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2020" yWindow="2300" windowWidth="24860" windowHeight="15360"/>
  </bookViews>
  <sheets>
    <sheet name="CRS011_proc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W313" i="1" l="1"/>
  <c r="V309" i="1"/>
  <c r="V310" i="1"/>
  <c r="V311" i="1"/>
  <c r="V312" i="1"/>
  <c r="V313" i="1"/>
  <c r="V314" i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2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V520" i="1"/>
  <c r="V521" i="1"/>
  <c r="V522" i="1"/>
  <c r="V523" i="1"/>
  <c r="V524" i="1"/>
  <c r="V525" i="1"/>
  <c r="V526" i="1"/>
  <c r="V527" i="1"/>
  <c r="V528" i="1"/>
  <c r="V529" i="1"/>
  <c r="V530" i="1"/>
  <c r="V531" i="1"/>
  <c r="V532" i="1"/>
  <c r="V533" i="1"/>
  <c r="V534" i="1"/>
  <c r="V535" i="1"/>
  <c r="V536" i="1"/>
  <c r="V537" i="1"/>
  <c r="V538" i="1"/>
  <c r="V539" i="1"/>
  <c r="V540" i="1"/>
  <c r="V541" i="1"/>
  <c r="V542" i="1"/>
  <c r="V543" i="1"/>
  <c r="V544" i="1"/>
  <c r="V545" i="1"/>
  <c r="V546" i="1"/>
  <c r="V547" i="1"/>
  <c r="V548" i="1"/>
  <c r="V549" i="1"/>
  <c r="V550" i="1"/>
  <c r="V551" i="1"/>
  <c r="V552" i="1"/>
  <c r="V553" i="1"/>
  <c r="V554" i="1"/>
  <c r="V555" i="1"/>
  <c r="V556" i="1"/>
  <c r="V557" i="1"/>
  <c r="V558" i="1"/>
  <c r="V559" i="1"/>
  <c r="V560" i="1"/>
  <c r="V561" i="1"/>
  <c r="V562" i="1"/>
  <c r="V563" i="1"/>
  <c r="V564" i="1"/>
  <c r="V565" i="1"/>
  <c r="V566" i="1"/>
  <c r="V567" i="1"/>
  <c r="V568" i="1"/>
  <c r="V569" i="1"/>
  <c r="V570" i="1"/>
  <c r="V571" i="1"/>
  <c r="V572" i="1"/>
  <c r="V573" i="1"/>
  <c r="V574" i="1"/>
  <c r="V575" i="1"/>
  <c r="V576" i="1"/>
  <c r="V577" i="1"/>
  <c r="V578" i="1"/>
  <c r="V579" i="1"/>
  <c r="V580" i="1"/>
  <c r="V581" i="1"/>
  <c r="V582" i="1"/>
  <c r="V583" i="1"/>
  <c r="V584" i="1"/>
  <c r="V585" i="1"/>
  <c r="V586" i="1"/>
  <c r="V587" i="1"/>
  <c r="V588" i="1"/>
  <c r="V589" i="1"/>
  <c r="V590" i="1"/>
  <c r="V591" i="1"/>
  <c r="V592" i="1"/>
  <c r="V593" i="1"/>
  <c r="V594" i="1"/>
  <c r="V595" i="1"/>
  <c r="V596" i="1"/>
  <c r="V597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614" i="1"/>
  <c r="V615" i="1"/>
  <c r="V616" i="1"/>
  <c r="V617" i="1"/>
  <c r="V618" i="1"/>
  <c r="V619" i="1"/>
  <c r="V620" i="1"/>
  <c r="V621" i="1"/>
  <c r="V622" i="1"/>
  <c r="V623" i="1"/>
  <c r="V624" i="1"/>
  <c r="V625" i="1"/>
  <c r="V626" i="1"/>
  <c r="V627" i="1"/>
  <c r="V628" i="1"/>
  <c r="V629" i="1"/>
  <c r="V630" i="1"/>
  <c r="V631" i="1"/>
  <c r="V632" i="1"/>
  <c r="V633" i="1"/>
  <c r="V634" i="1"/>
  <c r="V635" i="1"/>
  <c r="V636" i="1"/>
  <c r="V637" i="1"/>
  <c r="V638" i="1"/>
  <c r="V639" i="1"/>
  <c r="V640" i="1"/>
  <c r="V641" i="1"/>
  <c r="V642" i="1"/>
  <c r="V643" i="1"/>
  <c r="V644" i="1"/>
  <c r="V645" i="1"/>
  <c r="V646" i="1"/>
  <c r="V647" i="1"/>
  <c r="V648" i="1"/>
  <c r="V649" i="1"/>
  <c r="V650" i="1"/>
  <c r="V651" i="1"/>
  <c r="V652" i="1"/>
  <c r="V653" i="1"/>
  <c r="V654" i="1"/>
  <c r="V655" i="1"/>
  <c r="V656" i="1"/>
  <c r="V657" i="1"/>
  <c r="V658" i="1"/>
  <c r="V659" i="1"/>
  <c r="V660" i="1"/>
  <c r="V661" i="1"/>
  <c r="V662" i="1"/>
  <c r="V663" i="1"/>
  <c r="V664" i="1"/>
  <c r="V665" i="1"/>
  <c r="V666" i="1"/>
  <c r="V667" i="1"/>
  <c r="V668" i="1"/>
  <c r="V669" i="1"/>
  <c r="V670" i="1"/>
  <c r="V671" i="1"/>
  <c r="V672" i="1"/>
  <c r="V673" i="1"/>
  <c r="V674" i="1"/>
  <c r="V675" i="1"/>
  <c r="V676" i="1"/>
  <c r="V677" i="1"/>
  <c r="V678" i="1"/>
  <c r="V679" i="1"/>
  <c r="V680" i="1"/>
  <c r="V681" i="1"/>
  <c r="V682" i="1"/>
  <c r="V683" i="1"/>
  <c r="V684" i="1"/>
  <c r="V685" i="1"/>
  <c r="V686" i="1"/>
  <c r="V687" i="1"/>
  <c r="V688" i="1"/>
  <c r="V689" i="1"/>
  <c r="V690" i="1"/>
  <c r="V691" i="1"/>
  <c r="V692" i="1"/>
  <c r="V693" i="1"/>
  <c r="V694" i="1"/>
  <c r="V695" i="1"/>
  <c r="V696" i="1"/>
  <c r="V697" i="1"/>
  <c r="V698" i="1"/>
  <c r="V699" i="1"/>
  <c r="V700" i="1"/>
  <c r="V701" i="1"/>
  <c r="V702" i="1"/>
  <c r="V703" i="1"/>
  <c r="V704" i="1"/>
  <c r="V705" i="1"/>
  <c r="V706" i="1"/>
  <c r="V707" i="1"/>
  <c r="V708" i="1"/>
  <c r="V709" i="1"/>
  <c r="V710" i="1"/>
  <c r="V711" i="1"/>
  <c r="V712" i="1"/>
  <c r="V713" i="1"/>
  <c r="V714" i="1"/>
  <c r="V715" i="1"/>
  <c r="V716" i="1"/>
  <c r="V717" i="1"/>
  <c r="V718" i="1"/>
  <c r="V719" i="1"/>
  <c r="V720" i="1"/>
  <c r="V721" i="1"/>
  <c r="V722" i="1"/>
  <c r="V723" i="1"/>
  <c r="V724" i="1"/>
  <c r="V725" i="1"/>
  <c r="V726" i="1"/>
  <c r="V727" i="1"/>
  <c r="V728" i="1"/>
  <c r="V729" i="1"/>
  <c r="V730" i="1"/>
  <c r="V731" i="1"/>
  <c r="V732" i="1"/>
  <c r="V733" i="1"/>
  <c r="V734" i="1"/>
  <c r="V735" i="1"/>
  <c r="V736" i="1"/>
  <c r="V737" i="1"/>
  <c r="V738" i="1"/>
  <c r="V739" i="1"/>
  <c r="V740" i="1"/>
  <c r="V741" i="1"/>
  <c r="V742" i="1"/>
  <c r="V743" i="1"/>
  <c r="V744" i="1"/>
  <c r="V745" i="1"/>
  <c r="V746" i="1"/>
  <c r="V747" i="1"/>
  <c r="V748" i="1"/>
  <c r="V749" i="1"/>
  <c r="V750" i="1"/>
  <c r="V751" i="1"/>
  <c r="V752" i="1"/>
  <c r="V753" i="1"/>
  <c r="V754" i="1"/>
  <c r="V755" i="1"/>
  <c r="V756" i="1"/>
  <c r="V757" i="1"/>
  <c r="V758" i="1"/>
  <c r="V759" i="1"/>
  <c r="V760" i="1"/>
  <c r="V761" i="1"/>
  <c r="V762" i="1"/>
  <c r="V763" i="1"/>
  <c r="V764" i="1"/>
  <c r="V765" i="1"/>
  <c r="V766" i="1"/>
  <c r="V767" i="1"/>
  <c r="V768" i="1"/>
  <c r="V769" i="1"/>
  <c r="V770" i="1"/>
  <c r="V771" i="1"/>
  <c r="V772" i="1"/>
  <c r="V773" i="1"/>
  <c r="V774" i="1"/>
  <c r="V775" i="1"/>
  <c r="V776" i="1"/>
  <c r="V777" i="1"/>
  <c r="V778" i="1"/>
  <c r="V779" i="1"/>
  <c r="V780" i="1"/>
  <c r="V781" i="1"/>
  <c r="V782" i="1"/>
  <c r="V783" i="1"/>
  <c r="V784" i="1"/>
  <c r="V785" i="1"/>
  <c r="V786" i="1"/>
  <c r="V787" i="1"/>
  <c r="V788" i="1"/>
  <c r="V789" i="1"/>
  <c r="V790" i="1"/>
  <c r="V791" i="1"/>
  <c r="V792" i="1"/>
  <c r="V793" i="1"/>
  <c r="V794" i="1"/>
  <c r="V795" i="1"/>
  <c r="V796" i="1"/>
  <c r="V797" i="1"/>
  <c r="V798" i="1"/>
  <c r="V799" i="1"/>
  <c r="V800" i="1"/>
  <c r="V801" i="1"/>
  <c r="V802" i="1"/>
  <c r="V803" i="1"/>
  <c r="V804" i="1"/>
  <c r="V805" i="1"/>
  <c r="V806" i="1"/>
  <c r="V807" i="1"/>
  <c r="V808" i="1"/>
  <c r="V809" i="1"/>
  <c r="V810" i="1"/>
  <c r="V811" i="1"/>
  <c r="V812" i="1"/>
  <c r="V813" i="1"/>
  <c r="V814" i="1"/>
  <c r="V815" i="1"/>
  <c r="V816" i="1"/>
  <c r="V817" i="1"/>
  <c r="V818" i="1"/>
  <c r="V819" i="1"/>
  <c r="V820" i="1"/>
  <c r="V821" i="1"/>
  <c r="V822" i="1"/>
  <c r="V823" i="1"/>
  <c r="V824" i="1"/>
  <c r="V825" i="1"/>
  <c r="V826" i="1"/>
  <c r="V827" i="1"/>
  <c r="V828" i="1"/>
  <c r="V829" i="1"/>
  <c r="V830" i="1"/>
  <c r="V831" i="1"/>
  <c r="V832" i="1"/>
  <c r="V833" i="1"/>
  <c r="V834" i="1"/>
  <c r="V835" i="1"/>
  <c r="V836" i="1"/>
  <c r="V837" i="1"/>
  <c r="V838" i="1"/>
  <c r="V839" i="1"/>
  <c r="V840" i="1"/>
  <c r="V841" i="1"/>
  <c r="V842" i="1"/>
  <c r="V843" i="1"/>
  <c r="V844" i="1"/>
  <c r="V845" i="1"/>
  <c r="V846" i="1"/>
  <c r="V847" i="1"/>
  <c r="V848" i="1"/>
  <c r="V849" i="1"/>
  <c r="V850" i="1"/>
  <c r="V851" i="1"/>
  <c r="V852" i="1"/>
  <c r="V853" i="1"/>
  <c r="V854" i="1"/>
  <c r="V855" i="1"/>
  <c r="V856" i="1"/>
  <c r="V857" i="1"/>
  <c r="V858" i="1"/>
  <c r="V859" i="1"/>
  <c r="V860" i="1"/>
  <c r="V861" i="1"/>
  <c r="V862" i="1"/>
  <c r="V863" i="1"/>
  <c r="V864" i="1"/>
  <c r="V865" i="1"/>
  <c r="V866" i="1"/>
  <c r="V867" i="1"/>
  <c r="V868" i="1"/>
  <c r="V869" i="1"/>
  <c r="V870" i="1"/>
  <c r="V871" i="1"/>
  <c r="V872" i="1"/>
  <c r="V873" i="1"/>
  <c r="V874" i="1"/>
  <c r="V875" i="1"/>
  <c r="V876" i="1"/>
  <c r="V877" i="1"/>
  <c r="V878" i="1"/>
  <c r="V879" i="1"/>
  <c r="V880" i="1"/>
  <c r="V881" i="1"/>
  <c r="V882" i="1"/>
  <c r="V883" i="1"/>
  <c r="V884" i="1"/>
  <c r="V885" i="1"/>
  <c r="V886" i="1"/>
  <c r="V887" i="1"/>
  <c r="V888" i="1"/>
  <c r="V889" i="1"/>
  <c r="V890" i="1"/>
  <c r="V891" i="1"/>
  <c r="V892" i="1"/>
  <c r="V893" i="1"/>
  <c r="V894" i="1"/>
  <c r="V895" i="1"/>
  <c r="V896" i="1"/>
  <c r="V897" i="1"/>
  <c r="V898" i="1"/>
  <c r="V899" i="1"/>
  <c r="V900" i="1"/>
  <c r="V901" i="1"/>
  <c r="V902" i="1"/>
  <c r="V903" i="1"/>
  <c r="V904" i="1"/>
  <c r="V905" i="1"/>
  <c r="V906" i="1"/>
  <c r="V907" i="1"/>
  <c r="V908" i="1"/>
  <c r="V909" i="1"/>
  <c r="V910" i="1"/>
  <c r="V911" i="1"/>
  <c r="V912" i="1"/>
  <c r="V913" i="1"/>
  <c r="V914" i="1"/>
  <c r="V915" i="1"/>
  <c r="V916" i="1"/>
  <c r="V917" i="1"/>
  <c r="V918" i="1"/>
  <c r="V919" i="1"/>
  <c r="V920" i="1"/>
  <c r="V921" i="1"/>
  <c r="V922" i="1"/>
  <c r="V923" i="1"/>
  <c r="V924" i="1"/>
  <c r="V925" i="1"/>
  <c r="V926" i="1"/>
  <c r="V927" i="1"/>
  <c r="V928" i="1"/>
  <c r="V929" i="1"/>
  <c r="V930" i="1"/>
  <c r="V931" i="1"/>
  <c r="V932" i="1"/>
  <c r="V933" i="1"/>
  <c r="V934" i="1"/>
  <c r="V935" i="1"/>
  <c r="V936" i="1"/>
  <c r="V937" i="1"/>
  <c r="V938" i="1"/>
  <c r="V939" i="1"/>
  <c r="V940" i="1"/>
  <c r="V941" i="1"/>
  <c r="V942" i="1"/>
  <c r="V943" i="1"/>
  <c r="V944" i="1"/>
  <c r="V945" i="1"/>
  <c r="V946" i="1"/>
  <c r="V947" i="1"/>
  <c r="V948" i="1"/>
  <c r="V949" i="1"/>
  <c r="V950" i="1"/>
  <c r="V951" i="1"/>
  <c r="V952" i="1"/>
  <c r="V953" i="1"/>
  <c r="V954" i="1"/>
  <c r="V955" i="1"/>
  <c r="V956" i="1"/>
  <c r="V957" i="1"/>
  <c r="V958" i="1"/>
  <c r="V959" i="1"/>
  <c r="V960" i="1"/>
  <c r="V961" i="1"/>
  <c r="V962" i="1"/>
  <c r="V963" i="1"/>
  <c r="V964" i="1"/>
  <c r="V965" i="1"/>
  <c r="V966" i="1"/>
  <c r="V967" i="1"/>
  <c r="V968" i="1"/>
  <c r="V969" i="1"/>
  <c r="V970" i="1"/>
  <c r="V971" i="1"/>
  <c r="V972" i="1"/>
  <c r="V973" i="1"/>
  <c r="V974" i="1"/>
  <c r="V975" i="1"/>
  <c r="V976" i="1"/>
  <c r="V977" i="1"/>
  <c r="V978" i="1"/>
  <c r="V979" i="1"/>
  <c r="V980" i="1"/>
  <c r="V981" i="1"/>
  <c r="V982" i="1"/>
  <c r="V983" i="1"/>
  <c r="V984" i="1"/>
  <c r="V985" i="1"/>
  <c r="V986" i="1"/>
  <c r="V987" i="1"/>
  <c r="V988" i="1"/>
  <c r="V989" i="1"/>
  <c r="V990" i="1"/>
  <c r="V991" i="1"/>
  <c r="V992" i="1"/>
  <c r="V993" i="1"/>
  <c r="V994" i="1"/>
  <c r="V995" i="1"/>
  <c r="V996" i="1"/>
  <c r="V997" i="1"/>
  <c r="V998" i="1"/>
  <c r="V999" i="1"/>
  <c r="V1000" i="1"/>
  <c r="V1001" i="1"/>
  <c r="V1002" i="1"/>
  <c r="V1003" i="1"/>
  <c r="V1004" i="1"/>
  <c r="V1005" i="1"/>
  <c r="V1006" i="1"/>
  <c r="V1007" i="1"/>
  <c r="V1008" i="1"/>
  <c r="V1009" i="1"/>
  <c r="V1010" i="1"/>
  <c r="V1011" i="1"/>
  <c r="V1012" i="1"/>
  <c r="V1013" i="1"/>
  <c r="V1014" i="1"/>
  <c r="V1015" i="1"/>
  <c r="V1016" i="1"/>
  <c r="V1017" i="1"/>
  <c r="V1018" i="1"/>
  <c r="V1019" i="1"/>
  <c r="V1020" i="1"/>
  <c r="V1021" i="1"/>
  <c r="V1022" i="1"/>
  <c r="V1023" i="1"/>
  <c r="V1024" i="1"/>
  <c r="V1025" i="1"/>
  <c r="V1026" i="1"/>
  <c r="V1027" i="1"/>
  <c r="V1028" i="1"/>
  <c r="V1029" i="1"/>
  <c r="V1030" i="1"/>
  <c r="V1031" i="1"/>
  <c r="V1032" i="1"/>
  <c r="V1033" i="1"/>
  <c r="V1034" i="1"/>
  <c r="V1035" i="1"/>
  <c r="V1036" i="1"/>
  <c r="V1037" i="1"/>
  <c r="V1038" i="1"/>
  <c r="V1039" i="1"/>
  <c r="V1040" i="1"/>
  <c r="V1041" i="1"/>
  <c r="V1042" i="1"/>
  <c r="V1043" i="1"/>
  <c r="V1044" i="1"/>
  <c r="V1045" i="1"/>
  <c r="V1046" i="1"/>
  <c r="V1047" i="1"/>
  <c r="V1048" i="1"/>
  <c r="V1049" i="1"/>
  <c r="V1050" i="1"/>
  <c r="V1051" i="1"/>
  <c r="V1052" i="1"/>
  <c r="V1053" i="1"/>
  <c r="V1054" i="1"/>
  <c r="V1055" i="1"/>
  <c r="V1056" i="1"/>
  <c r="V1057" i="1"/>
  <c r="V1058" i="1"/>
  <c r="V1059" i="1"/>
  <c r="V1060" i="1"/>
  <c r="V1061" i="1"/>
  <c r="V1062" i="1"/>
  <c r="V1063" i="1"/>
  <c r="V1064" i="1"/>
  <c r="V1065" i="1"/>
  <c r="V1066" i="1"/>
  <c r="V1067" i="1"/>
  <c r="V1068" i="1"/>
  <c r="V1069" i="1"/>
  <c r="V1070" i="1"/>
  <c r="V1071" i="1"/>
  <c r="V1072" i="1"/>
  <c r="V1073" i="1"/>
  <c r="V1074" i="1"/>
  <c r="V1075" i="1"/>
  <c r="V1076" i="1"/>
  <c r="V1077" i="1"/>
  <c r="V1078" i="1"/>
  <c r="V1079" i="1"/>
  <c r="V1080" i="1"/>
  <c r="V1081" i="1"/>
  <c r="V1082" i="1"/>
  <c r="V1083" i="1"/>
  <c r="V1084" i="1"/>
  <c r="V1085" i="1"/>
  <c r="V1086" i="1"/>
  <c r="V1087" i="1"/>
  <c r="V1088" i="1"/>
  <c r="V1089" i="1"/>
  <c r="V1090" i="1"/>
  <c r="V1091" i="1"/>
  <c r="V1092" i="1"/>
  <c r="V1093" i="1"/>
  <c r="V1094" i="1"/>
  <c r="V1095" i="1"/>
  <c r="V1096" i="1"/>
  <c r="V1097" i="1"/>
  <c r="V1098" i="1"/>
  <c r="V1099" i="1"/>
  <c r="V1100" i="1"/>
  <c r="V1101" i="1"/>
  <c r="V1102" i="1"/>
  <c r="V1103" i="1"/>
  <c r="V1104" i="1"/>
  <c r="V1105" i="1"/>
  <c r="V1106" i="1"/>
  <c r="V1107" i="1"/>
  <c r="V1108" i="1"/>
  <c r="V1109" i="1"/>
  <c r="V1110" i="1"/>
  <c r="V1111" i="1"/>
  <c r="V1112" i="1"/>
  <c r="V1113" i="1"/>
  <c r="V1114" i="1"/>
  <c r="V1115" i="1"/>
  <c r="V1116" i="1"/>
  <c r="V1117" i="1"/>
  <c r="V1118" i="1"/>
  <c r="V1119" i="1"/>
  <c r="V1120" i="1"/>
  <c r="V1121" i="1"/>
  <c r="V1122" i="1"/>
  <c r="V1123" i="1"/>
  <c r="V1124" i="1"/>
  <c r="V1125" i="1"/>
  <c r="V1126" i="1"/>
  <c r="V1127" i="1"/>
  <c r="V1128" i="1"/>
  <c r="V1129" i="1"/>
  <c r="V1130" i="1"/>
  <c r="V1131" i="1"/>
  <c r="V1132" i="1"/>
  <c r="V1133" i="1"/>
  <c r="V1134" i="1"/>
  <c r="V1135" i="1"/>
  <c r="V1136" i="1"/>
  <c r="V1137" i="1"/>
  <c r="V1138" i="1"/>
  <c r="V1139" i="1"/>
  <c r="V1140" i="1"/>
  <c r="V1141" i="1"/>
  <c r="V1142" i="1"/>
  <c r="V1143" i="1"/>
  <c r="V1144" i="1"/>
  <c r="V1145" i="1"/>
  <c r="V1146" i="1"/>
  <c r="V1147" i="1"/>
  <c r="V1148" i="1"/>
  <c r="V1149" i="1"/>
  <c r="V1150" i="1"/>
  <c r="V1151" i="1"/>
  <c r="V1152" i="1"/>
  <c r="V1153" i="1"/>
  <c r="V1154" i="1"/>
  <c r="V1155" i="1"/>
  <c r="V1156" i="1"/>
  <c r="V1157" i="1"/>
  <c r="V1158" i="1"/>
  <c r="V1159" i="1"/>
  <c r="V1160" i="1"/>
  <c r="V1161" i="1"/>
  <c r="V1162" i="1"/>
  <c r="V1163" i="1"/>
  <c r="V1164" i="1"/>
  <c r="V1165" i="1"/>
  <c r="V1166" i="1"/>
  <c r="V1167" i="1"/>
  <c r="V1168" i="1"/>
  <c r="V1169" i="1"/>
  <c r="V1170" i="1"/>
  <c r="V1171" i="1"/>
  <c r="V1172" i="1"/>
  <c r="V1173" i="1"/>
  <c r="V1174" i="1"/>
  <c r="V1175" i="1"/>
  <c r="V1176" i="1"/>
  <c r="V1177" i="1"/>
  <c r="V1178" i="1"/>
  <c r="V1179" i="1"/>
  <c r="V1180" i="1"/>
  <c r="V1181" i="1"/>
  <c r="V1182" i="1"/>
  <c r="V1183" i="1"/>
  <c r="V1184" i="1"/>
  <c r="V1185" i="1"/>
  <c r="V1186" i="1"/>
  <c r="V1187" i="1"/>
  <c r="V1188" i="1"/>
  <c r="V1189" i="1"/>
  <c r="V1190" i="1"/>
  <c r="V1191" i="1"/>
  <c r="V1192" i="1"/>
  <c r="V1193" i="1"/>
  <c r="V1194" i="1"/>
  <c r="V1195" i="1"/>
  <c r="V1196" i="1"/>
  <c r="V1197" i="1"/>
  <c r="V1198" i="1"/>
  <c r="V1199" i="1"/>
  <c r="V1200" i="1"/>
  <c r="V1201" i="1"/>
  <c r="V1202" i="1"/>
  <c r="V1203" i="1"/>
  <c r="V1204" i="1"/>
  <c r="V1205" i="1"/>
  <c r="V1206" i="1"/>
  <c r="V1207" i="1"/>
  <c r="V1208" i="1"/>
  <c r="V1209" i="1"/>
  <c r="V1210" i="1"/>
  <c r="V1211" i="1"/>
  <c r="V1212" i="1"/>
  <c r="V1213" i="1"/>
  <c r="V1214" i="1"/>
  <c r="V1215" i="1"/>
  <c r="V1216" i="1"/>
  <c r="V1217" i="1"/>
  <c r="V1218" i="1"/>
  <c r="V1219" i="1"/>
  <c r="V1220" i="1"/>
  <c r="V1221" i="1"/>
  <c r="V1222" i="1"/>
  <c r="V1223" i="1"/>
  <c r="V1224" i="1"/>
  <c r="V1225" i="1"/>
  <c r="V1226" i="1"/>
  <c r="V1227" i="1"/>
  <c r="V1228" i="1"/>
  <c r="V1229" i="1"/>
  <c r="V1230" i="1"/>
  <c r="V1231" i="1"/>
  <c r="V1232" i="1"/>
  <c r="V1233" i="1"/>
  <c r="V1234" i="1"/>
  <c r="V1235" i="1"/>
  <c r="V1236" i="1"/>
  <c r="V1237" i="1"/>
  <c r="V1238" i="1"/>
  <c r="V1239" i="1"/>
  <c r="V1240" i="1"/>
  <c r="V1241" i="1"/>
  <c r="V1242" i="1"/>
  <c r="V1243" i="1"/>
  <c r="V1244" i="1"/>
  <c r="V1245" i="1"/>
  <c r="V1246" i="1"/>
  <c r="V1247" i="1"/>
  <c r="V1248" i="1"/>
  <c r="V1249" i="1"/>
  <c r="V1250" i="1"/>
  <c r="V1251" i="1"/>
  <c r="V1252" i="1"/>
  <c r="V1253" i="1"/>
  <c r="V1254" i="1"/>
  <c r="V1255" i="1"/>
  <c r="V1256" i="1"/>
  <c r="V1257" i="1"/>
  <c r="V1258" i="1"/>
  <c r="V1259" i="1"/>
  <c r="V1260" i="1"/>
  <c r="V1261" i="1"/>
  <c r="V1262" i="1"/>
  <c r="V1263" i="1"/>
  <c r="V1264" i="1"/>
  <c r="V1265" i="1"/>
  <c r="V1266" i="1"/>
  <c r="V1267" i="1"/>
  <c r="V1268" i="1"/>
  <c r="V1269" i="1"/>
  <c r="V1270" i="1"/>
  <c r="V1271" i="1"/>
  <c r="V1272" i="1"/>
  <c r="V1273" i="1"/>
  <c r="V1274" i="1"/>
  <c r="V1275" i="1"/>
  <c r="V1276" i="1"/>
  <c r="V1277" i="1"/>
  <c r="V1278" i="1"/>
  <c r="V1279" i="1"/>
  <c r="V1280" i="1"/>
  <c r="V1281" i="1"/>
  <c r="V1282" i="1"/>
  <c r="V1283" i="1"/>
  <c r="V1284" i="1"/>
  <c r="V1285" i="1"/>
  <c r="V1286" i="1"/>
  <c r="V1287" i="1"/>
  <c r="V1288" i="1"/>
  <c r="V1289" i="1"/>
  <c r="V1290" i="1"/>
  <c r="V1291" i="1"/>
  <c r="V1292" i="1"/>
  <c r="V1293" i="1"/>
  <c r="V1294" i="1"/>
  <c r="V1295" i="1"/>
  <c r="V1296" i="1"/>
  <c r="V1297" i="1"/>
  <c r="V1298" i="1"/>
  <c r="V1299" i="1"/>
  <c r="V1300" i="1"/>
  <c r="V1301" i="1"/>
  <c r="V1302" i="1"/>
  <c r="V1303" i="1"/>
  <c r="V1304" i="1"/>
  <c r="V1305" i="1"/>
  <c r="V1306" i="1"/>
  <c r="V1307" i="1"/>
  <c r="V1308" i="1"/>
  <c r="V1309" i="1"/>
  <c r="V1310" i="1"/>
  <c r="V1311" i="1"/>
  <c r="V1312" i="1"/>
  <c r="V1313" i="1"/>
  <c r="V1314" i="1"/>
  <c r="V1315" i="1"/>
  <c r="V1316" i="1"/>
  <c r="V1317" i="1"/>
  <c r="V1318" i="1"/>
  <c r="V1319" i="1"/>
  <c r="V1320" i="1"/>
  <c r="V1321" i="1"/>
  <c r="V1322" i="1"/>
  <c r="V1323" i="1"/>
  <c r="V1324" i="1"/>
  <c r="V1325" i="1"/>
  <c r="V1326" i="1"/>
  <c r="V1327" i="1"/>
  <c r="V1328" i="1"/>
  <c r="V1329" i="1"/>
  <c r="V1330" i="1"/>
  <c r="V1331" i="1"/>
  <c r="V1332" i="1"/>
  <c r="V1333" i="1"/>
  <c r="V1334" i="1"/>
  <c r="V1335" i="1"/>
  <c r="V1336" i="1"/>
  <c r="V1337" i="1"/>
  <c r="V1338" i="1"/>
  <c r="V1339" i="1"/>
  <c r="V1340" i="1"/>
  <c r="V1341" i="1"/>
  <c r="V1342" i="1"/>
  <c r="V1343" i="1"/>
  <c r="V1344" i="1"/>
  <c r="V1345" i="1"/>
  <c r="V1346" i="1"/>
  <c r="V1347" i="1"/>
  <c r="V1348" i="1"/>
  <c r="V1349" i="1"/>
  <c r="V1350" i="1"/>
  <c r="V1351" i="1"/>
  <c r="V1352" i="1"/>
  <c r="V1353" i="1"/>
  <c r="V1354" i="1"/>
  <c r="V1355" i="1"/>
  <c r="V1356" i="1"/>
  <c r="V1357" i="1"/>
  <c r="V1358" i="1"/>
  <c r="V1359" i="1"/>
  <c r="V1360" i="1"/>
  <c r="V1361" i="1"/>
  <c r="V1362" i="1"/>
  <c r="V1363" i="1"/>
  <c r="V1364" i="1"/>
  <c r="V1365" i="1"/>
  <c r="V1366" i="1"/>
  <c r="V1367" i="1"/>
  <c r="V1368" i="1"/>
  <c r="V1369" i="1"/>
  <c r="V1370" i="1"/>
  <c r="V1371" i="1"/>
  <c r="V1372" i="1"/>
  <c r="V1373" i="1"/>
  <c r="V1374" i="1"/>
  <c r="V1375" i="1"/>
  <c r="V1376" i="1"/>
  <c r="V1377" i="1"/>
  <c r="V1378" i="1"/>
  <c r="V1379" i="1"/>
  <c r="V1380" i="1"/>
  <c r="V1381" i="1"/>
  <c r="V1382" i="1"/>
  <c r="V1383" i="1"/>
  <c r="V1384" i="1"/>
  <c r="V1385" i="1"/>
  <c r="V1386" i="1"/>
  <c r="V1387" i="1"/>
  <c r="V1388" i="1"/>
  <c r="V1389" i="1"/>
  <c r="V1390" i="1"/>
  <c r="V1391" i="1"/>
  <c r="V1392" i="1"/>
  <c r="V1393" i="1"/>
  <c r="V1394" i="1"/>
  <c r="V1395" i="1"/>
  <c r="V1396" i="1"/>
  <c r="V1397" i="1"/>
  <c r="V1398" i="1"/>
  <c r="V1399" i="1"/>
  <c r="V1400" i="1"/>
  <c r="V1401" i="1"/>
  <c r="V1402" i="1"/>
  <c r="V1403" i="1"/>
  <c r="V1404" i="1"/>
  <c r="V1405" i="1"/>
  <c r="V1406" i="1"/>
  <c r="V1407" i="1"/>
  <c r="V1408" i="1"/>
  <c r="V1409" i="1"/>
  <c r="V1410" i="1"/>
  <c r="V1411" i="1"/>
  <c r="V1412" i="1"/>
  <c r="V1413" i="1"/>
  <c r="V1414" i="1"/>
  <c r="V1415" i="1"/>
  <c r="V1416" i="1"/>
  <c r="V1417" i="1"/>
  <c r="V1418" i="1"/>
  <c r="V1419" i="1"/>
  <c r="V1420" i="1"/>
  <c r="V1421" i="1"/>
  <c r="V1422" i="1"/>
  <c r="V1423" i="1"/>
  <c r="V1424" i="1"/>
  <c r="V1425" i="1"/>
  <c r="V1426" i="1"/>
  <c r="V1427" i="1"/>
  <c r="V1428" i="1"/>
  <c r="V1429" i="1"/>
  <c r="V1430" i="1"/>
  <c r="V1431" i="1"/>
  <c r="V1432" i="1"/>
  <c r="V1433" i="1"/>
  <c r="V1434" i="1"/>
  <c r="V1435" i="1"/>
  <c r="V1436" i="1"/>
  <c r="V1437" i="1"/>
  <c r="V1438" i="1"/>
  <c r="V1439" i="1"/>
  <c r="V1440" i="1"/>
  <c r="V1441" i="1"/>
  <c r="V1442" i="1"/>
  <c r="V1443" i="1"/>
  <c r="V1444" i="1"/>
  <c r="V1445" i="1"/>
  <c r="V1446" i="1"/>
  <c r="V1447" i="1"/>
  <c r="V1448" i="1"/>
  <c r="V1449" i="1"/>
  <c r="V1450" i="1"/>
  <c r="V1451" i="1"/>
  <c r="V1452" i="1"/>
  <c r="V1453" i="1"/>
  <c r="V1454" i="1"/>
  <c r="V1455" i="1"/>
  <c r="V1456" i="1"/>
  <c r="V1457" i="1"/>
  <c r="V1458" i="1"/>
  <c r="V1459" i="1"/>
  <c r="V1460" i="1"/>
  <c r="V1461" i="1"/>
  <c r="V1462" i="1"/>
  <c r="V1463" i="1"/>
  <c r="V1464" i="1"/>
  <c r="V1465" i="1"/>
  <c r="V1466" i="1"/>
  <c r="V1467" i="1"/>
  <c r="V1468" i="1"/>
  <c r="V1469" i="1"/>
  <c r="V1470" i="1"/>
  <c r="V1471" i="1"/>
  <c r="V1472" i="1"/>
  <c r="V1473" i="1"/>
  <c r="V1474" i="1"/>
  <c r="V1475" i="1"/>
  <c r="V1476" i="1"/>
  <c r="V1477" i="1"/>
  <c r="V1478" i="1"/>
  <c r="V1479" i="1"/>
  <c r="V1480" i="1"/>
  <c r="V1481" i="1"/>
  <c r="V1482" i="1"/>
  <c r="V1483" i="1"/>
  <c r="V1484" i="1"/>
  <c r="V1485" i="1"/>
  <c r="V1486" i="1"/>
  <c r="V1487" i="1"/>
  <c r="V1488" i="1"/>
  <c r="V1489" i="1"/>
  <c r="V1490" i="1"/>
  <c r="V1491" i="1"/>
  <c r="V1492" i="1"/>
  <c r="V1493" i="1"/>
  <c r="V1494" i="1"/>
  <c r="V1495" i="1"/>
  <c r="V1496" i="1"/>
  <c r="V1497" i="1"/>
  <c r="V1498" i="1"/>
  <c r="V1499" i="1"/>
  <c r="V1500" i="1"/>
  <c r="V1501" i="1"/>
  <c r="V1502" i="1"/>
  <c r="V1503" i="1"/>
  <c r="V1504" i="1"/>
  <c r="V1505" i="1"/>
  <c r="V1506" i="1"/>
  <c r="V1507" i="1"/>
  <c r="V1508" i="1"/>
  <c r="V1509" i="1"/>
  <c r="V1510" i="1"/>
  <c r="V1511" i="1"/>
  <c r="V1512" i="1"/>
  <c r="V1513" i="1"/>
  <c r="V1514" i="1"/>
  <c r="V1515" i="1"/>
  <c r="V1516" i="1"/>
  <c r="V1517" i="1"/>
  <c r="V1518" i="1"/>
  <c r="V1519" i="1"/>
  <c r="V1520" i="1"/>
  <c r="V1521" i="1"/>
  <c r="V1522" i="1"/>
  <c r="V1523" i="1"/>
  <c r="V1524" i="1"/>
  <c r="V1525" i="1"/>
  <c r="V1526" i="1"/>
  <c r="V1527" i="1"/>
  <c r="V1528" i="1"/>
  <c r="V1529" i="1"/>
  <c r="V1530" i="1"/>
  <c r="V1531" i="1"/>
  <c r="V1532" i="1"/>
  <c r="V1533" i="1"/>
  <c r="V1534" i="1"/>
  <c r="V1535" i="1"/>
  <c r="V1536" i="1"/>
  <c r="V1537" i="1"/>
  <c r="V1538" i="1"/>
  <c r="V1539" i="1"/>
  <c r="V1540" i="1"/>
  <c r="V1541" i="1"/>
  <c r="V1542" i="1"/>
  <c r="V1543" i="1"/>
  <c r="V1544" i="1"/>
  <c r="V1545" i="1"/>
  <c r="V1546" i="1"/>
  <c r="V1547" i="1"/>
  <c r="V1548" i="1"/>
  <c r="V1549" i="1"/>
  <c r="V1550" i="1"/>
  <c r="V1551" i="1"/>
  <c r="V1552" i="1"/>
  <c r="V1553" i="1"/>
  <c r="V1554" i="1"/>
  <c r="V1555" i="1"/>
  <c r="V1556" i="1"/>
  <c r="V1557" i="1"/>
  <c r="V1558" i="1"/>
  <c r="V1559" i="1"/>
  <c r="V1560" i="1"/>
  <c r="V1561" i="1"/>
  <c r="V1562" i="1"/>
  <c r="V1563" i="1"/>
  <c r="V1564" i="1"/>
  <c r="V1565" i="1"/>
  <c r="V1566" i="1"/>
  <c r="V1567" i="1"/>
  <c r="V1568" i="1"/>
  <c r="V1569" i="1"/>
  <c r="V1570" i="1"/>
  <c r="V1571" i="1"/>
  <c r="V1572" i="1"/>
  <c r="V1573" i="1"/>
  <c r="V1574" i="1"/>
  <c r="V1575" i="1"/>
  <c r="V1576" i="1"/>
  <c r="V1577" i="1"/>
  <c r="V1578" i="1"/>
  <c r="V1579" i="1"/>
  <c r="V1580" i="1"/>
  <c r="V1581" i="1"/>
  <c r="V1582" i="1"/>
  <c r="V1583" i="1"/>
  <c r="V1584" i="1"/>
  <c r="V1585" i="1"/>
  <c r="V1586" i="1"/>
  <c r="V1587" i="1"/>
  <c r="V1588" i="1"/>
  <c r="V1589" i="1"/>
  <c r="V1590" i="1"/>
  <c r="V1591" i="1"/>
  <c r="V1592" i="1"/>
  <c r="V1593" i="1"/>
  <c r="V1594" i="1"/>
  <c r="V1595" i="1"/>
  <c r="V1596" i="1"/>
  <c r="V1597" i="1"/>
  <c r="V1598" i="1"/>
  <c r="V1599" i="1"/>
  <c r="V1600" i="1"/>
  <c r="V1601" i="1"/>
  <c r="V1602" i="1"/>
  <c r="V1603" i="1"/>
  <c r="V1604" i="1"/>
  <c r="V1605" i="1"/>
  <c r="V1606" i="1"/>
  <c r="V1607" i="1"/>
  <c r="V1608" i="1"/>
  <c r="V1609" i="1"/>
  <c r="V1610" i="1"/>
  <c r="V1611" i="1"/>
  <c r="V1612" i="1"/>
  <c r="V1613" i="1"/>
  <c r="V1614" i="1"/>
  <c r="V1615" i="1"/>
  <c r="V1616" i="1"/>
  <c r="V1617" i="1"/>
  <c r="V1618" i="1"/>
  <c r="V1619" i="1"/>
  <c r="V1620" i="1"/>
  <c r="V1621" i="1"/>
  <c r="V1622" i="1"/>
  <c r="V1623" i="1"/>
  <c r="V1624" i="1"/>
  <c r="V1625" i="1"/>
  <c r="V1626" i="1"/>
  <c r="V1627" i="1"/>
  <c r="V1628" i="1"/>
  <c r="V1629" i="1"/>
  <c r="V1630" i="1"/>
  <c r="V1631" i="1"/>
  <c r="V1632" i="1"/>
  <c r="V1633" i="1"/>
  <c r="V1634" i="1"/>
  <c r="V1635" i="1"/>
  <c r="V1636" i="1"/>
  <c r="V1637" i="1"/>
  <c r="V1638" i="1"/>
  <c r="V1639" i="1"/>
  <c r="V1640" i="1"/>
  <c r="V1641" i="1"/>
  <c r="V1642" i="1"/>
  <c r="V1643" i="1"/>
  <c r="V1644" i="1"/>
  <c r="V1645" i="1"/>
  <c r="V1646" i="1"/>
  <c r="V1647" i="1"/>
  <c r="V1648" i="1"/>
  <c r="V1649" i="1"/>
  <c r="V1650" i="1"/>
  <c r="V1651" i="1"/>
  <c r="V1652" i="1"/>
  <c r="V1653" i="1"/>
  <c r="V1654" i="1"/>
  <c r="V1655" i="1"/>
  <c r="V1656" i="1"/>
  <c r="V1657" i="1"/>
  <c r="V1658" i="1"/>
  <c r="V1659" i="1"/>
  <c r="V1660" i="1"/>
  <c r="V1661" i="1"/>
  <c r="V1662" i="1"/>
  <c r="V1663" i="1"/>
  <c r="V1664" i="1"/>
  <c r="V1665" i="1"/>
  <c r="V1666" i="1"/>
  <c r="V1667" i="1"/>
  <c r="V1668" i="1"/>
  <c r="V1669" i="1"/>
  <c r="V1670" i="1"/>
  <c r="V1671" i="1"/>
  <c r="V1672" i="1"/>
  <c r="V1673" i="1"/>
  <c r="V1674" i="1"/>
  <c r="V1675" i="1"/>
  <c r="V1676" i="1"/>
  <c r="V1677" i="1"/>
  <c r="V1678" i="1"/>
  <c r="V1679" i="1"/>
  <c r="V1680" i="1"/>
  <c r="V1681" i="1"/>
  <c r="V1682" i="1"/>
  <c r="V1683" i="1"/>
  <c r="V1684" i="1"/>
  <c r="V1685" i="1"/>
  <c r="V1686" i="1"/>
  <c r="V1687" i="1"/>
  <c r="V1688" i="1"/>
  <c r="V1689" i="1"/>
  <c r="V1690" i="1"/>
  <c r="V1691" i="1"/>
  <c r="V1692" i="1"/>
  <c r="V1693" i="1"/>
  <c r="V1694" i="1"/>
  <c r="V1695" i="1"/>
  <c r="V1696" i="1"/>
  <c r="V1697" i="1"/>
  <c r="V1698" i="1"/>
  <c r="V1699" i="1"/>
  <c r="V1700" i="1"/>
  <c r="V1701" i="1"/>
  <c r="V1702" i="1"/>
  <c r="V1703" i="1"/>
  <c r="V1704" i="1"/>
  <c r="V1705" i="1"/>
  <c r="V1706" i="1"/>
  <c r="V1707" i="1"/>
  <c r="V1708" i="1"/>
  <c r="V1709" i="1"/>
  <c r="V1710" i="1"/>
  <c r="V1711" i="1"/>
  <c r="V1712" i="1"/>
  <c r="V1713" i="1"/>
  <c r="V1714" i="1"/>
  <c r="V1715" i="1"/>
  <c r="V1716" i="1"/>
  <c r="V1717" i="1"/>
  <c r="V1718" i="1"/>
  <c r="V1719" i="1"/>
  <c r="V1720" i="1"/>
  <c r="V1721" i="1"/>
  <c r="V1722" i="1"/>
  <c r="V1723" i="1"/>
  <c r="V1724" i="1"/>
  <c r="V1725" i="1"/>
  <c r="V1726" i="1"/>
  <c r="V1727" i="1"/>
  <c r="V1728" i="1"/>
  <c r="V1729" i="1"/>
  <c r="V1730" i="1"/>
  <c r="V1731" i="1"/>
  <c r="V1732" i="1"/>
  <c r="V1733" i="1"/>
  <c r="V1734" i="1"/>
  <c r="V1735" i="1"/>
  <c r="V1736" i="1"/>
  <c r="V1737" i="1"/>
  <c r="V1738" i="1"/>
  <c r="V1739" i="1"/>
  <c r="V1740" i="1"/>
  <c r="V1741" i="1"/>
  <c r="V1742" i="1"/>
  <c r="V1743" i="1"/>
  <c r="V1744" i="1"/>
  <c r="V1745" i="1"/>
  <c r="V1746" i="1"/>
  <c r="V1747" i="1"/>
  <c r="V1748" i="1"/>
  <c r="V1749" i="1"/>
  <c r="V1750" i="1"/>
  <c r="V1751" i="1"/>
  <c r="V1752" i="1"/>
  <c r="V1753" i="1"/>
  <c r="V1754" i="1"/>
  <c r="V1755" i="1"/>
  <c r="V1756" i="1"/>
  <c r="V1757" i="1"/>
  <c r="V1758" i="1"/>
  <c r="V1759" i="1"/>
  <c r="V1760" i="1"/>
  <c r="V1761" i="1"/>
  <c r="V1762" i="1"/>
  <c r="V1763" i="1"/>
  <c r="V1764" i="1"/>
  <c r="V1765" i="1"/>
  <c r="V1766" i="1"/>
  <c r="V1767" i="1"/>
  <c r="V1768" i="1"/>
  <c r="V1769" i="1"/>
  <c r="V1770" i="1"/>
  <c r="V1771" i="1"/>
  <c r="V1772" i="1"/>
  <c r="V1773" i="1"/>
  <c r="V1774" i="1"/>
  <c r="V1775" i="1"/>
  <c r="V1776" i="1"/>
  <c r="V1777" i="1"/>
  <c r="V1778" i="1"/>
  <c r="V1779" i="1"/>
  <c r="V1780" i="1"/>
  <c r="V1781" i="1"/>
  <c r="V1782" i="1"/>
  <c r="V1783" i="1"/>
  <c r="V1784" i="1"/>
  <c r="V1785" i="1"/>
  <c r="V1786" i="1"/>
  <c r="V1787" i="1"/>
  <c r="V1788" i="1"/>
  <c r="V1789" i="1"/>
  <c r="V1790" i="1"/>
  <c r="V1791" i="1"/>
  <c r="V1792" i="1"/>
  <c r="V1793" i="1"/>
  <c r="V1794" i="1"/>
  <c r="V1795" i="1"/>
  <c r="V1796" i="1"/>
  <c r="V1797" i="1"/>
  <c r="V1798" i="1"/>
  <c r="V1799" i="1"/>
  <c r="V1800" i="1"/>
  <c r="V1801" i="1"/>
  <c r="V1802" i="1"/>
  <c r="V1803" i="1"/>
  <c r="V1804" i="1"/>
  <c r="V1805" i="1"/>
  <c r="V1806" i="1"/>
  <c r="V1807" i="1"/>
  <c r="V1808" i="1"/>
  <c r="V1809" i="1"/>
  <c r="V1810" i="1"/>
  <c r="V1811" i="1"/>
  <c r="V1812" i="1"/>
  <c r="V1813" i="1"/>
  <c r="V1814" i="1"/>
  <c r="V1815" i="1"/>
  <c r="V1816" i="1"/>
  <c r="V1817" i="1"/>
  <c r="V1818" i="1"/>
  <c r="V1819" i="1"/>
  <c r="V1820" i="1"/>
  <c r="V1821" i="1"/>
  <c r="V1822" i="1"/>
  <c r="V1823" i="1"/>
  <c r="V1824" i="1"/>
  <c r="V1825" i="1"/>
  <c r="V1826" i="1"/>
  <c r="V1827" i="1"/>
  <c r="V1828" i="1"/>
  <c r="V1829" i="1"/>
  <c r="V1830" i="1"/>
  <c r="V1831" i="1"/>
  <c r="V1832" i="1"/>
  <c r="V1833" i="1"/>
  <c r="V1834" i="1"/>
  <c r="V1835" i="1"/>
  <c r="V1836" i="1"/>
  <c r="V1837" i="1"/>
  <c r="V1838" i="1"/>
  <c r="V1839" i="1"/>
  <c r="V1840" i="1"/>
  <c r="V1841" i="1"/>
  <c r="V1842" i="1"/>
  <c r="V1843" i="1"/>
  <c r="V1844" i="1"/>
  <c r="V1845" i="1"/>
  <c r="V1846" i="1"/>
  <c r="V1847" i="1"/>
  <c r="V1848" i="1"/>
  <c r="V1849" i="1"/>
  <c r="V1850" i="1"/>
  <c r="V1851" i="1"/>
  <c r="V1852" i="1"/>
  <c r="V1853" i="1"/>
  <c r="V1854" i="1"/>
  <c r="V1855" i="1"/>
  <c r="V1856" i="1"/>
  <c r="V1857" i="1"/>
  <c r="V1858" i="1"/>
  <c r="V1859" i="1"/>
  <c r="V1860" i="1"/>
  <c r="V1861" i="1"/>
  <c r="V1862" i="1"/>
  <c r="V1863" i="1"/>
  <c r="V1864" i="1"/>
  <c r="V1865" i="1"/>
  <c r="V1866" i="1"/>
  <c r="V1867" i="1"/>
  <c r="V1868" i="1"/>
  <c r="V1869" i="1"/>
  <c r="V1870" i="1"/>
  <c r="V1871" i="1"/>
  <c r="V1872" i="1"/>
  <c r="V1873" i="1"/>
  <c r="V1874" i="1"/>
  <c r="V1875" i="1"/>
  <c r="V1876" i="1"/>
  <c r="V1877" i="1"/>
  <c r="V1878" i="1"/>
  <c r="V1879" i="1"/>
  <c r="V1880" i="1"/>
  <c r="V1881" i="1"/>
  <c r="V1882" i="1"/>
  <c r="V1883" i="1"/>
  <c r="V1884" i="1"/>
  <c r="V1885" i="1"/>
  <c r="V1886" i="1"/>
  <c r="V1887" i="1"/>
  <c r="V1888" i="1"/>
  <c r="V1889" i="1"/>
  <c r="V1890" i="1"/>
  <c r="V1891" i="1"/>
  <c r="V1892" i="1"/>
  <c r="V1893" i="1"/>
  <c r="V1894" i="1"/>
  <c r="V1895" i="1"/>
  <c r="V1896" i="1"/>
  <c r="V1897" i="1"/>
  <c r="V1898" i="1"/>
  <c r="V1899" i="1"/>
  <c r="V1900" i="1"/>
  <c r="V1901" i="1"/>
  <c r="V1902" i="1"/>
  <c r="V1903" i="1"/>
  <c r="V1904" i="1"/>
  <c r="V1905" i="1"/>
  <c r="V1906" i="1"/>
  <c r="V1907" i="1"/>
  <c r="V1908" i="1"/>
  <c r="V1909" i="1"/>
  <c r="V1910" i="1"/>
  <c r="V1911" i="1"/>
  <c r="V1912" i="1"/>
  <c r="V1913" i="1"/>
  <c r="V1914" i="1"/>
  <c r="V1915" i="1"/>
  <c r="V1916" i="1"/>
  <c r="V1917" i="1"/>
  <c r="V1918" i="1"/>
  <c r="V1919" i="1"/>
  <c r="V1920" i="1"/>
  <c r="V1921" i="1"/>
  <c r="V1922" i="1"/>
  <c r="V1923" i="1"/>
  <c r="V1924" i="1"/>
  <c r="V1925" i="1"/>
  <c r="V1926" i="1"/>
  <c r="V1927" i="1"/>
  <c r="V1928" i="1"/>
  <c r="V1929" i="1"/>
  <c r="V1930" i="1"/>
  <c r="V1931" i="1"/>
  <c r="V1932" i="1"/>
  <c r="V1933" i="1"/>
  <c r="V1934" i="1"/>
  <c r="V1935" i="1"/>
  <c r="V1936" i="1"/>
  <c r="V1937" i="1"/>
  <c r="V1938" i="1"/>
  <c r="V1939" i="1"/>
  <c r="V1940" i="1"/>
  <c r="V1941" i="1"/>
  <c r="V1942" i="1"/>
  <c r="V1943" i="1"/>
  <c r="V1944" i="1"/>
  <c r="V1945" i="1"/>
  <c r="V1946" i="1"/>
  <c r="V1947" i="1"/>
  <c r="V1948" i="1"/>
  <c r="V1949" i="1"/>
  <c r="V1950" i="1"/>
  <c r="V1951" i="1"/>
  <c r="V1952" i="1"/>
  <c r="V1953" i="1"/>
  <c r="V1954" i="1"/>
  <c r="V1955" i="1"/>
  <c r="V1956" i="1"/>
  <c r="V1957" i="1"/>
  <c r="V1958" i="1"/>
  <c r="V1959" i="1"/>
  <c r="V1960" i="1"/>
  <c r="V1961" i="1"/>
  <c r="V1962" i="1"/>
  <c r="V1963" i="1"/>
  <c r="V1964" i="1"/>
  <c r="V1965" i="1"/>
  <c r="V1966" i="1"/>
  <c r="V1967" i="1"/>
  <c r="V1968" i="1"/>
  <c r="V1969" i="1"/>
  <c r="V1970" i="1"/>
  <c r="V1971" i="1"/>
  <c r="V1972" i="1"/>
  <c r="V1973" i="1"/>
  <c r="V1974" i="1"/>
  <c r="V1975" i="1"/>
  <c r="V1976" i="1"/>
  <c r="V1977" i="1"/>
  <c r="V1978" i="1"/>
  <c r="V1979" i="1"/>
  <c r="V1980" i="1"/>
  <c r="V1981" i="1"/>
  <c r="V1982" i="1"/>
  <c r="V1983" i="1"/>
  <c r="V1984" i="1"/>
  <c r="V1985" i="1"/>
  <c r="V1986" i="1"/>
  <c r="V1987" i="1"/>
  <c r="V1988" i="1"/>
  <c r="V1989" i="1"/>
  <c r="V1990" i="1"/>
  <c r="V1991" i="1"/>
  <c r="V1992" i="1"/>
  <c r="V1993" i="1"/>
  <c r="V1994" i="1"/>
  <c r="V1995" i="1"/>
  <c r="V1996" i="1"/>
  <c r="V1997" i="1"/>
  <c r="V1998" i="1"/>
  <c r="V1999" i="1"/>
  <c r="V2000" i="1"/>
  <c r="V2001" i="1"/>
  <c r="V2002" i="1"/>
  <c r="V2003" i="1"/>
  <c r="V2004" i="1"/>
  <c r="V2005" i="1"/>
  <c r="V2006" i="1"/>
  <c r="V2007" i="1"/>
  <c r="V2008" i="1"/>
  <c r="V2009" i="1"/>
  <c r="V2010" i="1"/>
  <c r="V2011" i="1"/>
  <c r="V2012" i="1"/>
  <c r="V2013" i="1"/>
  <c r="V2014" i="1"/>
  <c r="V2015" i="1"/>
  <c r="V2016" i="1"/>
  <c r="V2017" i="1"/>
  <c r="V2018" i="1"/>
  <c r="V2019" i="1"/>
  <c r="V2020" i="1"/>
  <c r="V2021" i="1"/>
  <c r="V2022" i="1"/>
  <c r="V2023" i="1"/>
  <c r="V2024" i="1"/>
  <c r="V2025" i="1"/>
  <c r="V2026" i="1"/>
  <c r="V2027" i="1"/>
  <c r="V2028" i="1"/>
  <c r="V2029" i="1"/>
  <c r="V2030" i="1"/>
  <c r="V2031" i="1"/>
  <c r="V2032" i="1"/>
  <c r="V2033" i="1"/>
  <c r="V2034" i="1"/>
  <c r="V2035" i="1"/>
  <c r="V2036" i="1"/>
  <c r="V2037" i="1"/>
  <c r="V2038" i="1"/>
  <c r="V2039" i="1"/>
  <c r="V2040" i="1"/>
  <c r="V2041" i="1"/>
  <c r="V2042" i="1"/>
  <c r="V2043" i="1"/>
  <c r="V2044" i="1"/>
  <c r="V2045" i="1"/>
  <c r="V2046" i="1"/>
  <c r="V2047" i="1"/>
  <c r="V2048" i="1"/>
  <c r="V2049" i="1"/>
  <c r="V2050" i="1"/>
  <c r="V2051" i="1"/>
  <c r="V2052" i="1"/>
  <c r="V2053" i="1"/>
  <c r="V2054" i="1"/>
  <c r="V2055" i="1"/>
  <c r="V2056" i="1"/>
  <c r="V2057" i="1"/>
  <c r="V2058" i="1"/>
  <c r="V2059" i="1"/>
  <c r="V2060" i="1"/>
  <c r="V2061" i="1"/>
  <c r="V2062" i="1"/>
  <c r="V2063" i="1"/>
  <c r="V2064" i="1"/>
  <c r="V2065" i="1"/>
  <c r="V2066" i="1"/>
  <c r="V2067" i="1"/>
  <c r="V2068" i="1"/>
  <c r="V2069" i="1"/>
  <c r="V2070" i="1"/>
  <c r="V2071" i="1"/>
  <c r="V2072" i="1"/>
  <c r="V2073" i="1"/>
  <c r="V2074" i="1"/>
  <c r="V2075" i="1"/>
  <c r="V2076" i="1"/>
  <c r="V2077" i="1"/>
  <c r="V2078" i="1"/>
  <c r="V2079" i="1"/>
  <c r="V2080" i="1"/>
  <c r="V2081" i="1"/>
  <c r="V2082" i="1"/>
  <c r="V2083" i="1"/>
  <c r="V2084" i="1"/>
  <c r="V2085" i="1"/>
  <c r="V2086" i="1"/>
  <c r="V2087" i="1"/>
  <c r="V2088" i="1"/>
  <c r="V2089" i="1"/>
  <c r="V2090" i="1"/>
  <c r="V2091" i="1"/>
  <c r="V2092" i="1"/>
  <c r="V2093" i="1"/>
  <c r="V2094" i="1"/>
  <c r="V2095" i="1"/>
  <c r="V2096" i="1"/>
  <c r="V2097" i="1"/>
  <c r="V2098" i="1"/>
  <c r="V2099" i="1"/>
  <c r="V2100" i="1"/>
  <c r="V2101" i="1"/>
  <c r="V2102" i="1"/>
  <c r="V2103" i="1"/>
  <c r="V2104" i="1"/>
  <c r="V2105" i="1"/>
  <c r="V2106" i="1"/>
  <c r="V2107" i="1"/>
  <c r="V2108" i="1"/>
  <c r="V2109" i="1"/>
  <c r="V2110" i="1"/>
  <c r="V2111" i="1"/>
  <c r="V2112" i="1"/>
  <c r="V2113" i="1"/>
  <c r="V2114" i="1"/>
  <c r="V2115" i="1"/>
  <c r="V2116" i="1"/>
  <c r="V2117" i="1"/>
  <c r="V2118" i="1"/>
  <c r="V2119" i="1"/>
  <c r="V2120" i="1"/>
  <c r="V2121" i="1"/>
  <c r="V2122" i="1"/>
  <c r="V2123" i="1"/>
  <c r="V2124" i="1"/>
  <c r="V2125" i="1"/>
  <c r="V2126" i="1"/>
  <c r="V2127" i="1"/>
  <c r="V2128" i="1"/>
  <c r="V2129" i="1"/>
  <c r="V2130" i="1"/>
  <c r="V2131" i="1"/>
  <c r="V2132" i="1"/>
  <c r="V2133" i="1"/>
  <c r="V2134" i="1"/>
  <c r="V2135" i="1"/>
  <c r="V2136" i="1"/>
  <c r="V2137" i="1"/>
  <c r="V2138" i="1"/>
  <c r="V2139" i="1"/>
  <c r="V2140" i="1"/>
  <c r="V2141" i="1"/>
  <c r="V2142" i="1"/>
  <c r="V2143" i="1"/>
  <c r="V2144" i="1"/>
  <c r="V2145" i="1"/>
  <c r="V2146" i="1"/>
  <c r="V2147" i="1"/>
  <c r="V2148" i="1"/>
  <c r="V2149" i="1"/>
  <c r="V2150" i="1"/>
  <c r="V2151" i="1"/>
  <c r="V2152" i="1"/>
  <c r="V2153" i="1"/>
  <c r="V2154" i="1"/>
  <c r="V2155" i="1"/>
  <c r="V2156" i="1"/>
  <c r="V2157" i="1"/>
  <c r="V2158" i="1"/>
  <c r="V2159" i="1"/>
  <c r="V2160" i="1"/>
  <c r="V2161" i="1"/>
  <c r="V2162" i="1"/>
  <c r="V2163" i="1"/>
  <c r="V2164" i="1"/>
  <c r="V2165" i="1"/>
  <c r="V2166" i="1"/>
  <c r="V2167" i="1"/>
  <c r="V2168" i="1"/>
  <c r="V2169" i="1"/>
  <c r="V2170" i="1"/>
  <c r="V2171" i="1"/>
  <c r="V2172" i="1"/>
  <c r="V2173" i="1"/>
  <c r="V2174" i="1"/>
  <c r="V2175" i="1"/>
  <c r="V2176" i="1"/>
  <c r="V2177" i="1"/>
  <c r="V2178" i="1"/>
  <c r="V2179" i="1"/>
  <c r="V2180" i="1"/>
  <c r="V2181" i="1"/>
  <c r="V2182" i="1"/>
  <c r="V2183" i="1"/>
  <c r="V2184" i="1"/>
  <c r="V2185" i="1"/>
  <c r="V2186" i="1"/>
  <c r="V2187" i="1"/>
  <c r="V2188" i="1"/>
  <c r="V2189" i="1"/>
  <c r="V2190" i="1"/>
  <c r="V2191" i="1"/>
  <c r="V2192" i="1"/>
  <c r="V2193" i="1"/>
  <c r="V2194" i="1"/>
  <c r="V2195" i="1"/>
  <c r="V2196" i="1"/>
  <c r="V2197" i="1"/>
  <c r="V2198" i="1"/>
  <c r="V2199" i="1"/>
  <c r="V2200" i="1"/>
  <c r="V2201" i="1"/>
  <c r="V2202" i="1"/>
  <c r="V2203" i="1"/>
  <c r="V2204" i="1"/>
  <c r="V2205" i="1"/>
  <c r="V2206" i="1"/>
  <c r="V2207" i="1"/>
  <c r="V2208" i="1"/>
  <c r="V2209" i="1"/>
  <c r="V2210" i="1"/>
  <c r="V2211" i="1"/>
  <c r="V2212" i="1"/>
  <c r="V2213" i="1"/>
  <c r="V2214" i="1"/>
  <c r="V2215" i="1"/>
  <c r="V2216" i="1"/>
  <c r="V2217" i="1"/>
  <c r="V2218" i="1"/>
  <c r="V2219" i="1"/>
  <c r="V2220" i="1"/>
  <c r="V2221" i="1"/>
  <c r="V2222" i="1"/>
  <c r="V2223" i="1"/>
  <c r="V2224" i="1"/>
  <c r="V2225" i="1"/>
  <c r="V2226" i="1"/>
  <c r="V2227" i="1"/>
  <c r="V2228" i="1"/>
  <c r="V2229" i="1"/>
  <c r="V2230" i="1"/>
  <c r="V2231" i="1"/>
  <c r="V2232" i="1"/>
  <c r="V2233" i="1"/>
  <c r="V2234" i="1"/>
  <c r="V2235" i="1"/>
  <c r="V2236" i="1"/>
  <c r="V2237" i="1"/>
  <c r="V2238" i="1"/>
  <c r="V2239" i="1"/>
  <c r="V2240" i="1"/>
  <c r="V2241" i="1"/>
  <c r="V2242" i="1"/>
  <c r="V2243" i="1"/>
  <c r="V2244" i="1"/>
  <c r="V2245" i="1"/>
  <c r="V2246" i="1"/>
  <c r="V2247" i="1"/>
  <c r="V2248" i="1"/>
  <c r="V2249" i="1"/>
  <c r="V2250" i="1"/>
  <c r="V2251" i="1"/>
  <c r="V2252" i="1"/>
  <c r="V2253" i="1"/>
  <c r="V2254" i="1"/>
  <c r="V2255" i="1"/>
  <c r="V2256" i="1"/>
  <c r="V2257" i="1"/>
  <c r="V2258" i="1"/>
  <c r="V2259" i="1"/>
  <c r="V2260" i="1"/>
  <c r="V2261" i="1"/>
  <c r="V2262" i="1"/>
  <c r="V2263" i="1"/>
  <c r="V2264" i="1"/>
  <c r="V2265" i="1"/>
  <c r="V2266" i="1"/>
  <c r="V2267" i="1"/>
  <c r="V2268" i="1"/>
  <c r="V2269" i="1"/>
  <c r="V2270" i="1"/>
  <c r="V2271" i="1"/>
  <c r="V2272" i="1"/>
  <c r="V2273" i="1"/>
  <c r="V2274" i="1"/>
  <c r="V2275" i="1"/>
  <c r="V2276" i="1"/>
  <c r="V2277" i="1"/>
  <c r="V2278" i="1"/>
  <c r="V2279" i="1"/>
  <c r="V2280" i="1"/>
  <c r="V2281" i="1"/>
  <c r="V2282" i="1"/>
  <c r="V2283" i="1"/>
  <c r="V2284" i="1"/>
  <c r="V2285" i="1"/>
  <c r="V2286" i="1"/>
  <c r="V2287" i="1"/>
  <c r="V2288" i="1"/>
  <c r="V2289" i="1"/>
  <c r="V2290" i="1"/>
  <c r="V2291" i="1"/>
  <c r="V2292" i="1"/>
  <c r="V2293" i="1"/>
  <c r="V2294" i="1"/>
  <c r="V2295" i="1"/>
  <c r="V2296" i="1"/>
  <c r="V2297" i="1"/>
  <c r="V2298" i="1"/>
  <c r="V2299" i="1"/>
  <c r="V2300" i="1"/>
  <c r="V2301" i="1"/>
  <c r="V2302" i="1"/>
  <c r="V2303" i="1"/>
  <c r="V2304" i="1"/>
  <c r="V2305" i="1"/>
  <c r="V2306" i="1"/>
  <c r="V2307" i="1"/>
  <c r="V2308" i="1"/>
  <c r="V2309" i="1"/>
  <c r="V2310" i="1"/>
  <c r="V2311" i="1"/>
  <c r="V2312" i="1"/>
  <c r="V2313" i="1"/>
  <c r="V2314" i="1"/>
  <c r="V2315" i="1"/>
  <c r="V2316" i="1"/>
  <c r="V2317" i="1"/>
  <c r="V2318" i="1"/>
  <c r="V2319" i="1"/>
  <c r="V2320" i="1"/>
  <c r="V2321" i="1"/>
  <c r="V2322" i="1"/>
  <c r="V2323" i="1"/>
  <c r="V2324" i="1"/>
  <c r="V2325" i="1"/>
  <c r="V2326" i="1"/>
  <c r="V2327" i="1"/>
  <c r="V2328" i="1"/>
  <c r="V2329" i="1"/>
  <c r="V2330" i="1"/>
  <c r="V2331" i="1"/>
  <c r="V2332" i="1"/>
  <c r="V2333" i="1"/>
  <c r="V2334" i="1"/>
  <c r="V2335" i="1"/>
  <c r="V2336" i="1"/>
  <c r="V2337" i="1"/>
  <c r="V2338" i="1"/>
  <c r="V2339" i="1"/>
  <c r="V2340" i="1"/>
  <c r="V2341" i="1"/>
  <c r="V2342" i="1"/>
  <c r="V2343" i="1"/>
  <c r="V2344" i="1"/>
  <c r="V2345" i="1"/>
  <c r="V2346" i="1"/>
  <c r="V2347" i="1"/>
  <c r="V2348" i="1"/>
  <c r="V2349" i="1"/>
  <c r="V2350" i="1"/>
  <c r="V2351" i="1"/>
  <c r="V2352" i="1"/>
  <c r="V2353" i="1"/>
  <c r="V2354" i="1"/>
  <c r="V2355" i="1"/>
  <c r="V2356" i="1"/>
  <c r="V2357" i="1"/>
  <c r="V2358" i="1"/>
  <c r="V2359" i="1"/>
  <c r="V2360" i="1"/>
  <c r="V2361" i="1"/>
  <c r="V2362" i="1"/>
  <c r="V2363" i="1"/>
  <c r="V2364" i="1"/>
  <c r="V2365" i="1"/>
  <c r="V2366" i="1"/>
  <c r="V2367" i="1"/>
  <c r="V2368" i="1"/>
  <c r="V2369" i="1"/>
  <c r="V2370" i="1"/>
  <c r="V2371" i="1"/>
  <c r="V2372" i="1"/>
  <c r="V2373" i="1"/>
  <c r="V2374" i="1"/>
  <c r="V2375" i="1"/>
  <c r="V2376" i="1"/>
  <c r="V2377" i="1"/>
  <c r="V2378" i="1"/>
  <c r="V2379" i="1"/>
  <c r="V2380" i="1"/>
  <c r="V2381" i="1"/>
  <c r="V2382" i="1"/>
  <c r="V2383" i="1"/>
  <c r="V2384" i="1"/>
  <c r="V2385" i="1"/>
  <c r="V2386" i="1"/>
  <c r="V2387" i="1"/>
  <c r="V2388" i="1"/>
  <c r="V2389" i="1"/>
  <c r="V2390" i="1"/>
  <c r="V2391" i="1"/>
  <c r="V2392" i="1"/>
  <c r="V2393" i="1"/>
  <c r="V2394" i="1"/>
  <c r="V2395" i="1"/>
  <c r="V2396" i="1"/>
  <c r="V2397" i="1"/>
  <c r="V2398" i="1"/>
  <c r="V2399" i="1"/>
  <c r="V2400" i="1"/>
  <c r="V2401" i="1"/>
  <c r="V2402" i="1"/>
  <c r="V2403" i="1"/>
  <c r="V2404" i="1"/>
  <c r="V2405" i="1"/>
  <c r="V2406" i="1"/>
  <c r="V2407" i="1"/>
  <c r="V2408" i="1"/>
  <c r="V2409" i="1"/>
  <c r="V2410" i="1"/>
  <c r="V2411" i="1"/>
  <c r="V2412" i="1"/>
  <c r="V2413" i="1"/>
  <c r="V2414" i="1"/>
  <c r="V2415" i="1"/>
  <c r="V2416" i="1"/>
  <c r="V2417" i="1"/>
  <c r="V2418" i="1"/>
  <c r="V2419" i="1"/>
  <c r="V2420" i="1"/>
  <c r="V2421" i="1"/>
  <c r="V2422" i="1"/>
  <c r="V2423" i="1"/>
  <c r="V2424" i="1"/>
  <c r="V2425" i="1"/>
  <c r="V2426" i="1"/>
  <c r="V2427" i="1"/>
  <c r="V2428" i="1"/>
  <c r="V2429" i="1"/>
  <c r="V2430" i="1"/>
  <c r="V2431" i="1"/>
  <c r="V2432" i="1"/>
  <c r="V2433" i="1"/>
  <c r="V2434" i="1"/>
  <c r="V2435" i="1"/>
  <c r="V2436" i="1"/>
  <c r="V2437" i="1"/>
  <c r="V2438" i="1"/>
  <c r="V2439" i="1"/>
  <c r="V2440" i="1"/>
  <c r="V2441" i="1"/>
  <c r="V2442" i="1"/>
  <c r="V2443" i="1"/>
  <c r="V2444" i="1"/>
  <c r="V2445" i="1"/>
  <c r="V2446" i="1"/>
  <c r="V2447" i="1"/>
  <c r="V2448" i="1"/>
  <c r="V2449" i="1"/>
  <c r="V2450" i="1"/>
  <c r="V2451" i="1"/>
  <c r="V2452" i="1"/>
  <c r="V2453" i="1"/>
  <c r="V2454" i="1"/>
  <c r="V2455" i="1"/>
  <c r="V2456" i="1"/>
  <c r="V2457" i="1"/>
  <c r="V2458" i="1"/>
  <c r="V2459" i="1"/>
  <c r="V2460" i="1"/>
  <c r="V2461" i="1"/>
  <c r="V2462" i="1"/>
  <c r="V2463" i="1"/>
  <c r="V2464" i="1"/>
  <c r="V2465" i="1"/>
  <c r="V2466" i="1"/>
  <c r="V2467" i="1"/>
  <c r="V2468" i="1"/>
  <c r="V2469" i="1"/>
  <c r="V2470" i="1"/>
  <c r="V2471" i="1"/>
  <c r="V2472" i="1"/>
  <c r="V2473" i="1"/>
  <c r="V2474" i="1"/>
  <c r="V2475" i="1"/>
  <c r="V2476" i="1"/>
  <c r="V2477" i="1"/>
  <c r="V2478" i="1"/>
  <c r="V2479" i="1"/>
  <c r="V2480" i="1"/>
  <c r="V2481" i="1"/>
  <c r="V2482" i="1"/>
  <c r="V2483" i="1"/>
  <c r="V2484" i="1"/>
  <c r="V2485" i="1"/>
  <c r="V2486" i="1"/>
  <c r="V2487" i="1"/>
  <c r="V2488" i="1"/>
  <c r="V2489" i="1"/>
  <c r="V2490" i="1"/>
  <c r="V2491" i="1"/>
  <c r="V2492" i="1"/>
  <c r="V2493" i="1"/>
  <c r="V2494" i="1"/>
  <c r="V2495" i="1"/>
  <c r="V2496" i="1"/>
  <c r="V2497" i="1"/>
  <c r="V2498" i="1"/>
  <c r="V2499" i="1"/>
  <c r="V2500" i="1"/>
  <c r="V2501" i="1"/>
  <c r="V2502" i="1"/>
  <c r="V2503" i="1"/>
  <c r="V2504" i="1"/>
  <c r="V2505" i="1"/>
  <c r="V2506" i="1"/>
  <c r="V2507" i="1"/>
  <c r="V2508" i="1"/>
  <c r="V2509" i="1"/>
  <c r="V2510" i="1"/>
  <c r="V2511" i="1"/>
  <c r="V2512" i="1"/>
  <c r="V2513" i="1"/>
  <c r="V2514" i="1"/>
  <c r="V2515" i="1"/>
  <c r="V2516" i="1"/>
  <c r="V2517" i="1"/>
  <c r="V2518" i="1"/>
  <c r="V2519" i="1"/>
  <c r="V2520" i="1"/>
  <c r="V2521" i="1"/>
  <c r="V2522" i="1"/>
  <c r="V2523" i="1"/>
  <c r="V2524" i="1"/>
  <c r="V2525" i="1"/>
  <c r="V2526" i="1"/>
  <c r="V2527" i="1"/>
  <c r="V2528" i="1"/>
  <c r="V2529" i="1"/>
  <c r="V2530" i="1"/>
  <c r="V2531" i="1"/>
  <c r="V2532" i="1"/>
  <c r="V2533" i="1"/>
  <c r="V2534" i="1"/>
  <c r="V2535" i="1"/>
  <c r="V2536" i="1"/>
  <c r="V2537" i="1"/>
  <c r="V2538" i="1"/>
  <c r="V2539" i="1"/>
  <c r="V2540" i="1"/>
  <c r="V2541" i="1"/>
  <c r="V2542" i="1"/>
  <c r="V2543" i="1"/>
  <c r="V2544" i="1"/>
  <c r="V2545" i="1"/>
  <c r="V2546" i="1"/>
  <c r="V2547" i="1"/>
  <c r="V2548" i="1"/>
  <c r="V2549" i="1"/>
  <c r="V2550" i="1"/>
  <c r="V2551" i="1"/>
  <c r="V2552" i="1"/>
  <c r="V2553" i="1"/>
  <c r="V2554" i="1"/>
  <c r="V2555" i="1"/>
  <c r="V2556" i="1"/>
  <c r="V2557" i="1"/>
  <c r="V2558" i="1"/>
  <c r="V2559" i="1"/>
  <c r="V2560" i="1"/>
  <c r="V2561" i="1"/>
  <c r="V2562" i="1"/>
  <c r="V2563" i="1"/>
  <c r="V2564" i="1"/>
  <c r="V2565" i="1"/>
  <c r="V2566" i="1"/>
  <c r="V2567" i="1"/>
  <c r="V2568" i="1"/>
  <c r="V2569" i="1"/>
  <c r="V2570" i="1"/>
  <c r="V2571" i="1"/>
  <c r="V2572" i="1"/>
  <c r="V2573" i="1"/>
  <c r="V2574" i="1"/>
  <c r="V2575" i="1"/>
  <c r="V2576" i="1"/>
  <c r="V2577" i="1"/>
  <c r="V2578" i="1"/>
  <c r="V2579" i="1"/>
  <c r="V2580" i="1"/>
  <c r="V2581" i="1"/>
  <c r="V2582" i="1"/>
  <c r="V2583" i="1"/>
  <c r="V2584" i="1"/>
  <c r="V2585" i="1"/>
  <c r="V2586" i="1"/>
  <c r="V2587" i="1"/>
  <c r="V2588" i="1"/>
  <c r="V2589" i="1"/>
  <c r="V2590" i="1"/>
  <c r="V2591" i="1"/>
  <c r="V2592" i="1"/>
  <c r="V2593" i="1"/>
  <c r="V2594" i="1"/>
  <c r="V2595" i="1"/>
  <c r="V2596" i="1"/>
  <c r="V2597" i="1"/>
  <c r="V2598" i="1"/>
  <c r="V2599" i="1"/>
  <c r="V2600" i="1"/>
  <c r="V2601" i="1"/>
  <c r="V2602" i="1"/>
  <c r="V2603" i="1"/>
  <c r="V2604" i="1"/>
  <c r="V2605" i="1"/>
  <c r="V2606" i="1"/>
  <c r="V2607" i="1"/>
  <c r="V2608" i="1"/>
  <c r="V2609" i="1"/>
  <c r="V2610" i="1"/>
  <c r="V2611" i="1"/>
  <c r="V2612" i="1"/>
  <c r="V2613" i="1"/>
  <c r="V2614" i="1"/>
  <c r="V2615" i="1"/>
  <c r="V2616" i="1"/>
  <c r="V2617" i="1"/>
  <c r="V2618" i="1"/>
  <c r="V2619" i="1"/>
  <c r="V2620" i="1"/>
  <c r="V2621" i="1"/>
  <c r="V2622" i="1"/>
  <c r="V2623" i="1"/>
  <c r="V2624" i="1"/>
  <c r="V2625" i="1"/>
  <c r="V2626" i="1"/>
  <c r="V2627" i="1"/>
  <c r="V2628" i="1"/>
  <c r="V2629" i="1"/>
  <c r="V2630" i="1"/>
  <c r="V2631" i="1"/>
  <c r="V2632" i="1"/>
  <c r="V2633" i="1"/>
  <c r="V2634" i="1"/>
  <c r="V2635" i="1"/>
  <c r="V2636" i="1"/>
  <c r="V2637" i="1"/>
  <c r="V2638" i="1"/>
  <c r="V2639" i="1"/>
  <c r="V2640" i="1"/>
  <c r="V2641" i="1"/>
  <c r="V2642" i="1"/>
  <c r="V2643" i="1"/>
  <c r="V2644" i="1"/>
  <c r="V2645" i="1"/>
  <c r="V2646" i="1"/>
  <c r="V2647" i="1"/>
  <c r="V2648" i="1"/>
  <c r="V2649" i="1"/>
  <c r="V2650" i="1"/>
  <c r="V2651" i="1"/>
  <c r="V2652" i="1"/>
  <c r="V2653" i="1"/>
  <c r="V2654" i="1"/>
  <c r="V2655" i="1"/>
  <c r="V2656" i="1"/>
  <c r="V2657" i="1"/>
  <c r="V2658" i="1"/>
  <c r="V2659" i="1"/>
  <c r="V2660" i="1"/>
  <c r="V2661" i="1"/>
  <c r="V2662" i="1"/>
  <c r="V2663" i="1"/>
  <c r="V2664" i="1"/>
  <c r="V2665" i="1"/>
  <c r="V2666" i="1"/>
  <c r="V2667" i="1"/>
  <c r="V2668" i="1"/>
  <c r="V2669" i="1"/>
  <c r="V2670" i="1"/>
  <c r="V2671" i="1"/>
  <c r="V2672" i="1"/>
  <c r="V2673" i="1"/>
  <c r="V2674" i="1"/>
  <c r="V2675" i="1"/>
  <c r="V2676" i="1"/>
  <c r="V2677" i="1"/>
  <c r="V2678" i="1"/>
  <c r="V2679" i="1"/>
  <c r="V2680" i="1"/>
  <c r="V2681" i="1"/>
  <c r="V2682" i="1"/>
  <c r="V2683" i="1"/>
  <c r="V2684" i="1"/>
  <c r="V2685" i="1"/>
  <c r="V2686" i="1"/>
  <c r="V2687" i="1"/>
  <c r="V2688" i="1"/>
  <c r="V2689" i="1"/>
  <c r="V2690" i="1"/>
  <c r="V2691" i="1"/>
  <c r="V2692" i="1"/>
  <c r="V2693" i="1"/>
  <c r="V2694" i="1"/>
  <c r="V2695" i="1"/>
  <c r="V2696" i="1"/>
  <c r="V2697" i="1"/>
  <c r="V2698" i="1"/>
  <c r="V2699" i="1"/>
  <c r="V2700" i="1"/>
  <c r="V2701" i="1"/>
  <c r="V2702" i="1"/>
  <c r="V2703" i="1"/>
  <c r="V2704" i="1"/>
  <c r="V2705" i="1"/>
  <c r="V2706" i="1"/>
  <c r="V2707" i="1"/>
  <c r="V2708" i="1"/>
  <c r="V2709" i="1"/>
  <c r="V2710" i="1"/>
  <c r="V2711" i="1"/>
  <c r="V2712" i="1"/>
  <c r="V2713" i="1"/>
  <c r="V2714" i="1"/>
  <c r="V2715" i="1"/>
  <c r="V2716" i="1"/>
  <c r="V2717" i="1"/>
  <c r="V2718" i="1"/>
  <c r="V2719" i="1"/>
  <c r="V2720" i="1"/>
  <c r="V2721" i="1"/>
  <c r="V2722" i="1"/>
  <c r="V2723" i="1"/>
  <c r="V2724" i="1"/>
  <c r="V2725" i="1"/>
  <c r="V2726" i="1"/>
  <c r="V2727" i="1"/>
  <c r="V2728" i="1"/>
  <c r="V2729" i="1"/>
  <c r="V2730" i="1"/>
  <c r="V2731" i="1"/>
  <c r="V2732" i="1"/>
  <c r="V2733" i="1"/>
  <c r="V2734" i="1"/>
  <c r="V2735" i="1"/>
  <c r="V2736" i="1"/>
  <c r="V2737" i="1"/>
  <c r="V2738" i="1"/>
  <c r="V2739" i="1"/>
  <c r="V2740" i="1"/>
  <c r="V2741" i="1"/>
  <c r="V2742" i="1"/>
  <c r="V2743" i="1"/>
  <c r="V2744" i="1"/>
  <c r="V2745" i="1"/>
  <c r="V2746" i="1"/>
  <c r="V2747" i="1"/>
  <c r="V2748" i="1"/>
  <c r="V2749" i="1"/>
  <c r="V2750" i="1"/>
  <c r="V2751" i="1"/>
  <c r="V2752" i="1"/>
  <c r="V2753" i="1"/>
  <c r="V2754" i="1"/>
  <c r="V2755" i="1"/>
  <c r="V2756" i="1"/>
  <c r="V2757" i="1"/>
  <c r="V2758" i="1"/>
  <c r="V2759" i="1"/>
  <c r="V2760" i="1"/>
  <c r="V2761" i="1"/>
  <c r="V2762" i="1"/>
  <c r="V2763" i="1"/>
  <c r="V2764" i="1"/>
  <c r="V2765" i="1"/>
  <c r="V2766" i="1"/>
  <c r="V2767" i="1"/>
  <c r="V2768" i="1"/>
  <c r="V2769" i="1"/>
  <c r="V2770" i="1"/>
  <c r="V2771" i="1"/>
  <c r="V2772" i="1"/>
  <c r="V2773" i="1"/>
  <c r="V2774" i="1"/>
  <c r="V2775" i="1"/>
  <c r="V2776" i="1"/>
  <c r="V2777" i="1"/>
  <c r="V2778" i="1"/>
  <c r="V2779" i="1"/>
  <c r="V2780" i="1"/>
  <c r="V2781" i="1"/>
  <c r="V2782" i="1"/>
  <c r="V2783" i="1"/>
  <c r="V2784" i="1"/>
  <c r="V2785" i="1"/>
  <c r="V2786" i="1"/>
  <c r="V2787" i="1"/>
  <c r="V2788" i="1"/>
  <c r="V2789" i="1"/>
  <c r="V2790" i="1"/>
  <c r="V2791" i="1"/>
  <c r="V2792" i="1"/>
  <c r="V2793" i="1"/>
  <c r="V2794" i="1"/>
  <c r="V2795" i="1"/>
  <c r="V2796" i="1"/>
  <c r="V2797" i="1"/>
  <c r="V2798" i="1"/>
  <c r="V2799" i="1"/>
  <c r="V2800" i="1"/>
  <c r="V2801" i="1"/>
  <c r="V2802" i="1"/>
  <c r="V2803" i="1"/>
  <c r="V2804" i="1"/>
  <c r="V2805" i="1"/>
  <c r="V2806" i="1"/>
  <c r="V2807" i="1"/>
  <c r="V2808" i="1"/>
  <c r="V2809" i="1"/>
  <c r="V2810" i="1"/>
  <c r="V2811" i="1"/>
  <c r="V2812" i="1"/>
  <c r="V2813" i="1"/>
  <c r="V2814" i="1"/>
  <c r="V2815" i="1"/>
  <c r="V2816" i="1"/>
  <c r="V2817" i="1"/>
  <c r="V2818" i="1"/>
  <c r="V2819" i="1"/>
  <c r="V2820" i="1"/>
  <c r="V2821" i="1"/>
  <c r="V2822" i="1"/>
  <c r="V2823" i="1"/>
  <c r="V2824" i="1"/>
  <c r="V2825" i="1"/>
  <c r="V2826" i="1"/>
  <c r="V2827" i="1"/>
  <c r="V2828" i="1"/>
  <c r="V2829" i="1"/>
  <c r="V2830" i="1"/>
  <c r="V2831" i="1"/>
  <c r="V2832" i="1"/>
  <c r="V2833" i="1"/>
  <c r="V2834" i="1"/>
  <c r="V2835" i="1"/>
  <c r="V2836" i="1"/>
  <c r="V2837" i="1"/>
  <c r="V2838" i="1"/>
  <c r="V2839" i="1"/>
  <c r="V2840" i="1"/>
  <c r="V2841" i="1"/>
  <c r="V2842" i="1"/>
  <c r="V2843" i="1"/>
  <c r="V2844" i="1"/>
  <c r="V2845" i="1"/>
  <c r="V2846" i="1"/>
  <c r="V2847" i="1"/>
  <c r="V2848" i="1"/>
  <c r="V2849" i="1"/>
  <c r="V2850" i="1"/>
  <c r="V2851" i="1"/>
  <c r="V2852" i="1"/>
  <c r="V2853" i="1"/>
  <c r="V2854" i="1"/>
  <c r="V2855" i="1"/>
  <c r="V2856" i="1"/>
  <c r="V2857" i="1"/>
  <c r="V2858" i="1"/>
  <c r="V2859" i="1"/>
  <c r="V2860" i="1"/>
  <c r="V2861" i="1"/>
  <c r="V2862" i="1"/>
  <c r="V2863" i="1"/>
  <c r="V2864" i="1"/>
  <c r="V2865" i="1"/>
  <c r="V2866" i="1"/>
  <c r="V2867" i="1"/>
  <c r="V2868" i="1"/>
  <c r="V2869" i="1"/>
  <c r="V2870" i="1"/>
  <c r="V2871" i="1"/>
  <c r="V2872" i="1"/>
  <c r="V2873" i="1"/>
  <c r="V2874" i="1"/>
  <c r="V2875" i="1"/>
  <c r="V2876" i="1"/>
  <c r="V2877" i="1"/>
  <c r="V2878" i="1"/>
  <c r="V2879" i="1"/>
  <c r="V2880" i="1"/>
  <c r="V2881" i="1"/>
  <c r="V2882" i="1"/>
  <c r="V2883" i="1"/>
  <c r="V2884" i="1"/>
  <c r="V2885" i="1"/>
  <c r="V2886" i="1"/>
  <c r="V2887" i="1"/>
  <c r="V2888" i="1"/>
  <c r="V2889" i="1"/>
  <c r="V2890" i="1"/>
  <c r="V2891" i="1"/>
  <c r="V2892" i="1"/>
  <c r="V2893" i="1"/>
  <c r="V2894" i="1"/>
  <c r="V2895" i="1"/>
  <c r="V2896" i="1"/>
  <c r="V2897" i="1"/>
  <c r="V2898" i="1"/>
  <c r="V2899" i="1"/>
  <c r="V2900" i="1"/>
  <c r="V2901" i="1"/>
  <c r="V2902" i="1"/>
  <c r="V2903" i="1"/>
  <c r="V2904" i="1"/>
  <c r="V2905" i="1"/>
  <c r="V2906" i="1"/>
  <c r="V2907" i="1"/>
  <c r="V2908" i="1"/>
  <c r="V2909" i="1"/>
  <c r="V2910" i="1"/>
  <c r="V2911" i="1"/>
  <c r="V2912" i="1"/>
  <c r="V2913" i="1"/>
  <c r="V2914" i="1"/>
  <c r="V2915" i="1"/>
  <c r="V2916" i="1"/>
  <c r="V2917" i="1"/>
  <c r="V2918" i="1"/>
  <c r="V2919" i="1"/>
  <c r="V2920" i="1"/>
  <c r="V2921" i="1"/>
  <c r="V2922" i="1"/>
  <c r="V2923" i="1"/>
  <c r="V2924" i="1"/>
  <c r="V2925" i="1"/>
  <c r="V2926" i="1"/>
  <c r="V2927" i="1"/>
  <c r="V2928" i="1"/>
  <c r="V2929" i="1"/>
  <c r="V2930" i="1"/>
  <c r="V2931" i="1"/>
  <c r="V2932" i="1"/>
  <c r="V2933" i="1"/>
  <c r="V2934" i="1"/>
  <c r="V2935" i="1"/>
  <c r="V2936" i="1"/>
  <c r="V2937" i="1"/>
  <c r="V2938" i="1"/>
  <c r="V2939" i="1"/>
  <c r="V2940" i="1"/>
  <c r="V2941" i="1"/>
  <c r="V2942" i="1"/>
  <c r="V2943" i="1"/>
  <c r="V2944" i="1"/>
  <c r="V2945" i="1"/>
  <c r="V2946" i="1"/>
  <c r="V2947" i="1"/>
  <c r="V2948" i="1"/>
  <c r="V2949" i="1"/>
  <c r="V2950" i="1"/>
  <c r="V2951" i="1"/>
  <c r="V2952" i="1"/>
  <c r="V2953" i="1"/>
  <c r="V2954" i="1"/>
  <c r="V2955" i="1"/>
  <c r="V2956" i="1"/>
  <c r="V2957" i="1"/>
  <c r="V2958" i="1"/>
  <c r="V2959" i="1"/>
  <c r="V2960" i="1"/>
  <c r="V2961" i="1"/>
  <c r="V2962" i="1"/>
  <c r="V2963" i="1"/>
  <c r="V2964" i="1"/>
  <c r="V2965" i="1"/>
  <c r="V2966" i="1"/>
  <c r="V2967" i="1"/>
  <c r="V2968" i="1"/>
  <c r="V2969" i="1"/>
  <c r="V2970" i="1"/>
  <c r="V2971" i="1"/>
  <c r="V2972" i="1"/>
  <c r="V2973" i="1"/>
  <c r="V2974" i="1"/>
  <c r="V2975" i="1"/>
  <c r="V2976" i="1"/>
  <c r="V2977" i="1"/>
  <c r="V2978" i="1"/>
  <c r="V2979" i="1"/>
  <c r="V2980" i="1"/>
  <c r="V2981" i="1"/>
  <c r="V2982" i="1"/>
  <c r="V2983" i="1"/>
  <c r="V2984" i="1"/>
  <c r="V2985" i="1"/>
  <c r="V2986" i="1"/>
  <c r="V2987" i="1"/>
  <c r="V2988" i="1"/>
  <c r="V2989" i="1"/>
  <c r="V2990" i="1"/>
  <c r="V2991" i="1"/>
  <c r="V2992" i="1"/>
  <c r="V2993" i="1"/>
  <c r="V2994" i="1"/>
  <c r="V2995" i="1"/>
  <c r="V2996" i="1"/>
  <c r="V2997" i="1"/>
  <c r="V2998" i="1"/>
  <c r="V2999" i="1"/>
  <c r="V3000" i="1"/>
  <c r="V3001" i="1"/>
  <c r="V3002" i="1"/>
  <c r="V3003" i="1"/>
  <c r="V3004" i="1"/>
  <c r="V3005" i="1"/>
  <c r="V3006" i="1"/>
  <c r="V3007" i="1"/>
  <c r="V3008" i="1"/>
  <c r="V3009" i="1"/>
  <c r="V3010" i="1"/>
  <c r="V3011" i="1"/>
  <c r="V3012" i="1"/>
  <c r="V3013" i="1"/>
  <c r="V3014" i="1"/>
  <c r="V3015" i="1"/>
  <c r="V3016" i="1"/>
  <c r="V3017" i="1"/>
  <c r="V3018" i="1"/>
  <c r="V3019" i="1"/>
  <c r="V3020" i="1"/>
  <c r="V3021" i="1"/>
  <c r="V3022" i="1"/>
  <c r="V3023" i="1"/>
  <c r="V3024" i="1"/>
  <c r="V3025" i="1"/>
  <c r="V3026" i="1"/>
  <c r="V3027" i="1"/>
  <c r="V3028" i="1"/>
  <c r="V3029" i="1"/>
  <c r="V3030" i="1"/>
  <c r="V3031" i="1"/>
  <c r="V3032" i="1"/>
  <c r="V3033" i="1"/>
  <c r="V3034" i="1"/>
  <c r="V3035" i="1"/>
  <c r="V3036" i="1"/>
  <c r="V3037" i="1"/>
  <c r="V3038" i="1"/>
  <c r="V3039" i="1"/>
  <c r="V3040" i="1"/>
  <c r="V3041" i="1"/>
  <c r="V3042" i="1"/>
  <c r="V3043" i="1"/>
  <c r="V3044" i="1"/>
  <c r="V3045" i="1"/>
  <c r="V3046" i="1"/>
  <c r="V3047" i="1"/>
  <c r="V3048" i="1"/>
  <c r="V3049" i="1"/>
  <c r="V3050" i="1"/>
  <c r="V3051" i="1"/>
  <c r="V3052" i="1"/>
  <c r="V3053" i="1"/>
  <c r="V3054" i="1"/>
  <c r="V3055" i="1"/>
  <c r="V3056" i="1"/>
  <c r="V3057" i="1"/>
  <c r="V3058" i="1"/>
  <c r="V3059" i="1"/>
  <c r="V3060" i="1"/>
  <c r="V3061" i="1"/>
  <c r="V3062" i="1"/>
  <c r="V3063" i="1"/>
  <c r="V3064" i="1"/>
  <c r="V3065" i="1"/>
  <c r="V3066" i="1"/>
  <c r="V3067" i="1"/>
  <c r="V3068" i="1"/>
  <c r="V3069" i="1"/>
  <c r="V3070" i="1"/>
  <c r="V3071" i="1"/>
  <c r="V3072" i="1"/>
  <c r="V3073" i="1"/>
  <c r="V3074" i="1"/>
  <c r="V3075" i="1"/>
  <c r="V3076" i="1"/>
  <c r="V3077" i="1"/>
  <c r="V3078" i="1"/>
  <c r="V3079" i="1"/>
  <c r="V3080" i="1"/>
  <c r="V3081" i="1"/>
  <c r="V3082" i="1"/>
  <c r="V3083" i="1"/>
  <c r="V3084" i="1"/>
  <c r="V3085" i="1"/>
  <c r="V3086" i="1"/>
  <c r="V3087" i="1"/>
  <c r="V3088" i="1"/>
  <c r="V3089" i="1"/>
  <c r="V3090" i="1"/>
  <c r="V3091" i="1"/>
  <c r="V3092" i="1"/>
  <c r="V3093" i="1"/>
  <c r="V3094" i="1"/>
  <c r="V3095" i="1"/>
  <c r="V3096" i="1"/>
  <c r="V3097" i="1"/>
  <c r="V3098" i="1"/>
  <c r="V3099" i="1"/>
  <c r="V3100" i="1"/>
  <c r="V3101" i="1"/>
  <c r="V3102" i="1"/>
  <c r="V3103" i="1"/>
  <c r="V3104" i="1"/>
  <c r="V3105" i="1"/>
  <c r="V3106" i="1"/>
  <c r="V3107" i="1"/>
  <c r="V3108" i="1"/>
  <c r="V3109" i="1"/>
  <c r="V3110" i="1"/>
  <c r="V3111" i="1"/>
  <c r="V3112" i="1"/>
  <c r="V3113" i="1"/>
  <c r="V3114" i="1"/>
  <c r="V3115" i="1"/>
  <c r="V3116" i="1"/>
  <c r="V3117" i="1"/>
  <c r="V3118" i="1"/>
  <c r="V3119" i="1"/>
  <c r="V3120" i="1"/>
  <c r="V3121" i="1"/>
  <c r="V3122" i="1"/>
  <c r="V3123" i="1"/>
  <c r="V3124" i="1"/>
  <c r="V3125" i="1"/>
  <c r="V3126" i="1"/>
  <c r="V3127" i="1"/>
  <c r="V3128" i="1"/>
  <c r="V3129" i="1"/>
  <c r="V3130" i="1"/>
  <c r="V3131" i="1"/>
  <c r="V3132" i="1"/>
  <c r="V3133" i="1"/>
  <c r="V3134" i="1"/>
  <c r="V3135" i="1"/>
  <c r="V3136" i="1"/>
  <c r="V3137" i="1"/>
  <c r="V3138" i="1"/>
  <c r="V3139" i="1"/>
  <c r="V3140" i="1"/>
  <c r="V3141" i="1"/>
  <c r="V3142" i="1"/>
  <c r="V3143" i="1"/>
  <c r="V3144" i="1"/>
  <c r="V3145" i="1"/>
  <c r="V3146" i="1"/>
  <c r="V3147" i="1"/>
  <c r="V3148" i="1"/>
  <c r="V3149" i="1"/>
  <c r="V3150" i="1"/>
  <c r="V3151" i="1"/>
  <c r="V3152" i="1"/>
  <c r="V3153" i="1"/>
  <c r="V3154" i="1"/>
  <c r="V3155" i="1"/>
  <c r="V3156" i="1"/>
  <c r="V3157" i="1"/>
  <c r="V3158" i="1"/>
  <c r="V3159" i="1"/>
  <c r="V3160" i="1"/>
  <c r="V3161" i="1"/>
  <c r="V3162" i="1"/>
  <c r="V3163" i="1"/>
  <c r="V3164" i="1"/>
  <c r="V3165" i="1"/>
  <c r="V3166" i="1"/>
  <c r="V3167" i="1"/>
  <c r="V3168" i="1"/>
  <c r="V3169" i="1"/>
  <c r="V3170" i="1"/>
  <c r="V3171" i="1"/>
  <c r="V3172" i="1"/>
  <c r="V3173" i="1"/>
  <c r="V3174" i="1"/>
  <c r="V3175" i="1"/>
  <c r="V3176" i="1"/>
  <c r="V3177" i="1"/>
  <c r="V3178" i="1"/>
  <c r="V3179" i="1"/>
  <c r="V3180" i="1"/>
  <c r="V3181" i="1"/>
  <c r="V3182" i="1"/>
  <c r="V3183" i="1"/>
  <c r="V3184" i="1"/>
  <c r="V3185" i="1"/>
  <c r="V3186" i="1"/>
  <c r="V3187" i="1"/>
  <c r="V3188" i="1"/>
  <c r="V3189" i="1"/>
  <c r="V3190" i="1"/>
  <c r="V3191" i="1"/>
  <c r="V3192" i="1"/>
  <c r="V3193" i="1"/>
  <c r="V3194" i="1"/>
  <c r="V3195" i="1"/>
  <c r="V3196" i="1"/>
  <c r="V3197" i="1"/>
  <c r="V3198" i="1"/>
  <c r="V3199" i="1"/>
  <c r="V3200" i="1"/>
  <c r="V3201" i="1"/>
  <c r="V3202" i="1"/>
  <c r="V3203" i="1"/>
  <c r="V3204" i="1"/>
  <c r="V3205" i="1"/>
  <c r="V3206" i="1"/>
  <c r="V3207" i="1"/>
  <c r="V3208" i="1"/>
  <c r="V3209" i="1"/>
  <c r="V3210" i="1"/>
  <c r="V3211" i="1"/>
  <c r="V3212" i="1"/>
  <c r="V3213" i="1"/>
  <c r="V3214" i="1"/>
  <c r="V3215" i="1"/>
  <c r="V3216" i="1"/>
  <c r="V3217" i="1"/>
  <c r="V3218" i="1"/>
  <c r="V3219" i="1"/>
  <c r="V3220" i="1"/>
  <c r="V3221" i="1"/>
  <c r="V3222" i="1"/>
  <c r="V3223" i="1"/>
  <c r="V3224" i="1"/>
  <c r="V3225" i="1"/>
  <c r="V3226" i="1"/>
  <c r="V3227" i="1"/>
  <c r="V3228" i="1"/>
  <c r="V3229" i="1"/>
  <c r="V3230" i="1"/>
  <c r="V3231" i="1"/>
  <c r="V3232" i="1"/>
  <c r="V3233" i="1"/>
  <c r="V3234" i="1"/>
  <c r="V3235" i="1"/>
  <c r="V3236" i="1"/>
  <c r="V3237" i="1"/>
  <c r="V3238" i="1"/>
  <c r="V3239" i="1"/>
  <c r="V3240" i="1"/>
  <c r="V3241" i="1"/>
  <c r="V3242" i="1"/>
  <c r="V3243" i="1"/>
  <c r="V3244" i="1"/>
  <c r="V3245" i="1"/>
  <c r="V3246" i="1"/>
  <c r="V3247" i="1"/>
  <c r="V3248" i="1"/>
  <c r="V3249" i="1"/>
  <c r="V3250" i="1"/>
  <c r="V3251" i="1"/>
  <c r="V3252" i="1"/>
  <c r="V3253" i="1"/>
  <c r="V3254" i="1"/>
  <c r="V3255" i="1"/>
  <c r="V3256" i="1"/>
  <c r="V3257" i="1"/>
  <c r="V3258" i="1"/>
  <c r="V3259" i="1"/>
  <c r="V3260" i="1"/>
  <c r="V3261" i="1"/>
  <c r="V3262" i="1"/>
  <c r="V3263" i="1"/>
  <c r="V3264" i="1"/>
  <c r="V3265" i="1"/>
  <c r="V3266" i="1"/>
  <c r="V3267" i="1"/>
  <c r="V3268" i="1"/>
  <c r="V3269" i="1"/>
  <c r="V3270" i="1"/>
  <c r="V3271" i="1"/>
  <c r="V3272" i="1"/>
  <c r="V3273" i="1"/>
  <c r="V3274" i="1"/>
  <c r="V3275" i="1"/>
  <c r="V3276" i="1"/>
  <c r="V3277" i="1"/>
  <c r="V3278" i="1"/>
  <c r="V3279" i="1"/>
  <c r="V3280" i="1"/>
  <c r="V3281" i="1"/>
  <c r="V3282" i="1"/>
  <c r="V3283" i="1"/>
  <c r="V3284" i="1"/>
  <c r="V3285" i="1"/>
  <c r="V3286" i="1"/>
  <c r="V3287" i="1"/>
  <c r="V3288" i="1"/>
  <c r="V3289" i="1"/>
  <c r="V3290" i="1"/>
  <c r="V3291" i="1"/>
  <c r="V3292" i="1"/>
  <c r="V3293" i="1"/>
  <c r="V3294" i="1"/>
  <c r="V3295" i="1"/>
  <c r="V3296" i="1"/>
  <c r="V3297" i="1"/>
  <c r="V3298" i="1"/>
  <c r="V3299" i="1"/>
  <c r="V3300" i="1"/>
  <c r="V3301" i="1"/>
  <c r="V3302" i="1"/>
  <c r="V3303" i="1"/>
  <c r="V3304" i="1"/>
  <c r="V3305" i="1"/>
  <c r="V3306" i="1"/>
  <c r="V3307" i="1"/>
  <c r="V3308" i="1"/>
  <c r="V3309" i="1"/>
  <c r="V3310" i="1"/>
  <c r="V3311" i="1"/>
  <c r="V3312" i="1"/>
  <c r="V3313" i="1"/>
  <c r="V3314" i="1"/>
  <c r="V3315" i="1"/>
  <c r="V3316" i="1"/>
  <c r="V3317" i="1"/>
  <c r="V3318" i="1"/>
  <c r="V3319" i="1"/>
  <c r="V3320" i="1"/>
  <c r="V3321" i="1"/>
  <c r="V3322" i="1"/>
  <c r="V3323" i="1"/>
  <c r="V3324" i="1"/>
  <c r="V3325" i="1"/>
  <c r="V3326" i="1"/>
  <c r="V3327" i="1"/>
  <c r="V3328" i="1"/>
  <c r="V3329" i="1"/>
  <c r="V3330" i="1"/>
  <c r="V3331" i="1"/>
  <c r="V3332" i="1"/>
  <c r="V3333" i="1"/>
  <c r="V3334" i="1"/>
  <c r="V3335" i="1"/>
  <c r="V3336" i="1"/>
  <c r="V3337" i="1"/>
  <c r="V3338" i="1"/>
  <c r="V3339" i="1"/>
  <c r="V3340" i="1"/>
  <c r="V3341" i="1"/>
  <c r="V3342" i="1"/>
  <c r="V3343" i="1"/>
  <c r="V3344" i="1"/>
  <c r="V3345" i="1"/>
  <c r="V3346" i="1"/>
  <c r="V3347" i="1"/>
  <c r="V3348" i="1"/>
  <c r="V3349" i="1"/>
  <c r="V3350" i="1"/>
  <c r="V3351" i="1"/>
  <c r="V3352" i="1"/>
  <c r="V3353" i="1"/>
  <c r="V3354" i="1"/>
  <c r="V3355" i="1"/>
  <c r="V3356" i="1"/>
  <c r="V3357" i="1"/>
  <c r="V3358" i="1"/>
  <c r="V3359" i="1"/>
  <c r="V3360" i="1"/>
  <c r="V3361" i="1"/>
  <c r="V3362" i="1"/>
  <c r="V3363" i="1"/>
  <c r="V3364" i="1"/>
  <c r="V3365" i="1"/>
  <c r="V3366" i="1"/>
  <c r="V3367" i="1"/>
  <c r="V3368" i="1"/>
  <c r="V3369" i="1"/>
  <c r="V3370" i="1"/>
  <c r="V3371" i="1"/>
  <c r="V3372" i="1"/>
  <c r="V3373" i="1"/>
  <c r="V3374" i="1"/>
  <c r="V3375" i="1"/>
  <c r="V3376" i="1"/>
  <c r="V3377" i="1"/>
  <c r="V3378" i="1"/>
  <c r="V3379" i="1"/>
  <c r="V3380" i="1"/>
  <c r="V3381" i="1"/>
  <c r="V3382" i="1"/>
  <c r="V3383" i="1"/>
  <c r="V3384" i="1"/>
  <c r="V3385" i="1"/>
  <c r="V3386" i="1"/>
  <c r="V3387" i="1"/>
  <c r="V3388" i="1"/>
  <c r="V3389" i="1"/>
  <c r="V3390" i="1"/>
  <c r="V3391" i="1"/>
  <c r="V3392" i="1"/>
  <c r="V3393" i="1"/>
  <c r="V3394" i="1"/>
  <c r="V3395" i="1"/>
  <c r="V3396" i="1"/>
  <c r="V3397" i="1"/>
  <c r="V3398" i="1"/>
  <c r="V3399" i="1"/>
  <c r="V3400" i="1"/>
  <c r="V3401" i="1"/>
  <c r="V3402" i="1"/>
  <c r="V3403" i="1"/>
  <c r="V3404" i="1"/>
  <c r="V3405" i="1"/>
  <c r="V3406" i="1"/>
  <c r="V3407" i="1"/>
  <c r="V3408" i="1"/>
  <c r="V3409" i="1"/>
  <c r="V3410" i="1"/>
  <c r="V3411" i="1"/>
  <c r="V3412" i="1"/>
  <c r="V3413" i="1"/>
  <c r="V3414" i="1"/>
  <c r="V3415" i="1"/>
  <c r="V3416" i="1"/>
  <c r="V3417" i="1"/>
  <c r="V3418" i="1"/>
  <c r="V3419" i="1"/>
  <c r="V3420" i="1"/>
  <c r="V3421" i="1"/>
  <c r="V3422" i="1"/>
  <c r="V3423" i="1"/>
  <c r="V3424" i="1"/>
  <c r="V3425" i="1"/>
  <c r="V3426" i="1"/>
  <c r="V3427" i="1"/>
  <c r="V3428" i="1"/>
  <c r="V3429" i="1"/>
  <c r="V3430" i="1"/>
  <c r="V3431" i="1"/>
  <c r="V3432" i="1"/>
  <c r="V3433" i="1"/>
  <c r="V3434" i="1"/>
  <c r="V3435" i="1"/>
  <c r="V3436" i="1"/>
  <c r="V3437" i="1"/>
  <c r="V3438" i="1"/>
  <c r="V3439" i="1"/>
  <c r="V3440" i="1"/>
  <c r="V3441" i="1"/>
  <c r="V3442" i="1"/>
  <c r="V3443" i="1"/>
  <c r="V3444" i="1"/>
  <c r="V3445" i="1"/>
  <c r="V3446" i="1"/>
  <c r="V3447" i="1"/>
  <c r="V3448" i="1"/>
  <c r="V3449" i="1"/>
  <c r="V3450" i="1"/>
  <c r="V3451" i="1"/>
  <c r="V3452" i="1"/>
  <c r="V3453" i="1"/>
  <c r="V3454" i="1"/>
  <c r="V3455" i="1"/>
  <c r="V3456" i="1"/>
  <c r="V3457" i="1"/>
  <c r="V3458" i="1"/>
  <c r="V3459" i="1"/>
  <c r="V3460" i="1"/>
  <c r="V308" i="1"/>
  <c r="R308" i="1"/>
  <c r="R309" i="1"/>
  <c r="R310" i="1"/>
  <c r="R311" i="1"/>
  <c r="R312" i="1"/>
  <c r="R313" i="1"/>
  <c r="R314" i="1"/>
  <c r="R315" i="1"/>
  <c r="R316" i="1"/>
  <c r="R317" i="1"/>
  <c r="R318" i="1"/>
  <c r="R319" i="1"/>
  <c r="R320" i="1"/>
  <c r="R321" i="1"/>
  <c r="R322" i="1"/>
  <c r="R323" i="1"/>
  <c r="R324" i="1"/>
  <c r="R325" i="1"/>
  <c r="R326" i="1"/>
  <c r="R327" i="1"/>
  <c r="R328" i="1"/>
  <c r="R329" i="1"/>
  <c r="R330" i="1"/>
  <c r="R331" i="1"/>
  <c r="R332" i="1"/>
  <c r="R333" i="1"/>
  <c r="R334" i="1"/>
  <c r="R335" i="1"/>
  <c r="R336" i="1"/>
  <c r="R337" i="1"/>
  <c r="R338" i="1"/>
  <c r="R339" i="1"/>
  <c r="R340" i="1"/>
  <c r="R341" i="1"/>
  <c r="R342" i="1"/>
  <c r="R343" i="1"/>
  <c r="R344" i="1"/>
  <c r="R345" i="1"/>
  <c r="R346" i="1"/>
  <c r="R347" i="1"/>
  <c r="R348" i="1"/>
  <c r="R349" i="1"/>
  <c r="R350" i="1"/>
  <c r="R351" i="1"/>
  <c r="R352" i="1"/>
  <c r="R353" i="1"/>
  <c r="R354" i="1"/>
  <c r="R355" i="1"/>
  <c r="R356" i="1"/>
  <c r="R357" i="1"/>
  <c r="R358" i="1"/>
  <c r="R359" i="1"/>
  <c r="R360" i="1"/>
  <c r="R361" i="1"/>
  <c r="R362" i="1"/>
  <c r="R363" i="1"/>
  <c r="R364" i="1"/>
  <c r="R365" i="1"/>
  <c r="R366" i="1"/>
  <c r="R367" i="1"/>
  <c r="R368" i="1"/>
  <c r="R369" i="1"/>
  <c r="R370" i="1"/>
  <c r="R371" i="1"/>
  <c r="R372" i="1"/>
  <c r="R373" i="1"/>
  <c r="R374" i="1"/>
  <c r="R375" i="1"/>
  <c r="R376" i="1"/>
  <c r="R377" i="1"/>
  <c r="R378" i="1"/>
  <c r="R379" i="1"/>
  <c r="R380" i="1"/>
  <c r="R381" i="1"/>
  <c r="R382" i="1"/>
  <c r="R383" i="1"/>
  <c r="R384" i="1"/>
  <c r="R385" i="1"/>
  <c r="R386" i="1"/>
  <c r="R387" i="1"/>
  <c r="R388" i="1"/>
  <c r="R389" i="1"/>
  <c r="R390" i="1"/>
  <c r="R391" i="1"/>
  <c r="R392" i="1"/>
  <c r="R393" i="1"/>
  <c r="R394" i="1"/>
  <c r="R395" i="1"/>
  <c r="R396" i="1"/>
  <c r="R397" i="1"/>
  <c r="R398" i="1"/>
  <c r="R399" i="1"/>
  <c r="R400" i="1"/>
  <c r="R401" i="1"/>
  <c r="R402" i="1"/>
  <c r="R403" i="1"/>
  <c r="R404" i="1"/>
  <c r="R405" i="1"/>
  <c r="R406" i="1"/>
  <c r="R407" i="1"/>
  <c r="R408" i="1"/>
  <c r="R409" i="1"/>
  <c r="R410" i="1"/>
  <c r="R411" i="1"/>
  <c r="R412" i="1"/>
  <c r="R413" i="1"/>
  <c r="R414" i="1"/>
  <c r="R415" i="1"/>
  <c r="R416" i="1"/>
  <c r="R417" i="1"/>
  <c r="R418" i="1"/>
  <c r="R419" i="1"/>
  <c r="R420" i="1"/>
  <c r="R421" i="1"/>
  <c r="R422" i="1"/>
  <c r="R423" i="1"/>
  <c r="R424" i="1"/>
  <c r="R425" i="1"/>
  <c r="R426" i="1"/>
  <c r="R427" i="1"/>
  <c r="R428" i="1"/>
  <c r="R429" i="1"/>
  <c r="R430" i="1"/>
  <c r="R431" i="1"/>
  <c r="R432" i="1"/>
  <c r="R433" i="1"/>
  <c r="R434" i="1"/>
  <c r="R435" i="1"/>
  <c r="R436" i="1"/>
  <c r="R437" i="1"/>
  <c r="R438" i="1"/>
  <c r="R439" i="1"/>
  <c r="R440" i="1"/>
  <c r="R441" i="1"/>
  <c r="R442" i="1"/>
  <c r="R443" i="1"/>
  <c r="R444" i="1"/>
  <c r="R445" i="1"/>
  <c r="R446" i="1"/>
  <c r="R447" i="1"/>
  <c r="R448" i="1"/>
  <c r="R449" i="1"/>
  <c r="R450" i="1"/>
  <c r="R451" i="1"/>
  <c r="R452" i="1"/>
  <c r="R453" i="1"/>
  <c r="R454" i="1"/>
  <c r="R455" i="1"/>
  <c r="R456" i="1"/>
  <c r="R457" i="1"/>
  <c r="R458" i="1"/>
  <c r="R459" i="1"/>
  <c r="R460" i="1"/>
  <c r="R461" i="1"/>
  <c r="R462" i="1"/>
  <c r="R463" i="1"/>
  <c r="R464" i="1"/>
  <c r="R465" i="1"/>
  <c r="R466" i="1"/>
  <c r="R467" i="1"/>
  <c r="R468" i="1"/>
  <c r="R469" i="1"/>
  <c r="R470" i="1"/>
  <c r="R471" i="1"/>
  <c r="R472" i="1"/>
  <c r="R473" i="1"/>
  <c r="R474" i="1"/>
  <c r="R475" i="1"/>
  <c r="R476" i="1"/>
  <c r="R477" i="1"/>
  <c r="R478" i="1"/>
  <c r="R479" i="1"/>
  <c r="R480" i="1"/>
  <c r="R481" i="1"/>
  <c r="R482" i="1"/>
  <c r="R483" i="1"/>
  <c r="R484" i="1"/>
  <c r="R485" i="1"/>
  <c r="R486" i="1"/>
  <c r="R487" i="1"/>
  <c r="R488" i="1"/>
  <c r="R489" i="1"/>
  <c r="R490" i="1"/>
  <c r="R491" i="1"/>
  <c r="R492" i="1"/>
  <c r="R493" i="1"/>
  <c r="R494" i="1"/>
  <c r="R495" i="1"/>
  <c r="R496" i="1"/>
  <c r="R497" i="1"/>
  <c r="R498" i="1"/>
  <c r="R499" i="1"/>
  <c r="R500" i="1"/>
  <c r="R501" i="1"/>
  <c r="R502" i="1"/>
  <c r="R503" i="1"/>
  <c r="R504" i="1"/>
  <c r="R505" i="1"/>
  <c r="R506" i="1"/>
  <c r="R507" i="1"/>
  <c r="R508" i="1"/>
  <c r="R509" i="1"/>
  <c r="R510" i="1"/>
  <c r="R511" i="1"/>
  <c r="R512" i="1"/>
  <c r="R513" i="1"/>
  <c r="R514" i="1"/>
  <c r="R515" i="1"/>
  <c r="R516" i="1"/>
  <c r="R517" i="1"/>
  <c r="R518" i="1"/>
  <c r="R519" i="1"/>
  <c r="R520" i="1"/>
  <c r="R521" i="1"/>
  <c r="R522" i="1"/>
  <c r="R523" i="1"/>
  <c r="R524" i="1"/>
  <c r="R525" i="1"/>
  <c r="R526" i="1"/>
  <c r="R527" i="1"/>
  <c r="R528" i="1"/>
  <c r="R529" i="1"/>
  <c r="R530" i="1"/>
  <c r="R531" i="1"/>
  <c r="R532" i="1"/>
  <c r="R533" i="1"/>
  <c r="R534" i="1"/>
  <c r="R535" i="1"/>
  <c r="R536" i="1"/>
  <c r="R537" i="1"/>
  <c r="R538" i="1"/>
  <c r="R539" i="1"/>
  <c r="R540" i="1"/>
  <c r="R541" i="1"/>
  <c r="R542" i="1"/>
  <c r="R543" i="1"/>
  <c r="R544" i="1"/>
  <c r="R545" i="1"/>
  <c r="R546" i="1"/>
  <c r="R547" i="1"/>
  <c r="R548" i="1"/>
  <c r="R549" i="1"/>
  <c r="R550" i="1"/>
  <c r="R551" i="1"/>
  <c r="R552" i="1"/>
  <c r="R553" i="1"/>
  <c r="R554" i="1"/>
  <c r="R555" i="1"/>
  <c r="R556" i="1"/>
  <c r="R557" i="1"/>
  <c r="R558" i="1"/>
  <c r="R559" i="1"/>
  <c r="R560" i="1"/>
  <c r="R561" i="1"/>
  <c r="R562" i="1"/>
  <c r="R563" i="1"/>
  <c r="R564" i="1"/>
  <c r="R565" i="1"/>
  <c r="R566" i="1"/>
  <c r="R567" i="1"/>
  <c r="R568" i="1"/>
  <c r="R569" i="1"/>
  <c r="R570" i="1"/>
  <c r="R571" i="1"/>
  <c r="R572" i="1"/>
  <c r="R573" i="1"/>
  <c r="R574" i="1"/>
  <c r="R575" i="1"/>
  <c r="R576" i="1"/>
  <c r="R577" i="1"/>
  <c r="R578" i="1"/>
  <c r="R579" i="1"/>
  <c r="R580" i="1"/>
  <c r="R581" i="1"/>
  <c r="R582" i="1"/>
  <c r="R583" i="1"/>
  <c r="R584" i="1"/>
  <c r="R585" i="1"/>
  <c r="R586" i="1"/>
  <c r="R587" i="1"/>
  <c r="R588" i="1"/>
  <c r="R589" i="1"/>
  <c r="R590" i="1"/>
  <c r="R591" i="1"/>
  <c r="R592" i="1"/>
  <c r="R593" i="1"/>
  <c r="R594" i="1"/>
  <c r="R595" i="1"/>
  <c r="R596" i="1"/>
  <c r="R597" i="1"/>
  <c r="R598" i="1"/>
  <c r="R599" i="1"/>
  <c r="R600" i="1"/>
  <c r="R601" i="1"/>
  <c r="R602" i="1"/>
  <c r="R603" i="1"/>
  <c r="R604" i="1"/>
  <c r="R605" i="1"/>
  <c r="R606" i="1"/>
  <c r="R607" i="1"/>
  <c r="R608" i="1"/>
  <c r="R609" i="1"/>
  <c r="R610" i="1"/>
  <c r="R611" i="1"/>
  <c r="R612" i="1"/>
  <c r="R613" i="1"/>
  <c r="R614" i="1"/>
  <c r="R615" i="1"/>
  <c r="R616" i="1"/>
  <c r="R617" i="1"/>
  <c r="R618" i="1"/>
  <c r="R619" i="1"/>
  <c r="R620" i="1"/>
  <c r="R621" i="1"/>
  <c r="R622" i="1"/>
  <c r="R623" i="1"/>
  <c r="R624" i="1"/>
  <c r="R625" i="1"/>
  <c r="R626" i="1"/>
  <c r="R627" i="1"/>
  <c r="R628" i="1"/>
  <c r="R629" i="1"/>
  <c r="R630" i="1"/>
  <c r="R631" i="1"/>
  <c r="R632" i="1"/>
  <c r="R633" i="1"/>
  <c r="R634" i="1"/>
  <c r="R635" i="1"/>
  <c r="R636" i="1"/>
  <c r="R637" i="1"/>
  <c r="R638" i="1"/>
  <c r="R639" i="1"/>
  <c r="R640" i="1"/>
  <c r="R641" i="1"/>
  <c r="R642" i="1"/>
  <c r="R643" i="1"/>
  <c r="R644" i="1"/>
  <c r="R645" i="1"/>
  <c r="R646" i="1"/>
  <c r="R647" i="1"/>
  <c r="R648" i="1"/>
  <c r="R649" i="1"/>
  <c r="R650" i="1"/>
  <c r="R651" i="1"/>
  <c r="R652" i="1"/>
  <c r="R653" i="1"/>
  <c r="R654" i="1"/>
  <c r="R655" i="1"/>
  <c r="R656" i="1"/>
  <c r="R657" i="1"/>
  <c r="R658" i="1"/>
  <c r="R659" i="1"/>
  <c r="R660" i="1"/>
  <c r="R661" i="1"/>
  <c r="R662" i="1"/>
  <c r="R663" i="1"/>
  <c r="R664" i="1"/>
  <c r="R665" i="1"/>
  <c r="R666" i="1"/>
  <c r="R667" i="1"/>
  <c r="R668" i="1"/>
  <c r="R669" i="1"/>
  <c r="R670" i="1"/>
  <c r="R671" i="1"/>
  <c r="R672" i="1"/>
  <c r="R673" i="1"/>
  <c r="R674" i="1"/>
  <c r="R675" i="1"/>
  <c r="R676" i="1"/>
  <c r="R677" i="1"/>
  <c r="R678" i="1"/>
  <c r="R679" i="1"/>
  <c r="R680" i="1"/>
  <c r="R681" i="1"/>
  <c r="R682" i="1"/>
  <c r="R683" i="1"/>
  <c r="R684" i="1"/>
  <c r="R685" i="1"/>
  <c r="R686" i="1"/>
  <c r="R687" i="1"/>
  <c r="R688" i="1"/>
  <c r="R689" i="1"/>
  <c r="R690" i="1"/>
  <c r="R691" i="1"/>
  <c r="R692" i="1"/>
  <c r="R693" i="1"/>
  <c r="R694" i="1"/>
  <c r="R695" i="1"/>
  <c r="R696" i="1"/>
  <c r="R697" i="1"/>
  <c r="R698" i="1"/>
  <c r="R699" i="1"/>
  <c r="R700" i="1"/>
  <c r="R701" i="1"/>
  <c r="R702" i="1"/>
  <c r="R703" i="1"/>
  <c r="R704" i="1"/>
  <c r="R705" i="1"/>
  <c r="R706" i="1"/>
  <c r="R707" i="1"/>
  <c r="R708" i="1"/>
  <c r="R709" i="1"/>
  <c r="R710" i="1"/>
  <c r="R711" i="1"/>
  <c r="R712" i="1"/>
  <c r="R713" i="1"/>
  <c r="R714" i="1"/>
  <c r="R715" i="1"/>
  <c r="R716" i="1"/>
  <c r="R717" i="1"/>
  <c r="R718" i="1"/>
  <c r="R719" i="1"/>
  <c r="R720" i="1"/>
  <c r="R721" i="1"/>
  <c r="R722" i="1"/>
  <c r="R723" i="1"/>
  <c r="R724" i="1"/>
  <c r="R725" i="1"/>
  <c r="R726" i="1"/>
  <c r="R727" i="1"/>
  <c r="R728" i="1"/>
  <c r="R729" i="1"/>
  <c r="R730" i="1"/>
  <c r="R731" i="1"/>
  <c r="R732" i="1"/>
  <c r="R733" i="1"/>
  <c r="R734" i="1"/>
  <c r="R735" i="1"/>
  <c r="R736" i="1"/>
  <c r="R737" i="1"/>
  <c r="R738" i="1"/>
  <c r="R739" i="1"/>
  <c r="R740" i="1"/>
  <c r="R741" i="1"/>
  <c r="R742" i="1"/>
  <c r="R743" i="1"/>
  <c r="R744" i="1"/>
  <c r="R745" i="1"/>
  <c r="R746" i="1"/>
  <c r="R747" i="1"/>
  <c r="R748" i="1"/>
  <c r="R749" i="1"/>
  <c r="R750" i="1"/>
  <c r="R751" i="1"/>
  <c r="R752" i="1"/>
  <c r="R753" i="1"/>
  <c r="R754" i="1"/>
  <c r="R755" i="1"/>
  <c r="R756" i="1"/>
  <c r="R757" i="1"/>
  <c r="R758" i="1"/>
  <c r="R759" i="1"/>
  <c r="R760" i="1"/>
  <c r="R761" i="1"/>
  <c r="R762" i="1"/>
  <c r="R763" i="1"/>
  <c r="R764" i="1"/>
  <c r="R765" i="1"/>
  <c r="R766" i="1"/>
  <c r="R767" i="1"/>
  <c r="R768" i="1"/>
  <c r="R769" i="1"/>
  <c r="R770" i="1"/>
  <c r="R771" i="1"/>
  <c r="R772" i="1"/>
  <c r="R773" i="1"/>
  <c r="R774" i="1"/>
  <c r="R775" i="1"/>
  <c r="R776" i="1"/>
  <c r="R777" i="1"/>
  <c r="R778" i="1"/>
  <c r="R779" i="1"/>
  <c r="R780" i="1"/>
  <c r="R781" i="1"/>
  <c r="R782" i="1"/>
  <c r="R783" i="1"/>
  <c r="R784" i="1"/>
  <c r="R785" i="1"/>
  <c r="R786" i="1"/>
  <c r="R787" i="1"/>
  <c r="R788" i="1"/>
  <c r="R789" i="1"/>
  <c r="R790" i="1"/>
  <c r="R791" i="1"/>
  <c r="R792" i="1"/>
  <c r="R793" i="1"/>
  <c r="R794" i="1"/>
  <c r="R795" i="1"/>
  <c r="R796" i="1"/>
  <c r="R797" i="1"/>
  <c r="R798" i="1"/>
  <c r="R799" i="1"/>
  <c r="R800" i="1"/>
  <c r="R801" i="1"/>
  <c r="R802" i="1"/>
  <c r="R803" i="1"/>
  <c r="R804" i="1"/>
  <c r="R805" i="1"/>
  <c r="R806" i="1"/>
  <c r="R807" i="1"/>
  <c r="R808" i="1"/>
  <c r="R809" i="1"/>
  <c r="R810" i="1"/>
  <c r="R811" i="1"/>
  <c r="R812" i="1"/>
  <c r="R813" i="1"/>
  <c r="R814" i="1"/>
  <c r="R815" i="1"/>
  <c r="R816" i="1"/>
  <c r="R817" i="1"/>
  <c r="R818" i="1"/>
  <c r="R819" i="1"/>
  <c r="R820" i="1"/>
  <c r="R821" i="1"/>
  <c r="R822" i="1"/>
  <c r="R823" i="1"/>
  <c r="R824" i="1"/>
  <c r="R825" i="1"/>
  <c r="R826" i="1"/>
  <c r="R827" i="1"/>
  <c r="R828" i="1"/>
  <c r="R829" i="1"/>
  <c r="R830" i="1"/>
  <c r="R831" i="1"/>
  <c r="R832" i="1"/>
  <c r="R833" i="1"/>
  <c r="R834" i="1"/>
  <c r="R835" i="1"/>
  <c r="R836" i="1"/>
  <c r="R837" i="1"/>
  <c r="R838" i="1"/>
  <c r="R839" i="1"/>
  <c r="R840" i="1"/>
  <c r="R841" i="1"/>
  <c r="R842" i="1"/>
  <c r="R843" i="1"/>
  <c r="R844" i="1"/>
  <c r="R845" i="1"/>
  <c r="R846" i="1"/>
  <c r="R847" i="1"/>
  <c r="R848" i="1"/>
  <c r="R849" i="1"/>
  <c r="R850" i="1"/>
  <c r="R851" i="1"/>
  <c r="R852" i="1"/>
  <c r="R853" i="1"/>
  <c r="R854" i="1"/>
  <c r="R855" i="1"/>
  <c r="R856" i="1"/>
  <c r="R857" i="1"/>
  <c r="R858" i="1"/>
  <c r="R859" i="1"/>
  <c r="R860" i="1"/>
  <c r="R861" i="1"/>
  <c r="R862" i="1"/>
  <c r="R863" i="1"/>
  <c r="R864" i="1"/>
  <c r="R865" i="1"/>
  <c r="R866" i="1"/>
  <c r="R867" i="1"/>
  <c r="R868" i="1"/>
  <c r="R869" i="1"/>
  <c r="R870" i="1"/>
  <c r="R871" i="1"/>
  <c r="R872" i="1"/>
  <c r="R873" i="1"/>
  <c r="R874" i="1"/>
  <c r="R875" i="1"/>
  <c r="R876" i="1"/>
  <c r="R877" i="1"/>
  <c r="R878" i="1"/>
  <c r="R879" i="1"/>
  <c r="R880" i="1"/>
  <c r="R881" i="1"/>
  <c r="R882" i="1"/>
  <c r="R883" i="1"/>
  <c r="R884" i="1"/>
  <c r="R885" i="1"/>
  <c r="R886" i="1"/>
  <c r="R887" i="1"/>
  <c r="R888" i="1"/>
  <c r="R889" i="1"/>
  <c r="R890" i="1"/>
  <c r="R891" i="1"/>
  <c r="R892" i="1"/>
  <c r="R893" i="1"/>
  <c r="R894" i="1"/>
  <c r="R895" i="1"/>
  <c r="R896" i="1"/>
  <c r="R897" i="1"/>
  <c r="R898" i="1"/>
  <c r="R899" i="1"/>
  <c r="R900" i="1"/>
  <c r="R901" i="1"/>
  <c r="R902" i="1"/>
  <c r="R903" i="1"/>
  <c r="R904" i="1"/>
  <c r="R905" i="1"/>
  <c r="R906" i="1"/>
  <c r="R907" i="1"/>
  <c r="R908" i="1"/>
  <c r="R909" i="1"/>
  <c r="R910" i="1"/>
  <c r="R911" i="1"/>
  <c r="R912" i="1"/>
  <c r="R913" i="1"/>
  <c r="R914" i="1"/>
  <c r="R915" i="1"/>
  <c r="R916" i="1"/>
  <c r="R917" i="1"/>
  <c r="R918" i="1"/>
  <c r="R919" i="1"/>
  <c r="R920" i="1"/>
  <c r="R921" i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R1273" i="1"/>
  <c r="R1274" i="1"/>
  <c r="R1275" i="1"/>
  <c r="R1276" i="1"/>
  <c r="R1277" i="1"/>
  <c r="R1278" i="1"/>
  <c r="R1279" i="1"/>
  <c r="R1280" i="1"/>
  <c r="R1281" i="1"/>
  <c r="R1282" i="1"/>
  <c r="R1283" i="1"/>
  <c r="R1284" i="1"/>
  <c r="R1285" i="1"/>
  <c r="R1286" i="1"/>
  <c r="R1287" i="1"/>
  <c r="R1288" i="1"/>
  <c r="R1289" i="1"/>
  <c r="R1290" i="1"/>
  <c r="R1291" i="1"/>
  <c r="R1292" i="1"/>
  <c r="R1293" i="1"/>
  <c r="R1294" i="1"/>
  <c r="R1295" i="1"/>
  <c r="R1296" i="1"/>
  <c r="R1297" i="1"/>
  <c r="R1298" i="1"/>
  <c r="R1299" i="1"/>
  <c r="R1300" i="1"/>
  <c r="R1301" i="1"/>
  <c r="R1302" i="1"/>
  <c r="R1303" i="1"/>
  <c r="R1304" i="1"/>
  <c r="R1305" i="1"/>
  <c r="R1306" i="1"/>
  <c r="R1307" i="1"/>
  <c r="R1308" i="1"/>
  <c r="R1309" i="1"/>
  <c r="R1310" i="1"/>
  <c r="R1311" i="1"/>
  <c r="R1312" i="1"/>
  <c r="R1313" i="1"/>
  <c r="R1314" i="1"/>
  <c r="R1315" i="1"/>
  <c r="R1316" i="1"/>
  <c r="R1317" i="1"/>
  <c r="R1318" i="1"/>
  <c r="R1319" i="1"/>
  <c r="R1320" i="1"/>
  <c r="R1321" i="1"/>
  <c r="R1322" i="1"/>
  <c r="R1323" i="1"/>
  <c r="R1324" i="1"/>
  <c r="R1325" i="1"/>
  <c r="R1326" i="1"/>
  <c r="R1327" i="1"/>
  <c r="R1328" i="1"/>
  <c r="R1329" i="1"/>
  <c r="R1330" i="1"/>
  <c r="R1331" i="1"/>
  <c r="R1332" i="1"/>
  <c r="R1333" i="1"/>
  <c r="R1334" i="1"/>
  <c r="R1335" i="1"/>
  <c r="R1336" i="1"/>
  <c r="R1337" i="1"/>
  <c r="R1338" i="1"/>
  <c r="R1339" i="1"/>
  <c r="R1340" i="1"/>
  <c r="R1341" i="1"/>
  <c r="R1342" i="1"/>
  <c r="R1343" i="1"/>
  <c r="R1344" i="1"/>
  <c r="R1345" i="1"/>
  <c r="R1346" i="1"/>
  <c r="R1347" i="1"/>
  <c r="R1348" i="1"/>
  <c r="R1349" i="1"/>
  <c r="R1350" i="1"/>
  <c r="R1351" i="1"/>
  <c r="R1352" i="1"/>
  <c r="R1353" i="1"/>
  <c r="R1354" i="1"/>
  <c r="R1355" i="1"/>
  <c r="R1356" i="1"/>
  <c r="R1357" i="1"/>
  <c r="R1358" i="1"/>
  <c r="R1359" i="1"/>
  <c r="R1360" i="1"/>
  <c r="R1361" i="1"/>
  <c r="R1362" i="1"/>
  <c r="R1363" i="1"/>
  <c r="R1364" i="1"/>
  <c r="R1365" i="1"/>
  <c r="R1366" i="1"/>
  <c r="R1367" i="1"/>
  <c r="R1368" i="1"/>
  <c r="R1369" i="1"/>
  <c r="R1370" i="1"/>
  <c r="R1371" i="1"/>
  <c r="R1372" i="1"/>
  <c r="R1373" i="1"/>
  <c r="R1374" i="1"/>
  <c r="R1375" i="1"/>
  <c r="R1376" i="1"/>
  <c r="R1377" i="1"/>
  <c r="R1378" i="1"/>
  <c r="R1379" i="1"/>
  <c r="R1380" i="1"/>
  <c r="R1381" i="1"/>
  <c r="R1382" i="1"/>
  <c r="R1383" i="1"/>
  <c r="R1384" i="1"/>
  <c r="R1385" i="1"/>
  <c r="R1386" i="1"/>
  <c r="R1387" i="1"/>
  <c r="R1388" i="1"/>
  <c r="R1389" i="1"/>
  <c r="R1390" i="1"/>
  <c r="R1391" i="1"/>
  <c r="R1392" i="1"/>
  <c r="R1393" i="1"/>
  <c r="R1394" i="1"/>
  <c r="R1395" i="1"/>
  <c r="R1396" i="1"/>
  <c r="R1397" i="1"/>
  <c r="R1398" i="1"/>
  <c r="R1399" i="1"/>
  <c r="R1400" i="1"/>
  <c r="R1401" i="1"/>
  <c r="R1402" i="1"/>
  <c r="R1403" i="1"/>
  <c r="R1404" i="1"/>
  <c r="R1405" i="1"/>
  <c r="R1406" i="1"/>
  <c r="R1407" i="1"/>
  <c r="R1408" i="1"/>
  <c r="R1409" i="1"/>
  <c r="R1410" i="1"/>
  <c r="R1411" i="1"/>
  <c r="R1412" i="1"/>
  <c r="R1413" i="1"/>
  <c r="R1414" i="1"/>
  <c r="R1415" i="1"/>
  <c r="R1416" i="1"/>
  <c r="R1417" i="1"/>
  <c r="R1418" i="1"/>
  <c r="R1419" i="1"/>
  <c r="R1420" i="1"/>
  <c r="R1421" i="1"/>
  <c r="R1422" i="1"/>
  <c r="R1423" i="1"/>
  <c r="R1424" i="1"/>
  <c r="R1425" i="1"/>
  <c r="R1426" i="1"/>
  <c r="R1427" i="1"/>
  <c r="R1428" i="1"/>
  <c r="R1429" i="1"/>
  <c r="R1430" i="1"/>
  <c r="R1431" i="1"/>
  <c r="R1432" i="1"/>
  <c r="R1433" i="1"/>
  <c r="R1434" i="1"/>
  <c r="R1435" i="1"/>
  <c r="R1436" i="1"/>
  <c r="R1437" i="1"/>
  <c r="R1438" i="1"/>
  <c r="R1439" i="1"/>
  <c r="R1440" i="1"/>
  <c r="R1441" i="1"/>
  <c r="R1442" i="1"/>
  <c r="R1443" i="1"/>
  <c r="R1444" i="1"/>
  <c r="R1445" i="1"/>
  <c r="R1446" i="1"/>
  <c r="R1447" i="1"/>
  <c r="R1448" i="1"/>
  <c r="R1449" i="1"/>
  <c r="R1450" i="1"/>
  <c r="R1451" i="1"/>
  <c r="R1452" i="1"/>
  <c r="R1453" i="1"/>
  <c r="R1454" i="1"/>
  <c r="R1455" i="1"/>
  <c r="R1456" i="1"/>
  <c r="R1457" i="1"/>
  <c r="R1458" i="1"/>
  <c r="R1459" i="1"/>
  <c r="R1460" i="1"/>
  <c r="R1461" i="1"/>
  <c r="R1462" i="1"/>
  <c r="R1463" i="1"/>
  <c r="R1464" i="1"/>
  <c r="R1465" i="1"/>
  <c r="R1466" i="1"/>
  <c r="R1467" i="1"/>
  <c r="R1468" i="1"/>
  <c r="R1469" i="1"/>
  <c r="R1470" i="1"/>
  <c r="R1471" i="1"/>
  <c r="R1472" i="1"/>
  <c r="R1473" i="1"/>
  <c r="R1474" i="1"/>
  <c r="R1475" i="1"/>
  <c r="R1476" i="1"/>
  <c r="R1477" i="1"/>
  <c r="R1478" i="1"/>
  <c r="R1479" i="1"/>
  <c r="R1480" i="1"/>
  <c r="R1481" i="1"/>
  <c r="R1482" i="1"/>
  <c r="R1483" i="1"/>
  <c r="R1484" i="1"/>
  <c r="R1485" i="1"/>
  <c r="R1486" i="1"/>
  <c r="R1487" i="1"/>
  <c r="R1488" i="1"/>
  <c r="R1489" i="1"/>
  <c r="R1490" i="1"/>
  <c r="R1491" i="1"/>
  <c r="R1492" i="1"/>
  <c r="R1493" i="1"/>
  <c r="R1494" i="1"/>
  <c r="R1495" i="1"/>
  <c r="R1496" i="1"/>
  <c r="R1497" i="1"/>
  <c r="R1498" i="1"/>
  <c r="R1499" i="1"/>
  <c r="R1500" i="1"/>
  <c r="R1501" i="1"/>
  <c r="R1502" i="1"/>
  <c r="R1503" i="1"/>
  <c r="R1504" i="1"/>
  <c r="R1505" i="1"/>
  <c r="R1506" i="1"/>
  <c r="R1507" i="1"/>
  <c r="R1508" i="1"/>
  <c r="R1509" i="1"/>
  <c r="R1510" i="1"/>
  <c r="R1511" i="1"/>
  <c r="R1512" i="1"/>
  <c r="R1513" i="1"/>
  <c r="R1514" i="1"/>
  <c r="R1515" i="1"/>
  <c r="R1516" i="1"/>
  <c r="R1517" i="1"/>
  <c r="R1518" i="1"/>
  <c r="R1519" i="1"/>
  <c r="R1520" i="1"/>
  <c r="R1521" i="1"/>
  <c r="R1522" i="1"/>
  <c r="R1523" i="1"/>
  <c r="R1524" i="1"/>
  <c r="R1525" i="1"/>
  <c r="R1526" i="1"/>
  <c r="R1527" i="1"/>
  <c r="R1528" i="1"/>
  <c r="R1529" i="1"/>
  <c r="R1530" i="1"/>
  <c r="R1531" i="1"/>
  <c r="R1532" i="1"/>
  <c r="R1533" i="1"/>
  <c r="R1534" i="1"/>
  <c r="R1535" i="1"/>
  <c r="R1536" i="1"/>
  <c r="R1537" i="1"/>
  <c r="R1538" i="1"/>
  <c r="R1539" i="1"/>
  <c r="R1540" i="1"/>
  <c r="R1541" i="1"/>
  <c r="R1542" i="1"/>
  <c r="R1543" i="1"/>
  <c r="R1544" i="1"/>
  <c r="R1545" i="1"/>
  <c r="R1546" i="1"/>
  <c r="R1547" i="1"/>
  <c r="R1548" i="1"/>
  <c r="R1549" i="1"/>
  <c r="R1550" i="1"/>
  <c r="R1551" i="1"/>
  <c r="R1552" i="1"/>
  <c r="R1553" i="1"/>
  <c r="R1554" i="1"/>
  <c r="R1555" i="1"/>
  <c r="R1556" i="1"/>
  <c r="R1557" i="1"/>
  <c r="R1558" i="1"/>
  <c r="R1559" i="1"/>
  <c r="R1560" i="1"/>
  <c r="R1561" i="1"/>
  <c r="R1562" i="1"/>
  <c r="R1563" i="1"/>
  <c r="R1564" i="1"/>
  <c r="R1565" i="1"/>
  <c r="R1566" i="1"/>
  <c r="R1567" i="1"/>
  <c r="R1568" i="1"/>
  <c r="R1569" i="1"/>
  <c r="R1570" i="1"/>
  <c r="R1571" i="1"/>
  <c r="R1572" i="1"/>
  <c r="R1573" i="1"/>
  <c r="R1574" i="1"/>
  <c r="R1575" i="1"/>
  <c r="R1576" i="1"/>
  <c r="R1577" i="1"/>
  <c r="R1578" i="1"/>
  <c r="R1579" i="1"/>
  <c r="R1580" i="1"/>
  <c r="R1581" i="1"/>
  <c r="R1582" i="1"/>
  <c r="R1583" i="1"/>
  <c r="R1584" i="1"/>
  <c r="R1585" i="1"/>
  <c r="R1586" i="1"/>
  <c r="R1587" i="1"/>
  <c r="R1588" i="1"/>
  <c r="R1589" i="1"/>
  <c r="R1590" i="1"/>
  <c r="R1591" i="1"/>
  <c r="R1592" i="1"/>
  <c r="R1593" i="1"/>
  <c r="R1594" i="1"/>
  <c r="R1595" i="1"/>
  <c r="R1596" i="1"/>
  <c r="R1597" i="1"/>
  <c r="R1598" i="1"/>
  <c r="R1599" i="1"/>
  <c r="R1600" i="1"/>
  <c r="R1601" i="1"/>
  <c r="R1602" i="1"/>
  <c r="R1603" i="1"/>
  <c r="R1604" i="1"/>
  <c r="R1605" i="1"/>
  <c r="R1606" i="1"/>
  <c r="R1607" i="1"/>
  <c r="R1608" i="1"/>
  <c r="R1609" i="1"/>
  <c r="R1610" i="1"/>
  <c r="R1611" i="1"/>
  <c r="R1612" i="1"/>
  <c r="R1613" i="1"/>
  <c r="R1614" i="1"/>
  <c r="R1615" i="1"/>
  <c r="R1616" i="1"/>
  <c r="R1617" i="1"/>
  <c r="R1618" i="1"/>
  <c r="R1619" i="1"/>
  <c r="R1620" i="1"/>
  <c r="R1621" i="1"/>
  <c r="R1622" i="1"/>
  <c r="R1623" i="1"/>
  <c r="R1624" i="1"/>
  <c r="R1625" i="1"/>
  <c r="R1626" i="1"/>
  <c r="R1627" i="1"/>
  <c r="R1628" i="1"/>
  <c r="R1629" i="1"/>
  <c r="R1630" i="1"/>
  <c r="R1631" i="1"/>
  <c r="R1632" i="1"/>
  <c r="R1633" i="1"/>
  <c r="R1634" i="1"/>
  <c r="R1635" i="1"/>
  <c r="R1636" i="1"/>
  <c r="R1637" i="1"/>
  <c r="R1638" i="1"/>
  <c r="R1639" i="1"/>
  <c r="R1640" i="1"/>
  <c r="R1641" i="1"/>
  <c r="R1642" i="1"/>
  <c r="R1643" i="1"/>
  <c r="R1644" i="1"/>
  <c r="R1645" i="1"/>
  <c r="R1646" i="1"/>
  <c r="R1647" i="1"/>
  <c r="R1648" i="1"/>
  <c r="R1649" i="1"/>
  <c r="R1650" i="1"/>
  <c r="R1651" i="1"/>
  <c r="R1652" i="1"/>
  <c r="R1653" i="1"/>
  <c r="R1654" i="1"/>
  <c r="R1655" i="1"/>
  <c r="R1656" i="1"/>
  <c r="R1657" i="1"/>
  <c r="R1658" i="1"/>
  <c r="R1659" i="1"/>
  <c r="R1660" i="1"/>
  <c r="R1661" i="1"/>
  <c r="R1662" i="1"/>
  <c r="R1663" i="1"/>
  <c r="R1664" i="1"/>
  <c r="R1665" i="1"/>
  <c r="R1666" i="1"/>
  <c r="R1667" i="1"/>
  <c r="R1668" i="1"/>
  <c r="R1669" i="1"/>
  <c r="R1670" i="1"/>
  <c r="R1671" i="1"/>
  <c r="R1672" i="1"/>
  <c r="R1673" i="1"/>
  <c r="R1674" i="1"/>
  <c r="R1675" i="1"/>
  <c r="R1676" i="1"/>
  <c r="R1677" i="1"/>
  <c r="R1678" i="1"/>
  <c r="R1679" i="1"/>
  <c r="R1680" i="1"/>
  <c r="R1681" i="1"/>
  <c r="R1682" i="1"/>
  <c r="R1683" i="1"/>
  <c r="R1684" i="1"/>
  <c r="R1685" i="1"/>
  <c r="R1686" i="1"/>
  <c r="R1687" i="1"/>
  <c r="R1688" i="1"/>
  <c r="R1689" i="1"/>
  <c r="R1690" i="1"/>
  <c r="R1691" i="1"/>
  <c r="R1692" i="1"/>
  <c r="R1693" i="1"/>
  <c r="R1694" i="1"/>
  <c r="R1695" i="1"/>
  <c r="R1696" i="1"/>
  <c r="R1697" i="1"/>
  <c r="R1698" i="1"/>
  <c r="R1699" i="1"/>
  <c r="R1700" i="1"/>
  <c r="R1701" i="1"/>
  <c r="R1702" i="1"/>
  <c r="R1703" i="1"/>
  <c r="R1704" i="1"/>
  <c r="R1705" i="1"/>
  <c r="R1706" i="1"/>
  <c r="R1707" i="1"/>
  <c r="R1708" i="1"/>
  <c r="R1709" i="1"/>
  <c r="R1710" i="1"/>
  <c r="R1711" i="1"/>
  <c r="R1712" i="1"/>
  <c r="R1713" i="1"/>
  <c r="R1714" i="1"/>
  <c r="R1715" i="1"/>
  <c r="R1716" i="1"/>
  <c r="R1717" i="1"/>
  <c r="R1718" i="1"/>
  <c r="R1719" i="1"/>
  <c r="R1720" i="1"/>
  <c r="R1721" i="1"/>
  <c r="R1722" i="1"/>
  <c r="R1723" i="1"/>
  <c r="R1724" i="1"/>
  <c r="R1725" i="1"/>
  <c r="R1726" i="1"/>
  <c r="R1727" i="1"/>
  <c r="R1728" i="1"/>
  <c r="R1729" i="1"/>
  <c r="R1730" i="1"/>
  <c r="R1731" i="1"/>
  <c r="R1732" i="1"/>
  <c r="R1733" i="1"/>
  <c r="R1734" i="1"/>
  <c r="R1735" i="1"/>
  <c r="R1736" i="1"/>
  <c r="R1737" i="1"/>
  <c r="R1738" i="1"/>
  <c r="R1739" i="1"/>
  <c r="R1740" i="1"/>
  <c r="R1741" i="1"/>
  <c r="R1742" i="1"/>
  <c r="R1743" i="1"/>
  <c r="R1744" i="1"/>
  <c r="R1745" i="1"/>
  <c r="R1746" i="1"/>
  <c r="R1747" i="1"/>
  <c r="R1748" i="1"/>
  <c r="R1749" i="1"/>
  <c r="R1750" i="1"/>
  <c r="R1751" i="1"/>
  <c r="R1752" i="1"/>
  <c r="R1753" i="1"/>
  <c r="R1754" i="1"/>
  <c r="R1755" i="1"/>
  <c r="R1756" i="1"/>
  <c r="R1757" i="1"/>
  <c r="R1758" i="1"/>
  <c r="R1759" i="1"/>
  <c r="R1760" i="1"/>
  <c r="R1761" i="1"/>
  <c r="R1762" i="1"/>
  <c r="R1763" i="1"/>
  <c r="R1764" i="1"/>
  <c r="R1765" i="1"/>
  <c r="R1766" i="1"/>
  <c r="R1767" i="1"/>
  <c r="R1768" i="1"/>
  <c r="R1769" i="1"/>
  <c r="R1770" i="1"/>
  <c r="R1771" i="1"/>
  <c r="R1772" i="1"/>
  <c r="R1773" i="1"/>
  <c r="R1774" i="1"/>
  <c r="R1775" i="1"/>
  <c r="R1776" i="1"/>
  <c r="R1777" i="1"/>
  <c r="R1778" i="1"/>
  <c r="R1779" i="1"/>
  <c r="R1780" i="1"/>
  <c r="R1781" i="1"/>
  <c r="R1782" i="1"/>
  <c r="R1783" i="1"/>
  <c r="R1784" i="1"/>
  <c r="R1785" i="1"/>
  <c r="R1786" i="1"/>
  <c r="R1787" i="1"/>
  <c r="R1788" i="1"/>
  <c r="R1789" i="1"/>
  <c r="R1790" i="1"/>
  <c r="R1791" i="1"/>
  <c r="R1792" i="1"/>
  <c r="R1793" i="1"/>
  <c r="R1794" i="1"/>
  <c r="R1795" i="1"/>
  <c r="R1796" i="1"/>
  <c r="R1797" i="1"/>
  <c r="R1798" i="1"/>
  <c r="R1799" i="1"/>
  <c r="R1800" i="1"/>
  <c r="R1801" i="1"/>
  <c r="R1802" i="1"/>
  <c r="R1803" i="1"/>
  <c r="R1804" i="1"/>
  <c r="R1805" i="1"/>
  <c r="R1806" i="1"/>
  <c r="R1807" i="1"/>
  <c r="R1808" i="1"/>
  <c r="R1809" i="1"/>
  <c r="R1810" i="1"/>
  <c r="R1811" i="1"/>
  <c r="R1812" i="1"/>
  <c r="R1813" i="1"/>
  <c r="R1814" i="1"/>
  <c r="R1815" i="1"/>
  <c r="R1816" i="1"/>
  <c r="R1817" i="1"/>
  <c r="R1818" i="1"/>
  <c r="R1819" i="1"/>
  <c r="R1820" i="1"/>
  <c r="R1821" i="1"/>
  <c r="R1822" i="1"/>
  <c r="R1823" i="1"/>
  <c r="R1824" i="1"/>
  <c r="R1825" i="1"/>
  <c r="R1826" i="1"/>
  <c r="R1827" i="1"/>
  <c r="R1828" i="1"/>
  <c r="R1829" i="1"/>
  <c r="R1830" i="1"/>
  <c r="R1831" i="1"/>
  <c r="R1832" i="1"/>
  <c r="R1833" i="1"/>
  <c r="R1834" i="1"/>
  <c r="R1835" i="1"/>
  <c r="R1836" i="1"/>
  <c r="R1837" i="1"/>
  <c r="R1838" i="1"/>
  <c r="R1839" i="1"/>
  <c r="R1840" i="1"/>
  <c r="R1841" i="1"/>
  <c r="R1842" i="1"/>
  <c r="R1843" i="1"/>
  <c r="R1844" i="1"/>
  <c r="R1845" i="1"/>
  <c r="R1846" i="1"/>
  <c r="R1847" i="1"/>
  <c r="R1848" i="1"/>
  <c r="R1849" i="1"/>
  <c r="R1850" i="1"/>
  <c r="R1851" i="1"/>
  <c r="R1852" i="1"/>
  <c r="R1853" i="1"/>
  <c r="R1854" i="1"/>
  <c r="R1855" i="1"/>
  <c r="R1856" i="1"/>
  <c r="R1857" i="1"/>
  <c r="R1858" i="1"/>
  <c r="R1859" i="1"/>
  <c r="R1860" i="1"/>
  <c r="R1861" i="1"/>
  <c r="R1862" i="1"/>
  <c r="R1863" i="1"/>
  <c r="R1864" i="1"/>
  <c r="R1865" i="1"/>
  <c r="R1866" i="1"/>
  <c r="R1867" i="1"/>
  <c r="R1868" i="1"/>
  <c r="R1869" i="1"/>
  <c r="R1870" i="1"/>
  <c r="R1871" i="1"/>
  <c r="R1872" i="1"/>
  <c r="R1873" i="1"/>
  <c r="R1874" i="1"/>
  <c r="R1875" i="1"/>
  <c r="R1876" i="1"/>
  <c r="R1877" i="1"/>
  <c r="R1878" i="1"/>
  <c r="R1879" i="1"/>
  <c r="R1880" i="1"/>
  <c r="R1881" i="1"/>
  <c r="R1882" i="1"/>
  <c r="R1883" i="1"/>
  <c r="R1884" i="1"/>
  <c r="R1885" i="1"/>
  <c r="R1886" i="1"/>
  <c r="R1887" i="1"/>
  <c r="R1888" i="1"/>
  <c r="R1889" i="1"/>
  <c r="R1890" i="1"/>
  <c r="R1891" i="1"/>
  <c r="R1892" i="1"/>
  <c r="R1893" i="1"/>
  <c r="R1894" i="1"/>
  <c r="R1895" i="1"/>
  <c r="R1896" i="1"/>
  <c r="R1897" i="1"/>
  <c r="R1898" i="1"/>
  <c r="R1899" i="1"/>
  <c r="R1900" i="1"/>
  <c r="R1901" i="1"/>
  <c r="R1902" i="1"/>
  <c r="R1903" i="1"/>
  <c r="R1904" i="1"/>
  <c r="R1905" i="1"/>
  <c r="R1906" i="1"/>
  <c r="R1907" i="1"/>
  <c r="R1908" i="1"/>
  <c r="R1909" i="1"/>
  <c r="R1910" i="1"/>
  <c r="R1911" i="1"/>
  <c r="R1912" i="1"/>
  <c r="R1913" i="1"/>
  <c r="R1914" i="1"/>
  <c r="R1915" i="1"/>
  <c r="R1916" i="1"/>
  <c r="R1917" i="1"/>
  <c r="R1918" i="1"/>
  <c r="R1919" i="1"/>
  <c r="R1920" i="1"/>
  <c r="R1921" i="1"/>
  <c r="R1922" i="1"/>
  <c r="R1923" i="1"/>
  <c r="R1924" i="1"/>
  <c r="R1925" i="1"/>
  <c r="R1926" i="1"/>
  <c r="R1927" i="1"/>
  <c r="R1928" i="1"/>
  <c r="R1929" i="1"/>
  <c r="R1930" i="1"/>
  <c r="R1931" i="1"/>
  <c r="R1932" i="1"/>
  <c r="R1933" i="1"/>
  <c r="R1934" i="1"/>
  <c r="R1935" i="1"/>
  <c r="R1936" i="1"/>
  <c r="R1937" i="1"/>
  <c r="R1938" i="1"/>
  <c r="R1939" i="1"/>
  <c r="R1940" i="1"/>
  <c r="R1941" i="1"/>
  <c r="R1942" i="1"/>
  <c r="R1943" i="1"/>
  <c r="R1944" i="1"/>
  <c r="R1945" i="1"/>
  <c r="R1946" i="1"/>
  <c r="R1947" i="1"/>
  <c r="R1948" i="1"/>
  <c r="R1949" i="1"/>
  <c r="R1950" i="1"/>
  <c r="R1951" i="1"/>
  <c r="R1952" i="1"/>
  <c r="R1953" i="1"/>
  <c r="R1954" i="1"/>
  <c r="R1955" i="1"/>
  <c r="R1956" i="1"/>
  <c r="R1957" i="1"/>
  <c r="R1958" i="1"/>
  <c r="R1959" i="1"/>
  <c r="R1960" i="1"/>
  <c r="R1961" i="1"/>
  <c r="R1962" i="1"/>
  <c r="R1963" i="1"/>
  <c r="R1964" i="1"/>
  <c r="R1965" i="1"/>
  <c r="R1966" i="1"/>
  <c r="R1967" i="1"/>
  <c r="R1968" i="1"/>
  <c r="R1969" i="1"/>
  <c r="R1970" i="1"/>
  <c r="R1971" i="1"/>
  <c r="R1972" i="1"/>
  <c r="R1973" i="1"/>
  <c r="R1974" i="1"/>
  <c r="R1975" i="1"/>
  <c r="R1976" i="1"/>
  <c r="R1977" i="1"/>
  <c r="R1978" i="1"/>
  <c r="R1979" i="1"/>
  <c r="R1980" i="1"/>
  <c r="R1981" i="1"/>
  <c r="R1982" i="1"/>
  <c r="R1983" i="1"/>
  <c r="R1984" i="1"/>
  <c r="R1985" i="1"/>
  <c r="R1986" i="1"/>
  <c r="R1987" i="1"/>
  <c r="R1988" i="1"/>
  <c r="R1989" i="1"/>
  <c r="R1990" i="1"/>
  <c r="R1991" i="1"/>
  <c r="R1992" i="1"/>
  <c r="R1993" i="1"/>
  <c r="R1994" i="1"/>
  <c r="R1995" i="1"/>
  <c r="R1996" i="1"/>
  <c r="R1997" i="1"/>
  <c r="R1998" i="1"/>
  <c r="R1999" i="1"/>
  <c r="R2000" i="1"/>
  <c r="R2001" i="1"/>
  <c r="R2002" i="1"/>
  <c r="R2003" i="1"/>
  <c r="R2004" i="1"/>
  <c r="R2005" i="1"/>
  <c r="R2006" i="1"/>
  <c r="R2007" i="1"/>
  <c r="R2008" i="1"/>
  <c r="R2009" i="1"/>
  <c r="R2010" i="1"/>
  <c r="R2011" i="1"/>
  <c r="R2012" i="1"/>
  <c r="R2013" i="1"/>
  <c r="R2014" i="1"/>
  <c r="R2015" i="1"/>
  <c r="R2016" i="1"/>
  <c r="R2017" i="1"/>
  <c r="R2018" i="1"/>
  <c r="R2019" i="1"/>
  <c r="R2020" i="1"/>
  <c r="R2021" i="1"/>
  <c r="R2022" i="1"/>
  <c r="R2023" i="1"/>
  <c r="R2024" i="1"/>
  <c r="R2025" i="1"/>
  <c r="R2026" i="1"/>
  <c r="R2027" i="1"/>
  <c r="R2028" i="1"/>
  <c r="R2029" i="1"/>
  <c r="R2030" i="1"/>
  <c r="R2031" i="1"/>
  <c r="R2032" i="1"/>
  <c r="R2033" i="1"/>
  <c r="R2034" i="1"/>
  <c r="R2035" i="1"/>
  <c r="R2036" i="1"/>
  <c r="R2037" i="1"/>
  <c r="R2038" i="1"/>
  <c r="R2039" i="1"/>
  <c r="R2040" i="1"/>
  <c r="R2041" i="1"/>
  <c r="R2042" i="1"/>
  <c r="R2043" i="1"/>
  <c r="R2044" i="1"/>
  <c r="R2045" i="1"/>
  <c r="R2046" i="1"/>
  <c r="R2047" i="1"/>
  <c r="R2048" i="1"/>
  <c r="R2049" i="1"/>
  <c r="R2050" i="1"/>
  <c r="R2051" i="1"/>
  <c r="R2052" i="1"/>
  <c r="R2053" i="1"/>
  <c r="R2054" i="1"/>
  <c r="R2055" i="1"/>
  <c r="R2056" i="1"/>
  <c r="R2057" i="1"/>
  <c r="R2058" i="1"/>
  <c r="R2059" i="1"/>
  <c r="R2060" i="1"/>
  <c r="R2061" i="1"/>
  <c r="R2062" i="1"/>
  <c r="R2063" i="1"/>
  <c r="R2064" i="1"/>
  <c r="R2065" i="1"/>
  <c r="R2066" i="1"/>
  <c r="R2067" i="1"/>
  <c r="R2068" i="1"/>
  <c r="R2069" i="1"/>
  <c r="R2070" i="1"/>
  <c r="R2071" i="1"/>
  <c r="R2072" i="1"/>
  <c r="R2073" i="1"/>
  <c r="R2074" i="1"/>
  <c r="R2075" i="1"/>
  <c r="R2076" i="1"/>
  <c r="R2077" i="1"/>
  <c r="R2078" i="1"/>
  <c r="R2079" i="1"/>
  <c r="R2080" i="1"/>
  <c r="R2081" i="1"/>
  <c r="R2082" i="1"/>
  <c r="R2083" i="1"/>
  <c r="R2084" i="1"/>
  <c r="R2085" i="1"/>
  <c r="R2086" i="1"/>
  <c r="R2087" i="1"/>
  <c r="R2088" i="1"/>
  <c r="R2089" i="1"/>
  <c r="R2090" i="1"/>
  <c r="R2091" i="1"/>
  <c r="R2092" i="1"/>
  <c r="R2093" i="1"/>
  <c r="R2094" i="1"/>
  <c r="R2095" i="1"/>
  <c r="R2096" i="1"/>
  <c r="R2097" i="1"/>
  <c r="R2098" i="1"/>
  <c r="R2099" i="1"/>
  <c r="R2100" i="1"/>
  <c r="R2101" i="1"/>
  <c r="R2102" i="1"/>
  <c r="R2103" i="1"/>
  <c r="R2104" i="1"/>
  <c r="R2105" i="1"/>
  <c r="R2106" i="1"/>
  <c r="R2107" i="1"/>
  <c r="R2108" i="1"/>
  <c r="R2109" i="1"/>
  <c r="R2110" i="1"/>
  <c r="R2111" i="1"/>
  <c r="R2112" i="1"/>
  <c r="R2113" i="1"/>
  <c r="R2114" i="1"/>
  <c r="R2115" i="1"/>
  <c r="R2116" i="1"/>
  <c r="R2117" i="1"/>
  <c r="R2118" i="1"/>
  <c r="R2119" i="1"/>
  <c r="R2120" i="1"/>
  <c r="R2121" i="1"/>
  <c r="R2122" i="1"/>
  <c r="R2123" i="1"/>
  <c r="R2124" i="1"/>
  <c r="R2125" i="1"/>
  <c r="R2126" i="1"/>
  <c r="R2127" i="1"/>
  <c r="R2128" i="1"/>
  <c r="R2129" i="1"/>
  <c r="R2130" i="1"/>
  <c r="R2131" i="1"/>
  <c r="R2132" i="1"/>
  <c r="R2133" i="1"/>
  <c r="R2134" i="1"/>
  <c r="R2135" i="1"/>
  <c r="R2136" i="1"/>
  <c r="R2137" i="1"/>
  <c r="R2138" i="1"/>
  <c r="R2139" i="1"/>
  <c r="R2140" i="1"/>
  <c r="R2141" i="1"/>
  <c r="R2142" i="1"/>
  <c r="R2143" i="1"/>
  <c r="R2144" i="1"/>
  <c r="R2145" i="1"/>
  <c r="R2146" i="1"/>
  <c r="R2147" i="1"/>
  <c r="R2148" i="1"/>
  <c r="R2149" i="1"/>
  <c r="R2150" i="1"/>
  <c r="R2151" i="1"/>
  <c r="R2152" i="1"/>
  <c r="R2153" i="1"/>
  <c r="R2154" i="1"/>
  <c r="R2155" i="1"/>
  <c r="R2156" i="1"/>
  <c r="R2157" i="1"/>
  <c r="R2158" i="1"/>
  <c r="R2159" i="1"/>
  <c r="R2160" i="1"/>
  <c r="R2161" i="1"/>
  <c r="R2162" i="1"/>
  <c r="R2163" i="1"/>
  <c r="R2164" i="1"/>
  <c r="R2165" i="1"/>
  <c r="R2166" i="1"/>
  <c r="R2167" i="1"/>
  <c r="R2168" i="1"/>
  <c r="R2169" i="1"/>
  <c r="R2170" i="1"/>
  <c r="R2171" i="1"/>
  <c r="R2172" i="1"/>
  <c r="R2173" i="1"/>
  <c r="R2174" i="1"/>
  <c r="R2175" i="1"/>
  <c r="R2176" i="1"/>
  <c r="R2177" i="1"/>
  <c r="R2178" i="1"/>
  <c r="R2179" i="1"/>
  <c r="R2180" i="1"/>
  <c r="R2181" i="1"/>
  <c r="R2182" i="1"/>
  <c r="R2183" i="1"/>
  <c r="R2184" i="1"/>
  <c r="R2185" i="1"/>
  <c r="R2186" i="1"/>
  <c r="R2187" i="1"/>
  <c r="R2188" i="1"/>
  <c r="R2189" i="1"/>
  <c r="R2190" i="1"/>
  <c r="R2191" i="1"/>
  <c r="R2192" i="1"/>
  <c r="R2193" i="1"/>
  <c r="R2194" i="1"/>
  <c r="R2195" i="1"/>
  <c r="R2196" i="1"/>
  <c r="R2197" i="1"/>
  <c r="R2198" i="1"/>
  <c r="R2199" i="1"/>
  <c r="R2200" i="1"/>
  <c r="R2201" i="1"/>
  <c r="R2202" i="1"/>
  <c r="R2203" i="1"/>
  <c r="R2204" i="1"/>
  <c r="R2205" i="1"/>
  <c r="R2206" i="1"/>
  <c r="R2207" i="1"/>
  <c r="R2208" i="1"/>
  <c r="R2209" i="1"/>
  <c r="R2210" i="1"/>
  <c r="R2211" i="1"/>
  <c r="R2212" i="1"/>
  <c r="R2213" i="1"/>
  <c r="R2214" i="1"/>
  <c r="R2215" i="1"/>
  <c r="R2216" i="1"/>
  <c r="R2217" i="1"/>
  <c r="R2218" i="1"/>
  <c r="R2219" i="1"/>
  <c r="R2220" i="1"/>
  <c r="R2221" i="1"/>
  <c r="R2222" i="1"/>
  <c r="R2223" i="1"/>
  <c r="R2224" i="1"/>
  <c r="R2225" i="1"/>
  <c r="R2226" i="1"/>
  <c r="R2227" i="1"/>
  <c r="R2228" i="1"/>
  <c r="R2229" i="1"/>
  <c r="R2230" i="1"/>
  <c r="R2231" i="1"/>
  <c r="R2232" i="1"/>
  <c r="R2233" i="1"/>
  <c r="R2234" i="1"/>
  <c r="R2235" i="1"/>
  <c r="R2236" i="1"/>
  <c r="R2237" i="1"/>
  <c r="R2238" i="1"/>
  <c r="R2239" i="1"/>
  <c r="R2240" i="1"/>
  <c r="R2241" i="1"/>
  <c r="R2242" i="1"/>
  <c r="R2243" i="1"/>
  <c r="R2244" i="1"/>
  <c r="R2245" i="1"/>
  <c r="R2246" i="1"/>
  <c r="R2247" i="1"/>
  <c r="R2248" i="1"/>
  <c r="R2249" i="1"/>
  <c r="R2250" i="1"/>
  <c r="R2251" i="1"/>
  <c r="R2252" i="1"/>
  <c r="R2253" i="1"/>
  <c r="R2254" i="1"/>
  <c r="R2255" i="1"/>
  <c r="R2256" i="1"/>
  <c r="R2257" i="1"/>
  <c r="R2258" i="1"/>
  <c r="R2259" i="1"/>
  <c r="R2260" i="1"/>
  <c r="R2261" i="1"/>
  <c r="R2262" i="1"/>
  <c r="R2263" i="1"/>
  <c r="R2264" i="1"/>
  <c r="R2265" i="1"/>
  <c r="R2266" i="1"/>
  <c r="R2267" i="1"/>
  <c r="R2268" i="1"/>
  <c r="R2269" i="1"/>
  <c r="R2270" i="1"/>
  <c r="R2271" i="1"/>
  <c r="R2272" i="1"/>
  <c r="R2273" i="1"/>
  <c r="R2274" i="1"/>
  <c r="R2275" i="1"/>
  <c r="R2276" i="1"/>
  <c r="R2277" i="1"/>
  <c r="R2278" i="1"/>
  <c r="R2279" i="1"/>
  <c r="R2280" i="1"/>
  <c r="R2281" i="1"/>
  <c r="R2282" i="1"/>
  <c r="R2283" i="1"/>
  <c r="R2284" i="1"/>
  <c r="R2285" i="1"/>
  <c r="R2286" i="1"/>
  <c r="R2287" i="1"/>
  <c r="R2288" i="1"/>
  <c r="R2289" i="1"/>
  <c r="R2290" i="1"/>
  <c r="R2291" i="1"/>
  <c r="R2292" i="1"/>
  <c r="R2293" i="1"/>
  <c r="R2294" i="1"/>
  <c r="R2295" i="1"/>
  <c r="R2296" i="1"/>
  <c r="R2297" i="1"/>
  <c r="R2298" i="1"/>
  <c r="R2299" i="1"/>
  <c r="R2300" i="1"/>
  <c r="R2301" i="1"/>
  <c r="R2302" i="1"/>
  <c r="R2303" i="1"/>
  <c r="R2304" i="1"/>
  <c r="R2305" i="1"/>
  <c r="R2306" i="1"/>
  <c r="R2307" i="1"/>
  <c r="R2308" i="1"/>
  <c r="R2309" i="1"/>
  <c r="R2310" i="1"/>
  <c r="R2311" i="1"/>
  <c r="R2312" i="1"/>
  <c r="R2313" i="1"/>
  <c r="R2314" i="1"/>
  <c r="R2315" i="1"/>
  <c r="R2316" i="1"/>
  <c r="R2317" i="1"/>
  <c r="R2318" i="1"/>
  <c r="R2319" i="1"/>
  <c r="R2320" i="1"/>
  <c r="R2321" i="1"/>
  <c r="R2322" i="1"/>
  <c r="R2323" i="1"/>
  <c r="R2324" i="1"/>
  <c r="R2325" i="1"/>
  <c r="R2326" i="1"/>
  <c r="R2327" i="1"/>
  <c r="R2328" i="1"/>
  <c r="R2329" i="1"/>
  <c r="R2330" i="1"/>
  <c r="R2331" i="1"/>
  <c r="R2332" i="1"/>
  <c r="R2333" i="1"/>
  <c r="R2334" i="1"/>
  <c r="R2335" i="1"/>
  <c r="R2336" i="1"/>
  <c r="R2337" i="1"/>
  <c r="R2338" i="1"/>
  <c r="R2339" i="1"/>
  <c r="R2340" i="1"/>
  <c r="R2341" i="1"/>
  <c r="R2342" i="1"/>
  <c r="R2343" i="1"/>
  <c r="R2344" i="1"/>
  <c r="R2345" i="1"/>
  <c r="R2346" i="1"/>
  <c r="R2347" i="1"/>
  <c r="R2348" i="1"/>
  <c r="R2349" i="1"/>
  <c r="R2350" i="1"/>
  <c r="R2351" i="1"/>
  <c r="R2352" i="1"/>
  <c r="R2353" i="1"/>
  <c r="R2354" i="1"/>
  <c r="R2355" i="1"/>
  <c r="R2356" i="1"/>
  <c r="R2357" i="1"/>
  <c r="R2358" i="1"/>
  <c r="R2359" i="1"/>
  <c r="R2360" i="1"/>
  <c r="R2361" i="1"/>
  <c r="R2362" i="1"/>
  <c r="R2363" i="1"/>
  <c r="R2364" i="1"/>
  <c r="R2365" i="1"/>
  <c r="R2366" i="1"/>
  <c r="R2367" i="1"/>
  <c r="R2368" i="1"/>
  <c r="R2369" i="1"/>
  <c r="R2370" i="1"/>
  <c r="R2371" i="1"/>
  <c r="R2372" i="1"/>
  <c r="R2373" i="1"/>
  <c r="R2374" i="1"/>
  <c r="R2375" i="1"/>
  <c r="R2376" i="1"/>
  <c r="R2377" i="1"/>
  <c r="R2378" i="1"/>
  <c r="R2379" i="1"/>
  <c r="R2380" i="1"/>
  <c r="R2381" i="1"/>
  <c r="R2382" i="1"/>
  <c r="R2383" i="1"/>
  <c r="R2384" i="1"/>
  <c r="R2385" i="1"/>
  <c r="R2386" i="1"/>
  <c r="R2387" i="1"/>
  <c r="R2388" i="1"/>
  <c r="R2389" i="1"/>
  <c r="R2390" i="1"/>
  <c r="R2391" i="1"/>
  <c r="R2392" i="1"/>
  <c r="R2393" i="1"/>
  <c r="R2394" i="1"/>
  <c r="R2395" i="1"/>
  <c r="R2396" i="1"/>
  <c r="R2397" i="1"/>
  <c r="R2398" i="1"/>
  <c r="R2399" i="1"/>
  <c r="R2400" i="1"/>
  <c r="R2401" i="1"/>
  <c r="R2402" i="1"/>
  <c r="R2403" i="1"/>
  <c r="R2404" i="1"/>
  <c r="R2405" i="1"/>
  <c r="R2406" i="1"/>
  <c r="R2407" i="1"/>
  <c r="R2408" i="1"/>
  <c r="R2409" i="1"/>
  <c r="R2410" i="1"/>
  <c r="R2411" i="1"/>
  <c r="R2412" i="1"/>
  <c r="R2413" i="1"/>
  <c r="R2414" i="1"/>
  <c r="R2415" i="1"/>
  <c r="R2416" i="1"/>
  <c r="R2417" i="1"/>
  <c r="R2418" i="1"/>
  <c r="R2419" i="1"/>
  <c r="R2420" i="1"/>
  <c r="R2421" i="1"/>
  <c r="R2422" i="1"/>
  <c r="R2423" i="1"/>
  <c r="R2424" i="1"/>
  <c r="R2425" i="1"/>
  <c r="R2426" i="1"/>
  <c r="R2427" i="1"/>
  <c r="R2428" i="1"/>
  <c r="R2429" i="1"/>
  <c r="R2430" i="1"/>
  <c r="R2431" i="1"/>
  <c r="R2432" i="1"/>
  <c r="R2433" i="1"/>
  <c r="R2434" i="1"/>
  <c r="R2435" i="1"/>
  <c r="R2436" i="1"/>
  <c r="R2437" i="1"/>
  <c r="R2438" i="1"/>
  <c r="R2439" i="1"/>
  <c r="R2440" i="1"/>
  <c r="R2441" i="1"/>
  <c r="R2442" i="1"/>
  <c r="R2443" i="1"/>
  <c r="R2444" i="1"/>
  <c r="R2445" i="1"/>
  <c r="R2446" i="1"/>
  <c r="R2447" i="1"/>
  <c r="R2448" i="1"/>
  <c r="R2449" i="1"/>
  <c r="R2450" i="1"/>
  <c r="R2451" i="1"/>
  <c r="R2452" i="1"/>
  <c r="R2453" i="1"/>
  <c r="R2454" i="1"/>
  <c r="R2455" i="1"/>
  <c r="R2456" i="1"/>
  <c r="R2457" i="1"/>
  <c r="R2458" i="1"/>
  <c r="R2459" i="1"/>
  <c r="R2460" i="1"/>
  <c r="R2461" i="1"/>
  <c r="R2462" i="1"/>
  <c r="R2463" i="1"/>
  <c r="R2464" i="1"/>
  <c r="R2465" i="1"/>
  <c r="R2466" i="1"/>
  <c r="R2467" i="1"/>
  <c r="R2468" i="1"/>
  <c r="R2469" i="1"/>
  <c r="R2470" i="1"/>
  <c r="R2471" i="1"/>
  <c r="R2472" i="1"/>
  <c r="R2473" i="1"/>
  <c r="R2474" i="1"/>
  <c r="R2475" i="1"/>
  <c r="R2476" i="1"/>
  <c r="R2477" i="1"/>
  <c r="R2478" i="1"/>
  <c r="R2479" i="1"/>
  <c r="R2480" i="1"/>
  <c r="R2481" i="1"/>
  <c r="R2482" i="1"/>
  <c r="R2483" i="1"/>
  <c r="R2484" i="1"/>
  <c r="R2485" i="1"/>
  <c r="R2486" i="1"/>
  <c r="R2487" i="1"/>
  <c r="R2488" i="1"/>
  <c r="R2489" i="1"/>
  <c r="R2490" i="1"/>
  <c r="R2491" i="1"/>
  <c r="R2492" i="1"/>
  <c r="R2493" i="1"/>
  <c r="R2494" i="1"/>
  <c r="R2495" i="1"/>
  <c r="R2496" i="1"/>
  <c r="R2497" i="1"/>
  <c r="R2498" i="1"/>
  <c r="R2499" i="1"/>
  <c r="R2500" i="1"/>
  <c r="R2501" i="1"/>
  <c r="R2502" i="1"/>
  <c r="R2503" i="1"/>
  <c r="R2504" i="1"/>
  <c r="R2505" i="1"/>
  <c r="R2506" i="1"/>
  <c r="R2507" i="1"/>
  <c r="R2508" i="1"/>
  <c r="R2509" i="1"/>
  <c r="R2510" i="1"/>
  <c r="R2511" i="1"/>
  <c r="R2512" i="1"/>
  <c r="R2513" i="1"/>
  <c r="R2514" i="1"/>
  <c r="R2515" i="1"/>
  <c r="R2516" i="1"/>
  <c r="R2517" i="1"/>
  <c r="R2518" i="1"/>
  <c r="R2519" i="1"/>
  <c r="R2520" i="1"/>
  <c r="R2521" i="1"/>
  <c r="R2522" i="1"/>
  <c r="R2523" i="1"/>
  <c r="R2524" i="1"/>
  <c r="R2525" i="1"/>
  <c r="R2526" i="1"/>
  <c r="R2527" i="1"/>
  <c r="R2528" i="1"/>
  <c r="R2529" i="1"/>
  <c r="R2530" i="1"/>
  <c r="R2531" i="1"/>
  <c r="R2532" i="1"/>
  <c r="R2533" i="1"/>
  <c r="R2534" i="1"/>
  <c r="R2535" i="1"/>
  <c r="R2536" i="1"/>
  <c r="R2537" i="1"/>
  <c r="R2538" i="1"/>
  <c r="R2539" i="1"/>
  <c r="R2540" i="1"/>
  <c r="R2541" i="1"/>
  <c r="R2542" i="1"/>
  <c r="R2543" i="1"/>
  <c r="R2544" i="1"/>
  <c r="R2545" i="1"/>
  <c r="R2546" i="1"/>
  <c r="R2547" i="1"/>
  <c r="R2548" i="1"/>
  <c r="R2549" i="1"/>
  <c r="R2550" i="1"/>
  <c r="R2551" i="1"/>
  <c r="R2552" i="1"/>
  <c r="R2553" i="1"/>
  <c r="R2554" i="1"/>
  <c r="R2555" i="1"/>
  <c r="R2556" i="1"/>
  <c r="R2557" i="1"/>
  <c r="R2558" i="1"/>
  <c r="R2559" i="1"/>
  <c r="R2560" i="1"/>
  <c r="R2561" i="1"/>
  <c r="R2562" i="1"/>
  <c r="R2563" i="1"/>
  <c r="R2564" i="1"/>
  <c r="R2565" i="1"/>
  <c r="R2566" i="1"/>
  <c r="R2567" i="1"/>
  <c r="R2568" i="1"/>
  <c r="R2569" i="1"/>
  <c r="R2570" i="1"/>
  <c r="R2571" i="1"/>
  <c r="R2572" i="1"/>
  <c r="R2573" i="1"/>
  <c r="R2574" i="1"/>
  <c r="R2575" i="1"/>
  <c r="R2576" i="1"/>
  <c r="R2577" i="1"/>
  <c r="R2578" i="1"/>
  <c r="R2579" i="1"/>
  <c r="R2580" i="1"/>
  <c r="R2581" i="1"/>
  <c r="R2582" i="1"/>
  <c r="R2583" i="1"/>
  <c r="R2584" i="1"/>
  <c r="R2585" i="1"/>
  <c r="R2586" i="1"/>
  <c r="R2587" i="1"/>
  <c r="R2588" i="1"/>
  <c r="R2589" i="1"/>
  <c r="R2590" i="1"/>
  <c r="R2591" i="1"/>
  <c r="R2592" i="1"/>
  <c r="R2593" i="1"/>
  <c r="R2594" i="1"/>
  <c r="R2595" i="1"/>
  <c r="R2596" i="1"/>
  <c r="R2597" i="1"/>
  <c r="R2598" i="1"/>
  <c r="R2599" i="1"/>
  <c r="R2600" i="1"/>
  <c r="R2601" i="1"/>
  <c r="R2602" i="1"/>
  <c r="R2603" i="1"/>
  <c r="R2604" i="1"/>
  <c r="R2605" i="1"/>
  <c r="R2606" i="1"/>
  <c r="R2607" i="1"/>
  <c r="R2608" i="1"/>
  <c r="R2609" i="1"/>
  <c r="R2610" i="1"/>
  <c r="R2611" i="1"/>
  <c r="R2612" i="1"/>
  <c r="R2613" i="1"/>
  <c r="R2614" i="1"/>
  <c r="R2615" i="1"/>
  <c r="R2616" i="1"/>
  <c r="R2617" i="1"/>
  <c r="R2618" i="1"/>
  <c r="R2619" i="1"/>
  <c r="R2620" i="1"/>
  <c r="R2621" i="1"/>
  <c r="R2622" i="1"/>
  <c r="R2623" i="1"/>
  <c r="R2624" i="1"/>
  <c r="R2625" i="1"/>
  <c r="R2626" i="1"/>
  <c r="R2627" i="1"/>
  <c r="R2628" i="1"/>
  <c r="R2629" i="1"/>
  <c r="R2630" i="1"/>
  <c r="R2631" i="1"/>
  <c r="R2632" i="1"/>
  <c r="R2633" i="1"/>
  <c r="R2634" i="1"/>
  <c r="R2635" i="1"/>
  <c r="R2636" i="1"/>
  <c r="R2637" i="1"/>
  <c r="R2638" i="1"/>
  <c r="R2639" i="1"/>
  <c r="R2640" i="1"/>
  <c r="R2641" i="1"/>
  <c r="R2642" i="1"/>
  <c r="R2643" i="1"/>
  <c r="R2644" i="1"/>
  <c r="R2645" i="1"/>
  <c r="R2646" i="1"/>
  <c r="R2647" i="1"/>
  <c r="R2648" i="1"/>
  <c r="R2649" i="1"/>
  <c r="R2650" i="1"/>
  <c r="R2651" i="1"/>
  <c r="R2652" i="1"/>
  <c r="R2653" i="1"/>
  <c r="R2654" i="1"/>
  <c r="R2655" i="1"/>
  <c r="R2656" i="1"/>
  <c r="R2657" i="1"/>
  <c r="R2658" i="1"/>
  <c r="R2659" i="1"/>
  <c r="R2660" i="1"/>
  <c r="R2661" i="1"/>
  <c r="R2662" i="1"/>
  <c r="R2663" i="1"/>
  <c r="R2664" i="1"/>
  <c r="R2665" i="1"/>
  <c r="R2666" i="1"/>
  <c r="R2667" i="1"/>
  <c r="R2668" i="1"/>
  <c r="R2669" i="1"/>
  <c r="R2670" i="1"/>
  <c r="R2671" i="1"/>
  <c r="R2672" i="1"/>
  <c r="R2673" i="1"/>
  <c r="R2674" i="1"/>
  <c r="R2675" i="1"/>
  <c r="R2676" i="1"/>
  <c r="R2677" i="1"/>
  <c r="R2678" i="1"/>
  <c r="R2679" i="1"/>
  <c r="R2680" i="1"/>
  <c r="R2681" i="1"/>
  <c r="R2682" i="1"/>
  <c r="R2683" i="1"/>
  <c r="R2684" i="1"/>
  <c r="R2685" i="1"/>
  <c r="R2686" i="1"/>
  <c r="R2687" i="1"/>
  <c r="R2688" i="1"/>
  <c r="R2689" i="1"/>
  <c r="R2690" i="1"/>
  <c r="R2691" i="1"/>
  <c r="R2692" i="1"/>
  <c r="R2693" i="1"/>
  <c r="R2694" i="1"/>
  <c r="R2695" i="1"/>
  <c r="R2696" i="1"/>
  <c r="R2697" i="1"/>
  <c r="R2698" i="1"/>
  <c r="R2699" i="1"/>
  <c r="R2700" i="1"/>
  <c r="R2701" i="1"/>
  <c r="R2702" i="1"/>
  <c r="R2703" i="1"/>
  <c r="R2704" i="1"/>
  <c r="R2705" i="1"/>
  <c r="R2706" i="1"/>
  <c r="R2707" i="1"/>
  <c r="R2708" i="1"/>
  <c r="R2709" i="1"/>
  <c r="R2710" i="1"/>
  <c r="R2711" i="1"/>
  <c r="R2712" i="1"/>
  <c r="R2713" i="1"/>
  <c r="R2714" i="1"/>
  <c r="R2715" i="1"/>
  <c r="R2716" i="1"/>
  <c r="R2717" i="1"/>
  <c r="R2718" i="1"/>
  <c r="R2719" i="1"/>
  <c r="R2720" i="1"/>
  <c r="R2721" i="1"/>
  <c r="R2722" i="1"/>
  <c r="R2723" i="1"/>
  <c r="R2724" i="1"/>
  <c r="R2725" i="1"/>
  <c r="R2726" i="1"/>
  <c r="R2727" i="1"/>
  <c r="R2728" i="1"/>
  <c r="R2729" i="1"/>
  <c r="R2730" i="1"/>
  <c r="R2731" i="1"/>
  <c r="R2732" i="1"/>
  <c r="R2733" i="1"/>
  <c r="R2734" i="1"/>
  <c r="R2735" i="1"/>
  <c r="R2736" i="1"/>
  <c r="R2737" i="1"/>
  <c r="R2738" i="1"/>
  <c r="R2739" i="1"/>
  <c r="R2740" i="1"/>
  <c r="R2741" i="1"/>
  <c r="R2742" i="1"/>
  <c r="R2743" i="1"/>
  <c r="R2744" i="1"/>
  <c r="R2745" i="1"/>
  <c r="R2746" i="1"/>
  <c r="R2747" i="1"/>
  <c r="R2748" i="1"/>
  <c r="R2749" i="1"/>
  <c r="R2750" i="1"/>
  <c r="R2751" i="1"/>
  <c r="R2752" i="1"/>
  <c r="R2753" i="1"/>
  <c r="R2754" i="1"/>
  <c r="R2755" i="1"/>
  <c r="R2756" i="1"/>
  <c r="R2757" i="1"/>
  <c r="R2758" i="1"/>
  <c r="R2759" i="1"/>
  <c r="R2760" i="1"/>
  <c r="R2761" i="1"/>
  <c r="R2762" i="1"/>
  <c r="R2763" i="1"/>
  <c r="R2764" i="1"/>
  <c r="R2765" i="1"/>
  <c r="R2766" i="1"/>
  <c r="R2767" i="1"/>
  <c r="R2768" i="1"/>
  <c r="R2769" i="1"/>
  <c r="R2770" i="1"/>
  <c r="R2771" i="1"/>
  <c r="R2772" i="1"/>
  <c r="R2773" i="1"/>
  <c r="R2774" i="1"/>
  <c r="R2775" i="1"/>
  <c r="R2776" i="1"/>
  <c r="R2777" i="1"/>
  <c r="R2778" i="1"/>
  <c r="R2779" i="1"/>
  <c r="R2780" i="1"/>
  <c r="R2781" i="1"/>
  <c r="R2782" i="1"/>
  <c r="R2783" i="1"/>
  <c r="R2784" i="1"/>
  <c r="R2785" i="1"/>
  <c r="R2786" i="1"/>
  <c r="R2787" i="1"/>
  <c r="R2788" i="1"/>
  <c r="R2789" i="1"/>
  <c r="R2790" i="1"/>
  <c r="R2791" i="1"/>
  <c r="R2792" i="1"/>
  <c r="R2793" i="1"/>
  <c r="R2794" i="1"/>
  <c r="R2795" i="1"/>
  <c r="R2796" i="1"/>
  <c r="R2797" i="1"/>
  <c r="R2798" i="1"/>
  <c r="R2799" i="1"/>
  <c r="R2800" i="1"/>
  <c r="R2801" i="1"/>
  <c r="R2802" i="1"/>
  <c r="R2803" i="1"/>
  <c r="R2804" i="1"/>
  <c r="R2805" i="1"/>
  <c r="R2806" i="1"/>
  <c r="R2807" i="1"/>
  <c r="R2808" i="1"/>
  <c r="R2809" i="1"/>
  <c r="R2810" i="1"/>
  <c r="R2811" i="1"/>
  <c r="R2812" i="1"/>
  <c r="R2813" i="1"/>
  <c r="R2814" i="1"/>
  <c r="R2815" i="1"/>
  <c r="R2816" i="1"/>
  <c r="R2817" i="1"/>
  <c r="R2818" i="1"/>
  <c r="R2819" i="1"/>
  <c r="R2820" i="1"/>
  <c r="R2821" i="1"/>
  <c r="R2822" i="1"/>
  <c r="R2823" i="1"/>
  <c r="R2824" i="1"/>
  <c r="R2825" i="1"/>
  <c r="R2826" i="1"/>
  <c r="R2827" i="1"/>
  <c r="R2828" i="1"/>
  <c r="R2829" i="1"/>
  <c r="R2830" i="1"/>
  <c r="R2831" i="1"/>
  <c r="R2832" i="1"/>
  <c r="R2833" i="1"/>
  <c r="R2834" i="1"/>
  <c r="R2835" i="1"/>
  <c r="R2836" i="1"/>
  <c r="R2837" i="1"/>
  <c r="R2838" i="1"/>
  <c r="R2839" i="1"/>
  <c r="R2840" i="1"/>
  <c r="R2841" i="1"/>
  <c r="R2842" i="1"/>
  <c r="R2843" i="1"/>
  <c r="R2844" i="1"/>
  <c r="R2845" i="1"/>
  <c r="R2846" i="1"/>
  <c r="R2847" i="1"/>
  <c r="R2848" i="1"/>
  <c r="R2849" i="1"/>
  <c r="R2850" i="1"/>
  <c r="R2851" i="1"/>
  <c r="R2852" i="1"/>
  <c r="R2853" i="1"/>
  <c r="R2854" i="1"/>
  <c r="R2855" i="1"/>
  <c r="R2856" i="1"/>
  <c r="R2857" i="1"/>
  <c r="R2858" i="1"/>
  <c r="R2859" i="1"/>
  <c r="R2860" i="1"/>
  <c r="R2861" i="1"/>
  <c r="R2862" i="1"/>
  <c r="R2863" i="1"/>
  <c r="R2864" i="1"/>
  <c r="R2865" i="1"/>
  <c r="R2866" i="1"/>
  <c r="R2867" i="1"/>
  <c r="R2868" i="1"/>
  <c r="R2869" i="1"/>
  <c r="R2870" i="1"/>
  <c r="R2871" i="1"/>
  <c r="R2872" i="1"/>
  <c r="R2873" i="1"/>
  <c r="R2874" i="1"/>
  <c r="R2875" i="1"/>
  <c r="R2876" i="1"/>
  <c r="R2877" i="1"/>
  <c r="R2878" i="1"/>
  <c r="R2879" i="1"/>
  <c r="R2880" i="1"/>
  <c r="R2881" i="1"/>
  <c r="R2882" i="1"/>
  <c r="R2883" i="1"/>
  <c r="R2884" i="1"/>
  <c r="R2885" i="1"/>
  <c r="R2886" i="1"/>
  <c r="R2887" i="1"/>
  <c r="R2888" i="1"/>
  <c r="R2889" i="1"/>
  <c r="R2890" i="1"/>
  <c r="R2891" i="1"/>
  <c r="R2892" i="1"/>
  <c r="R2893" i="1"/>
  <c r="R2894" i="1"/>
  <c r="R2895" i="1"/>
  <c r="R2896" i="1"/>
  <c r="R2897" i="1"/>
  <c r="R2898" i="1"/>
  <c r="R2899" i="1"/>
  <c r="R2900" i="1"/>
  <c r="R2901" i="1"/>
  <c r="R2902" i="1"/>
  <c r="R2903" i="1"/>
  <c r="R2904" i="1"/>
  <c r="R2905" i="1"/>
  <c r="R2906" i="1"/>
  <c r="R2907" i="1"/>
  <c r="R2908" i="1"/>
  <c r="R2909" i="1"/>
  <c r="R2910" i="1"/>
  <c r="R2911" i="1"/>
  <c r="R2912" i="1"/>
  <c r="R2913" i="1"/>
  <c r="R2914" i="1"/>
  <c r="R2915" i="1"/>
  <c r="R2916" i="1"/>
  <c r="R2917" i="1"/>
  <c r="R2918" i="1"/>
  <c r="R2919" i="1"/>
  <c r="R2920" i="1"/>
  <c r="R2921" i="1"/>
  <c r="R2922" i="1"/>
  <c r="R2923" i="1"/>
  <c r="R2924" i="1"/>
  <c r="R2925" i="1"/>
  <c r="R2926" i="1"/>
  <c r="R2927" i="1"/>
  <c r="R2928" i="1"/>
  <c r="R2929" i="1"/>
  <c r="R2930" i="1"/>
  <c r="R2931" i="1"/>
  <c r="R2932" i="1"/>
  <c r="R2933" i="1"/>
  <c r="R2934" i="1"/>
  <c r="R2935" i="1"/>
  <c r="R2936" i="1"/>
  <c r="R2937" i="1"/>
  <c r="R2938" i="1"/>
  <c r="R2939" i="1"/>
  <c r="R2940" i="1"/>
  <c r="R2941" i="1"/>
  <c r="R2942" i="1"/>
  <c r="R2943" i="1"/>
  <c r="R2944" i="1"/>
  <c r="R2945" i="1"/>
  <c r="R2946" i="1"/>
  <c r="R2947" i="1"/>
  <c r="R2948" i="1"/>
  <c r="R2949" i="1"/>
  <c r="R2950" i="1"/>
  <c r="R2951" i="1"/>
  <c r="R2952" i="1"/>
  <c r="R2953" i="1"/>
  <c r="R2954" i="1"/>
  <c r="R2955" i="1"/>
  <c r="R2956" i="1"/>
  <c r="R2957" i="1"/>
  <c r="R2958" i="1"/>
  <c r="R2959" i="1"/>
  <c r="R2960" i="1"/>
  <c r="R2961" i="1"/>
  <c r="R2962" i="1"/>
  <c r="R2963" i="1"/>
  <c r="R2964" i="1"/>
  <c r="R2965" i="1"/>
  <c r="R2966" i="1"/>
  <c r="R2967" i="1"/>
  <c r="R2968" i="1"/>
  <c r="R2969" i="1"/>
  <c r="R2970" i="1"/>
  <c r="R2971" i="1"/>
  <c r="R2972" i="1"/>
  <c r="R2973" i="1"/>
  <c r="R2974" i="1"/>
  <c r="R2975" i="1"/>
  <c r="R2976" i="1"/>
  <c r="R2977" i="1"/>
  <c r="R2978" i="1"/>
  <c r="R2979" i="1"/>
  <c r="R2980" i="1"/>
  <c r="R2981" i="1"/>
  <c r="R2982" i="1"/>
  <c r="R2983" i="1"/>
  <c r="R2984" i="1"/>
  <c r="R2985" i="1"/>
  <c r="R2986" i="1"/>
  <c r="R2987" i="1"/>
  <c r="R2988" i="1"/>
  <c r="R2989" i="1"/>
  <c r="R2990" i="1"/>
  <c r="R2991" i="1"/>
  <c r="R2992" i="1"/>
  <c r="R2993" i="1"/>
  <c r="R2994" i="1"/>
  <c r="R2995" i="1"/>
  <c r="R2996" i="1"/>
  <c r="R2997" i="1"/>
  <c r="R2998" i="1"/>
  <c r="R2999" i="1"/>
  <c r="R3000" i="1"/>
  <c r="R3001" i="1"/>
  <c r="R3002" i="1"/>
  <c r="R3003" i="1"/>
  <c r="R3004" i="1"/>
  <c r="R3005" i="1"/>
  <c r="R3006" i="1"/>
  <c r="R3007" i="1"/>
  <c r="R3008" i="1"/>
  <c r="R3009" i="1"/>
  <c r="R3010" i="1"/>
  <c r="R3011" i="1"/>
  <c r="R3012" i="1"/>
  <c r="R3013" i="1"/>
  <c r="R3014" i="1"/>
  <c r="R3015" i="1"/>
  <c r="R3016" i="1"/>
  <c r="R3017" i="1"/>
  <c r="R3018" i="1"/>
  <c r="R3019" i="1"/>
  <c r="R3020" i="1"/>
  <c r="R3021" i="1"/>
  <c r="R3022" i="1"/>
  <c r="R3023" i="1"/>
  <c r="R3024" i="1"/>
  <c r="R3025" i="1"/>
  <c r="R3026" i="1"/>
  <c r="R3027" i="1"/>
  <c r="R3028" i="1"/>
  <c r="R3029" i="1"/>
  <c r="R3030" i="1"/>
  <c r="R3031" i="1"/>
  <c r="R3032" i="1"/>
  <c r="R3033" i="1"/>
  <c r="R3034" i="1"/>
  <c r="R3035" i="1"/>
  <c r="R3036" i="1"/>
  <c r="R3037" i="1"/>
  <c r="R3038" i="1"/>
  <c r="R3039" i="1"/>
  <c r="R3040" i="1"/>
  <c r="R3041" i="1"/>
  <c r="R3042" i="1"/>
  <c r="R3043" i="1"/>
  <c r="R3044" i="1"/>
  <c r="R3045" i="1"/>
  <c r="R3046" i="1"/>
  <c r="R3047" i="1"/>
  <c r="R3048" i="1"/>
  <c r="R3049" i="1"/>
  <c r="R3050" i="1"/>
  <c r="R3051" i="1"/>
  <c r="R3052" i="1"/>
  <c r="R3053" i="1"/>
  <c r="R3054" i="1"/>
  <c r="R3055" i="1"/>
  <c r="R3056" i="1"/>
  <c r="R3057" i="1"/>
  <c r="R3058" i="1"/>
  <c r="R3059" i="1"/>
  <c r="R3060" i="1"/>
  <c r="R3061" i="1"/>
  <c r="R3062" i="1"/>
  <c r="R3063" i="1"/>
  <c r="R3064" i="1"/>
  <c r="R3065" i="1"/>
  <c r="R3066" i="1"/>
  <c r="R3067" i="1"/>
  <c r="R3068" i="1"/>
  <c r="R3069" i="1"/>
  <c r="R3070" i="1"/>
  <c r="R3071" i="1"/>
  <c r="R3072" i="1"/>
  <c r="R3073" i="1"/>
  <c r="R3074" i="1"/>
  <c r="R3075" i="1"/>
  <c r="R3076" i="1"/>
  <c r="R3077" i="1"/>
  <c r="R3078" i="1"/>
  <c r="R3079" i="1"/>
  <c r="R3080" i="1"/>
  <c r="R3081" i="1"/>
  <c r="R3082" i="1"/>
  <c r="R3083" i="1"/>
  <c r="R3084" i="1"/>
  <c r="R3085" i="1"/>
  <c r="R3086" i="1"/>
  <c r="R3087" i="1"/>
  <c r="R3088" i="1"/>
  <c r="R3089" i="1"/>
  <c r="R3090" i="1"/>
  <c r="R3091" i="1"/>
  <c r="R3092" i="1"/>
  <c r="R3093" i="1"/>
  <c r="R3094" i="1"/>
  <c r="R3095" i="1"/>
  <c r="R3096" i="1"/>
  <c r="R3097" i="1"/>
  <c r="R3098" i="1"/>
  <c r="R3099" i="1"/>
  <c r="R3100" i="1"/>
  <c r="R3101" i="1"/>
  <c r="R3102" i="1"/>
  <c r="R3103" i="1"/>
  <c r="R3104" i="1"/>
  <c r="R3105" i="1"/>
  <c r="R3106" i="1"/>
  <c r="R3107" i="1"/>
  <c r="R3108" i="1"/>
  <c r="R3109" i="1"/>
  <c r="R3110" i="1"/>
  <c r="R3111" i="1"/>
  <c r="R3112" i="1"/>
  <c r="R3113" i="1"/>
  <c r="R3114" i="1"/>
  <c r="R3115" i="1"/>
  <c r="R3116" i="1"/>
  <c r="R3117" i="1"/>
  <c r="R3118" i="1"/>
  <c r="R3119" i="1"/>
  <c r="R3120" i="1"/>
  <c r="R3121" i="1"/>
  <c r="R3122" i="1"/>
  <c r="R3123" i="1"/>
  <c r="R3124" i="1"/>
  <c r="R3125" i="1"/>
  <c r="R3126" i="1"/>
  <c r="R3127" i="1"/>
  <c r="R3128" i="1"/>
  <c r="R3129" i="1"/>
  <c r="R3130" i="1"/>
  <c r="R3131" i="1"/>
  <c r="R3132" i="1"/>
  <c r="R3133" i="1"/>
  <c r="R3134" i="1"/>
  <c r="R3135" i="1"/>
  <c r="R3136" i="1"/>
  <c r="R3137" i="1"/>
  <c r="R3138" i="1"/>
  <c r="R3139" i="1"/>
  <c r="R3140" i="1"/>
  <c r="R3141" i="1"/>
  <c r="R3142" i="1"/>
  <c r="R3143" i="1"/>
  <c r="R3144" i="1"/>
  <c r="R3145" i="1"/>
  <c r="R3146" i="1"/>
  <c r="R3147" i="1"/>
  <c r="R3148" i="1"/>
  <c r="R3149" i="1"/>
  <c r="R3150" i="1"/>
  <c r="R3151" i="1"/>
  <c r="R3152" i="1"/>
  <c r="R3153" i="1"/>
  <c r="R3154" i="1"/>
  <c r="R3155" i="1"/>
  <c r="R3156" i="1"/>
  <c r="R3157" i="1"/>
  <c r="R3158" i="1"/>
  <c r="R3159" i="1"/>
  <c r="R3160" i="1"/>
  <c r="R3161" i="1"/>
  <c r="R3162" i="1"/>
  <c r="R3163" i="1"/>
  <c r="R3164" i="1"/>
  <c r="R3165" i="1"/>
  <c r="R3166" i="1"/>
  <c r="R3167" i="1"/>
  <c r="R3168" i="1"/>
  <c r="R3169" i="1"/>
  <c r="R3170" i="1"/>
  <c r="R3171" i="1"/>
  <c r="R3172" i="1"/>
  <c r="R3173" i="1"/>
  <c r="R3174" i="1"/>
  <c r="R3175" i="1"/>
  <c r="R3176" i="1"/>
  <c r="R3177" i="1"/>
  <c r="R3178" i="1"/>
  <c r="R3179" i="1"/>
  <c r="R3180" i="1"/>
  <c r="R3181" i="1"/>
  <c r="R3182" i="1"/>
  <c r="R3183" i="1"/>
  <c r="R3184" i="1"/>
  <c r="R3185" i="1"/>
  <c r="R3186" i="1"/>
  <c r="R3187" i="1"/>
  <c r="R3188" i="1"/>
  <c r="R3189" i="1"/>
  <c r="R3190" i="1"/>
  <c r="R3191" i="1"/>
  <c r="R3192" i="1"/>
  <c r="R3193" i="1"/>
  <c r="R3194" i="1"/>
  <c r="R3195" i="1"/>
  <c r="R3196" i="1"/>
  <c r="R3197" i="1"/>
  <c r="R3198" i="1"/>
  <c r="R3199" i="1"/>
  <c r="R3200" i="1"/>
  <c r="R3201" i="1"/>
  <c r="R3202" i="1"/>
  <c r="R3203" i="1"/>
  <c r="R3204" i="1"/>
  <c r="R3205" i="1"/>
  <c r="R3206" i="1"/>
  <c r="R3207" i="1"/>
  <c r="R3208" i="1"/>
  <c r="R3209" i="1"/>
  <c r="R3210" i="1"/>
  <c r="R3211" i="1"/>
  <c r="R3212" i="1"/>
  <c r="R3213" i="1"/>
  <c r="R3214" i="1"/>
  <c r="R3215" i="1"/>
  <c r="R3216" i="1"/>
  <c r="R3217" i="1"/>
  <c r="R3218" i="1"/>
  <c r="R3219" i="1"/>
  <c r="R3220" i="1"/>
  <c r="R3221" i="1"/>
  <c r="R3222" i="1"/>
  <c r="R3223" i="1"/>
  <c r="R3224" i="1"/>
  <c r="R3225" i="1"/>
  <c r="R3226" i="1"/>
  <c r="R3227" i="1"/>
  <c r="R3228" i="1"/>
  <c r="R3229" i="1"/>
  <c r="R3230" i="1"/>
  <c r="R3231" i="1"/>
  <c r="R3232" i="1"/>
  <c r="R3233" i="1"/>
  <c r="R3234" i="1"/>
  <c r="R3235" i="1"/>
  <c r="R3236" i="1"/>
  <c r="R3237" i="1"/>
  <c r="R3238" i="1"/>
  <c r="R3239" i="1"/>
  <c r="R3240" i="1"/>
  <c r="R3241" i="1"/>
  <c r="R3242" i="1"/>
  <c r="R3243" i="1"/>
  <c r="R3244" i="1"/>
  <c r="R3245" i="1"/>
  <c r="R3246" i="1"/>
  <c r="R3247" i="1"/>
  <c r="R3248" i="1"/>
  <c r="R3249" i="1"/>
  <c r="R3250" i="1"/>
  <c r="R3251" i="1"/>
  <c r="R3252" i="1"/>
  <c r="R3253" i="1"/>
  <c r="R3254" i="1"/>
  <c r="R3255" i="1"/>
  <c r="R3256" i="1"/>
  <c r="R3257" i="1"/>
  <c r="R3258" i="1"/>
  <c r="R3259" i="1"/>
  <c r="R3260" i="1"/>
  <c r="R3261" i="1"/>
  <c r="R3262" i="1"/>
  <c r="R3263" i="1"/>
  <c r="R3264" i="1"/>
  <c r="R3265" i="1"/>
  <c r="R3266" i="1"/>
  <c r="R3267" i="1"/>
  <c r="R3268" i="1"/>
  <c r="R3269" i="1"/>
  <c r="R3270" i="1"/>
  <c r="R3271" i="1"/>
  <c r="R3272" i="1"/>
  <c r="R3273" i="1"/>
  <c r="R3274" i="1"/>
  <c r="R3275" i="1"/>
  <c r="R3276" i="1"/>
  <c r="R3277" i="1"/>
  <c r="R3278" i="1"/>
  <c r="R3279" i="1"/>
  <c r="R3280" i="1"/>
  <c r="R3281" i="1"/>
  <c r="R3282" i="1"/>
  <c r="R3283" i="1"/>
  <c r="R3284" i="1"/>
  <c r="R3285" i="1"/>
  <c r="R3286" i="1"/>
  <c r="R3287" i="1"/>
  <c r="R3288" i="1"/>
  <c r="R3289" i="1"/>
  <c r="R3290" i="1"/>
  <c r="R3291" i="1"/>
  <c r="R3292" i="1"/>
  <c r="R3293" i="1"/>
  <c r="R3294" i="1"/>
  <c r="R3295" i="1"/>
  <c r="R3296" i="1"/>
  <c r="R3297" i="1"/>
  <c r="R3298" i="1"/>
  <c r="R3299" i="1"/>
  <c r="R3300" i="1"/>
  <c r="R3301" i="1"/>
  <c r="R3302" i="1"/>
  <c r="R3303" i="1"/>
  <c r="R3304" i="1"/>
  <c r="R3305" i="1"/>
  <c r="R3306" i="1"/>
  <c r="R3307" i="1"/>
  <c r="R3308" i="1"/>
  <c r="R3309" i="1"/>
  <c r="R3310" i="1"/>
  <c r="R3311" i="1"/>
  <c r="R3312" i="1"/>
  <c r="R3313" i="1"/>
  <c r="R3314" i="1"/>
  <c r="R3315" i="1"/>
  <c r="R3316" i="1"/>
  <c r="R3317" i="1"/>
  <c r="R3318" i="1"/>
  <c r="R3319" i="1"/>
  <c r="R3320" i="1"/>
  <c r="R3321" i="1"/>
  <c r="R3322" i="1"/>
  <c r="R3323" i="1"/>
  <c r="R3324" i="1"/>
  <c r="R3325" i="1"/>
  <c r="R3326" i="1"/>
  <c r="R3327" i="1"/>
  <c r="R3328" i="1"/>
  <c r="R3329" i="1"/>
  <c r="R3330" i="1"/>
  <c r="R3331" i="1"/>
  <c r="R3332" i="1"/>
  <c r="R3333" i="1"/>
  <c r="R3334" i="1"/>
  <c r="R3335" i="1"/>
  <c r="R3336" i="1"/>
  <c r="R3337" i="1"/>
  <c r="R3338" i="1"/>
  <c r="R3339" i="1"/>
  <c r="R3340" i="1"/>
  <c r="R3341" i="1"/>
  <c r="R3342" i="1"/>
  <c r="R3343" i="1"/>
  <c r="R3344" i="1"/>
  <c r="R3345" i="1"/>
  <c r="R3346" i="1"/>
  <c r="R3347" i="1"/>
  <c r="R3348" i="1"/>
  <c r="R3349" i="1"/>
  <c r="R3350" i="1"/>
  <c r="R3351" i="1"/>
  <c r="R3352" i="1"/>
  <c r="R3353" i="1"/>
  <c r="R3354" i="1"/>
  <c r="R3355" i="1"/>
  <c r="R3356" i="1"/>
  <c r="R3357" i="1"/>
  <c r="R3358" i="1"/>
  <c r="R3359" i="1"/>
  <c r="R3360" i="1"/>
  <c r="R3361" i="1"/>
  <c r="R3362" i="1"/>
  <c r="R3363" i="1"/>
  <c r="R3364" i="1"/>
  <c r="R3365" i="1"/>
  <c r="R3366" i="1"/>
  <c r="R3367" i="1"/>
  <c r="R3368" i="1"/>
  <c r="R3369" i="1"/>
  <c r="R3370" i="1"/>
  <c r="R3371" i="1"/>
  <c r="R3372" i="1"/>
  <c r="R3373" i="1"/>
  <c r="R3374" i="1"/>
  <c r="R3375" i="1"/>
  <c r="R3376" i="1"/>
  <c r="R3377" i="1"/>
  <c r="R3378" i="1"/>
  <c r="R3379" i="1"/>
  <c r="R3380" i="1"/>
  <c r="R3381" i="1"/>
  <c r="R3382" i="1"/>
  <c r="R3383" i="1"/>
  <c r="R3384" i="1"/>
  <c r="R3385" i="1"/>
  <c r="R3386" i="1"/>
  <c r="R3387" i="1"/>
  <c r="R3388" i="1"/>
  <c r="R3389" i="1"/>
  <c r="R3390" i="1"/>
  <c r="R3391" i="1"/>
  <c r="R3392" i="1"/>
  <c r="R3393" i="1"/>
  <c r="R3394" i="1"/>
  <c r="R3395" i="1"/>
  <c r="R3396" i="1"/>
  <c r="R3397" i="1"/>
  <c r="R3398" i="1"/>
  <c r="R3399" i="1"/>
  <c r="R3400" i="1"/>
  <c r="R3401" i="1"/>
  <c r="R3402" i="1"/>
  <c r="R3403" i="1"/>
  <c r="R3404" i="1"/>
  <c r="R3405" i="1"/>
  <c r="R3406" i="1"/>
  <c r="R3407" i="1"/>
  <c r="R3408" i="1"/>
  <c r="R3409" i="1"/>
  <c r="R3410" i="1"/>
  <c r="R3411" i="1"/>
  <c r="R3412" i="1"/>
  <c r="R3413" i="1"/>
  <c r="R3414" i="1"/>
  <c r="R3415" i="1"/>
  <c r="R3416" i="1"/>
  <c r="R3417" i="1"/>
  <c r="R3418" i="1"/>
  <c r="R3419" i="1"/>
  <c r="R3420" i="1"/>
  <c r="R3421" i="1"/>
  <c r="R3422" i="1"/>
  <c r="R3423" i="1"/>
  <c r="R3424" i="1"/>
  <c r="R3425" i="1"/>
  <c r="R3426" i="1"/>
  <c r="R3427" i="1"/>
  <c r="R3428" i="1"/>
  <c r="R3429" i="1"/>
  <c r="R3430" i="1"/>
  <c r="R3431" i="1"/>
  <c r="R3432" i="1"/>
  <c r="R3433" i="1"/>
  <c r="R3434" i="1"/>
  <c r="R3435" i="1"/>
  <c r="R3436" i="1"/>
  <c r="R3437" i="1"/>
  <c r="R3438" i="1"/>
  <c r="R3439" i="1"/>
  <c r="R3440" i="1"/>
  <c r="R3441" i="1"/>
  <c r="R3442" i="1"/>
  <c r="R3443" i="1"/>
  <c r="R3444" i="1"/>
  <c r="R3445" i="1"/>
  <c r="R3446" i="1"/>
  <c r="R3447" i="1"/>
  <c r="R3448" i="1"/>
  <c r="R3449" i="1"/>
  <c r="R3450" i="1"/>
  <c r="R3451" i="1"/>
  <c r="R3452" i="1"/>
  <c r="R3453" i="1"/>
  <c r="R3454" i="1"/>
  <c r="R3455" i="1"/>
  <c r="R3456" i="1"/>
  <c r="R3457" i="1"/>
  <c r="R3458" i="1"/>
  <c r="R3459" i="1"/>
  <c r="R3460" i="1"/>
  <c r="R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P718" i="1"/>
  <c r="P719" i="1"/>
  <c r="P720" i="1"/>
  <c r="P721" i="1"/>
  <c r="P722" i="1"/>
  <c r="P723" i="1"/>
  <c r="P724" i="1"/>
  <c r="P725" i="1"/>
  <c r="P726" i="1"/>
  <c r="P727" i="1"/>
  <c r="P728" i="1"/>
  <c r="P729" i="1"/>
  <c r="P730" i="1"/>
  <c r="P731" i="1"/>
  <c r="P732" i="1"/>
  <c r="P733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3" i="1"/>
  <c r="P784" i="1"/>
  <c r="P785" i="1"/>
  <c r="P786" i="1"/>
  <c r="P787" i="1"/>
  <c r="P788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7" i="1"/>
  <c r="P858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3" i="1"/>
  <c r="P894" i="1"/>
  <c r="P895" i="1"/>
  <c r="P896" i="1"/>
  <c r="P897" i="1"/>
  <c r="P898" i="1"/>
  <c r="P899" i="1"/>
  <c r="P900" i="1"/>
  <c r="P901" i="1"/>
  <c r="P902" i="1"/>
  <c r="P903" i="1"/>
  <c r="P904" i="1"/>
  <c r="P905" i="1"/>
  <c r="P906" i="1"/>
  <c r="P907" i="1"/>
  <c r="P908" i="1"/>
  <c r="P909" i="1"/>
  <c r="P910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970" i="1"/>
  <c r="P971" i="1"/>
  <c r="P972" i="1"/>
  <c r="P973" i="1"/>
  <c r="P974" i="1"/>
  <c r="P975" i="1"/>
  <c r="P976" i="1"/>
  <c r="P977" i="1"/>
  <c r="P978" i="1"/>
  <c r="P979" i="1"/>
  <c r="P980" i="1"/>
  <c r="P981" i="1"/>
  <c r="P982" i="1"/>
  <c r="P983" i="1"/>
  <c r="P984" i="1"/>
  <c r="P985" i="1"/>
  <c r="P986" i="1"/>
  <c r="P987" i="1"/>
  <c r="P988" i="1"/>
  <c r="P989" i="1"/>
  <c r="P990" i="1"/>
  <c r="P991" i="1"/>
  <c r="P992" i="1"/>
  <c r="P993" i="1"/>
  <c r="P994" i="1"/>
  <c r="P995" i="1"/>
  <c r="P996" i="1"/>
  <c r="P997" i="1"/>
  <c r="P998" i="1"/>
  <c r="P999" i="1"/>
  <c r="P1000" i="1"/>
  <c r="P1001" i="1"/>
  <c r="P1002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047" i="1"/>
  <c r="P1048" i="1"/>
  <c r="P1049" i="1"/>
  <c r="P1050" i="1"/>
  <c r="P1051" i="1"/>
  <c r="P1052" i="1"/>
  <c r="P1053" i="1"/>
  <c r="P1054" i="1"/>
  <c r="P1055" i="1"/>
  <c r="P1056" i="1"/>
  <c r="P1057" i="1"/>
  <c r="P1058" i="1"/>
  <c r="P1059" i="1"/>
  <c r="P1060" i="1"/>
  <c r="P1061" i="1"/>
  <c r="P1062" i="1"/>
  <c r="P1063" i="1"/>
  <c r="P1064" i="1"/>
  <c r="P1065" i="1"/>
  <c r="P1066" i="1"/>
  <c r="P1067" i="1"/>
  <c r="P1068" i="1"/>
  <c r="P1069" i="1"/>
  <c r="P1070" i="1"/>
  <c r="P1071" i="1"/>
  <c r="P1072" i="1"/>
  <c r="P1073" i="1"/>
  <c r="P1074" i="1"/>
  <c r="P1075" i="1"/>
  <c r="P1076" i="1"/>
  <c r="P1077" i="1"/>
  <c r="P1078" i="1"/>
  <c r="P1079" i="1"/>
  <c r="P1080" i="1"/>
  <c r="P1081" i="1"/>
  <c r="P1082" i="1"/>
  <c r="P1083" i="1"/>
  <c r="P1084" i="1"/>
  <c r="P1085" i="1"/>
  <c r="P1086" i="1"/>
  <c r="P1087" i="1"/>
  <c r="P1088" i="1"/>
  <c r="P1089" i="1"/>
  <c r="P1090" i="1"/>
  <c r="P1091" i="1"/>
  <c r="P1092" i="1"/>
  <c r="P1093" i="1"/>
  <c r="P1094" i="1"/>
  <c r="P1095" i="1"/>
  <c r="P1096" i="1"/>
  <c r="P1097" i="1"/>
  <c r="P1098" i="1"/>
  <c r="P1099" i="1"/>
  <c r="P1100" i="1"/>
  <c r="P1101" i="1"/>
  <c r="P1102" i="1"/>
  <c r="P1103" i="1"/>
  <c r="P1104" i="1"/>
  <c r="P1105" i="1"/>
  <c r="P1106" i="1"/>
  <c r="P1107" i="1"/>
  <c r="P1108" i="1"/>
  <c r="P1109" i="1"/>
  <c r="P1110" i="1"/>
  <c r="P1111" i="1"/>
  <c r="P1112" i="1"/>
  <c r="P1113" i="1"/>
  <c r="P1114" i="1"/>
  <c r="P1115" i="1"/>
  <c r="P1116" i="1"/>
  <c r="P1117" i="1"/>
  <c r="P1118" i="1"/>
  <c r="P1119" i="1"/>
  <c r="P1120" i="1"/>
  <c r="P1121" i="1"/>
  <c r="P1122" i="1"/>
  <c r="P1123" i="1"/>
  <c r="P1124" i="1"/>
  <c r="P1125" i="1"/>
  <c r="P1126" i="1"/>
  <c r="P1127" i="1"/>
  <c r="P1128" i="1"/>
  <c r="P1129" i="1"/>
  <c r="P1130" i="1"/>
  <c r="P1131" i="1"/>
  <c r="P1132" i="1"/>
  <c r="P1133" i="1"/>
  <c r="P1134" i="1"/>
  <c r="P1135" i="1"/>
  <c r="P1136" i="1"/>
  <c r="P1137" i="1"/>
  <c r="P1138" i="1"/>
  <c r="P1139" i="1"/>
  <c r="P1140" i="1"/>
  <c r="P1141" i="1"/>
  <c r="P1142" i="1"/>
  <c r="P1143" i="1"/>
  <c r="P1144" i="1"/>
  <c r="P1145" i="1"/>
  <c r="P1146" i="1"/>
  <c r="P1147" i="1"/>
  <c r="P1148" i="1"/>
  <c r="P1149" i="1"/>
  <c r="P1150" i="1"/>
  <c r="P1151" i="1"/>
  <c r="P1152" i="1"/>
  <c r="P1153" i="1"/>
  <c r="P1154" i="1"/>
  <c r="P1155" i="1"/>
  <c r="P1156" i="1"/>
  <c r="P1157" i="1"/>
  <c r="P1158" i="1"/>
  <c r="P1159" i="1"/>
  <c r="P1160" i="1"/>
  <c r="P1161" i="1"/>
  <c r="P1162" i="1"/>
  <c r="P1163" i="1"/>
  <c r="P1164" i="1"/>
  <c r="P1165" i="1"/>
  <c r="P1166" i="1"/>
  <c r="P1167" i="1"/>
  <c r="P1168" i="1"/>
  <c r="P1169" i="1"/>
  <c r="P1170" i="1"/>
  <c r="P1171" i="1"/>
  <c r="P1172" i="1"/>
  <c r="P1173" i="1"/>
  <c r="P1174" i="1"/>
  <c r="P1175" i="1"/>
  <c r="P1176" i="1"/>
  <c r="P1177" i="1"/>
  <c r="P1178" i="1"/>
  <c r="P1179" i="1"/>
  <c r="P1180" i="1"/>
  <c r="P1181" i="1"/>
  <c r="P1182" i="1"/>
  <c r="P1183" i="1"/>
  <c r="P1184" i="1"/>
  <c r="P1185" i="1"/>
  <c r="P1186" i="1"/>
  <c r="P1187" i="1"/>
  <c r="P1188" i="1"/>
  <c r="P1189" i="1"/>
  <c r="P1190" i="1"/>
  <c r="P1191" i="1"/>
  <c r="P1192" i="1"/>
  <c r="P1193" i="1"/>
  <c r="P1194" i="1"/>
  <c r="P1195" i="1"/>
  <c r="P1196" i="1"/>
  <c r="P1197" i="1"/>
  <c r="P1198" i="1"/>
  <c r="P1199" i="1"/>
  <c r="P1200" i="1"/>
  <c r="P1201" i="1"/>
  <c r="P1202" i="1"/>
  <c r="P1203" i="1"/>
  <c r="P1204" i="1"/>
  <c r="P1205" i="1"/>
  <c r="P1206" i="1"/>
  <c r="P1207" i="1"/>
  <c r="P1208" i="1"/>
  <c r="P1209" i="1"/>
  <c r="P1210" i="1"/>
  <c r="P1211" i="1"/>
  <c r="P1212" i="1"/>
  <c r="P1213" i="1"/>
  <c r="P1214" i="1"/>
  <c r="P1215" i="1"/>
  <c r="P1216" i="1"/>
  <c r="P1217" i="1"/>
  <c r="P1218" i="1"/>
  <c r="P1219" i="1"/>
  <c r="P1220" i="1"/>
  <c r="P1221" i="1"/>
  <c r="P1222" i="1"/>
  <c r="P1223" i="1"/>
  <c r="P1224" i="1"/>
  <c r="P1225" i="1"/>
  <c r="P1226" i="1"/>
  <c r="P1227" i="1"/>
  <c r="P1228" i="1"/>
  <c r="P1229" i="1"/>
  <c r="P1230" i="1"/>
  <c r="P1231" i="1"/>
  <c r="P1232" i="1"/>
  <c r="P1233" i="1"/>
  <c r="P1234" i="1"/>
  <c r="P1235" i="1"/>
  <c r="P1236" i="1"/>
  <c r="P1237" i="1"/>
  <c r="P1238" i="1"/>
  <c r="P1239" i="1"/>
  <c r="P1240" i="1"/>
  <c r="P1241" i="1"/>
  <c r="P1242" i="1"/>
  <c r="P1243" i="1"/>
  <c r="P1244" i="1"/>
  <c r="P1245" i="1"/>
  <c r="P1246" i="1"/>
  <c r="P1247" i="1"/>
  <c r="P1248" i="1"/>
  <c r="P1249" i="1"/>
  <c r="P1250" i="1"/>
  <c r="P1251" i="1"/>
  <c r="P1252" i="1"/>
  <c r="P1253" i="1"/>
  <c r="P1254" i="1"/>
  <c r="P1255" i="1"/>
  <c r="P1256" i="1"/>
  <c r="P1257" i="1"/>
  <c r="P1258" i="1"/>
  <c r="P1259" i="1"/>
  <c r="P1260" i="1"/>
  <c r="P1261" i="1"/>
  <c r="P1262" i="1"/>
  <c r="P1263" i="1"/>
  <c r="P1264" i="1"/>
  <c r="P1265" i="1"/>
  <c r="P1266" i="1"/>
  <c r="P1267" i="1"/>
  <c r="P1268" i="1"/>
  <c r="P1269" i="1"/>
  <c r="P1270" i="1"/>
  <c r="P1271" i="1"/>
  <c r="P1272" i="1"/>
  <c r="P1273" i="1"/>
  <c r="P1274" i="1"/>
  <c r="P1275" i="1"/>
  <c r="P1276" i="1"/>
  <c r="P1277" i="1"/>
  <c r="P1278" i="1"/>
  <c r="P1279" i="1"/>
  <c r="P1280" i="1"/>
  <c r="P1281" i="1"/>
  <c r="P1282" i="1"/>
  <c r="P1283" i="1"/>
  <c r="P1284" i="1"/>
  <c r="P1285" i="1"/>
  <c r="P1286" i="1"/>
  <c r="P1287" i="1"/>
  <c r="P1288" i="1"/>
  <c r="P1289" i="1"/>
  <c r="P1290" i="1"/>
  <c r="P1291" i="1"/>
  <c r="P1292" i="1"/>
  <c r="P1293" i="1"/>
  <c r="P1294" i="1"/>
  <c r="P1295" i="1"/>
  <c r="P1296" i="1"/>
  <c r="P1297" i="1"/>
  <c r="P1298" i="1"/>
  <c r="P1299" i="1"/>
  <c r="P1300" i="1"/>
  <c r="P1301" i="1"/>
  <c r="P1302" i="1"/>
  <c r="P1303" i="1"/>
  <c r="P1304" i="1"/>
  <c r="P1305" i="1"/>
  <c r="P1306" i="1"/>
  <c r="P1307" i="1"/>
  <c r="P1308" i="1"/>
  <c r="P1309" i="1"/>
  <c r="P1310" i="1"/>
  <c r="P1311" i="1"/>
  <c r="P1312" i="1"/>
  <c r="P1313" i="1"/>
  <c r="P1314" i="1"/>
  <c r="P1315" i="1"/>
  <c r="P1316" i="1"/>
  <c r="P1317" i="1"/>
  <c r="P1318" i="1"/>
  <c r="P1319" i="1"/>
  <c r="P1320" i="1"/>
  <c r="P1321" i="1"/>
  <c r="P1322" i="1"/>
  <c r="P1323" i="1"/>
  <c r="P1324" i="1"/>
  <c r="P1325" i="1"/>
  <c r="P1326" i="1"/>
  <c r="P1327" i="1"/>
  <c r="P1328" i="1"/>
  <c r="P1329" i="1"/>
  <c r="P1330" i="1"/>
  <c r="P1331" i="1"/>
  <c r="P1332" i="1"/>
  <c r="P1333" i="1"/>
  <c r="P1334" i="1"/>
  <c r="P1335" i="1"/>
  <c r="P1336" i="1"/>
  <c r="P1337" i="1"/>
  <c r="P1338" i="1"/>
  <c r="P1339" i="1"/>
  <c r="P1340" i="1"/>
  <c r="P1341" i="1"/>
  <c r="P1342" i="1"/>
  <c r="P1343" i="1"/>
  <c r="P1344" i="1"/>
  <c r="P1345" i="1"/>
  <c r="P1346" i="1"/>
  <c r="P1347" i="1"/>
  <c r="P1348" i="1"/>
  <c r="P1349" i="1"/>
  <c r="P1350" i="1"/>
  <c r="P1351" i="1"/>
  <c r="P1352" i="1"/>
  <c r="P1353" i="1"/>
  <c r="P1354" i="1"/>
  <c r="P1355" i="1"/>
  <c r="P1356" i="1"/>
  <c r="P1357" i="1"/>
  <c r="P1358" i="1"/>
  <c r="P1359" i="1"/>
  <c r="P1360" i="1"/>
  <c r="P1361" i="1"/>
  <c r="P1362" i="1"/>
  <c r="P1363" i="1"/>
  <c r="P1364" i="1"/>
  <c r="P1365" i="1"/>
  <c r="P1366" i="1"/>
  <c r="P1367" i="1"/>
  <c r="P1368" i="1"/>
  <c r="P1369" i="1"/>
  <c r="P1370" i="1"/>
  <c r="P1371" i="1"/>
  <c r="P1372" i="1"/>
  <c r="P1373" i="1"/>
  <c r="P1374" i="1"/>
  <c r="P1375" i="1"/>
  <c r="P1376" i="1"/>
  <c r="P1377" i="1"/>
  <c r="P1378" i="1"/>
  <c r="P1379" i="1"/>
  <c r="P1380" i="1"/>
  <c r="P1381" i="1"/>
  <c r="P1382" i="1"/>
  <c r="P1383" i="1"/>
  <c r="P1384" i="1"/>
  <c r="P1385" i="1"/>
  <c r="P1386" i="1"/>
  <c r="P1387" i="1"/>
  <c r="P1388" i="1"/>
  <c r="P1389" i="1"/>
  <c r="P1390" i="1"/>
  <c r="P1391" i="1"/>
  <c r="P1392" i="1"/>
  <c r="P1393" i="1"/>
  <c r="P1394" i="1"/>
  <c r="P1395" i="1"/>
  <c r="P1396" i="1"/>
  <c r="P1397" i="1"/>
  <c r="P1398" i="1"/>
  <c r="P1399" i="1"/>
  <c r="P1400" i="1"/>
  <c r="P1401" i="1"/>
  <c r="P1402" i="1"/>
  <c r="P1403" i="1"/>
  <c r="P1404" i="1"/>
  <c r="P1405" i="1"/>
  <c r="P1406" i="1"/>
  <c r="P1407" i="1"/>
  <c r="P1408" i="1"/>
  <c r="P1409" i="1"/>
  <c r="P1410" i="1"/>
  <c r="P1411" i="1"/>
  <c r="P1412" i="1"/>
  <c r="P1413" i="1"/>
  <c r="P1414" i="1"/>
  <c r="P1415" i="1"/>
  <c r="P1416" i="1"/>
  <c r="P1417" i="1"/>
  <c r="P1418" i="1"/>
  <c r="P1419" i="1"/>
  <c r="P1420" i="1"/>
  <c r="P1421" i="1"/>
  <c r="P1422" i="1"/>
  <c r="P1423" i="1"/>
  <c r="P1424" i="1"/>
  <c r="P1425" i="1"/>
  <c r="P1426" i="1"/>
  <c r="P1427" i="1"/>
  <c r="P1428" i="1"/>
  <c r="P1429" i="1"/>
  <c r="P1430" i="1"/>
  <c r="P1431" i="1"/>
  <c r="P1432" i="1"/>
  <c r="P1433" i="1"/>
  <c r="P1434" i="1"/>
  <c r="P1435" i="1"/>
  <c r="P1436" i="1"/>
  <c r="P1437" i="1"/>
  <c r="P1438" i="1"/>
  <c r="P1439" i="1"/>
  <c r="P1440" i="1"/>
  <c r="P1441" i="1"/>
  <c r="P1442" i="1"/>
  <c r="P1443" i="1"/>
  <c r="P1444" i="1"/>
  <c r="P1445" i="1"/>
  <c r="P1446" i="1"/>
  <c r="P1447" i="1"/>
  <c r="P1448" i="1"/>
  <c r="P1449" i="1"/>
  <c r="P1450" i="1"/>
  <c r="P1451" i="1"/>
  <c r="P1452" i="1"/>
  <c r="P1453" i="1"/>
  <c r="P1454" i="1"/>
  <c r="P1455" i="1"/>
  <c r="P1456" i="1"/>
  <c r="P1457" i="1"/>
  <c r="P1458" i="1"/>
  <c r="P1459" i="1"/>
  <c r="P1460" i="1"/>
  <c r="P1461" i="1"/>
  <c r="P1462" i="1"/>
  <c r="P1463" i="1"/>
  <c r="P1464" i="1"/>
  <c r="P1465" i="1"/>
  <c r="P1466" i="1"/>
  <c r="P1467" i="1"/>
  <c r="P1468" i="1"/>
  <c r="P1469" i="1"/>
  <c r="P1470" i="1"/>
  <c r="P1471" i="1"/>
  <c r="P1472" i="1"/>
  <c r="P1473" i="1"/>
  <c r="P1474" i="1"/>
  <c r="P1475" i="1"/>
  <c r="P1476" i="1"/>
  <c r="P1477" i="1"/>
  <c r="P1478" i="1"/>
  <c r="P1479" i="1"/>
  <c r="P1480" i="1"/>
  <c r="P1481" i="1"/>
  <c r="P1482" i="1"/>
  <c r="P1483" i="1"/>
  <c r="P1484" i="1"/>
  <c r="P1485" i="1"/>
  <c r="P1486" i="1"/>
  <c r="P1487" i="1"/>
  <c r="P1488" i="1"/>
  <c r="P1489" i="1"/>
  <c r="P1490" i="1"/>
  <c r="P1491" i="1"/>
  <c r="P1492" i="1"/>
  <c r="P1493" i="1"/>
  <c r="P1494" i="1"/>
  <c r="P1495" i="1"/>
  <c r="P1496" i="1"/>
  <c r="P1497" i="1"/>
  <c r="P1498" i="1"/>
  <c r="P1499" i="1"/>
  <c r="P1500" i="1"/>
  <c r="P1501" i="1"/>
  <c r="P1502" i="1"/>
  <c r="P1503" i="1"/>
  <c r="P1504" i="1"/>
  <c r="P1505" i="1"/>
  <c r="P1506" i="1"/>
  <c r="P1507" i="1"/>
  <c r="P1508" i="1"/>
  <c r="P1509" i="1"/>
  <c r="P1510" i="1"/>
  <c r="P1511" i="1"/>
  <c r="P1512" i="1"/>
  <c r="P1513" i="1"/>
  <c r="P1514" i="1"/>
  <c r="P1515" i="1"/>
  <c r="P1516" i="1"/>
  <c r="P1517" i="1"/>
  <c r="P1518" i="1"/>
  <c r="P1519" i="1"/>
  <c r="P1520" i="1"/>
  <c r="P1521" i="1"/>
  <c r="P1522" i="1"/>
  <c r="P1523" i="1"/>
  <c r="P1524" i="1"/>
  <c r="P1525" i="1"/>
  <c r="P1526" i="1"/>
  <c r="P1527" i="1"/>
  <c r="P1528" i="1"/>
  <c r="P1529" i="1"/>
  <c r="P1530" i="1"/>
  <c r="P1531" i="1"/>
  <c r="P1532" i="1"/>
  <c r="P1533" i="1"/>
  <c r="P1534" i="1"/>
  <c r="P1535" i="1"/>
  <c r="P1536" i="1"/>
  <c r="P1537" i="1"/>
  <c r="P1538" i="1"/>
  <c r="P1539" i="1"/>
  <c r="P1540" i="1"/>
  <c r="P1541" i="1"/>
  <c r="P1542" i="1"/>
  <c r="P1543" i="1"/>
  <c r="P1544" i="1"/>
  <c r="P1545" i="1"/>
  <c r="P1546" i="1"/>
  <c r="P1547" i="1"/>
  <c r="P1548" i="1"/>
  <c r="P1549" i="1"/>
  <c r="P1550" i="1"/>
  <c r="P1551" i="1"/>
  <c r="P1552" i="1"/>
  <c r="P1553" i="1"/>
  <c r="P1554" i="1"/>
  <c r="P1555" i="1"/>
  <c r="P1556" i="1"/>
  <c r="P1557" i="1"/>
  <c r="P1558" i="1"/>
  <c r="P1559" i="1"/>
  <c r="P1560" i="1"/>
  <c r="P1561" i="1"/>
  <c r="P1562" i="1"/>
  <c r="P1563" i="1"/>
  <c r="P1564" i="1"/>
  <c r="P1565" i="1"/>
  <c r="P1566" i="1"/>
  <c r="P1567" i="1"/>
  <c r="P1568" i="1"/>
  <c r="P1569" i="1"/>
  <c r="P1570" i="1"/>
  <c r="P1571" i="1"/>
  <c r="P1572" i="1"/>
  <c r="P1573" i="1"/>
  <c r="P1574" i="1"/>
  <c r="P1575" i="1"/>
  <c r="P1576" i="1"/>
  <c r="P1577" i="1"/>
  <c r="P1578" i="1"/>
  <c r="P1579" i="1"/>
  <c r="P1580" i="1"/>
  <c r="P1581" i="1"/>
  <c r="P1582" i="1"/>
  <c r="P1583" i="1"/>
  <c r="P1584" i="1"/>
  <c r="P1585" i="1"/>
  <c r="P1586" i="1"/>
  <c r="P1587" i="1"/>
  <c r="P1588" i="1"/>
  <c r="P1589" i="1"/>
  <c r="P1590" i="1"/>
  <c r="P1591" i="1"/>
  <c r="P1592" i="1"/>
  <c r="P1593" i="1"/>
  <c r="P1594" i="1"/>
  <c r="P1595" i="1"/>
  <c r="P1596" i="1"/>
  <c r="P1597" i="1"/>
  <c r="P1598" i="1"/>
  <c r="P1599" i="1"/>
  <c r="P1600" i="1"/>
  <c r="P1601" i="1"/>
  <c r="P1602" i="1"/>
  <c r="P1603" i="1"/>
  <c r="P1604" i="1"/>
  <c r="P1605" i="1"/>
  <c r="P1606" i="1"/>
  <c r="P1607" i="1"/>
  <c r="P1608" i="1"/>
  <c r="P1609" i="1"/>
  <c r="P1610" i="1"/>
  <c r="P1611" i="1"/>
  <c r="P1612" i="1"/>
  <c r="P1613" i="1"/>
  <c r="P1614" i="1"/>
  <c r="P1615" i="1"/>
  <c r="P1616" i="1"/>
  <c r="P1617" i="1"/>
  <c r="P1618" i="1"/>
  <c r="P1619" i="1"/>
  <c r="P1620" i="1"/>
  <c r="P1621" i="1"/>
  <c r="P1622" i="1"/>
  <c r="P1623" i="1"/>
  <c r="P1624" i="1"/>
  <c r="P1625" i="1"/>
  <c r="P1626" i="1"/>
  <c r="P1627" i="1"/>
  <c r="P1628" i="1"/>
  <c r="P1629" i="1"/>
  <c r="P1630" i="1"/>
  <c r="P1631" i="1"/>
  <c r="P1632" i="1"/>
  <c r="P1633" i="1"/>
  <c r="P1634" i="1"/>
  <c r="P1635" i="1"/>
  <c r="P1636" i="1"/>
  <c r="P1637" i="1"/>
  <c r="P1638" i="1"/>
  <c r="P1639" i="1"/>
  <c r="P1640" i="1"/>
  <c r="P1641" i="1"/>
  <c r="P1642" i="1"/>
  <c r="P1643" i="1"/>
  <c r="P1644" i="1"/>
  <c r="P1645" i="1"/>
  <c r="P1646" i="1"/>
  <c r="P1647" i="1"/>
  <c r="P1648" i="1"/>
  <c r="P1649" i="1"/>
  <c r="P1650" i="1"/>
  <c r="P1651" i="1"/>
  <c r="P1652" i="1"/>
  <c r="P1653" i="1"/>
  <c r="P1654" i="1"/>
  <c r="P1655" i="1"/>
  <c r="P1656" i="1"/>
  <c r="P1657" i="1"/>
  <c r="P1658" i="1"/>
  <c r="P1659" i="1"/>
  <c r="P1660" i="1"/>
  <c r="P1661" i="1"/>
  <c r="P1662" i="1"/>
  <c r="P1663" i="1"/>
  <c r="P1664" i="1"/>
  <c r="P1665" i="1"/>
  <c r="P1666" i="1"/>
  <c r="P1667" i="1"/>
  <c r="P1668" i="1"/>
  <c r="P1669" i="1"/>
  <c r="P1670" i="1"/>
  <c r="P1671" i="1"/>
  <c r="P1672" i="1"/>
  <c r="P1673" i="1"/>
  <c r="P1674" i="1"/>
  <c r="P1675" i="1"/>
  <c r="P1676" i="1"/>
  <c r="P1677" i="1"/>
  <c r="P1678" i="1"/>
  <c r="P1679" i="1"/>
  <c r="P1680" i="1"/>
  <c r="P1681" i="1"/>
  <c r="P1682" i="1"/>
  <c r="P1683" i="1"/>
  <c r="P1684" i="1"/>
  <c r="P1685" i="1"/>
  <c r="P1686" i="1"/>
  <c r="P1687" i="1"/>
  <c r="P1688" i="1"/>
  <c r="P1689" i="1"/>
  <c r="P1690" i="1"/>
  <c r="P1691" i="1"/>
  <c r="P1692" i="1"/>
  <c r="P1693" i="1"/>
  <c r="P1694" i="1"/>
  <c r="P1695" i="1"/>
  <c r="P1696" i="1"/>
  <c r="P1697" i="1"/>
  <c r="P1698" i="1"/>
  <c r="P1699" i="1"/>
  <c r="P1700" i="1"/>
  <c r="P1701" i="1"/>
  <c r="P1702" i="1"/>
  <c r="P1703" i="1"/>
  <c r="P1704" i="1"/>
  <c r="P1705" i="1"/>
  <c r="P1706" i="1"/>
  <c r="P1707" i="1"/>
  <c r="P1708" i="1"/>
  <c r="P1709" i="1"/>
  <c r="P1710" i="1"/>
  <c r="P1711" i="1"/>
  <c r="P1712" i="1"/>
  <c r="P1713" i="1"/>
  <c r="P1714" i="1"/>
  <c r="P1715" i="1"/>
  <c r="P1716" i="1"/>
  <c r="P1717" i="1"/>
  <c r="P1718" i="1"/>
  <c r="P1719" i="1"/>
  <c r="P1720" i="1"/>
  <c r="P1721" i="1"/>
  <c r="P1722" i="1"/>
  <c r="P1723" i="1"/>
  <c r="P1724" i="1"/>
  <c r="P1725" i="1"/>
  <c r="P1726" i="1"/>
  <c r="P1727" i="1"/>
  <c r="P1728" i="1"/>
  <c r="P1729" i="1"/>
  <c r="P1730" i="1"/>
  <c r="P1731" i="1"/>
  <c r="P1732" i="1"/>
  <c r="P1733" i="1"/>
  <c r="P1734" i="1"/>
  <c r="P1735" i="1"/>
  <c r="P1736" i="1"/>
  <c r="P1737" i="1"/>
  <c r="P1738" i="1"/>
  <c r="P1739" i="1"/>
  <c r="P1740" i="1"/>
  <c r="P1741" i="1"/>
  <c r="P1742" i="1"/>
  <c r="P1743" i="1"/>
  <c r="P1744" i="1"/>
  <c r="P1745" i="1"/>
  <c r="P1746" i="1"/>
  <c r="P1747" i="1"/>
  <c r="P1748" i="1"/>
  <c r="P1749" i="1"/>
  <c r="P1750" i="1"/>
  <c r="P1751" i="1"/>
  <c r="P1752" i="1"/>
  <c r="P1753" i="1"/>
  <c r="P1754" i="1"/>
  <c r="P1755" i="1"/>
  <c r="P1756" i="1"/>
  <c r="P1757" i="1"/>
  <c r="P1758" i="1"/>
  <c r="P1759" i="1"/>
  <c r="P1760" i="1"/>
  <c r="P1761" i="1"/>
  <c r="P1762" i="1"/>
  <c r="P1763" i="1"/>
  <c r="P1764" i="1"/>
  <c r="P1765" i="1"/>
  <c r="P1766" i="1"/>
  <c r="P1767" i="1"/>
  <c r="P1768" i="1"/>
  <c r="P1769" i="1"/>
  <c r="P1770" i="1"/>
  <c r="P1771" i="1"/>
  <c r="P1772" i="1"/>
  <c r="P1773" i="1"/>
  <c r="P1774" i="1"/>
  <c r="P1775" i="1"/>
  <c r="P1776" i="1"/>
  <c r="P1777" i="1"/>
  <c r="P1778" i="1"/>
  <c r="P1779" i="1"/>
  <c r="P1780" i="1"/>
  <c r="P1781" i="1"/>
  <c r="P1782" i="1"/>
  <c r="P1783" i="1"/>
  <c r="P1784" i="1"/>
  <c r="P1785" i="1"/>
  <c r="P1786" i="1"/>
  <c r="P1787" i="1"/>
  <c r="P1788" i="1"/>
  <c r="P1789" i="1"/>
  <c r="P1790" i="1"/>
  <c r="P1791" i="1"/>
  <c r="P1792" i="1"/>
  <c r="P1793" i="1"/>
  <c r="P1794" i="1"/>
  <c r="P1795" i="1"/>
  <c r="P1796" i="1"/>
  <c r="P1797" i="1"/>
  <c r="P1798" i="1"/>
  <c r="P1799" i="1"/>
  <c r="P1800" i="1"/>
  <c r="P1801" i="1"/>
  <c r="P1802" i="1"/>
  <c r="P1803" i="1"/>
  <c r="P1804" i="1"/>
  <c r="P1805" i="1"/>
  <c r="P1806" i="1"/>
  <c r="P1807" i="1"/>
  <c r="P1808" i="1"/>
  <c r="P1809" i="1"/>
  <c r="P1810" i="1"/>
  <c r="P1811" i="1"/>
  <c r="P1812" i="1"/>
  <c r="P1813" i="1"/>
  <c r="P1814" i="1"/>
  <c r="P1815" i="1"/>
  <c r="P1816" i="1"/>
  <c r="P1817" i="1"/>
  <c r="P1818" i="1"/>
  <c r="P1819" i="1"/>
  <c r="P1820" i="1"/>
  <c r="P1821" i="1"/>
  <c r="P1822" i="1"/>
  <c r="P1823" i="1"/>
  <c r="P1824" i="1"/>
  <c r="P1825" i="1"/>
  <c r="P1826" i="1"/>
  <c r="P1827" i="1"/>
  <c r="P1828" i="1"/>
  <c r="P1829" i="1"/>
  <c r="P1830" i="1"/>
  <c r="P1831" i="1"/>
  <c r="P1832" i="1"/>
  <c r="P1833" i="1"/>
  <c r="P1834" i="1"/>
  <c r="P1835" i="1"/>
  <c r="P1836" i="1"/>
  <c r="P1837" i="1"/>
  <c r="P1838" i="1"/>
  <c r="P1839" i="1"/>
  <c r="P1840" i="1"/>
  <c r="P1841" i="1"/>
  <c r="P1842" i="1"/>
  <c r="P1843" i="1"/>
  <c r="P1844" i="1"/>
  <c r="P1845" i="1"/>
  <c r="P1846" i="1"/>
  <c r="P1847" i="1"/>
  <c r="P1848" i="1"/>
  <c r="P1849" i="1"/>
  <c r="P1850" i="1"/>
  <c r="P1851" i="1"/>
  <c r="P1852" i="1"/>
  <c r="P1853" i="1"/>
  <c r="P1854" i="1"/>
  <c r="P1855" i="1"/>
  <c r="P1856" i="1"/>
  <c r="P1857" i="1"/>
  <c r="P1858" i="1"/>
  <c r="P1859" i="1"/>
  <c r="P1860" i="1"/>
  <c r="P1861" i="1"/>
  <c r="P1862" i="1"/>
  <c r="P1863" i="1"/>
  <c r="P1864" i="1"/>
  <c r="P1865" i="1"/>
  <c r="P1866" i="1"/>
  <c r="P1867" i="1"/>
  <c r="P1868" i="1"/>
  <c r="P1869" i="1"/>
  <c r="P1870" i="1"/>
  <c r="P1871" i="1"/>
  <c r="P1872" i="1"/>
  <c r="P1873" i="1"/>
  <c r="P1874" i="1"/>
  <c r="P1875" i="1"/>
  <c r="P1876" i="1"/>
  <c r="P1877" i="1"/>
  <c r="P1878" i="1"/>
  <c r="P1879" i="1"/>
  <c r="P1880" i="1"/>
  <c r="P1881" i="1"/>
  <c r="P1882" i="1"/>
  <c r="P1883" i="1"/>
  <c r="P1884" i="1"/>
  <c r="P1885" i="1"/>
  <c r="P1886" i="1"/>
  <c r="P1887" i="1"/>
  <c r="P1888" i="1"/>
  <c r="P1889" i="1"/>
  <c r="P1890" i="1"/>
  <c r="P1891" i="1"/>
  <c r="P1892" i="1"/>
  <c r="P1893" i="1"/>
  <c r="P1894" i="1"/>
  <c r="P1895" i="1"/>
  <c r="P1896" i="1"/>
  <c r="P1897" i="1"/>
  <c r="P1898" i="1"/>
  <c r="P1899" i="1"/>
  <c r="P1900" i="1"/>
  <c r="P1901" i="1"/>
  <c r="P1902" i="1"/>
  <c r="P1903" i="1"/>
  <c r="P1904" i="1"/>
  <c r="P1905" i="1"/>
  <c r="P1906" i="1"/>
  <c r="P1907" i="1"/>
  <c r="P1908" i="1"/>
  <c r="P1909" i="1"/>
  <c r="P1910" i="1"/>
  <c r="P1911" i="1"/>
  <c r="P1912" i="1"/>
  <c r="P1913" i="1"/>
  <c r="P1914" i="1"/>
  <c r="P1915" i="1"/>
  <c r="P1916" i="1"/>
  <c r="P1917" i="1"/>
  <c r="P1918" i="1"/>
  <c r="P1919" i="1"/>
  <c r="P1920" i="1"/>
  <c r="P1921" i="1"/>
  <c r="P1922" i="1"/>
  <c r="P1923" i="1"/>
  <c r="P1924" i="1"/>
  <c r="P1925" i="1"/>
  <c r="P1926" i="1"/>
  <c r="P1927" i="1"/>
  <c r="P1928" i="1"/>
  <c r="P1929" i="1"/>
  <c r="P1930" i="1"/>
  <c r="P1931" i="1"/>
  <c r="P1932" i="1"/>
  <c r="P1933" i="1"/>
  <c r="P1934" i="1"/>
  <c r="P1935" i="1"/>
  <c r="P1936" i="1"/>
  <c r="P1937" i="1"/>
  <c r="P1938" i="1"/>
  <c r="P1939" i="1"/>
  <c r="P1940" i="1"/>
  <c r="P1941" i="1"/>
  <c r="P1942" i="1"/>
  <c r="P1943" i="1"/>
  <c r="P1944" i="1"/>
  <c r="P1945" i="1"/>
  <c r="P1946" i="1"/>
  <c r="P1947" i="1"/>
  <c r="P1948" i="1"/>
  <c r="P1949" i="1"/>
  <c r="P1950" i="1"/>
  <c r="P1951" i="1"/>
  <c r="P1952" i="1"/>
  <c r="P1953" i="1"/>
  <c r="P1954" i="1"/>
  <c r="P1955" i="1"/>
  <c r="P1956" i="1"/>
  <c r="P1957" i="1"/>
  <c r="P1958" i="1"/>
  <c r="P1959" i="1"/>
  <c r="P1960" i="1"/>
  <c r="P1961" i="1"/>
  <c r="P1962" i="1"/>
  <c r="P1963" i="1"/>
  <c r="P1964" i="1"/>
  <c r="P1965" i="1"/>
  <c r="P1966" i="1"/>
  <c r="P1967" i="1"/>
  <c r="P1968" i="1"/>
  <c r="P1969" i="1"/>
  <c r="P1970" i="1"/>
  <c r="P1971" i="1"/>
  <c r="P1972" i="1"/>
  <c r="P1973" i="1"/>
  <c r="P1974" i="1"/>
  <c r="P1975" i="1"/>
  <c r="P1976" i="1"/>
  <c r="P1977" i="1"/>
  <c r="P1978" i="1"/>
  <c r="P1979" i="1"/>
  <c r="P1980" i="1"/>
  <c r="P1981" i="1"/>
  <c r="P1982" i="1"/>
  <c r="P1983" i="1"/>
  <c r="P1984" i="1"/>
  <c r="P1985" i="1"/>
  <c r="P1986" i="1"/>
  <c r="P1987" i="1"/>
  <c r="P1988" i="1"/>
  <c r="P1989" i="1"/>
  <c r="P1990" i="1"/>
  <c r="P1991" i="1"/>
  <c r="P1992" i="1"/>
  <c r="P1993" i="1"/>
  <c r="P1994" i="1"/>
  <c r="P1995" i="1"/>
  <c r="P1996" i="1"/>
  <c r="P1997" i="1"/>
  <c r="P1998" i="1"/>
  <c r="P1999" i="1"/>
  <c r="P2000" i="1"/>
  <c r="P2001" i="1"/>
  <c r="P2002" i="1"/>
  <c r="P2003" i="1"/>
  <c r="P2004" i="1"/>
  <c r="P2005" i="1"/>
  <c r="P2006" i="1"/>
  <c r="P2007" i="1"/>
  <c r="P2008" i="1"/>
  <c r="P2009" i="1"/>
  <c r="P2010" i="1"/>
  <c r="P2011" i="1"/>
  <c r="P2012" i="1"/>
  <c r="P2013" i="1"/>
  <c r="P2014" i="1"/>
  <c r="P2015" i="1"/>
  <c r="P2016" i="1"/>
  <c r="P2017" i="1"/>
  <c r="P2018" i="1"/>
  <c r="P2019" i="1"/>
  <c r="P2020" i="1"/>
  <c r="P2021" i="1"/>
  <c r="P2022" i="1"/>
  <c r="P2023" i="1"/>
  <c r="P2024" i="1"/>
  <c r="P2025" i="1"/>
  <c r="P2026" i="1"/>
  <c r="P2027" i="1"/>
  <c r="P2028" i="1"/>
  <c r="P2029" i="1"/>
  <c r="P2030" i="1"/>
  <c r="P2031" i="1"/>
  <c r="P2032" i="1"/>
  <c r="P2033" i="1"/>
  <c r="P2034" i="1"/>
  <c r="P2035" i="1"/>
  <c r="P2036" i="1"/>
  <c r="P2037" i="1"/>
  <c r="P2038" i="1"/>
  <c r="P2039" i="1"/>
  <c r="P2040" i="1"/>
  <c r="P2041" i="1"/>
  <c r="P2042" i="1"/>
  <c r="P2043" i="1"/>
  <c r="P2044" i="1"/>
  <c r="P2045" i="1"/>
  <c r="P2046" i="1"/>
  <c r="P2047" i="1"/>
  <c r="P2048" i="1"/>
  <c r="P2049" i="1"/>
  <c r="P2050" i="1"/>
  <c r="P2051" i="1"/>
  <c r="P2052" i="1"/>
  <c r="P2053" i="1"/>
  <c r="P2054" i="1"/>
  <c r="P2055" i="1"/>
  <c r="P2056" i="1"/>
  <c r="P2057" i="1"/>
  <c r="P2058" i="1"/>
  <c r="P2059" i="1"/>
  <c r="P2060" i="1"/>
  <c r="P2061" i="1"/>
  <c r="P2062" i="1"/>
  <c r="P2063" i="1"/>
  <c r="P2064" i="1"/>
  <c r="P2065" i="1"/>
  <c r="P2066" i="1"/>
  <c r="P2067" i="1"/>
  <c r="P2068" i="1"/>
  <c r="P2069" i="1"/>
  <c r="P2070" i="1"/>
  <c r="P2071" i="1"/>
  <c r="P2072" i="1"/>
  <c r="P2073" i="1"/>
  <c r="P2074" i="1"/>
  <c r="P2075" i="1"/>
  <c r="P2076" i="1"/>
  <c r="P2077" i="1"/>
  <c r="P2078" i="1"/>
  <c r="P2079" i="1"/>
  <c r="P2080" i="1"/>
  <c r="P2081" i="1"/>
  <c r="P2082" i="1"/>
  <c r="P2083" i="1"/>
  <c r="P2084" i="1"/>
  <c r="P2085" i="1"/>
  <c r="P2086" i="1"/>
  <c r="P2087" i="1"/>
  <c r="P2088" i="1"/>
  <c r="P2089" i="1"/>
  <c r="P2090" i="1"/>
  <c r="P2091" i="1"/>
  <c r="P2092" i="1"/>
  <c r="P2093" i="1"/>
  <c r="P2094" i="1"/>
  <c r="P2095" i="1"/>
  <c r="P2096" i="1"/>
  <c r="P2097" i="1"/>
  <c r="P2098" i="1"/>
  <c r="P2099" i="1"/>
  <c r="P2100" i="1"/>
  <c r="P2101" i="1"/>
  <c r="P2102" i="1"/>
  <c r="P2103" i="1"/>
  <c r="P2104" i="1"/>
  <c r="P2105" i="1"/>
  <c r="P2106" i="1"/>
  <c r="P2107" i="1"/>
  <c r="P2108" i="1"/>
  <c r="P2109" i="1"/>
  <c r="P2110" i="1"/>
  <c r="P2111" i="1"/>
  <c r="P2112" i="1"/>
  <c r="P2113" i="1"/>
  <c r="P2114" i="1"/>
  <c r="P2115" i="1"/>
  <c r="P2116" i="1"/>
  <c r="P2117" i="1"/>
  <c r="P2118" i="1"/>
  <c r="P2119" i="1"/>
  <c r="P2120" i="1"/>
  <c r="P2121" i="1"/>
  <c r="P2122" i="1"/>
  <c r="P2123" i="1"/>
  <c r="P2124" i="1"/>
  <c r="P2125" i="1"/>
  <c r="P2126" i="1"/>
  <c r="P2127" i="1"/>
  <c r="P2128" i="1"/>
  <c r="P2129" i="1"/>
  <c r="P2130" i="1"/>
  <c r="P2131" i="1"/>
  <c r="P2132" i="1"/>
  <c r="P2133" i="1"/>
  <c r="P2134" i="1"/>
  <c r="P2135" i="1"/>
  <c r="P2136" i="1"/>
  <c r="P2137" i="1"/>
  <c r="P2138" i="1"/>
  <c r="P2139" i="1"/>
  <c r="P2140" i="1"/>
  <c r="P2141" i="1"/>
  <c r="P2142" i="1"/>
  <c r="P2143" i="1"/>
  <c r="P2144" i="1"/>
  <c r="P2145" i="1"/>
  <c r="P2146" i="1"/>
  <c r="P2147" i="1"/>
  <c r="P2148" i="1"/>
  <c r="P2149" i="1"/>
  <c r="P2150" i="1"/>
  <c r="P2151" i="1"/>
  <c r="P2152" i="1"/>
  <c r="P2153" i="1"/>
  <c r="P2154" i="1"/>
  <c r="P2155" i="1"/>
  <c r="P2156" i="1"/>
  <c r="P2157" i="1"/>
  <c r="P2158" i="1"/>
  <c r="P2159" i="1"/>
  <c r="P2160" i="1"/>
  <c r="P2161" i="1"/>
  <c r="P2162" i="1"/>
  <c r="P2163" i="1"/>
  <c r="P2164" i="1"/>
  <c r="P2165" i="1"/>
  <c r="P2166" i="1"/>
  <c r="P2167" i="1"/>
  <c r="P2168" i="1"/>
  <c r="P2169" i="1"/>
  <c r="P2170" i="1"/>
  <c r="P2171" i="1"/>
  <c r="P2172" i="1"/>
  <c r="P2173" i="1"/>
  <c r="P2174" i="1"/>
  <c r="P2175" i="1"/>
  <c r="P2176" i="1"/>
  <c r="P2177" i="1"/>
  <c r="P2178" i="1"/>
  <c r="P2179" i="1"/>
  <c r="P2180" i="1"/>
  <c r="P2181" i="1"/>
  <c r="P2182" i="1"/>
  <c r="P2183" i="1"/>
  <c r="P2184" i="1"/>
  <c r="P2185" i="1"/>
  <c r="P2186" i="1"/>
  <c r="P2187" i="1"/>
  <c r="P2188" i="1"/>
  <c r="P2189" i="1"/>
  <c r="P2190" i="1"/>
  <c r="P2191" i="1"/>
  <c r="P2192" i="1"/>
  <c r="P2193" i="1"/>
  <c r="P2194" i="1"/>
  <c r="P2195" i="1"/>
  <c r="P2196" i="1"/>
  <c r="P2197" i="1"/>
  <c r="P2198" i="1"/>
  <c r="P2199" i="1"/>
  <c r="P2200" i="1"/>
  <c r="P2201" i="1"/>
  <c r="P2202" i="1"/>
  <c r="P2203" i="1"/>
  <c r="P2204" i="1"/>
  <c r="P2205" i="1"/>
  <c r="P2206" i="1"/>
  <c r="P2207" i="1"/>
  <c r="P2208" i="1"/>
  <c r="P2209" i="1"/>
  <c r="P2210" i="1"/>
  <c r="P2211" i="1"/>
  <c r="P2212" i="1"/>
  <c r="P2213" i="1"/>
  <c r="P2214" i="1"/>
  <c r="P2215" i="1"/>
  <c r="P2216" i="1"/>
  <c r="P2217" i="1"/>
  <c r="P2218" i="1"/>
  <c r="P2219" i="1"/>
  <c r="P2220" i="1"/>
  <c r="P2221" i="1"/>
  <c r="P2222" i="1"/>
  <c r="P2223" i="1"/>
  <c r="P2224" i="1"/>
  <c r="P2225" i="1"/>
  <c r="P2226" i="1"/>
  <c r="P2227" i="1"/>
  <c r="P2228" i="1"/>
  <c r="P2229" i="1"/>
  <c r="P2230" i="1"/>
  <c r="P2231" i="1"/>
  <c r="P2232" i="1"/>
  <c r="P2233" i="1"/>
  <c r="P2234" i="1"/>
  <c r="P2235" i="1"/>
  <c r="P2236" i="1"/>
  <c r="P2237" i="1"/>
  <c r="P2238" i="1"/>
  <c r="P2239" i="1"/>
  <c r="P2240" i="1"/>
  <c r="P2241" i="1"/>
  <c r="P2242" i="1"/>
  <c r="P2243" i="1"/>
  <c r="P2244" i="1"/>
  <c r="P2245" i="1"/>
  <c r="P2246" i="1"/>
  <c r="P2247" i="1"/>
  <c r="P2248" i="1"/>
  <c r="P2249" i="1"/>
  <c r="P2250" i="1"/>
  <c r="P2251" i="1"/>
  <c r="P2252" i="1"/>
  <c r="P2253" i="1"/>
  <c r="P2254" i="1"/>
  <c r="P2255" i="1"/>
  <c r="P2256" i="1"/>
  <c r="P2257" i="1"/>
  <c r="P2258" i="1"/>
  <c r="P2259" i="1"/>
  <c r="P2260" i="1"/>
  <c r="P2261" i="1"/>
  <c r="P2262" i="1"/>
  <c r="P2263" i="1"/>
  <c r="P2264" i="1"/>
  <c r="P2265" i="1"/>
  <c r="P2266" i="1"/>
  <c r="P2267" i="1"/>
  <c r="P2268" i="1"/>
  <c r="P2269" i="1"/>
  <c r="P2270" i="1"/>
  <c r="P2271" i="1"/>
  <c r="P2272" i="1"/>
  <c r="P2273" i="1"/>
  <c r="P2274" i="1"/>
  <c r="P2275" i="1"/>
  <c r="P2276" i="1"/>
  <c r="P2277" i="1"/>
  <c r="P2278" i="1"/>
  <c r="P2279" i="1"/>
  <c r="P2280" i="1"/>
  <c r="P2281" i="1"/>
  <c r="P2282" i="1"/>
  <c r="P2283" i="1"/>
  <c r="P2284" i="1"/>
  <c r="P2285" i="1"/>
  <c r="P2286" i="1"/>
  <c r="P2287" i="1"/>
  <c r="P2288" i="1"/>
  <c r="P2289" i="1"/>
  <c r="P2290" i="1"/>
  <c r="P2291" i="1"/>
  <c r="P2292" i="1"/>
  <c r="P2293" i="1"/>
  <c r="P2294" i="1"/>
  <c r="P2295" i="1"/>
  <c r="P2296" i="1"/>
  <c r="P2297" i="1"/>
  <c r="P2298" i="1"/>
  <c r="P2299" i="1"/>
  <c r="P2300" i="1"/>
  <c r="P2301" i="1"/>
  <c r="P2302" i="1"/>
  <c r="P2303" i="1"/>
  <c r="P2304" i="1"/>
  <c r="P2305" i="1"/>
  <c r="P2306" i="1"/>
  <c r="P2307" i="1"/>
  <c r="P2308" i="1"/>
  <c r="P2309" i="1"/>
  <c r="P2310" i="1"/>
  <c r="P2311" i="1"/>
  <c r="P2312" i="1"/>
  <c r="P2313" i="1"/>
  <c r="P2314" i="1"/>
  <c r="P2315" i="1"/>
  <c r="P2316" i="1"/>
  <c r="P2317" i="1"/>
  <c r="P2318" i="1"/>
  <c r="P2319" i="1"/>
  <c r="P2320" i="1"/>
  <c r="P2321" i="1"/>
  <c r="P2322" i="1"/>
  <c r="P2323" i="1"/>
  <c r="P2324" i="1"/>
  <c r="P2325" i="1"/>
  <c r="P2326" i="1"/>
  <c r="P2327" i="1"/>
  <c r="P2328" i="1"/>
  <c r="P2329" i="1"/>
  <c r="P2330" i="1"/>
  <c r="P2331" i="1"/>
  <c r="P2332" i="1"/>
  <c r="P2333" i="1"/>
  <c r="P2334" i="1"/>
  <c r="P2335" i="1"/>
  <c r="P2336" i="1"/>
  <c r="P2337" i="1"/>
  <c r="P2338" i="1"/>
  <c r="P2339" i="1"/>
  <c r="P2340" i="1"/>
  <c r="P2341" i="1"/>
  <c r="P2342" i="1"/>
  <c r="P2343" i="1"/>
  <c r="P2344" i="1"/>
  <c r="P2345" i="1"/>
  <c r="P2346" i="1"/>
  <c r="P2347" i="1"/>
  <c r="P2348" i="1"/>
  <c r="P2349" i="1"/>
  <c r="P2350" i="1"/>
  <c r="P2351" i="1"/>
  <c r="P2352" i="1"/>
  <c r="P2353" i="1"/>
  <c r="P2354" i="1"/>
  <c r="P2355" i="1"/>
  <c r="P2356" i="1"/>
  <c r="P2357" i="1"/>
  <c r="P2358" i="1"/>
  <c r="P2359" i="1"/>
  <c r="P2360" i="1"/>
  <c r="P2361" i="1"/>
  <c r="P2362" i="1"/>
  <c r="P2363" i="1"/>
  <c r="P2364" i="1"/>
  <c r="P2365" i="1"/>
  <c r="P2366" i="1"/>
  <c r="P2367" i="1"/>
  <c r="P2368" i="1"/>
  <c r="P2369" i="1"/>
  <c r="P2370" i="1"/>
  <c r="P2371" i="1"/>
  <c r="P2372" i="1"/>
  <c r="P2373" i="1"/>
  <c r="P2374" i="1"/>
  <c r="P2375" i="1"/>
  <c r="P2376" i="1"/>
  <c r="P2377" i="1"/>
  <c r="P2378" i="1"/>
  <c r="P2379" i="1"/>
  <c r="P2380" i="1"/>
  <c r="P2381" i="1"/>
  <c r="P2382" i="1"/>
  <c r="P2383" i="1"/>
  <c r="P2384" i="1"/>
  <c r="P2385" i="1"/>
  <c r="P2386" i="1"/>
  <c r="P2387" i="1"/>
  <c r="P2388" i="1"/>
  <c r="P2389" i="1"/>
  <c r="P2390" i="1"/>
  <c r="P2391" i="1"/>
  <c r="P2392" i="1"/>
  <c r="P2393" i="1"/>
  <c r="P2394" i="1"/>
  <c r="P2395" i="1"/>
  <c r="P2396" i="1"/>
  <c r="P2397" i="1"/>
  <c r="P2398" i="1"/>
  <c r="P2399" i="1"/>
  <c r="P2400" i="1"/>
  <c r="P2401" i="1"/>
  <c r="P2402" i="1"/>
  <c r="P2403" i="1"/>
  <c r="P2404" i="1"/>
  <c r="P2405" i="1"/>
  <c r="P2406" i="1"/>
  <c r="P2407" i="1"/>
  <c r="P2408" i="1"/>
  <c r="P2409" i="1"/>
  <c r="P2410" i="1"/>
  <c r="P2411" i="1"/>
  <c r="P2412" i="1"/>
  <c r="P2413" i="1"/>
  <c r="P2414" i="1"/>
  <c r="P2415" i="1"/>
  <c r="P2416" i="1"/>
  <c r="P2417" i="1"/>
  <c r="P2418" i="1"/>
  <c r="P2419" i="1"/>
  <c r="P2420" i="1"/>
  <c r="P2421" i="1"/>
  <c r="P2422" i="1"/>
  <c r="P2423" i="1"/>
  <c r="P2424" i="1"/>
  <c r="P2425" i="1"/>
  <c r="P2426" i="1"/>
  <c r="P2427" i="1"/>
  <c r="P2428" i="1"/>
  <c r="P2429" i="1"/>
  <c r="P2430" i="1"/>
  <c r="P2431" i="1"/>
  <c r="P2432" i="1"/>
  <c r="P2433" i="1"/>
  <c r="P2434" i="1"/>
  <c r="P2435" i="1"/>
  <c r="P2436" i="1"/>
  <c r="P2437" i="1"/>
  <c r="P2438" i="1"/>
  <c r="P2439" i="1"/>
  <c r="P2440" i="1"/>
  <c r="P2441" i="1"/>
  <c r="P2442" i="1"/>
  <c r="P2443" i="1"/>
  <c r="P2444" i="1"/>
  <c r="P2445" i="1"/>
  <c r="P2446" i="1"/>
  <c r="P2447" i="1"/>
  <c r="P2448" i="1"/>
  <c r="P2449" i="1"/>
  <c r="P2450" i="1"/>
  <c r="P2451" i="1"/>
  <c r="P2452" i="1"/>
  <c r="P2453" i="1"/>
  <c r="P2454" i="1"/>
  <c r="P2455" i="1"/>
  <c r="P2456" i="1"/>
  <c r="P2457" i="1"/>
  <c r="P2458" i="1"/>
  <c r="P2459" i="1"/>
  <c r="P2460" i="1"/>
  <c r="P2461" i="1"/>
  <c r="P2462" i="1"/>
  <c r="P2463" i="1"/>
  <c r="P2464" i="1"/>
  <c r="P2465" i="1"/>
  <c r="P2466" i="1"/>
  <c r="P2467" i="1"/>
  <c r="P2468" i="1"/>
  <c r="P2469" i="1"/>
  <c r="P2470" i="1"/>
  <c r="P2471" i="1"/>
  <c r="P2472" i="1"/>
  <c r="P2473" i="1"/>
  <c r="P2474" i="1"/>
  <c r="P2475" i="1"/>
  <c r="P2476" i="1"/>
  <c r="P2477" i="1"/>
  <c r="P2478" i="1"/>
  <c r="P2479" i="1"/>
  <c r="P2480" i="1"/>
  <c r="P2481" i="1"/>
  <c r="P2482" i="1"/>
  <c r="P2483" i="1"/>
  <c r="P2484" i="1"/>
  <c r="P2485" i="1"/>
  <c r="P2486" i="1"/>
  <c r="P2487" i="1"/>
  <c r="P2488" i="1"/>
  <c r="P2489" i="1"/>
  <c r="P2490" i="1"/>
  <c r="P2491" i="1"/>
  <c r="P2492" i="1"/>
  <c r="P2493" i="1"/>
  <c r="P2494" i="1"/>
  <c r="P2495" i="1"/>
  <c r="P2496" i="1"/>
  <c r="P2497" i="1"/>
  <c r="P2498" i="1"/>
  <c r="P2499" i="1"/>
  <c r="P2500" i="1"/>
  <c r="P2501" i="1"/>
  <c r="P2502" i="1"/>
  <c r="P2503" i="1"/>
  <c r="P2504" i="1"/>
  <c r="P2505" i="1"/>
  <c r="P2506" i="1"/>
  <c r="P2507" i="1"/>
  <c r="P2508" i="1"/>
  <c r="P2509" i="1"/>
  <c r="P2510" i="1"/>
  <c r="P2511" i="1"/>
  <c r="P2512" i="1"/>
  <c r="P2513" i="1"/>
  <c r="P2514" i="1"/>
  <c r="P2515" i="1"/>
  <c r="P2516" i="1"/>
  <c r="P2517" i="1"/>
  <c r="P2518" i="1"/>
  <c r="P2519" i="1"/>
  <c r="P2520" i="1"/>
  <c r="P2521" i="1"/>
  <c r="P2522" i="1"/>
  <c r="P2523" i="1"/>
  <c r="P2524" i="1"/>
  <c r="P2525" i="1"/>
  <c r="P2526" i="1"/>
  <c r="P2527" i="1"/>
  <c r="P2528" i="1"/>
  <c r="P2529" i="1"/>
  <c r="P2530" i="1"/>
  <c r="P2531" i="1"/>
  <c r="P2532" i="1"/>
  <c r="P2533" i="1"/>
  <c r="P2534" i="1"/>
  <c r="P2535" i="1"/>
  <c r="P2536" i="1"/>
  <c r="P2537" i="1"/>
  <c r="P2538" i="1"/>
  <c r="P2539" i="1"/>
  <c r="P2540" i="1"/>
  <c r="P2541" i="1"/>
  <c r="P2542" i="1"/>
  <c r="P2543" i="1"/>
  <c r="P2544" i="1"/>
  <c r="P2545" i="1"/>
  <c r="P2546" i="1"/>
  <c r="P2547" i="1"/>
  <c r="P2548" i="1"/>
  <c r="P2549" i="1"/>
  <c r="P2550" i="1"/>
  <c r="P2551" i="1"/>
  <c r="P2552" i="1"/>
  <c r="P2553" i="1"/>
  <c r="P2554" i="1"/>
  <c r="P2555" i="1"/>
  <c r="P2556" i="1"/>
  <c r="P2557" i="1"/>
  <c r="P2558" i="1"/>
  <c r="P2559" i="1"/>
  <c r="P2560" i="1"/>
  <c r="P2561" i="1"/>
  <c r="P2562" i="1"/>
  <c r="P2563" i="1"/>
  <c r="P2564" i="1"/>
  <c r="P2565" i="1"/>
  <c r="P2566" i="1"/>
  <c r="P2567" i="1"/>
  <c r="P2568" i="1"/>
  <c r="P2569" i="1"/>
  <c r="P2570" i="1"/>
  <c r="P2571" i="1"/>
  <c r="P2572" i="1"/>
  <c r="P2573" i="1"/>
  <c r="P2574" i="1"/>
  <c r="P2575" i="1"/>
  <c r="P2576" i="1"/>
  <c r="P2577" i="1"/>
  <c r="P2578" i="1"/>
  <c r="P2579" i="1"/>
  <c r="P2580" i="1"/>
  <c r="P2581" i="1"/>
  <c r="P2582" i="1"/>
  <c r="P2583" i="1"/>
  <c r="P2584" i="1"/>
  <c r="P2585" i="1"/>
  <c r="P2586" i="1"/>
  <c r="P2587" i="1"/>
  <c r="P2588" i="1"/>
  <c r="P2589" i="1"/>
  <c r="P2590" i="1"/>
  <c r="P2591" i="1"/>
  <c r="P2592" i="1"/>
  <c r="P2593" i="1"/>
  <c r="P2594" i="1"/>
  <c r="P2595" i="1"/>
  <c r="P2596" i="1"/>
  <c r="P2597" i="1"/>
  <c r="P2598" i="1"/>
  <c r="P2599" i="1"/>
  <c r="P2600" i="1"/>
  <c r="P2601" i="1"/>
  <c r="P2602" i="1"/>
  <c r="P2603" i="1"/>
  <c r="P2604" i="1"/>
  <c r="P2605" i="1"/>
  <c r="P2606" i="1"/>
  <c r="P2607" i="1"/>
  <c r="P2608" i="1"/>
  <c r="P2609" i="1"/>
  <c r="P2610" i="1"/>
  <c r="P2611" i="1"/>
  <c r="P2612" i="1"/>
  <c r="P2613" i="1"/>
  <c r="P2614" i="1"/>
  <c r="P2615" i="1"/>
  <c r="P2616" i="1"/>
  <c r="P2617" i="1"/>
  <c r="P2618" i="1"/>
  <c r="P2619" i="1"/>
  <c r="P2620" i="1"/>
  <c r="P2621" i="1"/>
  <c r="P2622" i="1"/>
  <c r="P2623" i="1"/>
  <c r="P2624" i="1"/>
  <c r="P2625" i="1"/>
  <c r="P2626" i="1"/>
  <c r="P2627" i="1"/>
  <c r="P2628" i="1"/>
  <c r="P2629" i="1"/>
  <c r="P2630" i="1"/>
  <c r="P2631" i="1"/>
  <c r="P2632" i="1"/>
  <c r="P2633" i="1"/>
  <c r="P2634" i="1"/>
  <c r="P2635" i="1"/>
  <c r="P2636" i="1"/>
  <c r="P2637" i="1"/>
  <c r="P2638" i="1"/>
  <c r="P2639" i="1"/>
  <c r="P2640" i="1"/>
  <c r="P2641" i="1"/>
  <c r="P2642" i="1"/>
  <c r="P2643" i="1"/>
  <c r="P2644" i="1"/>
  <c r="P2645" i="1"/>
  <c r="P2646" i="1"/>
  <c r="P2647" i="1"/>
  <c r="P2648" i="1"/>
  <c r="P2649" i="1"/>
  <c r="P2650" i="1"/>
  <c r="P2651" i="1"/>
  <c r="P2652" i="1"/>
  <c r="P2653" i="1"/>
  <c r="P2654" i="1"/>
  <c r="P2655" i="1"/>
  <c r="P2656" i="1"/>
  <c r="P2657" i="1"/>
  <c r="P2658" i="1"/>
  <c r="P2659" i="1"/>
  <c r="P2660" i="1"/>
  <c r="P2661" i="1"/>
  <c r="P2662" i="1"/>
  <c r="P2663" i="1"/>
  <c r="P2664" i="1"/>
  <c r="P2665" i="1"/>
  <c r="P2666" i="1"/>
  <c r="P2667" i="1"/>
  <c r="P2668" i="1"/>
  <c r="P2669" i="1"/>
  <c r="P2670" i="1"/>
  <c r="P2671" i="1"/>
  <c r="P2672" i="1"/>
  <c r="P2673" i="1"/>
  <c r="P2674" i="1"/>
  <c r="P2675" i="1"/>
  <c r="P2676" i="1"/>
  <c r="P2677" i="1"/>
  <c r="P2678" i="1"/>
  <c r="P2679" i="1"/>
  <c r="P2680" i="1"/>
  <c r="P2681" i="1"/>
  <c r="P2682" i="1"/>
  <c r="P2683" i="1"/>
  <c r="P2684" i="1"/>
  <c r="P2685" i="1"/>
  <c r="P2686" i="1"/>
  <c r="P2687" i="1"/>
  <c r="P2688" i="1"/>
  <c r="P2689" i="1"/>
  <c r="P2690" i="1"/>
  <c r="P2691" i="1"/>
  <c r="P2692" i="1"/>
  <c r="P2693" i="1"/>
  <c r="P2694" i="1"/>
  <c r="P2695" i="1"/>
  <c r="P2696" i="1"/>
  <c r="P2697" i="1"/>
  <c r="P2698" i="1"/>
  <c r="P2699" i="1"/>
  <c r="P2700" i="1"/>
  <c r="P2701" i="1"/>
  <c r="P2702" i="1"/>
  <c r="P2703" i="1"/>
  <c r="P2704" i="1"/>
  <c r="P2705" i="1"/>
  <c r="P2706" i="1"/>
  <c r="P2707" i="1"/>
  <c r="P2708" i="1"/>
  <c r="P2709" i="1"/>
  <c r="P2710" i="1"/>
  <c r="P2711" i="1"/>
  <c r="P2712" i="1"/>
  <c r="P2713" i="1"/>
  <c r="P2714" i="1"/>
  <c r="P2715" i="1"/>
  <c r="P2716" i="1"/>
  <c r="P2717" i="1"/>
  <c r="P2718" i="1"/>
  <c r="P2719" i="1"/>
  <c r="P2720" i="1"/>
  <c r="P2721" i="1"/>
  <c r="P2722" i="1"/>
  <c r="P2723" i="1"/>
  <c r="P2724" i="1"/>
  <c r="P2725" i="1"/>
  <c r="P2726" i="1"/>
  <c r="P2727" i="1"/>
  <c r="P2728" i="1"/>
  <c r="P2729" i="1"/>
  <c r="P2730" i="1"/>
  <c r="P2731" i="1"/>
  <c r="P2732" i="1"/>
  <c r="P2733" i="1"/>
  <c r="P2734" i="1"/>
  <c r="P2735" i="1"/>
  <c r="P2736" i="1"/>
  <c r="P2737" i="1"/>
  <c r="P2738" i="1"/>
  <c r="P2739" i="1"/>
  <c r="P2740" i="1"/>
  <c r="P2741" i="1"/>
  <c r="P2742" i="1"/>
  <c r="P2743" i="1"/>
  <c r="P2744" i="1"/>
  <c r="P2745" i="1"/>
  <c r="P2746" i="1"/>
  <c r="P2747" i="1"/>
  <c r="P2748" i="1"/>
  <c r="P2749" i="1"/>
  <c r="P2750" i="1"/>
  <c r="P2751" i="1"/>
  <c r="P2752" i="1"/>
  <c r="P2753" i="1"/>
  <c r="P2754" i="1"/>
  <c r="P2755" i="1"/>
  <c r="P2756" i="1"/>
  <c r="P2757" i="1"/>
  <c r="P2758" i="1"/>
  <c r="P2759" i="1"/>
  <c r="P2760" i="1"/>
  <c r="P2761" i="1"/>
  <c r="P2762" i="1"/>
  <c r="P2763" i="1"/>
  <c r="P2764" i="1"/>
  <c r="P2765" i="1"/>
  <c r="P2766" i="1"/>
  <c r="P2767" i="1"/>
  <c r="P2768" i="1"/>
  <c r="P2769" i="1"/>
  <c r="P2770" i="1"/>
  <c r="P2771" i="1"/>
  <c r="P2772" i="1"/>
  <c r="P2773" i="1"/>
  <c r="P2774" i="1"/>
  <c r="P2775" i="1"/>
  <c r="P2776" i="1"/>
  <c r="P2777" i="1"/>
  <c r="P2778" i="1"/>
  <c r="P2779" i="1"/>
  <c r="P2780" i="1"/>
  <c r="P2781" i="1"/>
  <c r="P2782" i="1"/>
  <c r="P2783" i="1"/>
  <c r="P2784" i="1"/>
  <c r="P2785" i="1"/>
  <c r="P2786" i="1"/>
  <c r="P2787" i="1"/>
  <c r="P2788" i="1"/>
  <c r="P2789" i="1"/>
  <c r="P2790" i="1"/>
  <c r="P2791" i="1"/>
  <c r="P2792" i="1"/>
  <c r="P2793" i="1"/>
  <c r="P2794" i="1"/>
  <c r="P2795" i="1"/>
  <c r="P2796" i="1"/>
  <c r="P2797" i="1"/>
  <c r="P2798" i="1"/>
  <c r="P2799" i="1"/>
  <c r="P2800" i="1"/>
  <c r="P2801" i="1"/>
  <c r="P2802" i="1"/>
  <c r="P2803" i="1"/>
  <c r="P2804" i="1"/>
  <c r="P2805" i="1"/>
  <c r="P2806" i="1"/>
  <c r="P2807" i="1"/>
  <c r="P2808" i="1"/>
  <c r="P2809" i="1"/>
  <c r="P2810" i="1"/>
  <c r="P2811" i="1"/>
  <c r="P2812" i="1"/>
  <c r="P2813" i="1"/>
  <c r="P2814" i="1"/>
  <c r="P2815" i="1"/>
  <c r="P2816" i="1"/>
  <c r="P2817" i="1"/>
  <c r="P2818" i="1"/>
  <c r="P2819" i="1"/>
  <c r="P2820" i="1"/>
  <c r="P2821" i="1"/>
  <c r="P2822" i="1"/>
  <c r="P2823" i="1"/>
  <c r="P2824" i="1"/>
  <c r="P2825" i="1"/>
  <c r="P2826" i="1"/>
  <c r="P2827" i="1"/>
  <c r="P2828" i="1"/>
  <c r="P2829" i="1"/>
  <c r="P2830" i="1"/>
  <c r="P2831" i="1"/>
  <c r="P2832" i="1"/>
  <c r="P2833" i="1"/>
  <c r="P2834" i="1"/>
  <c r="P2835" i="1"/>
  <c r="P2836" i="1"/>
  <c r="P2837" i="1"/>
  <c r="P2838" i="1"/>
  <c r="P2839" i="1"/>
  <c r="P2840" i="1"/>
  <c r="P2841" i="1"/>
  <c r="P2842" i="1"/>
  <c r="P2843" i="1"/>
  <c r="P2844" i="1"/>
  <c r="P2845" i="1"/>
  <c r="P2846" i="1"/>
  <c r="P2847" i="1"/>
  <c r="P2848" i="1"/>
  <c r="P2849" i="1"/>
  <c r="P2850" i="1"/>
  <c r="P2851" i="1"/>
  <c r="P2852" i="1"/>
  <c r="P2853" i="1"/>
  <c r="P2854" i="1"/>
  <c r="P2855" i="1"/>
  <c r="P2856" i="1"/>
  <c r="P2857" i="1"/>
  <c r="P2858" i="1"/>
  <c r="P2859" i="1"/>
  <c r="P2860" i="1"/>
  <c r="P2861" i="1"/>
  <c r="P2862" i="1"/>
  <c r="P2863" i="1"/>
  <c r="P2864" i="1"/>
  <c r="P2865" i="1"/>
  <c r="P2866" i="1"/>
  <c r="P2867" i="1"/>
  <c r="P2868" i="1"/>
  <c r="P2869" i="1"/>
  <c r="P2870" i="1"/>
  <c r="P2871" i="1"/>
  <c r="P2872" i="1"/>
  <c r="P2873" i="1"/>
  <c r="P2874" i="1"/>
  <c r="P2875" i="1"/>
  <c r="P2876" i="1"/>
  <c r="P2877" i="1"/>
  <c r="P2878" i="1"/>
  <c r="P2879" i="1"/>
  <c r="P2880" i="1"/>
  <c r="P2881" i="1"/>
  <c r="P2882" i="1"/>
  <c r="P2883" i="1"/>
  <c r="P2884" i="1"/>
  <c r="P2885" i="1"/>
  <c r="P2886" i="1"/>
  <c r="P2887" i="1"/>
  <c r="P2888" i="1"/>
  <c r="P2889" i="1"/>
  <c r="P2890" i="1"/>
  <c r="P2891" i="1"/>
  <c r="P2892" i="1"/>
  <c r="P2893" i="1"/>
  <c r="P2894" i="1"/>
  <c r="P2895" i="1"/>
  <c r="P2896" i="1"/>
  <c r="P2897" i="1"/>
  <c r="P2898" i="1"/>
  <c r="P2899" i="1"/>
  <c r="P2900" i="1"/>
  <c r="P2901" i="1"/>
  <c r="P2902" i="1"/>
  <c r="P2903" i="1"/>
  <c r="P2904" i="1"/>
  <c r="P2905" i="1"/>
  <c r="P2906" i="1"/>
  <c r="P2907" i="1"/>
  <c r="P2908" i="1"/>
  <c r="P2909" i="1"/>
  <c r="P2910" i="1"/>
  <c r="P2911" i="1"/>
  <c r="P2912" i="1"/>
  <c r="P2913" i="1"/>
  <c r="P2914" i="1"/>
  <c r="P2915" i="1"/>
  <c r="P2916" i="1"/>
  <c r="P2917" i="1"/>
  <c r="P2918" i="1"/>
  <c r="P2919" i="1"/>
  <c r="P2920" i="1"/>
  <c r="P2921" i="1"/>
  <c r="P2922" i="1"/>
  <c r="P2923" i="1"/>
  <c r="P2924" i="1"/>
  <c r="P2925" i="1"/>
  <c r="P2926" i="1"/>
  <c r="P2927" i="1"/>
  <c r="P2928" i="1"/>
  <c r="P2929" i="1"/>
  <c r="P2930" i="1"/>
  <c r="P2931" i="1"/>
  <c r="P2932" i="1"/>
  <c r="P2933" i="1"/>
  <c r="P2934" i="1"/>
  <c r="P2935" i="1"/>
  <c r="P2936" i="1"/>
  <c r="P2937" i="1"/>
  <c r="P2938" i="1"/>
  <c r="P2939" i="1"/>
  <c r="P2940" i="1"/>
  <c r="P2941" i="1"/>
  <c r="P2942" i="1"/>
  <c r="P2943" i="1"/>
  <c r="P2944" i="1"/>
  <c r="P2945" i="1"/>
  <c r="P2946" i="1"/>
  <c r="P2947" i="1"/>
  <c r="P2948" i="1"/>
  <c r="P2949" i="1"/>
  <c r="P2950" i="1"/>
  <c r="P2951" i="1"/>
  <c r="P2952" i="1"/>
  <c r="P2953" i="1"/>
  <c r="P2954" i="1"/>
  <c r="P2955" i="1"/>
  <c r="P2956" i="1"/>
  <c r="P2957" i="1"/>
  <c r="P2958" i="1"/>
  <c r="P2959" i="1"/>
  <c r="P2960" i="1"/>
  <c r="P2961" i="1"/>
  <c r="P2962" i="1"/>
  <c r="P2963" i="1"/>
  <c r="P2964" i="1"/>
  <c r="P2965" i="1"/>
  <c r="P2966" i="1"/>
  <c r="P2967" i="1"/>
  <c r="P2968" i="1"/>
  <c r="P2969" i="1"/>
  <c r="P2970" i="1"/>
  <c r="P2971" i="1"/>
  <c r="P2972" i="1"/>
  <c r="P2973" i="1"/>
  <c r="P2974" i="1"/>
  <c r="P2975" i="1"/>
  <c r="P2976" i="1"/>
  <c r="P2977" i="1"/>
  <c r="P2978" i="1"/>
  <c r="P2979" i="1"/>
  <c r="P2980" i="1"/>
  <c r="P2981" i="1"/>
  <c r="P2982" i="1"/>
  <c r="P2983" i="1"/>
  <c r="P2984" i="1"/>
  <c r="P2985" i="1"/>
  <c r="P2986" i="1"/>
  <c r="P2987" i="1"/>
  <c r="P2988" i="1"/>
  <c r="P2989" i="1"/>
  <c r="P2990" i="1"/>
  <c r="P2991" i="1"/>
  <c r="P2992" i="1"/>
  <c r="P2993" i="1"/>
  <c r="P2994" i="1"/>
  <c r="P2995" i="1"/>
  <c r="P2996" i="1"/>
  <c r="P2997" i="1"/>
  <c r="P2998" i="1"/>
  <c r="P2999" i="1"/>
  <c r="P3000" i="1"/>
  <c r="P3001" i="1"/>
  <c r="P3002" i="1"/>
  <c r="P3003" i="1"/>
  <c r="P3004" i="1"/>
  <c r="P3005" i="1"/>
  <c r="P3006" i="1"/>
  <c r="P3007" i="1"/>
  <c r="P3008" i="1"/>
  <c r="P3009" i="1"/>
  <c r="P3010" i="1"/>
  <c r="P3011" i="1"/>
  <c r="P3012" i="1"/>
  <c r="P3013" i="1"/>
  <c r="P3014" i="1"/>
  <c r="P3015" i="1"/>
  <c r="P3016" i="1"/>
  <c r="P3017" i="1"/>
  <c r="P3018" i="1"/>
  <c r="P3019" i="1"/>
  <c r="P3020" i="1"/>
  <c r="P3021" i="1"/>
  <c r="P3022" i="1"/>
  <c r="P3023" i="1"/>
  <c r="P3024" i="1"/>
  <c r="P3025" i="1"/>
  <c r="P3026" i="1"/>
  <c r="P3027" i="1"/>
  <c r="P3028" i="1"/>
  <c r="P3029" i="1"/>
  <c r="P3030" i="1"/>
  <c r="P3031" i="1"/>
  <c r="P3032" i="1"/>
  <c r="P3033" i="1"/>
  <c r="P3034" i="1"/>
  <c r="P3035" i="1"/>
  <c r="P3036" i="1"/>
  <c r="P3037" i="1"/>
  <c r="P3038" i="1"/>
  <c r="P3039" i="1"/>
  <c r="P3040" i="1"/>
  <c r="P3041" i="1"/>
  <c r="P3042" i="1"/>
  <c r="P3043" i="1"/>
  <c r="P3044" i="1"/>
  <c r="P3045" i="1"/>
  <c r="P3046" i="1"/>
  <c r="P3047" i="1"/>
  <c r="P3048" i="1"/>
  <c r="P3049" i="1"/>
  <c r="P3050" i="1"/>
  <c r="P3051" i="1"/>
  <c r="P3052" i="1"/>
  <c r="P3053" i="1"/>
  <c r="P3054" i="1"/>
  <c r="P3055" i="1"/>
  <c r="P3056" i="1"/>
  <c r="P3057" i="1"/>
  <c r="P3058" i="1"/>
  <c r="P3059" i="1"/>
  <c r="P3060" i="1"/>
  <c r="P3061" i="1"/>
  <c r="P3062" i="1"/>
  <c r="P3063" i="1"/>
  <c r="P3064" i="1"/>
  <c r="P3065" i="1"/>
  <c r="P3066" i="1"/>
  <c r="P3067" i="1"/>
  <c r="P3068" i="1"/>
  <c r="P3069" i="1"/>
  <c r="P3070" i="1"/>
  <c r="P3071" i="1"/>
  <c r="P3072" i="1"/>
  <c r="P3073" i="1"/>
  <c r="P3074" i="1"/>
  <c r="P3075" i="1"/>
  <c r="P3076" i="1"/>
  <c r="P3077" i="1"/>
  <c r="P3078" i="1"/>
  <c r="P3079" i="1"/>
  <c r="P3080" i="1"/>
  <c r="P3081" i="1"/>
  <c r="P3082" i="1"/>
  <c r="P3083" i="1"/>
  <c r="P3084" i="1"/>
  <c r="P3085" i="1"/>
  <c r="P3086" i="1"/>
  <c r="P3087" i="1"/>
  <c r="P3088" i="1"/>
  <c r="P3089" i="1"/>
  <c r="P3090" i="1"/>
  <c r="P3091" i="1"/>
  <c r="P3092" i="1"/>
  <c r="P3093" i="1"/>
  <c r="P3094" i="1"/>
  <c r="P3095" i="1"/>
  <c r="P3096" i="1"/>
  <c r="P3097" i="1"/>
  <c r="P3098" i="1"/>
  <c r="P3099" i="1"/>
  <c r="P3100" i="1"/>
  <c r="P3101" i="1"/>
  <c r="P3102" i="1"/>
  <c r="P3103" i="1"/>
  <c r="P3104" i="1"/>
  <c r="P3105" i="1"/>
  <c r="P3106" i="1"/>
  <c r="P3107" i="1"/>
  <c r="P3108" i="1"/>
  <c r="P3109" i="1"/>
  <c r="P3110" i="1"/>
  <c r="P3111" i="1"/>
  <c r="P3112" i="1"/>
  <c r="P3113" i="1"/>
  <c r="P3114" i="1"/>
  <c r="P3115" i="1"/>
  <c r="P3116" i="1"/>
  <c r="P3117" i="1"/>
  <c r="P3118" i="1"/>
  <c r="P3119" i="1"/>
  <c r="P3120" i="1"/>
  <c r="P3121" i="1"/>
  <c r="P3122" i="1"/>
  <c r="P3123" i="1"/>
  <c r="P3124" i="1"/>
  <c r="P3125" i="1"/>
  <c r="P3126" i="1"/>
  <c r="P3127" i="1"/>
  <c r="P3128" i="1"/>
  <c r="P3129" i="1"/>
  <c r="P3130" i="1"/>
  <c r="P3131" i="1"/>
  <c r="P3132" i="1"/>
  <c r="P3133" i="1"/>
  <c r="P3134" i="1"/>
  <c r="P3135" i="1"/>
  <c r="P3136" i="1"/>
  <c r="P3137" i="1"/>
  <c r="P3138" i="1"/>
  <c r="P3139" i="1"/>
  <c r="P3140" i="1"/>
  <c r="P3141" i="1"/>
  <c r="P3142" i="1"/>
  <c r="P3143" i="1"/>
  <c r="P3144" i="1"/>
  <c r="P3145" i="1"/>
  <c r="P3146" i="1"/>
  <c r="P3147" i="1"/>
  <c r="P3148" i="1"/>
  <c r="P3149" i="1"/>
  <c r="P3150" i="1"/>
  <c r="P3151" i="1"/>
  <c r="P3152" i="1"/>
  <c r="P3153" i="1"/>
  <c r="P3154" i="1"/>
  <c r="P3155" i="1"/>
  <c r="P3156" i="1"/>
  <c r="P3157" i="1"/>
  <c r="P3158" i="1"/>
  <c r="P3159" i="1"/>
  <c r="P3160" i="1"/>
  <c r="P3161" i="1"/>
  <c r="P3162" i="1"/>
  <c r="P3163" i="1"/>
  <c r="P3164" i="1"/>
  <c r="P3165" i="1"/>
  <c r="P3166" i="1"/>
  <c r="P3167" i="1"/>
  <c r="P3168" i="1"/>
  <c r="P3169" i="1"/>
  <c r="P3170" i="1"/>
  <c r="P3171" i="1"/>
  <c r="P3172" i="1"/>
  <c r="P3173" i="1"/>
  <c r="P3174" i="1"/>
  <c r="P3175" i="1"/>
  <c r="P3176" i="1"/>
  <c r="P3177" i="1"/>
  <c r="P3178" i="1"/>
  <c r="P3179" i="1"/>
  <c r="P3180" i="1"/>
  <c r="P3181" i="1"/>
  <c r="P3182" i="1"/>
  <c r="P3183" i="1"/>
  <c r="P3184" i="1"/>
  <c r="P3185" i="1"/>
  <c r="P3186" i="1"/>
  <c r="P3187" i="1"/>
  <c r="P3188" i="1"/>
  <c r="P3189" i="1"/>
  <c r="P3190" i="1"/>
  <c r="P3191" i="1"/>
  <c r="P3192" i="1"/>
  <c r="P3193" i="1"/>
  <c r="P3194" i="1"/>
  <c r="P3195" i="1"/>
  <c r="P3196" i="1"/>
  <c r="P3197" i="1"/>
  <c r="P3198" i="1"/>
  <c r="P3199" i="1"/>
  <c r="P3200" i="1"/>
  <c r="P3201" i="1"/>
  <c r="P3202" i="1"/>
  <c r="P3203" i="1"/>
  <c r="P3204" i="1"/>
  <c r="P3205" i="1"/>
  <c r="P3206" i="1"/>
  <c r="P3207" i="1"/>
  <c r="P3208" i="1"/>
  <c r="P3209" i="1"/>
  <c r="P3210" i="1"/>
  <c r="P3211" i="1"/>
  <c r="P3212" i="1"/>
  <c r="P3213" i="1"/>
  <c r="P3214" i="1"/>
  <c r="P3215" i="1"/>
  <c r="P3216" i="1"/>
  <c r="P3217" i="1"/>
  <c r="P3218" i="1"/>
  <c r="P3219" i="1"/>
  <c r="P3220" i="1"/>
  <c r="P3221" i="1"/>
  <c r="P3222" i="1"/>
  <c r="P3223" i="1"/>
  <c r="P3224" i="1"/>
  <c r="P3225" i="1"/>
  <c r="P3226" i="1"/>
  <c r="P3227" i="1"/>
  <c r="P3228" i="1"/>
  <c r="P3229" i="1"/>
  <c r="P3230" i="1"/>
  <c r="P3231" i="1"/>
  <c r="P3232" i="1"/>
  <c r="P3233" i="1"/>
  <c r="P3234" i="1"/>
  <c r="P3235" i="1"/>
  <c r="P3236" i="1"/>
  <c r="P3237" i="1"/>
  <c r="P3238" i="1"/>
  <c r="P3239" i="1"/>
  <c r="P3240" i="1"/>
  <c r="P3241" i="1"/>
  <c r="P3242" i="1"/>
  <c r="P3243" i="1"/>
  <c r="P3244" i="1"/>
  <c r="P3245" i="1"/>
  <c r="P3246" i="1"/>
  <c r="P3247" i="1"/>
  <c r="P3248" i="1"/>
  <c r="P3249" i="1"/>
  <c r="P3250" i="1"/>
  <c r="P3251" i="1"/>
  <c r="P3252" i="1"/>
  <c r="P3253" i="1"/>
  <c r="P3254" i="1"/>
  <c r="P3255" i="1"/>
  <c r="P3256" i="1"/>
  <c r="P3257" i="1"/>
  <c r="P3258" i="1"/>
  <c r="P3259" i="1"/>
  <c r="P3260" i="1"/>
  <c r="P3261" i="1"/>
  <c r="P3262" i="1"/>
  <c r="P3263" i="1"/>
  <c r="P3264" i="1"/>
  <c r="P3265" i="1"/>
  <c r="P3266" i="1"/>
  <c r="P3267" i="1"/>
  <c r="P3268" i="1"/>
  <c r="P3269" i="1"/>
  <c r="P3270" i="1"/>
  <c r="P3271" i="1"/>
  <c r="P3272" i="1"/>
  <c r="P3273" i="1"/>
  <c r="P3274" i="1"/>
  <c r="P3275" i="1"/>
  <c r="P3276" i="1"/>
  <c r="P3277" i="1"/>
  <c r="P3278" i="1"/>
  <c r="P3279" i="1"/>
  <c r="P3280" i="1"/>
  <c r="P3281" i="1"/>
  <c r="P3282" i="1"/>
  <c r="P3283" i="1"/>
  <c r="P3284" i="1"/>
  <c r="P3285" i="1"/>
  <c r="P3286" i="1"/>
  <c r="P3287" i="1"/>
  <c r="P3288" i="1"/>
  <c r="P3289" i="1"/>
  <c r="P3290" i="1"/>
  <c r="P3291" i="1"/>
  <c r="P3292" i="1"/>
  <c r="P3293" i="1"/>
  <c r="P3294" i="1"/>
  <c r="P3295" i="1"/>
  <c r="P3296" i="1"/>
  <c r="P3297" i="1"/>
  <c r="P3298" i="1"/>
  <c r="P3299" i="1"/>
  <c r="P3300" i="1"/>
  <c r="P3301" i="1"/>
  <c r="P3302" i="1"/>
  <c r="P3303" i="1"/>
  <c r="P3304" i="1"/>
  <c r="P3305" i="1"/>
  <c r="P3306" i="1"/>
  <c r="P3307" i="1"/>
  <c r="P3308" i="1"/>
  <c r="P3309" i="1"/>
  <c r="P3310" i="1"/>
  <c r="P3311" i="1"/>
  <c r="P3312" i="1"/>
  <c r="P3313" i="1"/>
  <c r="P3314" i="1"/>
  <c r="P3315" i="1"/>
  <c r="P3316" i="1"/>
  <c r="P3317" i="1"/>
  <c r="P3318" i="1"/>
  <c r="P3319" i="1"/>
  <c r="P3320" i="1"/>
  <c r="P3321" i="1"/>
  <c r="P3322" i="1"/>
  <c r="P3323" i="1"/>
  <c r="P3324" i="1"/>
  <c r="P3325" i="1"/>
  <c r="P3326" i="1"/>
  <c r="P3327" i="1"/>
  <c r="P3328" i="1"/>
  <c r="P3329" i="1"/>
  <c r="P3330" i="1"/>
  <c r="P3331" i="1"/>
  <c r="P3332" i="1"/>
  <c r="P3333" i="1"/>
  <c r="P3334" i="1"/>
  <c r="P3335" i="1"/>
  <c r="P3336" i="1"/>
  <c r="P3337" i="1"/>
  <c r="P3338" i="1"/>
  <c r="P3339" i="1"/>
  <c r="P3340" i="1"/>
  <c r="P3341" i="1"/>
  <c r="P3342" i="1"/>
  <c r="P3343" i="1"/>
  <c r="P3344" i="1"/>
  <c r="P3345" i="1"/>
  <c r="P3346" i="1"/>
  <c r="P3347" i="1"/>
  <c r="P3348" i="1"/>
  <c r="P3349" i="1"/>
  <c r="P3350" i="1"/>
  <c r="P3351" i="1"/>
  <c r="P3352" i="1"/>
  <c r="P3353" i="1"/>
  <c r="P3354" i="1"/>
  <c r="P3355" i="1"/>
  <c r="P3356" i="1"/>
  <c r="P3357" i="1"/>
  <c r="P3358" i="1"/>
  <c r="P3359" i="1"/>
  <c r="P3360" i="1"/>
  <c r="P3361" i="1"/>
  <c r="P3362" i="1"/>
  <c r="P3363" i="1"/>
  <c r="P3364" i="1"/>
  <c r="P3365" i="1"/>
  <c r="P3366" i="1"/>
  <c r="P3367" i="1"/>
  <c r="P3368" i="1"/>
  <c r="P3369" i="1"/>
  <c r="P3370" i="1"/>
  <c r="P3371" i="1"/>
  <c r="P3372" i="1"/>
  <c r="P3373" i="1"/>
  <c r="P3374" i="1"/>
  <c r="P3375" i="1"/>
  <c r="P3376" i="1"/>
  <c r="P3377" i="1"/>
  <c r="P3378" i="1"/>
  <c r="P3379" i="1"/>
  <c r="P3380" i="1"/>
  <c r="P3381" i="1"/>
  <c r="P3382" i="1"/>
  <c r="P3383" i="1"/>
  <c r="P3384" i="1"/>
  <c r="P3385" i="1"/>
  <c r="P3386" i="1"/>
  <c r="P3387" i="1"/>
  <c r="P3388" i="1"/>
  <c r="P3389" i="1"/>
  <c r="P3390" i="1"/>
  <c r="P3391" i="1"/>
  <c r="P3392" i="1"/>
  <c r="P3393" i="1"/>
  <c r="P3394" i="1"/>
  <c r="P3395" i="1"/>
  <c r="P3396" i="1"/>
  <c r="P3397" i="1"/>
  <c r="P3398" i="1"/>
  <c r="P3399" i="1"/>
  <c r="P3400" i="1"/>
  <c r="P3401" i="1"/>
  <c r="P3402" i="1"/>
  <c r="P3403" i="1"/>
  <c r="P3404" i="1"/>
  <c r="P3405" i="1"/>
  <c r="P3406" i="1"/>
  <c r="P3407" i="1"/>
  <c r="P3408" i="1"/>
  <c r="P3409" i="1"/>
  <c r="P3410" i="1"/>
  <c r="P3411" i="1"/>
  <c r="P3412" i="1"/>
  <c r="P3413" i="1"/>
  <c r="P3414" i="1"/>
  <c r="P3415" i="1"/>
  <c r="P3416" i="1"/>
  <c r="P3417" i="1"/>
  <c r="P3418" i="1"/>
  <c r="P3419" i="1"/>
  <c r="P3420" i="1"/>
  <c r="P3421" i="1"/>
  <c r="P3422" i="1"/>
  <c r="P3423" i="1"/>
  <c r="P3424" i="1"/>
  <c r="P3425" i="1"/>
  <c r="P3426" i="1"/>
  <c r="P3427" i="1"/>
  <c r="P3428" i="1"/>
  <c r="P3429" i="1"/>
  <c r="P3430" i="1"/>
  <c r="P3431" i="1"/>
  <c r="P3432" i="1"/>
  <c r="P3433" i="1"/>
  <c r="P3434" i="1"/>
  <c r="P3435" i="1"/>
  <c r="P3436" i="1"/>
  <c r="P3437" i="1"/>
  <c r="P3438" i="1"/>
  <c r="P3439" i="1"/>
  <c r="P3440" i="1"/>
  <c r="P3441" i="1"/>
  <c r="P3442" i="1"/>
  <c r="P3443" i="1"/>
  <c r="P3444" i="1"/>
  <c r="P3445" i="1"/>
  <c r="P3446" i="1"/>
  <c r="P3447" i="1"/>
  <c r="P3448" i="1"/>
  <c r="P3449" i="1"/>
  <c r="P3450" i="1"/>
  <c r="P3451" i="1"/>
  <c r="P3452" i="1"/>
  <c r="P3453" i="1"/>
  <c r="P3454" i="1"/>
  <c r="P3455" i="1"/>
  <c r="P3456" i="1"/>
  <c r="P3457" i="1"/>
  <c r="P3458" i="1"/>
  <c r="P3459" i="1"/>
  <c r="P3460" i="1"/>
  <c r="P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1805" i="1"/>
  <c r="O1806" i="1"/>
  <c r="O1807" i="1"/>
  <c r="O1808" i="1"/>
  <c r="O1809" i="1"/>
  <c r="O1810" i="1"/>
  <c r="O1811" i="1"/>
  <c r="O1812" i="1"/>
  <c r="O1813" i="1"/>
  <c r="O1814" i="1"/>
  <c r="O1815" i="1"/>
  <c r="O1816" i="1"/>
  <c r="O1817" i="1"/>
  <c r="O1818" i="1"/>
  <c r="O1819" i="1"/>
  <c r="O1820" i="1"/>
  <c r="O1821" i="1"/>
  <c r="O1822" i="1"/>
  <c r="O1823" i="1"/>
  <c r="O1824" i="1"/>
  <c r="O1825" i="1"/>
  <c r="O1826" i="1"/>
  <c r="O1827" i="1"/>
  <c r="O1828" i="1"/>
  <c r="O1829" i="1"/>
  <c r="O1830" i="1"/>
  <c r="O1831" i="1"/>
  <c r="O1832" i="1"/>
  <c r="O1833" i="1"/>
  <c r="O1834" i="1"/>
  <c r="O1835" i="1"/>
  <c r="O1836" i="1"/>
  <c r="O1837" i="1"/>
  <c r="O1838" i="1"/>
  <c r="O1839" i="1"/>
  <c r="O1840" i="1"/>
  <c r="O1841" i="1"/>
  <c r="O1842" i="1"/>
  <c r="O1843" i="1"/>
  <c r="O1844" i="1"/>
  <c r="O1845" i="1"/>
  <c r="O1846" i="1"/>
  <c r="O1847" i="1"/>
  <c r="O1848" i="1"/>
  <c r="O1849" i="1"/>
  <c r="O1850" i="1"/>
  <c r="O1851" i="1"/>
  <c r="O1852" i="1"/>
  <c r="O1853" i="1"/>
  <c r="O1854" i="1"/>
  <c r="O1855" i="1"/>
  <c r="O1856" i="1"/>
  <c r="O1857" i="1"/>
  <c r="O1858" i="1"/>
  <c r="O1859" i="1"/>
  <c r="O1860" i="1"/>
  <c r="O1861" i="1"/>
  <c r="O1862" i="1"/>
  <c r="O1863" i="1"/>
  <c r="O1864" i="1"/>
  <c r="O1865" i="1"/>
  <c r="O1866" i="1"/>
  <c r="O1867" i="1"/>
  <c r="O1868" i="1"/>
  <c r="O1869" i="1"/>
  <c r="O1870" i="1"/>
  <c r="O1871" i="1"/>
  <c r="O1872" i="1"/>
  <c r="O1873" i="1"/>
  <c r="O1874" i="1"/>
  <c r="O1875" i="1"/>
  <c r="O1876" i="1"/>
  <c r="O1877" i="1"/>
  <c r="O1878" i="1"/>
  <c r="O1879" i="1"/>
  <c r="O1880" i="1"/>
  <c r="O1881" i="1"/>
  <c r="O1882" i="1"/>
  <c r="O1883" i="1"/>
  <c r="O1884" i="1"/>
  <c r="O1885" i="1"/>
  <c r="O1886" i="1"/>
  <c r="O1887" i="1"/>
  <c r="O1888" i="1"/>
  <c r="O1889" i="1"/>
  <c r="O1890" i="1"/>
  <c r="O1891" i="1"/>
  <c r="O1892" i="1"/>
  <c r="O1893" i="1"/>
  <c r="O1894" i="1"/>
  <c r="O1895" i="1"/>
  <c r="O1896" i="1"/>
  <c r="O1897" i="1"/>
  <c r="O1898" i="1"/>
  <c r="O1899" i="1"/>
  <c r="O1900" i="1"/>
  <c r="O1901" i="1"/>
  <c r="O1902" i="1"/>
  <c r="O1903" i="1"/>
  <c r="O1904" i="1"/>
  <c r="O1905" i="1"/>
  <c r="O1906" i="1"/>
  <c r="O1907" i="1"/>
  <c r="O1908" i="1"/>
  <c r="O1909" i="1"/>
  <c r="O1910" i="1"/>
  <c r="O1911" i="1"/>
  <c r="O1912" i="1"/>
  <c r="O1913" i="1"/>
  <c r="O1914" i="1"/>
  <c r="O1915" i="1"/>
  <c r="O1916" i="1"/>
  <c r="O1917" i="1"/>
  <c r="O1918" i="1"/>
  <c r="O1919" i="1"/>
  <c r="O1920" i="1"/>
  <c r="O1921" i="1"/>
  <c r="O1922" i="1"/>
  <c r="O1923" i="1"/>
  <c r="O1924" i="1"/>
  <c r="O1925" i="1"/>
  <c r="O1926" i="1"/>
  <c r="O1927" i="1"/>
  <c r="O1928" i="1"/>
  <c r="O1929" i="1"/>
  <c r="O1930" i="1"/>
  <c r="O1931" i="1"/>
  <c r="O1932" i="1"/>
  <c r="O1933" i="1"/>
  <c r="O1934" i="1"/>
  <c r="O1935" i="1"/>
  <c r="O1936" i="1"/>
  <c r="O1937" i="1"/>
  <c r="O1938" i="1"/>
  <c r="O1939" i="1"/>
  <c r="O1940" i="1"/>
  <c r="O1941" i="1"/>
  <c r="O1942" i="1"/>
  <c r="O1943" i="1"/>
  <c r="O1944" i="1"/>
  <c r="O1945" i="1"/>
  <c r="O1946" i="1"/>
  <c r="O1947" i="1"/>
  <c r="O1948" i="1"/>
  <c r="O1949" i="1"/>
  <c r="O1950" i="1"/>
  <c r="O1951" i="1"/>
  <c r="O1952" i="1"/>
  <c r="O1953" i="1"/>
  <c r="O1954" i="1"/>
  <c r="O1955" i="1"/>
  <c r="O1956" i="1"/>
  <c r="O1957" i="1"/>
  <c r="O1958" i="1"/>
  <c r="O1959" i="1"/>
  <c r="O1960" i="1"/>
  <c r="O1961" i="1"/>
  <c r="O1962" i="1"/>
  <c r="O1963" i="1"/>
  <c r="O1964" i="1"/>
  <c r="O1965" i="1"/>
  <c r="O1966" i="1"/>
  <c r="O1967" i="1"/>
  <c r="O1968" i="1"/>
  <c r="O1969" i="1"/>
  <c r="O1970" i="1"/>
  <c r="O1971" i="1"/>
  <c r="O1972" i="1"/>
  <c r="O1973" i="1"/>
  <c r="O1974" i="1"/>
  <c r="O1975" i="1"/>
  <c r="O1976" i="1"/>
  <c r="O1977" i="1"/>
  <c r="O1978" i="1"/>
  <c r="O1979" i="1"/>
  <c r="O1980" i="1"/>
  <c r="O1981" i="1"/>
  <c r="O1982" i="1"/>
  <c r="O1983" i="1"/>
  <c r="O1984" i="1"/>
  <c r="O1985" i="1"/>
  <c r="O1986" i="1"/>
  <c r="O1987" i="1"/>
  <c r="O1988" i="1"/>
  <c r="O1989" i="1"/>
  <c r="O1990" i="1"/>
  <c r="O1991" i="1"/>
  <c r="O1992" i="1"/>
  <c r="O1993" i="1"/>
  <c r="O1994" i="1"/>
  <c r="O1995" i="1"/>
  <c r="O1996" i="1"/>
  <c r="O1997" i="1"/>
  <c r="O1998" i="1"/>
  <c r="O1999" i="1"/>
  <c r="O2000" i="1"/>
  <c r="O2001" i="1"/>
  <c r="O2002" i="1"/>
  <c r="O2003" i="1"/>
  <c r="O2004" i="1"/>
  <c r="O2005" i="1"/>
  <c r="O2006" i="1"/>
  <c r="O2007" i="1"/>
  <c r="O2008" i="1"/>
  <c r="O2009" i="1"/>
  <c r="O2010" i="1"/>
  <c r="O2011" i="1"/>
  <c r="O2012" i="1"/>
  <c r="O2013" i="1"/>
  <c r="O2014" i="1"/>
  <c r="O2015" i="1"/>
  <c r="O2016" i="1"/>
  <c r="O2017" i="1"/>
  <c r="O2018" i="1"/>
  <c r="O2019" i="1"/>
  <c r="O2020" i="1"/>
  <c r="O2021" i="1"/>
  <c r="O2022" i="1"/>
  <c r="O2023" i="1"/>
  <c r="O2024" i="1"/>
  <c r="O2025" i="1"/>
  <c r="O2026" i="1"/>
  <c r="O2027" i="1"/>
  <c r="O2028" i="1"/>
  <c r="O2029" i="1"/>
  <c r="O2030" i="1"/>
  <c r="O2031" i="1"/>
  <c r="O2032" i="1"/>
  <c r="O2033" i="1"/>
  <c r="O2034" i="1"/>
  <c r="O2035" i="1"/>
  <c r="O2036" i="1"/>
  <c r="O2037" i="1"/>
  <c r="O2038" i="1"/>
  <c r="O2039" i="1"/>
  <c r="O2040" i="1"/>
  <c r="O2041" i="1"/>
  <c r="O2042" i="1"/>
  <c r="O2043" i="1"/>
  <c r="O2044" i="1"/>
  <c r="O2045" i="1"/>
  <c r="O2046" i="1"/>
  <c r="O2047" i="1"/>
  <c r="O2048" i="1"/>
  <c r="O2049" i="1"/>
  <c r="O2050" i="1"/>
  <c r="O2051" i="1"/>
  <c r="O2052" i="1"/>
  <c r="O2053" i="1"/>
  <c r="O2054" i="1"/>
  <c r="O2055" i="1"/>
  <c r="O2056" i="1"/>
  <c r="O2057" i="1"/>
  <c r="O2058" i="1"/>
  <c r="O2059" i="1"/>
  <c r="O2060" i="1"/>
  <c r="O2061" i="1"/>
  <c r="O2062" i="1"/>
  <c r="O2063" i="1"/>
  <c r="O2064" i="1"/>
  <c r="O2065" i="1"/>
  <c r="O2066" i="1"/>
  <c r="O2067" i="1"/>
  <c r="O2068" i="1"/>
  <c r="O2069" i="1"/>
  <c r="O2070" i="1"/>
  <c r="O2071" i="1"/>
  <c r="O2072" i="1"/>
  <c r="O2073" i="1"/>
  <c r="O2074" i="1"/>
  <c r="O2075" i="1"/>
  <c r="O2076" i="1"/>
  <c r="O2077" i="1"/>
  <c r="O2078" i="1"/>
  <c r="O2079" i="1"/>
  <c r="O2080" i="1"/>
  <c r="O2081" i="1"/>
  <c r="O2082" i="1"/>
  <c r="O2083" i="1"/>
  <c r="O2084" i="1"/>
  <c r="O2085" i="1"/>
  <c r="O2086" i="1"/>
  <c r="O2087" i="1"/>
  <c r="O2088" i="1"/>
  <c r="O2089" i="1"/>
  <c r="O2090" i="1"/>
  <c r="O2091" i="1"/>
  <c r="O2092" i="1"/>
  <c r="O2093" i="1"/>
  <c r="O2094" i="1"/>
  <c r="O2095" i="1"/>
  <c r="O2096" i="1"/>
  <c r="O2097" i="1"/>
  <c r="O2098" i="1"/>
  <c r="O2099" i="1"/>
  <c r="O2100" i="1"/>
  <c r="O2101" i="1"/>
  <c r="O2102" i="1"/>
  <c r="O2103" i="1"/>
  <c r="O2104" i="1"/>
  <c r="O2105" i="1"/>
  <c r="O2106" i="1"/>
  <c r="O2107" i="1"/>
  <c r="O2108" i="1"/>
  <c r="O2109" i="1"/>
  <c r="O2110" i="1"/>
  <c r="O2111" i="1"/>
  <c r="O2112" i="1"/>
  <c r="O2113" i="1"/>
  <c r="O2114" i="1"/>
  <c r="O2115" i="1"/>
  <c r="O2116" i="1"/>
  <c r="O2117" i="1"/>
  <c r="O2118" i="1"/>
  <c r="O2119" i="1"/>
  <c r="O2120" i="1"/>
  <c r="O2121" i="1"/>
  <c r="O2122" i="1"/>
  <c r="O2123" i="1"/>
  <c r="O2124" i="1"/>
  <c r="O2125" i="1"/>
  <c r="O2126" i="1"/>
  <c r="O2127" i="1"/>
  <c r="O2128" i="1"/>
  <c r="O2129" i="1"/>
  <c r="O2130" i="1"/>
  <c r="O2131" i="1"/>
  <c r="O2132" i="1"/>
  <c r="O2133" i="1"/>
  <c r="O2134" i="1"/>
  <c r="O2135" i="1"/>
  <c r="O2136" i="1"/>
  <c r="O2137" i="1"/>
  <c r="O2138" i="1"/>
  <c r="O2139" i="1"/>
  <c r="O2140" i="1"/>
  <c r="O2141" i="1"/>
  <c r="O2142" i="1"/>
  <c r="O2143" i="1"/>
  <c r="O2144" i="1"/>
  <c r="O2145" i="1"/>
  <c r="O2146" i="1"/>
  <c r="O2147" i="1"/>
  <c r="O2148" i="1"/>
  <c r="O2149" i="1"/>
  <c r="O2150" i="1"/>
  <c r="O2151" i="1"/>
  <c r="O2152" i="1"/>
  <c r="O2153" i="1"/>
  <c r="O2154" i="1"/>
  <c r="O2155" i="1"/>
  <c r="O2156" i="1"/>
  <c r="O2157" i="1"/>
  <c r="O2158" i="1"/>
  <c r="O2159" i="1"/>
  <c r="O2160" i="1"/>
  <c r="O2161" i="1"/>
  <c r="O2162" i="1"/>
  <c r="O2163" i="1"/>
  <c r="O2164" i="1"/>
  <c r="O2165" i="1"/>
  <c r="O2166" i="1"/>
  <c r="O2167" i="1"/>
  <c r="O2168" i="1"/>
  <c r="O2169" i="1"/>
  <c r="O2170" i="1"/>
  <c r="O2171" i="1"/>
  <c r="O2172" i="1"/>
  <c r="O2173" i="1"/>
  <c r="O2174" i="1"/>
  <c r="O2175" i="1"/>
  <c r="O2176" i="1"/>
  <c r="O2177" i="1"/>
  <c r="O2178" i="1"/>
  <c r="O2179" i="1"/>
  <c r="O2180" i="1"/>
  <c r="O2181" i="1"/>
  <c r="O2182" i="1"/>
  <c r="O2183" i="1"/>
  <c r="O2184" i="1"/>
  <c r="O2185" i="1"/>
  <c r="O2186" i="1"/>
  <c r="O2187" i="1"/>
  <c r="O2188" i="1"/>
  <c r="O2189" i="1"/>
  <c r="O2190" i="1"/>
  <c r="O2191" i="1"/>
  <c r="O2192" i="1"/>
  <c r="O2193" i="1"/>
  <c r="O2194" i="1"/>
  <c r="O2195" i="1"/>
  <c r="O2196" i="1"/>
  <c r="O2197" i="1"/>
  <c r="O2198" i="1"/>
  <c r="O2199" i="1"/>
  <c r="O2200" i="1"/>
  <c r="O2201" i="1"/>
  <c r="O2202" i="1"/>
  <c r="O2203" i="1"/>
  <c r="O2204" i="1"/>
  <c r="O2205" i="1"/>
  <c r="O2206" i="1"/>
  <c r="O2207" i="1"/>
  <c r="O2208" i="1"/>
  <c r="O2209" i="1"/>
  <c r="O2210" i="1"/>
  <c r="O2211" i="1"/>
  <c r="O2212" i="1"/>
  <c r="O2213" i="1"/>
  <c r="O2214" i="1"/>
  <c r="O2215" i="1"/>
  <c r="O2216" i="1"/>
  <c r="O2217" i="1"/>
  <c r="O2218" i="1"/>
  <c r="O2219" i="1"/>
  <c r="O2220" i="1"/>
  <c r="O2221" i="1"/>
  <c r="O2222" i="1"/>
  <c r="O2223" i="1"/>
  <c r="O2224" i="1"/>
  <c r="O2225" i="1"/>
  <c r="O2226" i="1"/>
  <c r="O2227" i="1"/>
  <c r="O2228" i="1"/>
  <c r="O2229" i="1"/>
  <c r="O2230" i="1"/>
  <c r="O2231" i="1"/>
  <c r="O2232" i="1"/>
  <c r="O2233" i="1"/>
  <c r="O2234" i="1"/>
  <c r="O2235" i="1"/>
  <c r="O2236" i="1"/>
  <c r="O2237" i="1"/>
  <c r="O2238" i="1"/>
  <c r="O2239" i="1"/>
  <c r="O2240" i="1"/>
  <c r="O2241" i="1"/>
  <c r="O2242" i="1"/>
  <c r="O2243" i="1"/>
  <c r="O2244" i="1"/>
  <c r="O2245" i="1"/>
  <c r="O2246" i="1"/>
  <c r="O2247" i="1"/>
  <c r="O2248" i="1"/>
  <c r="O2249" i="1"/>
  <c r="O2250" i="1"/>
  <c r="O2251" i="1"/>
  <c r="O2252" i="1"/>
  <c r="O2253" i="1"/>
  <c r="O2254" i="1"/>
  <c r="O2255" i="1"/>
  <c r="O2256" i="1"/>
  <c r="O2257" i="1"/>
  <c r="O2258" i="1"/>
  <c r="O2259" i="1"/>
  <c r="O2260" i="1"/>
  <c r="O2261" i="1"/>
  <c r="O2262" i="1"/>
  <c r="O2263" i="1"/>
  <c r="O2264" i="1"/>
  <c r="O2265" i="1"/>
  <c r="O2266" i="1"/>
  <c r="O2267" i="1"/>
  <c r="O2268" i="1"/>
  <c r="O2269" i="1"/>
  <c r="O2270" i="1"/>
  <c r="O2271" i="1"/>
  <c r="O2272" i="1"/>
  <c r="O2273" i="1"/>
  <c r="O2274" i="1"/>
  <c r="O2275" i="1"/>
  <c r="O2276" i="1"/>
  <c r="O2277" i="1"/>
  <c r="O2278" i="1"/>
  <c r="O2279" i="1"/>
  <c r="O2280" i="1"/>
  <c r="O2281" i="1"/>
  <c r="O2282" i="1"/>
  <c r="O2283" i="1"/>
  <c r="O2284" i="1"/>
  <c r="O2285" i="1"/>
  <c r="O2286" i="1"/>
  <c r="O2287" i="1"/>
  <c r="O2288" i="1"/>
  <c r="O2289" i="1"/>
  <c r="O2290" i="1"/>
  <c r="O2291" i="1"/>
  <c r="O2292" i="1"/>
  <c r="O2293" i="1"/>
  <c r="O2294" i="1"/>
  <c r="O2295" i="1"/>
  <c r="O2296" i="1"/>
  <c r="O2297" i="1"/>
  <c r="O2298" i="1"/>
  <c r="O2299" i="1"/>
  <c r="O2300" i="1"/>
  <c r="O2301" i="1"/>
  <c r="O2302" i="1"/>
  <c r="O2303" i="1"/>
  <c r="O2304" i="1"/>
  <c r="O2305" i="1"/>
  <c r="O2306" i="1"/>
  <c r="O2307" i="1"/>
  <c r="O2308" i="1"/>
  <c r="O2309" i="1"/>
  <c r="O2310" i="1"/>
  <c r="O2311" i="1"/>
  <c r="O2312" i="1"/>
  <c r="O2313" i="1"/>
  <c r="O2314" i="1"/>
  <c r="O2315" i="1"/>
  <c r="O2316" i="1"/>
  <c r="O2317" i="1"/>
  <c r="O2318" i="1"/>
  <c r="O2319" i="1"/>
  <c r="O2320" i="1"/>
  <c r="O2321" i="1"/>
  <c r="O2322" i="1"/>
  <c r="O2323" i="1"/>
  <c r="O2324" i="1"/>
  <c r="O2325" i="1"/>
  <c r="O2326" i="1"/>
  <c r="O2327" i="1"/>
  <c r="O2328" i="1"/>
  <c r="O2329" i="1"/>
  <c r="O2330" i="1"/>
  <c r="O2331" i="1"/>
  <c r="O2332" i="1"/>
  <c r="O2333" i="1"/>
  <c r="O2334" i="1"/>
  <c r="O2335" i="1"/>
  <c r="O2336" i="1"/>
  <c r="O2337" i="1"/>
  <c r="O2338" i="1"/>
  <c r="O2339" i="1"/>
  <c r="O2340" i="1"/>
  <c r="O2341" i="1"/>
  <c r="O2342" i="1"/>
  <c r="O2343" i="1"/>
  <c r="O2344" i="1"/>
  <c r="O2345" i="1"/>
  <c r="O2346" i="1"/>
  <c r="O2347" i="1"/>
  <c r="O2348" i="1"/>
  <c r="O2349" i="1"/>
  <c r="O2350" i="1"/>
  <c r="O2351" i="1"/>
  <c r="O2352" i="1"/>
  <c r="O2353" i="1"/>
  <c r="O2354" i="1"/>
  <c r="O2355" i="1"/>
  <c r="O2356" i="1"/>
  <c r="O2357" i="1"/>
  <c r="O2358" i="1"/>
  <c r="O2359" i="1"/>
  <c r="O2360" i="1"/>
  <c r="O2361" i="1"/>
  <c r="O2362" i="1"/>
  <c r="O2363" i="1"/>
  <c r="O2364" i="1"/>
  <c r="O2365" i="1"/>
  <c r="O2366" i="1"/>
  <c r="O2367" i="1"/>
  <c r="O2368" i="1"/>
  <c r="O2369" i="1"/>
  <c r="O2370" i="1"/>
  <c r="O2371" i="1"/>
  <c r="O2372" i="1"/>
  <c r="O2373" i="1"/>
  <c r="O2374" i="1"/>
  <c r="O2375" i="1"/>
  <c r="O2376" i="1"/>
  <c r="O2377" i="1"/>
  <c r="O2378" i="1"/>
  <c r="O2379" i="1"/>
  <c r="O2380" i="1"/>
  <c r="O2381" i="1"/>
  <c r="O2382" i="1"/>
  <c r="O2383" i="1"/>
  <c r="O2384" i="1"/>
  <c r="O2385" i="1"/>
  <c r="O2386" i="1"/>
  <c r="O2387" i="1"/>
  <c r="O2388" i="1"/>
  <c r="O2389" i="1"/>
  <c r="O2390" i="1"/>
  <c r="O2391" i="1"/>
  <c r="O2392" i="1"/>
  <c r="O2393" i="1"/>
  <c r="O2394" i="1"/>
  <c r="O2395" i="1"/>
  <c r="O2396" i="1"/>
  <c r="O2397" i="1"/>
  <c r="O2398" i="1"/>
  <c r="O2399" i="1"/>
  <c r="O2400" i="1"/>
  <c r="O2401" i="1"/>
  <c r="O2402" i="1"/>
  <c r="O2403" i="1"/>
  <c r="O2404" i="1"/>
  <c r="O2405" i="1"/>
  <c r="O2406" i="1"/>
  <c r="O2407" i="1"/>
  <c r="O2408" i="1"/>
  <c r="O2409" i="1"/>
  <c r="O2410" i="1"/>
  <c r="O2411" i="1"/>
  <c r="O2412" i="1"/>
  <c r="O2413" i="1"/>
  <c r="O2414" i="1"/>
  <c r="O2415" i="1"/>
  <c r="O2416" i="1"/>
  <c r="O2417" i="1"/>
  <c r="O2418" i="1"/>
  <c r="O2419" i="1"/>
  <c r="O2420" i="1"/>
  <c r="O2421" i="1"/>
  <c r="O2422" i="1"/>
  <c r="O2423" i="1"/>
  <c r="O2424" i="1"/>
  <c r="O2425" i="1"/>
  <c r="O2426" i="1"/>
  <c r="O2427" i="1"/>
  <c r="O2428" i="1"/>
  <c r="O2429" i="1"/>
  <c r="O2430" i="1"/>
  <c r="O2431" i="1"/>
  <c r="O2432" i="1"/>
  <c r="O2433" i="1"/>
  <c r="O2434" i="1"/>
  <c r="O2435" i="1"/>
  <c r="O2436" i="1"/>
  <c r="O2437" i="1"/>
  <c r="O2438" i="1"/>
  <c r="O2439" i="1"/>
  <c r="O2440" i="1"/>
  <c r="O2441" i="1"/>
  <c r="O2442" i="1"/>
  <c r="O2443" i="1"/>
  <c r="O2444" i="1"/>
  <c r="O2445" i="1"/>
  <c r="O2446" i="1"/>
  <c r="O2447" i="1"/>
  <c r="O2448" i="1"/>
  <c r="O2449" i="1"/>
  <c r="O2450" i="1"/>
  <c r="O2451" i="1"/>
  <c r="O2452" i="1"/>
  <c r="O2453" i="1"/>
  <c r="O2454" i="1"/>
  <c r="O2455" i="1"/>
  <c r="O2456" i="1"/>
  <c r="O2457" i="1"/>
  <c r="O2458" i="1"/>
  <c r="O2459" i="1"/>
  <c r="O2460" i="1"/>
  <c r="O2461" i="1"/>
  <c r="O2462" i="1"/>
  <c r="O2463" i="1"/>
  <c r="O2464" i="1"/>
  <c r="O2465" i="1"/>
  <c r="O2466" i="1"/>
  <c r="O2467" i="1"/>
  <c r="O2468" i="1"/>
  <c r="O2469" i="1"/>
  <c r="O2470" i="1"/>
  <c r="O2471" i="1"/>
  <c r="O2472" i="1"/>
  <c r="O2473" i="1"/>
  <c r="O2474" i="1"/>
  <c r="O2475" i="1"/>
  <c r="O2476" i="1"/>
  <c r="O2477" i="1"/>
  <c r="O2478" i="1"/>
  <c r="O2479" i="1"/>
  <c r="O2480" i="1"/>
  <c r="O2481" i="1"/>
  <c r="O2482" i="1"/>
  <c r="O2483" i="1"/>
  <c r="O2484" i="1"/>
  <c r="O2485" i="1"/>
  <c r="O2486" i="1"/>
  <c r="O2487" i="1"/>
  <c r="O2488" i="1"/>
  <c r="O2489" i="1"/>
  <c r="O2490" i="1"/>
  <c r="O2491" i="1"/>
  <c r="O2492" i="1"/>
  <c r="O2493" i="1"/>
  <c r="O2494" i="1"/>
  <c r="O2495" i="1"/>
  <c r="O2496" i="1"/>
  <c r="O2497" i="1"/>
  <c r="O2498" i="1"/>
  <c r="O2499" i="1"/>
  <c r="O2500" i="1"/>
  <c r="O2501" i="1"/>
  <c r="O2502" i="1"/>
  <c r="O2503" i="1"/>
  <c r="O2504" i="1"/>
  <c r="O2505" i="1"/>
  <c r="O2506" i="1"/>
  <c r="O2507" i="1"/>
  <c r="O2508" i="1"/>
  <c r="O2509" i="1"/>
  <c r="O2510" i="1"/>
  <c r="O2511" i="1"/>
  <c r="O2512" i="1"/>
  <c r="O2513" i="1"/>
  <c r="O2514" i="1"/>
  <c r="O2515" i="1"/>
  <c r="O2516" i="1"/>
  <c r="O2517" i="1"/>
  <c r="O2518" i="1"/>
  <c r="O2519" i="1"/>
  <c r="O2520" i="1"/>
  <c r="O2521" i="1"/>
  <c r="O2522" i="1"/>
  <c r="O2523" i="1"/>
  <c r="O2524" i="1"/>
  <c r="O2525" i="1"/>
  <c r="O2526" i="1"/>
  <c r="O2527" i="1"/>
  <c r="O2528" i="1"/>
  <c r="O2529" i="1"/>
  <c r="O2530" i="1"/>
  <c r="O2531" i="1"/>
  <c r="O2532" i="1"/>
  <c r="O2533" i="1"/>
  <c r="O2534" i="1"/>
  <c r="O2535" i="1"/>
  <c r="O2536" i="1"/>
  <c r="O2537" i="1"/>
  <c r="O2538" i="1"/>
  <c r="O2539" i="1"/>
  <c r="O2540" i="1"/>
  <c r="O2541" i="1"/>
  <c r="O2542" i="1"/>
  <c r="O2543" i="1"/>
  <c r="O2544" i="1"/>
  <c r="O2545" i="1"/>
  <c r="O2546" i="1"/>
  <c r="O2547" i="1"/>
  <c r="O2548" i="1"/>
  <c r="O2549" i="1"/>
  <c r="O2550" i="1"/>
  <c r="O2551" i="1"/>
  <c r="O2552" i="1"/>
  <c r="O2553" i="1"/>
  <c r="O2554" i="1"/>
  <c r="O2555" i="1"/>
  <c r="O2556" i="1"/>
  <c r="O2557" i="1"/>
  <c r="O2558" i="1"/>
  <c r="O2559" i="1"/>
  <c r="O2560" i="1"/>
  <c r="O2561" i="1"/>
  <c r="O2562" i="1"/>
  <c r="O2563" i="1"/>
  <c r="O2564" i="1"/>
  <c r="O2565" i="1"/>
  <c r="O2566" i="1"/>
  <c r="O2567" i="1"/>
  <c r="O2568" i="1"/>
  <c r="O2569" i="1"/>
  <c r="O2570" i="1"/>
  <c r="O2571" i="1"/>
  <c r="O2572" i="1"/>
  <c r="O2573" i="1"/>
  <c r="O2574" i="1"/>
  <c r="O2575" i="1"/>
  <c r="O2576" i="1"/>
  <c r="O2577" i="1"/>
  <c r="O2578" i="1"/>
  <c r="O2579" i="1"/>
  <c r="O2580" i="1"/>
  <c r="O2581" i="1"/>
  <c r="O2582" i="1"/>
  <c r="O2583" i="1"/>
  <c r="O2584" i="1"/>
  <c r="O2585" i="1"/>
  <c r="O2586" i="1"/>
  <c r="O2587" i="1"/>
  <c r="O2588" i="1"/>
  <c r="O2589" i="1"/>
  <c r="O2590" i="1"/>
  <c r="O2591" i="1"/>
  <c r="O2592" i="1"/>
  <c r="O2593" i="1"/>
  <c r="O2594" i="1"/>
  <c r="O2595" i="1"/>
  <c r="O2596" i="1"/>
  <c r="O2597" i="1"/>
  <c r="O2598" i="1"/>
  <c r="O2599" i="1"/>
  <c r="O2600" i="1"/>
  <c r="O2601" i="1"/>
  <c r="O2602" i="1"/>
  <c r="O2603" i="1"/>
  <c r="O2604" i="1"/>
  <c r="O2605" i="1"/>
  <c r="O2606" i="1"/>
  <c r="O2607" i="1"/>
  <c r="O2608" i="1"/>
  <c r="O2609" i="1"/>
  <c r="O2610" i="1"/>
  <c r="O2611" i="1"/>
  <c r="O2612" i="1"/>
  <c r="O2613" i="1"/>
  <c r="O2614" i="1"/>
  <c r="O2615" i="1"/>
  <c r="O2616" i="1"/>
  <c r="O2617" i="1"/>
  <c r="O2618" i="1"/>
  <c r="O2619" i="1"/>
  <c r="O2620" i="1"/>
  <c r="O2621" i="1"/>
  <c r="O2622" i="1"/>
  <c r="O2623" i="1"/>
  <c r="O2624" i="1"/>
  <c r="O2625" i="1"/>
  <c r="O2626" i="1"/>
  <c r="O2627" i="1"/>
  <c r="O2628" i="1"/>
  <c r="O2629" i="1"/>
  <c r="O2630" i="1"/>
  <c r="O2631" i="1"/>
  <c r="O2632" i="1"/>
  <c r="O2633" i="1"/>
  <c r="O2634" i="1"/>
  <c r="O2635" i="1"/>
  <c r="O2636" i="1"/>
  <c r="O2637" i="1"/>
  <c r="O2638" i="1"/>
  <c r="O2639" i="1"/>
  <c r="O2640" i="1"/>
  <c r="O2641" i="1"/>
  <c r="O2642" i="1"/>
  <c r="O2643" i="1"/>
  <c r="O2644" i="1"/>
  <c r="O2645" i="1"/>
  <c r="O2646" i="1"/>
  <c r="O2647" i="1"/>
  <c r="O2648" i="1"/>
  <c r="O2649" i="1"/>
  <c r="O2650" i="1"/>
  <c r="O2651" i="1"/>
  <c r="O2652" i="1"/>
  <c r="O2653" i="1"/>
  <c r="O2654" i="1"/>
  <c r="O2655" i="1"/>
  <c r="O2656" i="1"/>
  <c r="O2657" i="1"/>
  <c r="O2658" i="1"/>
  <c r="O2659" i="1"/>
  <c r="O2660" i="1"/>
  <c r="O2661" i="1"/>
  <c r="O2662" i="1"/>
  <c r="O2663" i="1"/>
  <c r="O2664" i="1"/>
  <c r="O2665" i="1"/>
  <c r="O2666" i="1"/>
  <c r="O2667" i="1"/>
  <c r="O2668" i="1"/>
  <c r="O2669" i="1"/>
  <c r="O2670" i="1"/>
  <c r="O2671" i="1"/>
  <c r="O2672" i="1"/>
  <c r="O2673" i="1"/>
  <c r="O2674" i="1"/>
  <c r="O2675" i="1"/>
  <c r="O2676" i="1"/>
  <c r="O2677" i="1"/>
  <c r="O2678" i="1"/>
  <c r="O2679" i="1"/>
  <c r="O2680" i="1"/>
  <c r="O2681" i="1"/>
  <c r="O2682" i="1"/>
  <c r="O2683" i="1"/>
  <c r="O2684" i="1"/>
  <c r="O2685" i="1"/>
  <c r="O2686" i="1"/>
  <c r="O2687" i="1"/>
  <c r="O2688" i="1"/>
  <c r="O2689" i="1"/>
  <c r="O2690" i="1"/>
  <c r="O2691" i="1"/>
  <c r="O2692" i="1"/>
  <c r="O2693" i="1"/>
  <c r="O2694" i="1"/>
  <c r="O2695" i="1"/>
  <c r="O2696" i="1"/>
  <c r="O2697" i="1"/>
  <c r="O2698" i="1"/>
  <c r="O2699" i="1"/>
  <c r="O2700" i="1"/>
  <c r="O2701" i="1"/>
  <c r="O2702" i="1"/>
  <c r="O2703" i="1"/>
  <c r="O2704" i="1"/>
  <c r="O2705" i="1"/>
  <c r="O2706" i="1"/>
  <c r="O2707" i="1"/>
  <c r="O2708" i="1"/>
  <c r="O2709" i="1"/>
  <c r="O2710" i="1"/>
  <c r="O2711" i="1"/>
  <c r="O2712" i="1"/>
  <c r="O2713" i="1"/>
  <c r="O2714" i="1"/>
  <c r="O2715" i="1"/>
  <c r="O2716" i="1"/>
  <c r="O2717" i="1"/>
  <c r="O2718" i="1"/>
  <c r="O2719" i="1"/>
  <c r="O2720" i="1"/>
  <c r="O2721" i="1"/>
  <c r="O2722" i="1"/>
  <c r="O2723" i="1"/>
  <c r="O2724" i="1"/>
  <c r="O2725" i="1"/>
  <c r="O2726" i="1"/>
  <c r="O2727" i="1"/>
  <c r="O2728" i="1"/>
  <c r="O2729" i="1"/>
  <c r="O2730" i="1"/>
  <c r="O2731" i="1"/>
  <c r="O2732" i="1"/>
  <c r="O2733" i="1"/>
  <c r="O2734" i="1"/>
  <c r="O2735" i="1"/>
  <c r="O2736" i="1"/>
  <c r="O2737" i="1"/>
  <c r="O2738" i="1"/>
  <c r="O2739" i="1"/>
  <c r="O2740" i="1"/>
  <c r="O2741" i="1"/>
  <c r="O2742" i="1"/>
  <c r="O2743" i="1"/>
  <c r="O2744" i="1"/>
  <c r="O2745" i="1"/>
  <c r="O2746" i="1"/>
  <c r="O2747" i="1"/>
  <c r="O2748" i="1"/>
  <c r="O2749" i="1"/>
  <c r="O2750" i="1"/>
  <c r="O2751" i="1"/>
  <c r="O2752" i="1"/>
  <c r="O2753" i="1"/>
  <c r="O2754" i="1"/>
  <c r="O2755" i="1"/>
  <c r="O2756" i="1"/>
  <c r="O2757" i="1"/>
  <c r="O2758" i="1"/>
  <c r="O2759" i="1"/>
  <c r="O2760" i="1"/>
  <c r="O2761" i="1"/>
  <c r="O2762" i="1"/>
  <c r="O2763" i="1"/>
  <c r="O2764" i="1"/>
  <c r="O2765" i="1"/>
  <c r="O2766" i="1"/>
  <c r="O2767" i="1"/>
  <c r="O2768" i="1"/>
  <c r="O2769" i="1"/>
  <c r="O2770" i="1"/>
  <c r="O2771" i="1"/>
  <c r="O2772" i="1"/>
  <c r="O2773" i="1"/>
  <c r="O2774" i="1"/>
  <c r="O2775" i="1"/>
  <c r="O2776" i="1"/>
  <c r="O2777" i="1"/>
  <c r="O2778" i="1"/>
  <c r="O2779" i="1"/>
  <c r="O2780" i="1"/>
  <c r="O2781" i="1"/>
  <c r="O2782" i="1"/>
  <c r="O2783" i="1"/>
  <c r="O2784" i="1"/>
  <c r="O2785" i="1"/>
  <c r="O2786" i="1"/>
  <c r="O2787" i="1"/>
  <c r="O2788" i="1"/>
  <c r="O2789" i="1"/>
  <c r="O2790" i="1"/>
  <c r="O2791" i="1"/>
  <c r="O2792" i="1"/>
  <c r="O2793" i="1"/>
  <c r="O2794" i="1"/>
  <c r="O2795" i="1"/>
  <c r="O2796" i="1"/>
  <c r="O2797" i="1"/>
  <c r="O2798" i="1"/>
  <c r="O2799" i="1"/>
  <c r="O2800" i="1"/>
  <c r="O2801" i="1"/>
  <c r="O2802" i="1"/>
  <c r="O2803" i="1"/>
  <c r="O2804" i="1"/>
  <c r="O2805" i="1"/>
  <c r="O2806" i="1"/>
  <c r="O2807" i="1"/>
  <c r="O2808" i="1"/>
  <c r="O2809" i="1"/>
  <c r="O2810" i="1"/>
  <c r="O2811" i="1"/>
  <c r="O2812" i="1"/>
  <c r="O2813" i="1"/>
  <c r="O2814" i="1"/>
  <c r="O2815" i="1"/>
  <c r="O2816" i="1"/>
  <c r="O2817" i="1"/>
  <c r="O2818" i="1"/>
  <c r="O2819" i="1"/>
  <c r="O2820" i="1"/>
  <c r="O2821" i="1"/>
  <c r="O2822" i="1"/>
  <c r="O2823" i="1"/>
  <c r="O2824" i="1"/>
  <c r="O2825" i="1"/>
  <c r="O2826" i="1"/>
  <c r="O2827" i="1"/>
  <c r="O2828" i="1"/>
  <c r="O2829" i="1"/>
  <c r="O2830" i="1"/>
  <c r="O2831" i="1"/>
  <c r="O2832" i="1"/>
  <c r="O2833" i="1"/>
  <c r="O2834" i="1"/>
  <c r="O2835" i="1"/>
  <c r="O2836" i="1"/>
  <c r="O2837" i="1"/>
  <c r="O2838" i="1"/>
  <c r="O2839" i="1"/>
  <c r="O2840" i="1"/>
  <c r="O2841" i="1"/>
  <c r="O2842" i="1"/>
  <c r="O2843" i="1"/>
  <c r="O2844" i="1"/>
  <c r="O2845" i="1"/>
  <c r="O2846" i="1"/>
  <c r="O2847" i="1"/>
  <c r="O2848" i="1"/>
  <c r="O2849" i="1"/>
  <c r="O2850" i="1"/>
  <c r="O2851" i="1"/>
  <c r="O2852" i="1"/>
  <c r="O2853" i="1"/>
  <c r="O2854" i="1"/>
  <c r="O2855" i="1"/>
  <c r="O2856" i="1"/>
  <c r="O2857" i="1"/>
  <c r="O2858" i="1"/>
  <c r="O2859" i="1"/>
  <c r="O2860" i="1"/>
  <c r="O2861" i="1"/>
  <c r="O2862" i="1"/>
  <c r="O2863" i="1"/>
  <c r="O2864" i="1"/>
  <c r="O2865" i="1"/>
  <c r="O2866" i="1"/>
  <c r="O2867" i="1"/>
  <c r="O2868" i="1"/>
  <c r="O2869" i="1"/>
  <c r="O2870" i="1"/>
  <c r="O2871" i="1"/>
  <c r="O2872" i="1"/>
  <c r="O2873" i="1"/>
  <c r="O2874" i="1"/>
  <c r="O2875" i="1"/>
  <c r="O2876" i="1"/>
  <c r="O2877" i="1"/>
  <c r="O2878" i="1"/>
  <c r="O2879" i="1"/>
  <c r="O2880" i="1"/>
  <c r="O2881" i="1"/>
  <c r="O2882" i="1"/>
  <c r="O2883" i="1"/>
  <c r="O2884" i="1"/>
  <c r="O2885" i="1"/>
  <c r="O2886" i="1"/>
  <c r="O2887" i="1"/>
  <c r="O2888" i="1"/>
  <c r="O2889" i="1"/>
  <c r="O2890" i="1"/>
  <c r="O2891" i="1"/>
  <c r="O2892" i="1"/>
  <c r="O2893" i="1"/>
  <c r="O2894" i="1"/>
  <c r="O2895" i="1"/>
  <c r="O2896" i="1"/>
  <c r="O2897" i="1"/>
  <c r="O2898" i="1"/>
  <c r="O2899" i="1"/>
  <c r="O2900" i="1"/>
  <c r="O2901" i="1"/>
  <c r="O2902" i="1"/>
  <c r="O2903" i="1"/>
  <c r="O2904" i="1"/>
  <c r="O2905" i="1"/>
  <c r="O2906" i="1"/>
  <c r="O2907" i="1"/>
  <c r="O2908" i="1"/>
  <c r="O2909" i="1"/>
  <c r="O2910" i="1"/>
  <c r="O2911" i="1"/>
  <c r="O2912" i="1"/>
  <c r="O2913" i="1"/>
  <c r="O2914" i="1"/>
  <c r="O2915" i="1"/>
  <c r="O2916" i="1"/>
  <c r="O2917" i="1"/>
  <c r="O2918" i="1"/>
  <c r="O2919" i="1"/>
  <c r="O2920" i="1"/>
  <c r="O2921" i="1"/>
  <c r="O2922" i="1"/>
  <c r="O2923" i="1"/>
  <c r="O2924" i="1"/>
  <c r="O2925" i="1"/>
  <c r="O2926" i="1"/>
  <c r="O2927" i="1"/>
  <c r="O2928" i="1"/>
  <c r="O2929" i="1"/>
  <c r="O2930" i="1"/>
  <c r="O2931" i="1"/>
  <c r="O2932" i="1"/>
  <c r="O2933" i="1"/>
  <c r="O2934" i="1"/>
  <c r="O2935" i="1"/>
  <c r="O2936" i="1"/>
  <c r="O2937" i="1"/>
  <c r="O2938" i="1"/>
  <c r="O2939" i="1"/>
  <c r="O2940" i="1"/>
  <c r="O2941" i="1"/>
  <c r="O2942" i="1"/>
  <c r="O2943" i="1"/>
  <c r="O2944" i="1"/>
  <c r="O2945" i="1"/>
  <c r="O2946" i="1"/>
  <c r="O2947" i="1"/>
  <c r="O2948" i="1"/>
  <c r="O2949" i="1"/>
  <c r="O2950" i="1"/>
  <c r="O2951" i="1"/>
  <c r="O2952" i="1"/>
  <c r="O2953" i="1"/>
  <c r="O2954" i="1"/>
  <c r="O2955" i="1"/>
  <c r="O2956" i="1"/>
  <c r="O2957" i="1"/>
  <c r="O2958" i="1"/>
  <c r="O2959" i="1"/>
  <c r="O2960" i="1"/>
  <c r="O2961" i="1"/>
  <c r="O2962" i="1"/>
  <c r="O2963" i="1"/>
  <c r="O2964" i="1"/>
  <c r="O2965" i="1"/>
  <c r="O2966" i="1"/>
  <c r="O2967" i="1"/>
  <c r="O2968" i="1"/>
  <c r="O2969" i="1"/>
  <c r="O2970" i="1"/>
  <c r="O2971" i="1"/>
  <c r="O2972" i="1"/>
  <c r="O2973" i="1"/>
  <c r="O2974" i="1"/>
  <c r="O2975" i="1"/>
  <c r="O2976" i="1"/>
  <c r="O2977" i="1"/>
  <c r="O2978" i="1"/>
  <c r="O2979" i="1"/>
  <c r="O2980" i="1"/>
  <c r="O2981" i="1"/>
  <c r="O2982" i="1"/>
  <c r="O2983" i="1"/>
  <c r="O2984" i="1"/>
  <c r="O2985" i="1"/>
  <c r="O2986" i="1"/>
  <c r="O2987" i="1"/>
  <c r="O2988" i="1"/>
  <c r="O2989" i="1"/>
  <c r="O2990" i="1"/>
  <c r="O2991" i="1"/>
  <c r="O2992" i="1"/>
  <c r="O2993" i="1"/>
  <c r="O2994" i="1"/>
  <c r="O2995" i="1"/>
  <c r="O2996" i="1"/>
  <c r="O2997" i="1"/>
  <c r="O2998" i="1"/>
  <c r="O2999" i="1"/>
  <c r="O3000" i="1"/>
  <c r="O3001" i="1"/>
  <c r="O3002" i="1"/>
  <c r="O3003" i="1"/>
  <c r="O3004" i="1"/>
  <c r="O3005" i="1"/>
  <c r="O3006" i="1"/>
  <c r="O3007" i="1"/>
  <c r="O3008" i="1"/>
  <c r="O3009" i="1"/>
  <c r="O3010" i="1"/>
  <c r="O3011" i="1"/>
  <c r="O3012" i="1"/>
  <c r="O3013" i="1"/>
  <c r="O3014" i="1"/>
  <c r="O3015" i="1"/>
  <c r="O3016" i="1"/>
  <c r="O3017" i="1"/>
  <c r="O3018" i="1"/>
  <c r="O3019" i="1"/>
  <c r="O3020" i="1"/>
  <c r="O3021" i="1"/>
  <c r="O3022" i="1"/>
  <c r="O3023" i="1"/>
  <c r="O3024" i="1"/>
  <c r="O3025" i="1"/>
  <c r="O3026" i="1"/>
  <c r="O3027" i="1"/>
  <c r="O3028" i="1"/>
  <c r="O3029" i="1"/>
  <c r="O3030" i="1"/>
  <c r="O3031" i="1"/>
  <c r="O3032" i="1"/>
  <c r="O3033" i="1"/>
  <c r="O3034" i="1"/>
  <c r="O3035" i="1"/>
  <c r="O3036" i="1"/>
  <c r="O3037" i="1"/>
  <c r="O3038" i="1"/>
  <c r="O3039" i="1"/>
  <c r="O3040" i="1"/>
  <c r="O3041" i="1"/>
  <c r="O3042" i="1"/>
  <c r="O3043" i="1"/>
  <c r="O3044" i="1"/>
  <c r="O3045" i="1"/>
  <c r="O3046" i="1"/>
  <c r="O3047" i="1"/>
  <c r="O3048" i="1"/>
  <c r="O3049" i="1"/>
  <c r="O3050" i="1"/>
  <c r="O3051" i="1"/>
  <c r="O3052" i="1"/>
  <c r="O3053" i="1"/>
  <c r="O3054" i="1"/>
  <c r="O3055" i="1"/>
  <c r="O3056" i="1"/>
  <c r="O3057" i="1"/>
  <c r="O3058" i="1"/>
  <c r="O3059" i="1"/>
  <c r="O3060" i="1"/>
  <c r="O3061" i="1"/>
  <c r="O3062" i="1"/>
  <c r="O3063" i="1"/>
  <c r="O3064" i="1"/>
  <c r="O3065" i="1"/>
  <c r="O3066" i="1"/>
  <c r="O3067" i="1"/>
  <c r="O3068" i="1"/>
  <c r="O3069" i="1"/>
  <c r="O3070" i="1"/>
  <c r="O3071" i="1"/>
  <c r="O3072" i="1"/>
  <c r="O3073" i="1"/>
  <c r="O3074" i="1"/>
  <c r="O3075" i="1"/>
  <c r="O3076" i="1"/>
  <c r="O3077" i="1"/>
  <c r="O3078" i="1"/>
  <c r="O3079" i="1"/>
  <c r="O3080" i="1"/>
  <c r="O3081" i="1"/>
  <c r="O3082" i="1"/>
  <c r="O3083" i="1"/>
  <c r="O3084" i="1"/>
  <c r="O3085" i="1"/>
  <c r="O3086" i="1"/>
  <c r="O3087" i="1"/>
  <c r="O3088" i="1"/>
  <c r="O3089" i="1"/>
  <c r="O3090" i="1"/>
  <c r="O3091" i="1"/>
  <c r="O3092" i="1"/>
  <c r="O3093" i="1"/>
  <c r="O3094" i="1"/>
  <c r="O3095" i="1"/>
  <c r="O3096" i="1"/>
  <c r="O3097" i="1"/>
  <c r="O3098" i="1"/>
  <c r="O3099" i="1"/>
  <c r="O3100" i="1"/>
  <c r="O3101" i="1"/>
  <c r="O3102" i="1"/>
  <c r="O3103" i="1"/>
  <c r="O3104" i="1"/>
  <c r="O3105" i="1"/>
  <c r="O3106" i="1"/>
  <c r="O3107" i="1"/>
  <c r="O3108" i="1"/>
  <c r="O3109" i="1"/>
  <c r="O3110" i="1"/>
  <c r="O3111" i="1"/>
  <c r="O3112" i="1"/>
  <c r="O3113" i="1"/>
  <c r="O3114" i="1"/>
  <c r="O3115" i="1"/>
  <c r="O3116" i="1"/>
  <c r="O3117" i="1"/>
  <c r="O3118" i="1"/>
  <c r="O3119" i="1"/>
  <c r="O3120" i="1"/>
  <c r="O3121" i="1"/>
  <c r="O3122" i="1"/>
  <c r="O3123" i="1"/>
  <c r="O3124" i="1"/>
  <c r="O3125" i="1"/>
  <c r="O3126" i="1"/>
  <c r="O3127" i="1"/>
  <c r="O3128" i="1"/>
  <c r="O3129" i="1"/>
  <c r="O3130" i="1"/>
  <c r="O3131" i="1"/>
  <c r="O3132" i="1"/>
  <c r="O3133" i="1"/>
  <c r="O3134" i="1"/>
  <c r="O3135" i="1"/>
  <c r="O3136" i="1"/>
  <c r="O3137" i="1"/>
  <c r="O3138" i="1"/>
  <c r="O3139" i="1"/>
  <c r="O3140" i="1"/>
  <c r="O3141" i="1"/>
  <c r="O3142" i="1"/>
  <c r="O3143" i="1"/>
  <c r="O3144" i="1"/>
  <c r="O3145" i="1"/>
  <c r="O3146" i="1"/>
  <c r="O3147" i="1"/>
  <c r="O3148" i="1"/>
  <c r="O3149" i="1"/>
  <c r="O3150" i="1"/>
  <c r="O3151" i="1"/>
  <c r="O3152" i="1"/>
  <c r="O3153" i="1"/>
  <c r="O3154" i="1"/>
  <c r="O3155" i="1"/>
  <c r="O3156" i="1"/>
  <c r="O3157" i="1"/>
  <c r="O3158" i="1"/>
  <c r="O3159" i="1"/>
  <c r="O3160" i="1"/>
  <c r="O3161" i="1"/>
  <c r="O3162" i="1"/>
  <c r="O3163" i="1"/>
  <c r="O3164" i="1"/>
  <c r="O3165" i="1"/>
  <c r="O3166" i="1"/>
  <c r="O3167" i="1"/>
  <c r="O3168" i="1"/>
  <c r="O3169" i="1"/>
  <c r="O3170" i="1"/>
  <c r="O3171" i="1"/>
  <c r="O3172" i="1"/>
  <c r="O3173" i="1"/>
  <c r="O3174" i="1"/>
  <c r="O3175" i="1"/>
  <c r="O3176" i="1"/>
  <c r="O3177" i="1"/>
  <c r="O3178" i="1"/>
  <c r="O3179" i="1"/>
  <c r="O3180" i="1"/>
  <c r="O3181" i="1"/>
  <c r="O3182" i="1"/>
  <c r="O3183" i="1"/>
  <c r="O3184" i="1"/>
  <c r="O3185" i="1"/>
  <c r="O3186" i="1"/>
  <c r="O3187" i="1"/>
  <c r="O3188" i="1"/>
  <c r="O3189" i="1"/>
  <c r="O3190" i="1"/>
  <c r="O3191" i="1"/>
  <c r="O3192" i="1"/>
  <c r="O3193" i="1"/>
  <c r="O3194" i="1"/>
  <c r="O3195" i="1"/>
  <c r="O3196" i="1"/>
  <c r="O3197" i="1"/>
  <c r="O3198" i="1"/>
  <c r="O3199" i="1"/>
  <c r="O3200" i="1"/>
  <c r="O3201" i="1"/>
  <c r="O3202" i="1"/>
  <c r="O3203" i="1"/>
  <c r="O3204" i="1"/>
  <c r="O3205" i="1"/>
  <c r="O3206" i="1"/>
  <c r="O3207" i="1"/>
  <c r="O3208" i="1"/>
  <c r="O3209" i="1"/>
  <c r="O3210" i="1"/>
  <c r="O3211" i="1"/>
  <c r="O3212" i="1"/>
  <c r="O3213" i="1"/>
  <c r="O3214" i="1"/>
  <c r="O3215" i="1"/>
  <c r="O3216" i="1"/>
  <c r="O3217" i="1"/>
  <c r="O3218" i="1"/>
  <c r="O3219" i="1"/>
  <c r="O3220" i="1"/>
  <c r="O3221" i="1"/>
  <c r="O3222" i="1"/>
  <c r="O3223" i="1"/>
  <c r="O3224" i="1"/>
  <c r="O3225" i="1"/>
  <c r="O3226" i="1"/>
  <c r="O3227" i="1"/>
  <c r="O3228" i="1"/>
  <c r="O3229" i="1"/>
  <c r="O3230" i="1"/>
  <c r="O3231" i="1"/>
  <c r="O3232" i="1"/>
  <c r="O3233" i="1"/>
  <c r="O3234" i="1"/>
  <c r="O3235" i="1"/>
  <c r="O3236" i="1"/>
  <c r="O3237" i="1"/>
  <c r="O3238" i="1"/>
  <c r="O3239" i="1"/>
  <c r="O3240" i="1"/>
  <c r="O3241" i="1"/>
  <c r="O3242" i="1"/>
  <c r="O3243" i="1"/>
  <c r="O3244" i="1"/>
  <c r="O3245" i="1"/>
  <c r="O3246" i="1"/>
  <c r="O3247" i="1"/>
  <c r="O3248" i="1"/>
  <c r="O3249" i="1"/>
  <c r="O3250" i="1"/>
  <c r="O3251" i="1"/>
  <c r="O3252" i="1"/>
  <c r="O3253" i="1"/>
  <c r="O3254" i="1"/>
  <c r="O3255" i="1"/>
  <c r="O3256" i="1"/>
  <c r="O3257" i="1"/>
  <c r="O3258" i="1"/>
  <c r="O3259" i="1"/>
  <c r="O3260" i="1"/>
  <c r="O3261" i="1"/>
  <c r="O3262" i="1"/>
  <c r="O3263" i="1"/>
  <c r="O3264" i="1"/>
  <c r="O3265" i="1"/>
  <c r="O3266" i="1"/>
  <c r="O3267" i="1"/>
  <c r="O3268" i="1"/>
  <c r="O3269" i="1"/>
  <c r="O3270" i="1"/>
  <c r="O3271" i="1"/>
  <c r="O3272" i="1"/>
  <c r="O3273" i="1"/>
  <c r="O3274" i="1"/>
  <c r="O3275" i="1"/>
  <c r="O3276" i="1"/>
  <c r="O3277" i="1"/>
  <c r="O3278" i="1"/>
  <c r="O3279" i="1"/>
  <c r="O3280" i="1"/>
  <c r="O3281" i="1"/>
  <c r="O3282" i="1"/>
  <c r="O3283" i="1"/>
  <c r="O3284" i="1"/>
  <c r="O3285" i="1"/>
  <c r="O3286" i="1"/>
  <c r="O3287" i="1"/>
  <c r="O3288" i="1"/>
  <c r="O3289" i="1"/>
  <c r="O3290" i="1"/>
  <c r="O3291" i="1"/>
  <c r="O3292" i="1"/>
  <c r="O3293" i="1"/>
  <c r="O3294" i="1"/>
  <c r="O3295" i="1"/>
  <c r="O3296" i="1"/>
  <c r="O3297" i="1"/>
  <c r="O3298" i="1"/>
  <c r="O3299" i="1"/>
  <c r="O3300" i="1"/>
  <c r="O3301" i="1"/>
  <c r="O3302" i="1"/>
  <c r="O3303" i="1"/>
  <c r="O3304" i="1"/>
  <c r="O3305" i="1"/>
  <c r="O3306" i="1"/>
  <c r="O3307" i="1"/>
  <c r="O3308" i="1"/>
  <c r="O3309" i="1"/>
  <c r="O3310" i="1"/>
  <c r="O3311" i="1"/>
  <c r="O3312" i="1"/>
  <c r="O3313" i="1"/>
  <c r="O3314" i="1"/>
  <c r="O3315" i="1"/>
  <c r="O3316" i="1"/>
  <c r="O3317" i="1"/>
  <c r="O3318" i="1"/>
  <c r="O3319" i="1"/>
  <c r="O3320" i="1"/>
  <c r="O3321" i="1"/>
  <c r="O3322" i="1"/>
  <c r="O3323" i="1"/>
  <c r="O3324" i="1"/>
  <c r="O3325" i="1"/>
  <c r="O3326" i="1"/>
  <c r="O3327" i="1"/>
  <c r="O3328" i="1"/>
  <c r="O3329" i="1"/>
  <c r="O3330" i="1"/>
  <c r="O3331" i="1"/>
  <c r="O3332" i="1"/>
  <c r="O3333" i="1"/>
  <c r="O3334" i="1"/>
  <c r="O3335" i="1"/>
  <c r="O3336" i="1"/>
  <c r="O3337" i="1"/>
  <c r="O3338" i="1"/>
  <c r="O3339" i="1"/>
  <c r="O3340" i="1"/>
  <c r="O3341" i="1"/>
  <c r="O3342" i="1"/>
  <c r="O3343" i="1"/>
  <c r="O3344" i="1"/>
  <c r="O3345" i="1"/>
  <c r="O3346" i="1"/>
  <c r="O3347" i="1"/>
  <c r="O3348" i="1"/>
  <c r="O3349" i="1"/>
  <c r="O3350" i="1"/>
  <c r="O3351" i="1"/>
  <c r="O3352" i="1"/>
  <c r="O3353" i="1"/>
  <c r="O3354" i="1"/>
  <c r="O3355" i="1"/>
  <c r="O3356" i="1"/>
  <c r="O3357" i="1"/>
  <c r="O3358" i="1"/>
  <c r="O3359" i="1"/>
  <c r="O3360" i="1"/>
  <c r="O3361" i="1"/>
  <c r="O3362" i="1"/>
  <c r="O3363" i="1"/>
  <c r="O3364" i="1"/>
  <c r="O3365" i="1"/>
  <c r="O3366" i="1"/>
  <c r="O3367" i="1"/>
  <c r="O3368" i="1"/>
  <c r="O3369" i="1"/>
  <c r="O3370" i="1"/>
  <c r="O3371" i="1"/>
  <c r="O3372" i="1"/>
  <c r="O3373" i="1"/>
  <c r="O3374" i="1"/>
  <c r="O3375" i="1"/>
  <c r="O3376" i="1"/>
  <c r="O3377" i="1"/>
  <c r="O3378" i="1"/>
  <c r="O3379" i="1"/>
  <c r="O3380" i="1"/>
  <c r="O3381" i="1"/>
  <c r="O3382" i="1"/>
  <c r="O3383" i="1"/>
  <c r="O3384" i="1"/>
  <c r="O3385" i="1"/>
  <c r="O3386" i="1"/>
  <c r="O3387" i="1"/>
  <c r="O3388" i="1"/>
  <c r="O3389" i="1"/>
  <c r="O3390" i="1"/>
  <c r="O3391" i="1"/>
  <c r="O3392" i="1"/>
  <c r="O3393" i="1"/>
  <c r="O3394" i="1"/>
  <c r="O3395" i="1"/>
  <c r="O3396" i="1"/>
  <c r="O3397" i="1"/>
  <c r="O3398" i="1"/>
  <c r="O3399" i="1"/>
  <c r="O3400" i="1"/>
  <c r="O3401" i="1"/>
  <c r="O3402" i="1"/>
  <c r="O3403" i="1"/>
  <c r="O3404" i="1"/>
  <c r="O3405" i="1"/>
  <c r="O3406" i="1"/>
  <c r="O3407" i="1"/>
  <c r="O3408" i="1"/>
  <c r="O3409" i="1"/>
  <c r="O3410" i="1"/>
  <c r="O3411" i="1"/>
  <c r="O3412" i="1"/>
  <c r="O3413" i="1"/>
  <c r="O3414" i="1"/>
  <c r="O3415" i="1"/>
  <c r="O3416" i="1"/>
  <c r="O3417" i="1"/>
  <c r="O3418" i="1"/>
  <c r="O3419" i="1"/>
  <c r="O3420" i="1"/>
  <c r="O3421" i="1"/>
  <c r="O3422" i="1"/>
  <c r="O3423" i="1"/>
  <c r="O3424" i="1"/>
  <c r="O3425" i="1"/>
  <c r="O3426" i="1"/>
  <c r="O3427" i="1"/>
  <c r="O3428" i="1"/>
  <c r="O3429" i="1"/>
  <c r="O3430" i="1"/>
  <c r="O3431" i="1"/>
  <c r="O3432" i="1"/>
  <c r="O3433" i="1"/>
  <c r="O3434" i="1"/>
  <c r="O3435" i="1"/>
  <c r="O3436" i="1"/>
  <c r="O3437" i="1"/>
  <c r="O3438" i="1"/>
  <c r="O3439" i="1"/>
  <c r="O3440" i="1"/>
  <c r="O3441" i="1"/>
  <c r="O3442" i="1"/>
  <c r="O3443" i="1"/>
  <c r="O3444" i="1"/>
  <c r="O3445" i="1"/>
  <c r="O3446" i="1"/>
  <c r="O3447" i="1"/>
  <c r="O3448" i="1"/>
  <c r="O3449" i="1"/>
  <c r="O3450" i="1"/>
  <c r="O3451" i="1"/>
  <c r="O3452" i="1"/>
  <c r="O3453" i="1"/>
  <c r="O3454" i="1"/>
  <c r="O3455" i="1"/>
  <c r="O3456" i="1"/>
  <c r="O3457" i="1"/>
  <c r="O3458" i="1"/>
  <c r="O3459" i="1"/>
  <c r="O3460" i="1"/>
  <c r="O307" i="1"/>
  <c r="N308" i="1"/>
  <c r="N309" i="1"/>
  <c r="N310" i="1"/>
  <c r="N311" i="1"/>
  <c r="N312" i="1"/>
  <c r="N313" i="1"/>
  <c r="N314" i="1"/>
  <c r="N315" i="1"/>
  <c r="N316" i="1"/>
  <c r="N317" i="1"/>
  <c r="N318" i="1"/>
  <c r="N319" i="1"/>
  <c r="N320" i="1"/>
  <c r="N321" i="1"/>
  <c r="N322" i="1"/>
  <c r="N323" i="1"/>
  <c r="N324" i="1"/>
  <c r="N325" i="1"/>
  <c r="N326" i="1"/>
  <c r="N327" i="1"/>
  <c r="N328" i="1"/>
  <c r="N329" i="1"/>
  <c r="N330" i="1"/>
  <c r="N331" i="1"/>
  <c r="N332" i="1"/>
  <c r="N333" i="1"/>
  <c r="N334" i="1"/>
  <c r="N335" i="1"/>
  <c r="N336" i="1"/>
  <c r="N337" i="1"/>
  <c r="N338" i="1"/>
  <c r="N339" i="1"/>
  <c r="N340" i="1"/>
  <c r="N341" i="1"/>
  <c r="N342" i="1"/>
  <c r="N343" i="1"/>
  <c r="N344" i="1"/>
  <c r="N345" i="1"/>
  <c r="N346" i="1"/>
  <c r="N347" i="1"/>
  <c r="N348" i="1"/>
  <c r="N349" i="1"/>
  <c r="N350" i="1"/>
  <c r="N351" i="1"/>
  <c r="N352" i="1"/>
  <c r="N353" i="1"/>
  <c r="N354" i="1"/>
  <c r="N355" i="1"/>
  <c r="N356" i="1"/>
  <c r="N357" i="1"/>
  <c r="N358" i="1"/>
  <c r="N359" i="1"/>
  <c r="N360" i="1"/>
  <c r="N361" i="1"/>
  <c r="N362" i="1"/>
  <c r="N363" i="1"/>
  <c r="N364" i="1"/>
  <c r="N365" i="1"/>
  <c r="N366" i="1"/>
  <c r="N367" i="1"/>
  <c r="N368" i="1"/>
  <c r="N369" i="1"/>
  <c r="N370" i="1"/>
  <c r="N371" i="1"/>
  <c r="N372" i="1"/>
  <c r="N373" i="1"/>
  <c r="N374" i="1"/>
  <c r="N375" i="1"/>
  <c r="N376" i="1"/>
  <c r="N377" i="1"/>
  <c r="N378" i="1"/>
  <c r="N379" i="1"/>
  <c r="N380" i="1"/>
  <c r="N381" i="1"/>
  <c r="N382" i="1"/>
  <c r="N383" i="1"/>
  <c r="N384" i="1"/>
  <c r="N385" i="1"/>
  <c r="N386" i="1"/>
  <c r="N387" i="1"/>
  <c r="N388" i="1"/>
  <c r="N389" i="1"/>
  <c r="N390" i="1"/>
  <c r="N391" i="1"/>
  <c r="N392" i="1"/>
  <c r="N393" i="1"/>
  <c r="N394" i="1"/>
  <c r="N395" i="1"/>
  <c r="N396" i="1"/>
  <c r="N397" i="1"/>
  <c r="N398" i="1"/>
  <c r="N399" i="1"/>
  <c r="N400" i="1"/>
  <c r="N401" i="1"/>
  <c r="N402" i="1"/>
  <c r="N403" i="1"/>
  <c r="N404" i="1"/>
  <c r="N405" i="1"/>
  <c r="N406" i="1"/>
  <c r="N407" i="1"/>
  <c r="N408" i="1"/>
  <c r="N409" i="1"/>
  <c r="N410" i="1"/>
  <c r="N411" i="1"/>
  <c r="N412" i="1"/>
  <c r="N413" i="1"/>
  <c r="N414" i="1"/>
  <c r="N415" i="1"/>
  <c r="N416" i="1"/>
  <c r="N417" i="1"/>
  <c r="N418" i="1"/>
  <c r="N419" i="1"/>
  <c r="N420" i="1"/>
  <c r="N421" i="1"/>
  <c r="N422" i="1"/>
  <c r="N423" i="1"/>
  <c r="N424" i="1"/>
  <c r="N425" i="1"/>
  <c r="N426" i="1"/>
  <c r="N427" i="1"/>
  <c r="N428" i="1"/>
  <c r="N429" i="1"/>
  <c r="N430" i="1"/>
  <c r="N431" i="1"/>
  <c r="N432" i="1"/>
  <c r="N433" i="1"/>
  <c r="N434" i="1"/>
  <c r="N435" i="1"/>
  <c r="N436" i="1"/>
  <c r="N437" i="1"/>
  <c r="N438" i="1"/>
  <c r="N439" i="1"/>
  <c r="N440" i="1"/>
  <c r="N441" i="1"/>
  <c r="N442" i="1"/>
  <c r="N443" i="1"/>
  <c r="N444" i="1"/>
  <c r="N445" i="1"/>
  <c r="N446" i="1"/>
  <c r="N447" i="1"/>
  <c r="N448" i="1"/>
  <c r="N449" i="1"/>
  <c r="N450" i="1"/>
  <c r="N451" i="1"/>
  <c r="N452" i="1"/>
  <c r="N453" i="1"/>
  <c r="N454" i="1"/>
  <c r="N455" i="1"/>
  <c r="N456" i="1"/>
  <c r="N457" i="1"/>
  <c r="N458" i="1"/>
  <c r="N459" i="1"/>
  <c r="N460" i="1"/>
  <c r="N461" i="1"/>
  <c r="N462" i="1"/>
  <c r="N463" i="1"/>
  <c r="N464" i="1"/>
  <c r="N465" i="1"/>
  <c r="N466" i="1"/>
  <c r="N467" i="1"/>
  <c r="N468" i="1"/>
  <c r="N469" i="1"/>
  <c r="N470" i="1"/>
  <c r="N471" i="1"/>
  <c r="N472" i="1"/>
  <c r="N473" i="1"/>
  <c r="N474" i="1"/>
  <c r="N475" i="1"/>
  <c r="N476" i="1"/>
  <c r="N477" i="1"/>
  <c r="N478" i="1"/>
  <c r="N479" i="1"/>
  <c r="N480" i="1"/>
  <c r="N481" i="1"/>
  <c r="N482" i="1"/>
  <c r="N483" i="1"/>
  <c r="N484" i="1"/>
  <c r="N485" i="1"/>
  <c r="N486" i="1"/>
  <c r="N487" i="1"/>
  <c r="N488" i="1"/>
  <c r="N489" i="1"/>
  <c r="N490" i="1"/>
  <c r="N491" i="1"/>
  <c r="N492" i="1"/>
  <c r="N493" i="1"/>
  <c r="N494" i="1"/>
  <c r="N495" i="1"/>
  <c r="N496" i="1"/>
  <c r="N497" i="1"/>
  <c r="N498" i="1"/>
  <c r="N499" i="1"/>
  <c r="N500" i="1"/>
  <c r="N501" i="1"/>
  <c r="N502" i="1"/>
  <c r="N503" i="1"/>
  <c r="N504" i="1"/>
  <c r="N505" i="1"/>
  <c r="N506" i="1"/>
  <c r="N507" i="1"/>
  <c r="N508" i="1"/>
  <c r="N509" i="1"/>
  <c r="N510" i="1"/>
  <c r="N511" i="1"/>
  <c r="N512" i="1"/>
  <c r="N513" i="1"/>
  <c r="N514" i="1"/>
  <c r="N515" i="1"/>
  <c r="N516" i="1"/>
  <c r="N517" i="1"/>
  <c r="N518" i="1"/>
  <c r="N519" i="1"/>
  <c r="N520" i="1"/>
  <c r="N521" i="1"/>
  <c r="N522" i="1"/>
  <c r="N523" i="1"/>
  <c r="N524" i="1"/>
  <c r="N525" i="1"/>
  <c r="N526" i="1"/>
  <c r="N527" i="1"/>
  <c r="N528" i="1"/>
  <c r="N529" i="1"/>
  <c r="N530" i="1"/>
  <c r="N531" i="1"/>
  <c r="N532" i="1"/>
  <c r="N533" i="1"/>
  <c r="N534" i="1"/>
  <c r="N535" i="1"/>
  <c r="N536" i="1"/>
  <c r="N537" i="1"/>
  <c r="N538" i="1"/>
  <c r="N539" i="1"/>
  <c r="N540" i="1"/>
  <c r="N541" i="1"/>
  <c r="N542" i="1"/>
  <c r="N543" i="1"/>
  <c r="N544" i="1"/>
  <c r="N545" i="1"/>
  <c r="N546" i="1"/>
  <c r="N547" i="1"/>
  <c r="N548" i="1"/>
  <c r="N549" i="1"/>
  <c r="N550" i="1"/>
  <c r="N551" i="1"/>
  <c r="N552" i="1"/>
  <c r="N553" i="1"/>
  <c r="N554" i="1"/>
  <c r="N555" i="1"/>
  <c r="N556" i="1"/>
  <c r="N557" i="1"/>
  <c r="N558" i="1"/>
  <c r="N559" i="1"/>
  <c r="N560" i="1"/>
  <c r="N561" i="1"/>
  <c r="N562" i="1"/>
  <c r="N563" i="1"/>
  <c r="N564" i="1"/>
  <c r="N565" i="1"/>
  <c r="N566" i="1"/>
  <c r="N567" i="1"/>
  <c r="N568" i="1"/>
  <c r="N569" i="1"/>
  <c r="N570" i="1"/>
  <c r="N571" i="1"/>
  <c r="N572" i="1"/>
  <c r="N573" i="1"/>
  <c r="N574" i="1"/>
  <c r="N575" i="1"/>
  <c r="N576" i="1"/>
  <c r="N577" i="1"/>
  <c r="N578" i="1"/>
  <c r="N579" i="1"/>
  <c r="N580" i="1"/>
  <c r="N581" i="1"/>
  <c r="N582" i="1"/>
  <c r="N583" i="1"/>
  <c r="N584" i="1"/>
  <c r="N585" i="1"/>
  <c r="N586" i="1"/>
  <c r="N587" i="1"/>
  <c r="N588" i="1"/>
  <c r="N589" i="1"/>
  <c r="N590" i="1"/>
  <c r="N591" i="1"/>
  <c r="N592" i="1"/>
  <c r="N593" i="1"/>
  <c r="N594" i="1"/>
  <c r="N595" i="1"/>
  <c r="N596" i="1"/>
  <c r="N597" i="1"/>
  <c r="N598" i="1"/>
  <c r="N599" i="1"/>
  <c r="N600" i="1"/>
  <c r="N601" i="1"/>
  <c r="N602" i="1"/>
  <c r="N603" i="1"/>
  <c r="N604" i="1"/>
  <c r="N605" i="1"/>
  <c r="N606" i="1"/>
  <c r="N607" i="1"/>
  <c r="N608" i="1"/>
  <c r="N609" i="1"/>
  <c r="N610" i="1"/>
  <c r="N611" i="1"/>
  <c r="N612" i="1"/>
  <c r="N613" i="1"/>
  <c r="N614" i="1"/>
  <c r="N615" i="1"/>
  <c r="N616" i="1"/>
  <c r="N617" i="1"/>
  <c r="N618" i="1"/>
  <c r="N619" i="1"/>
  <c r="N620" i="1"/>
  <c r="N621" i="1"/>
  <c r="N622" i="1"/>
  <c r="N623" i="1"/>
  <c r="N624" i="1"/>
  <c r="N625" i="1"/>
  <c r="N626" i="1"/>
  <c r="N627" i="1"/>
  <c r="N628" i="1"/>
  <c r="N629" i="1"/>
  <c r="N630" i="1"/>
  <c r="N631" i="1"/>
  <c r="N632" i="1"/>
  <c r="N633" i="1"/>
  <c r="N634" i="1"/>
  <c r="N635" i="1"/>
  <c r="N636" i="1"/>
  <c r="N637" i="1"/>
  <c r="N638" i="1"/>
  <c r="N639" i="1"/>
  <c r="N640" i="1"/>
  <c r="N641" i="1"/>
  <c r="N642" i="1"/>
  <c r="N643" i="1"/>
  <c r="N644" i="1"/>
  <c r="N645" i="1"/>
  <c r="N646" i="1"/>
  <c r="N647" i="1"/>
  <c r="N648" i="1"/>
  <c r="N649" i="1"/>
  <c r="N650" i="1"/>
  <c r="N651" i="1"/>
  <c r="N652" i="1"/>
  <c r="N653" i="1"/>
  <c r="N654" i="1"/>
  <c r="N655" i="1"/>
  <c r="N656" i="1"/>
  <c r="N657" i="1"/>
  <c r="N658" i="1"/>
  <c r="N659" i="1"/>
  <c r="N660" i="1"/>
  <c r="N661" i="1"/>
  <c r="N662" i="1"/>
  <c r="N663" i="1"/>
  <c r="N664" i="1"/>
  <c r="N665" i="1"/>
  <c r="N666" i="1"/>
  <c r="N667" i="1"/>
  <c r="N668" i="1"/>
  <c r="N669" i="1"/>
  <c r="N670" i="1"/>
  <c r="N671" i="1"/>
  <c r="N672" i="1"/>
  <c r="N673" i="1"/>
  <c r="N674" i="1"/>
  <c r="N675" i="1"/>
  <c r="N676" i="1"/>
  <c r="N677" i="1"/>
  <c r="N678" i="1"/>
  <c r="N679" i="1"/>
  <c r="N680" i="1"/>
  <c r="N681" i="1"/>
  <c r="N682" i="1"/>
  <c r="N683" i="1"/>
  <c r="N684" i="1"/>
  <c r="N685" i="1"/>
  <c r="N686" i="1"/>
  <c r="N687" i="1"/>
  <c r="N688" i="1"/>
  <c r="N689" i="1"/>
  <c r="N690" i="1"/>
  <c r="N691" i="1"/>
  <c r="N692" i="1"/>
  <c r="N693" i="1"/>
  <c r="N694" i="1"/>
  <c r="N695" i="1"/>
  <c r="N696" i="1"/>
  <c r="N697" i="1"/>
  <c r="N698" i="1"/>
  <c r="N699" i="1"/>
  <c r="N700" i="1"/>
  <c r="N701" i="1"/>
  <c r="N702" i="1"/>
  <c r="N703" i="1"/>
  <c r="N704" i="1"/>
  <c r="N705" i="1"/>
  <c r="N706" i="1"/>
  <c r="N707" i="1"/>
  <c r="N708" i="1"/>
  <c r="N709" i="1"/>
  <c r="N710" i="1"/>
  <c r="N711" i="1"/>
  <c r="N712" i="1"/>
  <c r="N713" i="1"/>
  <c r="N714" i="1"/>
  <c r="N715" i="1"/>
  <c r="N716" i="1"/>
  <c r="N717" i="1"/>
  <c r="N718" i="1"/>
  <c r="N719" i="1"/>
  <c r="N720" i="1"/>
  <c r="N721" i="1"/>
  <c r="N722" i="1"/>
  <c r="N723" i="1"/>
  <c r="N724" i="1"/>
  <c r="N725" i="1"/>
  <c r="N726" i="1"/>
  <c r="N727" i="1"/>
  <c r="N728" i="1"/>
  <c r="N729" i="1"/>
  <c r="N730" i="1"/>
  <c r="N731" i="1"/>
  <c r="N732" i="1"/>
  <c r="N733" i="1"/>
  <c r="N734" i="1"/>
  <c r="N735" i="1"/>
  <c r="N736" i="1"/>
  <c r="N737" i="1"/>
  <c r="N738" i="1"/>
  <c r="N739" i="1"/>
  <c r="N740" i="1"/>
  <c r="N741" i="1"/>
  <c r="N742" i="1"/>
  <c r="N743" i="1"/>
  <c r="N744" i="1"/>
  <c r="N745" i="1"/>
  <c r="N746" i="1"/>
  <c r="N747" i="1"/>
  <c r="N748" i="1"/>
  <c r="N749" i="1"/>
  <c r="N750" i="1"/>
  <c r="N751" i="1"/>
  <c r="N752" i="1"/>
  <c r="N753" i="1"/>
  <c r="N754" i="1"/>
  <c r="N755" i="1"/>
  <c r="N756" i="1"/>
  <c r="N757" i="1"/>
  <c r="N758" i="1"/>
  <c r="N759" i="1"/>
  <c r="N760" i="1"/>
  <c r="N761" i="1"/>
  <c r="N762" i="1"/>
  <c r="N763" i="1"/>
  <c r="N764" i="1"/>
  <c r="N765" i="1"/>
  <c r="N766" i="1"/>
  <c r="N767" i="1"/>
  <c r="N768" i="1"/>
  <c r="N769" i="1"/>
  <c r="N770" i="1"/>
  <c r="N771" i="1"/>
  <c r="N772" i="1"/>
  <c r="N773" i="1"/>
  <c r="N774" i="1"/>
  <c r="N775" i="1"/>
  <c r="N776" i="1"/>
  <c r="N777" i="1"/>
  <c r="N778" i="1"/>
  <c r="N779" i="1"/>
  <c r="N780" i="1"/>
  <c r="N781" i="1"/>
  <c r="N782" i="1"/>
  <c r="N783" i="1"/>
  <c r="N784" i="1"/>
  <c r="N785" i="1"/>
  <c r="N786" i="1"/>
  <c r="N787" i="1"/>
  <c r="N788" i="1"/>
  <c r="N789" i="1"/>
  <c r="N790" i="1"/>
  <c r="N791" i="1"/>
  <c r="N792" i="1"/>
  <c r="N793" i="1"/>
  <c r="N794" i="1"/>
  <c r="N795" i="1"/>
  <c r="N796" i="1"/>
  <c r="N797" i="1"/>
  <c r="N798" i="1"/>
  <c r="N799" i="1"/>
  <c r="N800" i="1"/>
  <c r="N801" i="1"/>
  <c r="N802" i="1"/>
  <c r="N803" i="1"/>
  <c r="N804" i="1"/>
  <c r="N805" i="1"/>
  <c r="N806" i="1"/>
  <c r="N807" i="1"/>
  <c r="N808" i="1"/>
  <c r="N809" i="1"/>
  <c r="N810" i="1"/>
  <c r="N811" i="1"/>
  <c r="N812" i="1"/>
  <c r="N813" i="1"/>
  <c r="N814" i="1"/>
  <c r="N815" i="1"/>
  <c r="N816" i="1"/>
  <c r="N817" i="1"/>
  <c r="N818" i="1"/>
  <c r="N819" i="1"/>
  <c r="N820" i="1"/>
  <c r="N821" i="1"/>
  <c r="N822" i="1"/>
  <c r="N823" i="1"/>
  <c r="N824" i="1"/>
  <c r="N825" i="1"/>
  <c r="N826" i="1"/>
  <c r="N827" i="1"/>
  <c r="N828" i="1"/>
  <c r="N829" i="1"/>
  <c r="N830" i="1"/>
  <c r="N831" i="1"/>
  <c r="N832" i="1"/>
  <c r="N833" i="1"/>
  <c r="N834" i="1"/>
  <c r="N835" i="1"/>
  <c r="N836" i="1"/>
  <c r="N837" i="1"/>
  <c r="N838" i="1"/>
  <c r="N839" i="1"/>
  <c r="N840" i="1"/>
  <c r="N841" i="1"/>
  <c r="N842" i="1"/>
  <c r="N843" i="1"/>
  <c r="N844" i="1"/>
  <c r="N845" i="1"/>
  <c r="N846" i="1"/>
  <c r="N847" i="1"/>
  <c r="N848" i="1"/>
  <c r="N849" i="1"/>
  <c r="N850" i="1"/>
  <c r="N851" i="1"/>
  <c r="N852" i="1"/>
  <c r="N853" i="1"/>
  <c r="N854" i="1"/>
  <c r="N855" i="1"/>
  <c r="N856" i="1"/>
  <c r="N857" i="1"/>
  <c r="N858" i="1"/>
  <c r="N859" i="1"/>
  <c r="N860" i="1"/>
  <c r="N861" i="1"/>
  <c r="N862" i="1"/>
  <c r="N863" i="1"/>
  <c r="N864" i="1"/>
  <c r="N865" i="1"/>
  <c r="N866" i="1"/>
  <c r="N867" i="1"/>
  <c r="N868" i="1"/>
  <c r="N869" i="1"/>
  <c r="N870" i="1"/>
  <c r="N871" i="1"/>
  <c r="N872" i="1"/>
  <c r="N873" i="1"/>
  <c r="N874" i="1"/>
  <c r="N875" i="1"/>
  <c r="N876" i="1"/>
  <c r="N877" i="1"/>
  <c r="N878" i="1"/>
  <c r="N879" i="1"/>
  <c r="N880" i="1"/>
  <c r="N881" i="1"/>
  <c r="N882" i="1"/>
  <c r="N883" i="1"/>
  <c r="N884" i="1"/>
  <c r="N885" i="1"/>
  <c r="N886" i="1"/>
  <c r="N887" i="1"/>
  <c r="N888" i="1"/>
  <c r="N889" i="1"/>
  <c r="N890" i="1"/>
  <c r="N891" i="1"/>
  <c r="N892" i="1"/>
  <c r="N893" i="1"/>
  <c r="N894" i="1"/>
  <c r="N895" i="1"/>
  <c r="N896" i="1"/>
  <c r="N897" i="1"/>
  <c r="N898" i="1"/>
  <c r="N899" i="1"/>
  <c r="N900" i="1"/>
  <c r="N901" i="1"/>
  <c r="N902" i="1"/>
  <c r="N903" i="1"/>
  <c r="N904" i="1"/>
  <c r="N905" i="1"/>
  <c r="N906" i="1"/>
  <c r="N907" i="1"/>
  <c r="N908" i="1"/>
  <c r="N909" i="1"/>
  <c r="N910" i="1"/>
  <c r="N911" i="1"/>
  <c r="N912" i="1"/>
  <c r="N913" i="1"/>
  <c r="N914" i="1"/>
  <c r="N915" i="1"/>
  <c r="N916" i="1"/>
  <c r="N917" i="1"/>
  <c r="N918" i="1"/>
  <c r="N919" i="1"/>
  <c r="N920" i="1"/>
  <c r="N921" i="1"/>
  <c r="N922" i="1"/>
  <c r="N923" i="1"/>
  <c r="N924" i="1"/>
  <c r="N925" i="1"/>
  <c r="N926" i="1"/>
  <c r="N927" i="1"/>
  <c r="N928" i="1"/>
  <c r="N929" i="1"/>
  <c r="N930" i="1"/>
  <c r="N931" i="1"/>
  <c r="N932" i="1"/>
  <c r="N933" i="1"/>
  <c r="N934" i="1"/>
  <c r="N935" i="1"/>
  <c r="N936" i="1"/>
  <c r="N937" i="1"/>
  <c r="N938" i="1"/>
  <c r="N939" i="1"/>
  <c r="N940" i="1"/>
  <c r="N941" i="1"/>
  <c r="N942" i="1"/>
  <c r="N943" i="1"/>
  <c r="N944" i="1"/>
  <c r="N945" i="1"/>
  <c r="N946" i="1"/>
  <c r="N947" i="1"/>
  <c r="N948" i="1"/>
  <c r="N949" i="1"/>
  <c r="N950" i="1"/>
  <c r="N951" i="1"/>
  <c r="N952" i="1"/>
  <c r="N953" i="1"/>
  <c r="N954" i="1"/>
  <c r="N955" i="1"/>
  <c r="N956" i="1"/>
  <c r="N957" i="1"/>
  <c r="N958" i="1"/>
  <c r="N959" i="1"/>
  <c r="N960" i="1"/>
  <c r="N961" i="1"/>
  <c r="N962" i="1"/>
  <c r="N963" i="1"/>
  <c r="N964" i="1"/>
  <c r="N965" i="1"/>
  <c r="N966" i="1"/>
  <c r="N967" i="1"/>
  <c r="N968" i="1"/>
  <c r="N969" i="1"/>
  <c r="N970" i="1"/>
  <c r="N971" i="1"/>
  <c r="N972" i="1"/>
  <c r="N973" i="1"/>
  <c r="N974" i="1"/>
  <c r="N975" i="1"/>
  <c r="N976" i="1"/>
  <c r="N977" i="1"/>
  <c r="N978" i="1"/>
  <c r="N979" i="1"/>
  <c r="N980" i="1"/>
  <c r="N981" i="1"/>
  <c r="N982" i="1"/>
  <c r="N983" i="1"/>
  <c r="N984" i="1"/>
  <c r="N985" i="1"/>
  <c r="N986" i="1"/>
  <c r="N987" i="1"/>
  <c r="N988" i="1"/>
  <c r="N989" i="1"/>
  <c r="N990" i="1"/>
  <c r="N991" i="1"/>
  <c r="N992" i="1"/>
  <c r="N993" i="1"/>
  <c r="N994" i="1"/>
  <c r="N995" i="1"/>
  <c r="N996" i="1"/>
  <c r="N997" i="1"/>
  <c r="N998" i="1"/>
  <c r="N999" i="1"/>
  <c r="N1000" i="1"/>
  <c r="N1001" i="1"/>
  <c r="N1002" i="1"/>
  <c r="N1003" i="1"/>
  <c r="N1004" i="1"/>
  <c r="N1005" i="1"/>
  <c r="N1006" i="1"/>
  <c r="N1007" i="1"/>
  <c r="N1008" i="1"/>
  <c r="N1009" i="1"/>
  <c r="N1010" i="1"/>
  <c r="N1011" i="1"/>
  <c r="N1012" i="1"/>
  <c r="N1013" i="1"/>
  <c r="N1014" i="1"/>
  <c r="N1015" i="1"/>
  <c r="N1016" i="1"/>
  <c r="N1017" i="1"/>
  <c r="N1018" i="1"/>
  <c r="N1019" i="1"/>
  <c r="N1020" i="1"/>
  <c r="N1021" i="1"/>
  <c r="N1022" i="1"/>
  <c r="N1023" i="1"/>
  <c r="N1024" i="1"/>
  <c r="N1025" i="1"/>
  <c r="N1026" i="1"/>
  <c r="N1027" i="1"/>
  <c r="N1028" i="1"/>
  <c r="N1029" i="1"/>
  <c r="N1030" i="1"/>
  <c r="N1031" i="1"/>
  <c r="N1032" i="1"/>
  <c r="N1033" i="1"/>
  <c r="N1034" i="1"/>
  <c r="N1035" i="1"/>
  <c r="N1036" i="1"/>
  <c r="N1037" i="1"/>
  <c r="N1038" i="1"/>
  <c r="N1039" i="1"/>
  <c r="N1040" i="1"/>
  <c r="N1041" i="1"/>
  <c r="N1042" i="1"/>
  <c r="N1043" i="1"/>
  <c r="N1044" i="1"/>
  <c r="N1045" i="1"/>
  <c r="N1046" i="1"/>
  <c r="N1047" i="1"/>
  <c r="N1048" i="1"/>
  <c r="N1049" i="1"/>
  <c r="N1050" i="1"/>
  <c r="N1051" i="1"/>
  <c r="N1052" i="1"/>
  <c r="N1053" i="1"/>
  <c r="N1054" i="1"/>
  <c r="N1055" i="1"/>
  <c r="N1056" i="1"/>
  <c r="N1057" i="1"/>
  <c r="N1058" i="1"/>
  <c r="N1059" i="1"/>
  <c r="N1060" i="1"/>
  <c r="N1061" i="1"/>
  <c r="N1062" i="1"/>
  <c r="N1063" i="1"/>
  <c r="N1064" i="1"/>
  <c r="N1065" i="1"/>
  <c r="N1066" i="1"/>
  <c r="N1067" i="1"/>
  <c r="N1068" i="1"/>
  <c r="N1069" i="1"/>
  <c r="N1070" i="1"/>
  <c r="N1071" i="1"/>
  <c r="N1072" i="1"/>
  <c r="N1073" i="1"/>
  <c r="N1074" i="1"/>
  <c r="N1075" i="1"/>
  <c r="N1076" i="1"/>
  <c r="N1077" i="1"/>
  <c r="N1078" i="1"/>
  <c r="N1079" i="1"/>
  <c r="N1080" i="1"/>
  <c r="N1081" i="1"/>
  <c r="N1082" i="1"/>
  <c r="N1083" i="1"/>
  <c r="N1084" i="1"/>
  <c r="N1085" i="1"/>
  <c r="N1086" i="1"/>
  <c r="N1087" i="1"/>
  <c r="N1088" i="1"/>
  <c r="N1089" i="1"/>
  <c r="N1090" i="1"/>
  <c r="N1091" i="1"/>
  <c r="N1092" i="1"/>
  <c r="N1093" i="1"/>
  <c r="N1094" i="1"/>
  <c r="N1095" i="1"/>
  <c r="N1096" i="1"/>
  <c r="N1097" i="1"/>
  <c r="N1098" i="1"/>
  <c r="N1099" i="1"/>
  <c r="N1100" i="1"/>
  <c r="N1101" i="1"/>
  <c r="N1102" i="1"/>
  <c r="N1103" i="1"/>
  <c r="N1104" i="1"/>
  <c r="N1105" i="1"/>
  <c r="N1106" i="1"/>
  <c r="N1107" i="1"/>
  <c r="N1108" i="1"/>
  <c r="N1109" i="1"/>
  <c r="N1110" i="1"/>
  <c r="N1111" i="1"/>
  <c r="N1112" i="1"/>
  <c r="N1113" i="1"/>
  <c r="N1114" i="1"/>
  <c r="N1115" i="1"/>
  <c r="N1116" i="1"/>
  <c r="N1117" i="1"/>
  <c r="N1118" i="1"/>
  <c r="N1119" i="1"/>
  <c r="N1120" i="1"/>
  <c r="N1121" i="1"/>
  <c r="N1122" i="1"/>
  <c r="N1123" i="1"/>
  <c r="N1124" i="1"/>
  <c r="N1125" i="1"/>
  <c r="N1126" i="1"/>
  <c r="N1127" i="1"/>
  <c r="N1128" i="1"/>
  <c r="N1129" i="1"/>
  <c r="N1130" i="1"/>
  <c r="N1131" i="1"/>
  <c r="N1132" i="1"/>
  <c r="N1133" i="1"/>
  <c r="N1134" i="1"/>
  <c r="N1135" i="1"/>
  <c r="N1136" i="1"/>
  <c r="N1137" i="1"/>
  <c r="N1138" i="1"/>
  <c r="N1139" i="1"/>
  <c r="N1140" i="1"/>
  <c r="N1141" i="1"/>
  <c r="N1142" i="1"/>
  <c r="N1143" i="1"/>
  <c r="N1144" i="1"/>
  <c r="N1145" i="1"/>
  <c r="N1146" i="1"/>
  <c r="N1147" i="1"/>
  <c r="N1148" i="1"/>
  <c r="N1149" i="1"/>
  <c r="N1150" i="1"/>
  <c r="N1151" i="1"/>
  <c r="N1152" i="1"/>
  <c r="N1153" i="1"/>
  <c r="N1154" i="1"/>
  <c r="N1155" i="1"/>
  <c r="N1156" i="1"/>
  <c r="N1157" i="1"/>
  <c r="N1158" i="1"/>
  <c r="N1159" i="1"/>
  <c r="N1160" i="1"/>
  <c r="N1161" i="1"/>
  <c r="N1162" i="1"/>
  <c r="N1163" i="1"/>
  <c r="N1164" i="1"/>
  <c r="N1165" i="1"/>
  <c r="N1166" i="1"/>
  <c r="N1167" i="1"/>
  <c r="N1168" i="1"/>
  <c r="N1169" i="1"/>
  <c r="N1170" i="1"/>
  <c r="N1171" i="1"/>
  <c r="N1172" i="1"/>
  <c r="N1173" i="1"/>
  <c r="N1174" i="1"/>
  <c r="N1175" i="1"/>
  <c r="N1176" i="1"/>
  <c r="N1177" i="1"/>
  <c r="N1178" i="1"/>
  <c r="N1179" i="1"/>
  <c r="N1180" i="1"/>
  <c r="N1181" i="1"/>
  <c r="N1182" i="1"/>
  <c r="N1183" i="1"/>
  <c r="N1184" i="1"/>
  <c r="N1185" i="1"/>
  <c r="N1186" i="1"/>
  <c r="N1187" i="1"/>
  <c r="N1188" i="1"/>
  <c r="N1189" i="1"/>
  <c r="N1190" i="1"/>
  <c r="N1191" i="1"/>
  <c r="N1192" i="1"/>
  <c r="N1193" i="1"/>
  <c r="N1194" i="1"/>
  <c r="N1195" i="1"/>
  <c r="N1196" i="1"/>
  <c r="N1197" i="1"/>
  <c r="N1198" i="1"/>
  <c r="N1199" i="1"/>
  <c r="N1200" i="1"/>
  <c r="N1201" i="1"/>
  <c r="N1202" i="1"/>
  <c r="N1203" i="1"/>
  <c r="N1204" i="1"/>
  <c r="N1205" i="1"/>
  <c r="N1206" i="1"/>
  <c r="N1207" i="1"/>
  <c r="N1208" i="1"/>
  <c r="N1209" i="1"/>
  <c r="N1210" i="1"/>
  <c r="N1211" i="1"/>
  <c r="N1212" i="1"/>
  <c r="N1213" i="1"/>
  <c r="N1214" i="1"/>
  <c r="N1215" i="1"/>
  <c r="N1216" i="1"/>
  <c r="N1217" i="1"/>
  <c r="N1218" i="1"/>
  <c r="N1219" i="1"/>
  <c r="N1220" i="1"/>
  <c r="N1221" i="1"/>
  <c r="N1222" i="1"/>
  <c r="N1223" i="1"/>
  <c r="N1224" i="1"/>
  <c r="N1225" i="1"/>
  <c r="N1226" i="1"/>
  <c r="N1227" i="1"/>
  <c r="N1228" i="1"/>
  <c r="N1229" i="1"/>
  <c r="N1230" i="1"/>
  <c r="N1231" i="1"/>
  <c r="N1232" i="1"/>
  <c r="N1233" i="1"/>
  <c r="N1234" i="1"/>
  <c r="N1235" i="1"/>
  <c r="N1236" i="1"/>
  <c r="N1237" i="1"/>
  <c r="N1238" i="1"/>
  <c r="N1239" i="1"/>
  <c r="N1240" i="1"/>
  <c r="N1241" i="1"/>
  <c r="N1242" i="1"/>
  <c r="N1243" i="1"/>
  <c r="N1244" i="1"/>
  <c r="N1245" i="1"/>
  <c r="N1246" i="1"/>
  <c r="N1247" i="1"/>
  <c r="N1248" i="1"/>
  <c r="N1249" i="1"/>
  <c r="N1250" i="1"/>
  <c r="N1251" i="1"/>
  <c r="N1252" i="1"/>
  <c r="N1253" i="1"/>
  <c r="N1254" i="1"/>
  <c r="N1255" i="1"/>
  <c r="N1256" i="1"/>
  <c r="N1257" i="1"/>
  <c r="N1258" i="1"/>
  <c r="N1259" i="1"/>
  <c r="N1260" i="1"/>
  <c r="N1261" i="1"/>
  <c r="N1262" i="1"/>
  <c r="N1263" i="1"/>
  <c r="N1264" i="1"/>
  <c r="N1265" i="1"/>
  <c r="N1266" i="1"/>
  <c r="N1267" i="1"/>
  <c r="N1268" i="1"/>
  <c r="N1269" i="1"/>
  <c r="N1270" i="1"/>
  <c r="N1271" i="1"/>
  <c r="N1272" i="1"/>
  <c r="N1273" i="1"/>
  <c r="N1274" i="1"/>
  <c r="N1275" i="1"/>
  <c r="N1276" i="1"/>
  <c r="N1277" i="1"/>
  <c r="N1278" i="1"/>
  <c r="N1279" i="1"/>
  <c r="N1280" i="1"/>
  <c r="N1281" i="1"/>
  <c r="N1282" i="1"/>
  <c r="N1283" i="1"/>
  <c r="N1284" i="1"/>
  <c r="N1285" i="1"/>
  <c r="N1286" i="1"/>
  <c r="N1287" i="1"/>
  <c r="N1288" i="1"/>
  <c r="N1289" i="1"/>
  <c r="N1290" i="1"/>
  <c r="N1291" i="1"/>
  <c r="N1292" i="1"/>
  <c r="N1293" i="1"/>
  <c r="N1294" i="1"/>
  <c r="N1295" i="1"/>
  <c r="N1296" i="1"/>
  <c r="N1297" i="1"/>
  <c r="N1298" i="1"/>
  <c r="N1299" i="1"/>
  <c r="N1300" i="1"/>
  <c r="N1301" i="1"/>
  <c r="N1302" i="1"/>
  <c r="N1303" i="1"/>
  <c r="N1304" i="1"/>
  <c r="N1305" i="1"/>
  <c r="N1306" i="1"/>
  <c r="N1307" i="1"/>
  <c r="N1308" i="1"/>
  <c r="N1309" i="1"/>
  <c r="N1310" i="1"/>
  <c r="N1311" i="1"/>
  <c r="N1312" i="1"/>
  <c r="N1313" i="1"/>
  <c r="N1314" i="1"/>
  <c r="N1315" i="1"/>
  <c r="N1316" i="1"/>
  <c r="N1317" i="1"/>
  <c r="N1318" i="1"/>
  <c r="N1319" i="1"/>
  <c r="N1320" i="1"/>
  <c r="N1321" i="1"/>
  <c r="N1322" i="1"/>
  <c r="N1323" i="1"/>
  <c r="N1324" i="1"/>
  <c r="N1325" i="1"/>
  <c r="N1326" i="1"/>
  <c r="N1327" i="1"/>
  <c r="N1328" i="1"/>
  <c r="N1329" i="1"/>
  <c r="N1330" i="1"/>
  <c r="N1331" i="1"/>
  <c r="N1332" i="1"/>
  <c r="N1333" i="1"/>
  <c r="N1334" i="1"/>
  <c r="N1335" i="1"/>
  <c r="N1336" i="1"/>
  <c r="N1337" i="1"/>
  <c r="N1338" i="1"/>
  <c r="N1339" i="1"/>
  <c r="N1340" i="1"/>
  <c r="N1341" i="1"/>
  <c r="N1342" i="1"/>
  <c r="N1343" i="1"/>
  <c r="N1344" i="1"/>
  <c r="N1345" i="1"/>
  <c r="N1346" i="1"/>
  <c r="N1347" i="1"/>
  <c r="N1348" i="1"/>
  <c r="N1349" i="1"/>
  <c r="N1350" i="1"/>
  <c r="N1351" i="1"/>
  <c r="N1352" i="1"/>
  <c r="N1353" i="1"/>
  <c r="N1354" i="1"/>
  <c r="N1355" i="1"/>
  <c r="N1356" i="1"/>
  <c r="N1357" i="1"/>
  <c r="N1358" i="1"/>
  <c r="N1359" i="1"/>
  <c r="N1360" i="1"/>
  <c r="N1361" i="1"/>
  <c r="N1362" i="1"/>
  <c r="N1363" i="1"/>
  <c r="N1364" i="1"/>
  <c r="N1365" i="1"/>
  <c r="N1366" i="1"/>
  <c r="N1367" i="1"/>
  <c r="N1368" i="1"/>
  <c r="N1369" i="1"/>
  <c r="N1370" i="1"/>
  <c r="N1371" i="1"/>
  <c r="N1372" i="1"/>
  <c r="N1373" i="1"/>
  <c r="N1374" i="1"/>
  <c r="N1375" i="1"/>
  <c r="N1376" i="1"/>
  <c r="N1377" i="1"/>
  <c r="N1378" i="1"/>
  <c r="N1379" i="1"/>
  <c r="N1380" i="1"/>
  <c r="N1381" i="1"/>
  <c r="N1382" i="1"/>
  <c r="N1383" i="1"/>
  <c r="N1384" i="1"/>
  <c r="N1385" i="1"/>
  <c r="N1386" i="1"/>
  <c r="N1387" i="1"/>
  <c r="N1388" i="1"/>
  <c r="N1389" i="1"/>
  <c r="N1390" i="1"/>
  <c r="N1391" i="1"/>
  <c r="N1392" i="1"/>
  <c r="N1393" i="1"/>
  <c r="N1394" i="1"/>
  <c r="N1395" i="1"/>
  <c r="N1396" i="1"/>
  <c r="N1397" i="1"/>
  <c r="N1398" i="1"/>
  <c r="N1399" i="1"/>
  <c r="N1400" i="1"/>
  <c r="N1401" i="1"/>
  <c r="N1402" i="1"/>
  <c r="N1403" i="1"/>
  <c r="N1404" i="1"/>
  <c r="N1405" i="1"/>
  <c r="N1406" i="1"/>
  <c r="N1407" i="1"/>
  <c r="N1408" i="1"/>
  <c r="N1409" i="1"/>
  <c r="N1410" i="1"/>
  <c r="N1411" i="1"/>
  <c r="N1412" i="1"/>
  <c r="N1413" i="1"/>
  <c r="N1414" i="1"/>
  <c r="N1415" i="1"/>
  <c r="N1416" i="1"/>
  <c r="N1417" i="1"/>
  <c r="N1418" i="1"/>
  <c r="N1419" i="1"/>
  <c r="N1420" i="1"/>
  <c r="N1421" i="1"/>
  <c r="N1422" i="1"/>
  <c r="N1423" i="1"/>
  <c r="N1424" i="1"/>
  <c r="N1425" i="1"/>
  <c r="N1426" i="1"/>
  <c r="N1427" i="1"/>
  <c r="N1428" i="1"/>
  <c r="N1429" i="1"/>
  <c r="N1430" i="1"/>
  <c r="N1431" i="1"/>
  <c r="N1432" i="1"/>
  <c r="N1433" i="1"/>
  <c r="N1434" i="1"/>
  <c r="N1435" i="1"/>
  <c r="N1436" i="1"/>
  <c r="N1437" i="1"/>
  <c r="N1438" i="1"/>
  <c r="N1439" i="1"/>
  <c r="N1440" i="1"/>
  <c r="N1441" i="1"/>
  <c r="N1442" i="1"/>
  <c r="N1443" i="1"/>
  <c r="N1444" i="1"/>
  <c r="N1445" i="1"/>
  <c r="N1446" i="1"/>
  <c r="N1447" i="1"/>
  <c r="N1448" i="1"/>
  <c r="N1449" i="1"/>
  <c r="N1450" i="1"/>
  <c r="N1451" i="1"/>
  <c r="N1452" i="1"/>
  <c r="N1453" i="1"/>
  <c r="N1454" i="1"/>
  <c r="N1455" i="1"/>
  <c r="N1456" i="1"/>
  <c r="N1457" i="1"/>
  <c r="N1458" i="1"/>
  <c r="N1459" i="1"/>
  <c r="N1460" i="1"/>
  <c r="N1461" i="1"/>
  <c r="N1462" i="1"/>
  <c r="N1463" i="1"/>
  <c r="N1464" i="1"/>
  <c r="N1465" i="1"/>
  <c r="N1466" i="1"/>
  <c r="N1467" i="1"/>
  <c r="N1468" i="1"/>
  <c r="N1469" i="1"/>
  <c r="N1470" i="1"/>
  <c r="N1471" i="1"/>
  <c r="N1472" i="1"/>
  <c r="N1473" i="1"/>
  <c r="N1474" i="1"/>
  <c r="N1475" i="1"/>
  <c r="N1476" i="1"/>
  <c r="N1477" i="1"/>
  <c r="N1478" i="1"/>
  <c r="N1479" i="1"/>
  <c r="N1480" i="1"/>
  <c r="N1481" i="1"/>
  <c r="N1482" i="1"/>
  <c r="N1483" i="1"/>
  <c r="N1484" i="1"/>
  <c r="N1485" i="1"/>
  <c r="N1486" i="1"/>
  <c r="N1487" i="1"/>
  <c r="N1488" i="1"/>
  <c r="N1489" i="1"/>
  <c r="N1490" i="1"/>
  <c r="N1491" i="1"/>
  <c r="N1492" i="1"/>
  <c r="N1493" i="1"/>
  <c r="N1494" i="1"/>
  <c r="N1495" i="1"/>
  <c r="N1496" i="1"/>
  <c r="N1497" i="1"/>
  <c r="N1498" i="1"/>
  <c r="N1499" i="1"/>
  <c r="N1500" i="1"/>
  <c r="N1501" i="1"/>
  <c r="N1502" i="1"/>
  <c r="N1503" i="1"/>
  <c r="N1504" i="1"/>
  <c r="N1505" i="1"/>
  <c r="N1506" i="1"/>
  <c r="N1507" i="1"/>
  <c r="N1508" i="1"/>
  <c r="N1509" i="1"/>
  <c r="N1510" i="1"/>
  <c r="N1511" i="1"/>
  <c r="N1512" i="1"/>
  <c r="N1513" i="1"/>
  <c r="N1514" i="1"/>
  <c r="N1515" i="1"/>
  <c r="N1516" i="1"/>
  <c r="N1517" i="1"/>
  <c r="N1518" i="1"/>
  <c r="N1519" i="1"/>
  <c r="N1520" i="1"/>
  <c r="N1521" i="1"/>
  <c r="N1522" i="1"/>
  <c r="N1523" i="1"/>
  <c r="N1524" i="1"/>
  <c r="N1525" i="1"/>
  <c r="N1526" i="1"/>
  <c r="N1527" i="1"/>
  <c r="N1528" i="1"/>
  <c r="N1529" i="1"/>
  <c r="N1530" i="1"/>
  <c r="N1531" i="1"/>
  <c r="N1532" i="1"/>
  <c r="N1533" i="1"/>
  <c r="N1534" i="1"/>
  <c r="N1535" i="1"/>
  <c r="N1536" i="1"/>
  <c r="N1537" i="1"/>
  <c r="N1538" i="1"/>
  <c r="N1539" i="1"/>
  <c r="N1540" i="1"/>
  <c r="N1541" i="1"/>
  <c r="N1542" i="1"/>
  <c r="N1543" i="1"/>
  <c r="N1544" i="1"/>
  <c r="N1545" i="1"/>
  <c r="N1546" i="1"/>
  <c r="N1547" i="1"/>
  <c r="N1548" i="1"/>
  <c r="N1549" i="1"/>
  <c r="N1550" i="1"/>
  <c r="N1551" i="1"/>
  <c r="N1552" i="1"/>
  <c r="N1553" i="1"/>
  <c r="N1554" i="1"/>
  <c r="N1555" i="1"/>
  <c r="N1556" i="1"/>
  <c r="N1557" i="1"/>
  <c r="N1558" i="1"/>
  <c r="N1559" i="1"/>
  <c r="N1560" i="1"/>
  <c r="N1561" i="1"/>
  <c r="N1562" i="1"/>
  <c r="N1563" i="1"/>
  <c r="N1564" i="1"/>
  <c r="N1565" i="1"/>
  <c r="N1566" i="1"/>
  <c r="N1567" i="1"/>
  <c r="N1568" i="1"/>
  <c r="N1569" i="1"/>
  <c r="N1570" i="1"/>
  <c r="N1571" i="1"/>
  <c r="N1572" i="1"/>
  <c r="N1573" i="1"/>
  <c r="N1574" i="1"/>
  <c r="N1575" i="1"/>
  <c r="N1576" i="1"/>
  <c r="N1577" i="1"/>
  <c r="N1578" i="1"/>
  <c r="N1579" i="1"/>
  <c r="N1580" i="1"/>
  <c r="N1581" i="1"/>
  <c r="N1582" i="1"/>
  <c r="N1583" i="1"/>
  <c r="N1584" i="1"/>
  <c r="N1585" i="1"/>
  <c r="N1586" i="1"/>
  <c r="N1587" i="1"/>
  <c r="N1588" i="1"/>
  <c r="N1589" i="1"/>
  <c r="N1590" i="1"/>
  <c r="N1591" i="1"/>
  <c r="N1592" i="1"/>
  <c r="N1593" i="1"/>
  <c r="N1594" i="1"/>
  <c r="N1595" i="1"/>
  <c r="N1596" i="1"/>
  <c r="N1597" i="1"/>
  <c r="N1598" i="1"/>
  <c r="N1599" i="1"/>
  <c r="N1600" i="1"/>
  <c r="N1601" i="1"/>
  <c r="N1602" i="1"/>
  <c r="N1603" i="1"/>
  <c r="N1604" i="1"/>
  <c r="N1605" i="1"/>
  <c r="N1606" i="1"/>
  <c r="N1607" i="1"/>
  <c r="N1608" i="1"/>
  <c r="N1609" i="1"/>
  <c r="N1610" i="1"/>
  <c r="N1611" i="1"/>
  <c r="N1612" i="1"/>
  <c r="N1613" i="1"/>
  <c r="N1614" i="1"/>
  <c r="N1615" i="1"/>
  <c r="N1616" i="1"/>
  <c r="N1617" i="1"/>
  <c r="N1618" i="1"/>
  <c r="N1619" i="1"/>
  <c r="N1620" i="1"/>
  <c r="N1621" i="1"/>
  <c r="N1622" i="1"/>
  <c r="N1623" i="1"/>
  <c r="N1624" i="1"/>
  <c r="N1625" i="1"/>
  <c r="N1626" i="1"/>
  <c r="N1627" i="1"/>
  <c r="N1628" i="1"/>
  <c r="N1629" i="1"/>
  <c r="N1630" i="1"/>
  <c r="N1631" i="1"/>
  <c r="N1632" i="1"/>
  <c r="N1633" i="1"/>
  <c r="N1634" i="1"/>
  <c r="N1635" i="1"/>
  <c r="N1636" i="1"/>
  <c r="N1637" i="1"/>
  <c r="N1638" i="1"/>
  <c r="N1639" i="1"/>
  <c r="N1640" i="1"/>
  <c r="N1641" i="1"/>
  <c r="N1642" i="1"/>
  <c r="N1643" i="1"/>
  <c r="N1644" i="1"/>
  <c r="N1645" i="1"/>
  <c r="N1646" i="1"/>
  <c r="N1647" i="1"/>
  <c r="N1648" i="1"/>
  <c r="N1649" i="1"/>
  <c r="N1650" i="1"/>
  <c r="N1651" i="1"/>
  <c r="N1652" i="1"/>
  <c r="N1653" i="1"/>
  <c r="N1654" i="1"/>
  <c r="N1655" i="1"/>
  <c r="N1656" i="1"/>
  <c r="N1657" i="1"/>
  <c r="N1658" i="1"/>
  <c r="N1659" i="1"/>
  <c r="N1660" i="1"/>
  <c r="N1661" i="1"/>
  <c r="N1662" i="1"/>
  <c r="N1663" i="1"/>
  <c r="N1664" i="1"/>
  <c r="N1665" i="1"/>
  <c r="N1666" i="1"/>
  <c r="N1667" i="1"/>
  <c r="N1668" i="1"/>
  <c r="N1669" i="1"/>
  <c r="N1670" i="1"/>
  <c r="N1671" i="1"/>
  <c r="N1672" i="1"/>
  <c r="N1673" i="1"/>
  <c r="N1674" i="1"/>
  <c r="N1675" i="1"/>
  <c r="N1676" i="1"/>
  <c r="N1677" i="1"/>
  <c r="N1678" i="1"/>
  <c r="N1679" i="1"/>
  <c r="N1680" i="1"/>
  <c r="N1681" i="1"/>
  <c r="N1682" i="1"/>
  <c r="N1683" i="1"/>
  <c r="N1684" i="1"/>
  <c r="N1685" i="1"/>
  <c r="N1686" i="1"/>
  <c r="N1687" i="1"/>
  <c r="N1688" i="1"/>
  <c r="N1689" i="1"/>
  <c r="N1690" i="1"/>
  <c r="N1691" i="1"/>
  <c r="N1692" i="1"/>
  <c r="N1693" i="1"/>
  <c r="N1694" i="1"/>
  <c r="N1695" i="1"/>
  <c r="N1696" i="1"/>
  <c r="N1697" i="1"/>
  <c r="N1698" i="1"/>
  <c r="N1699" i="1"/>
  <c r="N1700" i="1"/>
  <c r="N1701" i="1"/>
  <c r="N1702" i="1"/>
  <c r="N1703" i="1"/>
  <c r="N1704" i="1"/>
  <c r="N1705" i="1"/>
  <c r="N1706" i="1"/>
  <c r="N1707" i="1"/>
  <c r="N1708" i="1"/>
  <c r="N1709" i="1"/>
  <c r="N1710" i="1"/>
  <c r="N1711" i="1"/>
  <c r="N1712" i="1"/>
  <c r="N1713" i="1"/>
  <c r="N1714" i="1"/>
  <c r="N1715" i="1"/>
  <c r="N1716" i="1"/>
  <c r="N1717" i="1"/>
  <c r="N1718" i="1"/>
  <c r="N1719" i="1"/>
  <c r="N1720" i="1"/>
  <c r="N1721" i="1"/>
  <c r="N1722" i="1"/>
  <c r="N1723" i="1"/>
  <c r="N1724" i="1"/>
  <c r="N1725" i="1"/>
  <c r="N1726" i="1"/>
  <c r="N1727" i="1"/>
  <c r="N1728" i="1"/>
  <c r="N1729" i="1"/>
  <c r="N1730" i="1"/>
  <c r="N1731" i="1"/>
  <c r="N1732" i="1"/>
  <c r="N1733" i="1"/>
  <c r="N1734" i="1"/>
  <c r="N1735" i="1"/>
  <c r="N1736" i="1"/>
  <c r="N1737" i="1"/>
  <c r="N1738" i="1"/>
  <c r="N1739" i="1"/>
  <c r="N1740" i="1"/>
  <c r="N1741" i="1"/>
  <c r="N1742" i="1"/>
  <c r="N1743" i="1"/>
  <c r="N1744" i="1"/>
  <c r="N1745" i="1"/>
  <c r="N1746" i="1"/>
  <c r="N1747" i="1"/>
  <c r="N1748" i="1"/>
  <c r="N1749" i="1"/>
  <c r="N1750" i="1"/>
  <c r="N1751" i="1"/>
  <c r="N1752" i="1"/>
  <c r="N1753" i="1"/>
  <c r="N1754" i="1"/>
  <c r="N1755" i="1"/>
  <c r="N1756" i="1"/>
  <c r="N1757" i="1"/>
  <c r="N1758" i="1"/>
  <c r="N1759" i="1"/>
  <c r="N1760" i="1"/>
  <c r="N1761" i="1"/>
  <c r="N1762" i="1"/>
  <c r="N1763" i="1"/>
  <c r="N1764" i="1"/>
  <c r="N1765" i="1"/>
  <c r="N1766" i="1"/>
  <c r="N1767" i="1"/>
  <c r="N1768" i="1"/>
  <c r="N1769" i="1"/>
  <c r="N1770" i="1"/>
  <c r="N1771" i="1"/>
  <c r="N1772" i="1"/>
  <c r="N1773" i="1"/>
  <c r="N1774" i="1"/>
  <c r="N1775" i="1"/>
  <c r="N1776" i="1"/>
  <c r="N1777" i="1"/>
  <c r="N1778" i="1"/>
  <c r="N1779" i="1"/>
  <c r="N1780" i="1"/>
  <c r="N1781" i="1"/>
  <c r="N1782" i="1"/>
  <c r="N1783" i="1"/>
  <c r="N1784" i="1"/>
  <c r="N1785" i="1"/>
  <c r="N1786" i="1"/>
  <c r="N1787" i="1"/>
  <c r="N1788" i="1"/>
  <c r="N1789" i="1"/>
  <c r="N1790" i="1"/>
  <c r="N1791" i="1"/>
  <c r="N1792" i="1"/>
  <c r="N1793" i="1"/>
  <c r="N1794" i="1"/>
  <c r="N1795" i="1"/>
  <c r="N1796" i="1"/>
  <c r="N1797" i="1"/>
  <c r="N1798" i="1"/>
  <c r="N1799" i="1"/>
  <c r="N1800" i="1"/>
  <c r="N1801" i="1"/>
  <c r="N1802" i="1"/>
  <c r="N1803" i="1"/>
  <c r="N1804" i="1"/>
  <c r="N1805" i="1"/>
  <c r="N1806" i="1"/>
  <c r="N1807" i="1"/>
  <c r="N1808" i="1"/>
  <c r="N1809" i="1"/>
  <c r="N1810" i="1"/>
  <c r="N1811" i="1"/>
  <c r="N1812" i="1"/>
  <c r="N1813" i="1"/>
  <c r="N1814" i="1"/>
  <c r="N1815" i="1"/>
  <c r="N1816" i="1"/>
  <c r="N1817" i="1"/>
  <c r="N1818" i="1"/>
  <c r="N1819" i="1"/>
  <c r="N1820" i="1"/>
  <c r="N1821" i="1"/>
  <c r="N1822" i="1"/>
  <c r="N1823" i="1"/>
  <c r="N1824" i="1"/>
  <c r="N1825" i="1"/>
  <c r="N1826" i="1"/>
  <c r="N1827" i="1"/>
  <c r="N1828" i="1"/>
  <c r="N1829" i="1"/>
  <c r="N1830" i="1"/>
  <c r="N1831" i="1"/>
  <c r="N1832" i="1"/>
  <c r="N1833" i="1"/>
  <c r="N1834" i="1"/>
  <c r="N1835" i="1"/>
  <c r="N1836" i="1"/>
  <c r="N1837" i="1"/>
  <c r="N1838" i="1"/>
  <c r="N1839" i="1"/>
  <c r="N1840" i="1"/>
  <c r="N1841" i="1"/>
  <c r="N1842" i="1"/>
  <c r="N1843" i="1"/>
  <c r="N1844" i="1"/>
  <c r="N1845" i="1"/>
  <c r="N1846" i="1"/>
  <c r="N1847" i="1"/>
  <c r="N1848" i="1"/>
  <c r="N1849" i="1"/>
  <c r="N1850" i="1"/>
  <c r="N1851" i="1"/>
  <c r="N1852" i="1"/>
  <c r="N1853" i="1"/>
  <c r="N1854" i="1"/>
  <c r="N1855" i="1"/>
  <c r="N1856" i="1"/>
  <c r="N1857" i="1"/>
  <c r="N1858" i="1"/>
  <c r="N1859" i="1"/>
  <c r="N1860" i="1"/>
  <c r="N1861" i="1"/>
  <c r="N1862" i="1"/>
  <c r="N1863" i="1"/>
  <c r="N1864" i="1"/>
  <c r="N1865" i="1"/>
  <c r="N1866" i="1"/>
  <c r="N1867" i="1"/>
  <c r="N1868" i="1"/>
  <c r="N1869" i="1"/>
  <c r="N1870" i="1"/>
  <c r="N1871" i="1"/>
  <c r="N1872" i="1"/>
  <c r="N1873" i="1"/>
  <c r="N1874" i="1"/>
  <c r="N1875" i="1"/>
  <c r="N1876" i="1"/>
  <c r="N1877" i="1"/>
  <c r="N1878" i="1"/>
  <c r="N1879" i="1"/>
  <c r="N1880" i="1"/>
  <c r="N1881" i="1"/>
  <c r="N1882" i="1"/>
  <c r="N1883" i="1"/>
  <c r="N1884" i="1"/>
  <c r="N1885" i="1"/>
  <c r="N1886" i="1"/>
  <c r="N1887" i="1"/>
  <c r="N1888" i="1"/>
  <c r="N1889" i="1"/>
  <c r="N1890" i="1"/>
  <c r="N1891" i="1"/>
  <c r="N1892" i="1"/>
  <c r="N1893" i="1"/>
  <c r="N1894" i="1"/>
  <c r="N1895" i="1"/>
  <c r="N1896" i="1"/>
  <c r="N1897" i="1"/>
  <c r="N1898" i="1"/>
  <c r="N1899" i="1"/>
  <c r="N1900" i="1"/>
  <c r="N1901" i="1"/>
  <c r="N1902" i="1"/>
  <c r="N1903" i="1"/>
  <c r="N1904" i="1"/>
  <c r="N1905" i="1"/>
  <c r="N1906" i="1"/>
  <c r="N1907" i="1"/>
  <c r="N1908" i="1"/>
  <c r="N1909" i="1"/>
  <c r="N1910" i="1"/>
  <c r="N1911" i="1"/>
  <c r="N1912" i="1"/>
  <c r="N1913" i="1"/>
  <c r="N1914" i="1"/>
  <c r="N1915" i="1"/>
  <c r="N1916" i="1"/>
  <c r="N1917" i="1"/>
  <c r="N1918" i="1"/>
  <c r="N1919" i="1"/>
  <c r="N1920" i="1"/>
  <c r="N1921" i="1"/>
  <c r="N1922" i="1"/>
  <c r="N1923" i="1"/>
  <c r="N1924" i="1"/>
  <c r="N1925" i="1"/>
  <c r="N1926" i="1"/>
  <c r="N1927" i="1"/>
  <c r="N1928" i="1"/>
  <c r="N1929" i="1"/>
  <c r="N1930" i="1"/>
  <c r="N1931" i="1"/>
  <c r="N1932" i="1"/>
  <c r="N1933" i="1"/>
  <c r="N1934" i="1"/>
  <c r="N1935" i="1"/>
  <c r="N1936" i="1"/>
  <c r="N1937" i="1"/>
  <c r="N1938" i="1"/>
  <c r="N1939" i="1"/>
  <c r="N1940" i="1"/>
  <c r="N1941" i="1"/>
  <c r="N1942" i="1"/>
  <c r="N1943" i="1"/>
  <c r="N1944" i="1"/>
  <c r="N1945" i="1"/>
  <c r="N1946" i="1"/>
  <c r="N1947" i="1"/>
  <c r="N1948" i="1"/>
  <c r="N1949" i="1"/>
  <c r="N1950" i="1"/>
  <c r="N1951" i="1"/>
  <c r="N1952" i="1"/>
  <c r="N1953" i="1"/>
  <c r="N1954" i="1"/>
  <c r="N1955" i="1"/>
  <c r="N1956" i="1"/>
  <c r="N1957" i="1"/>
  <c r="N1958" i="1"/>
  <c r="N1959" i="1"/>
  <c r="N1960" i="1"/>
  <c r="N1961" i="1"/>
  <c r="N1962" i="1"/>
  <c r="N1963" i="1"/>
  <c r="N1964" i="1"/>
  <c r="N1965" i="1"/>
  <c r="N1966" i="1"/>
  <c r="N1967" i="1"/>
  <c r="N1968" i="1"/>
  <c r="N1969" i="1"/>
  <c r="N1970" i="1"/>
  <c r="N1971" i="1"/>
  <c r="N1972" i="1"/>
  <c r="N1973" i="1"/>
  <c r="N1974" i="1"/>
  <c r="N1975" i="1"/>
  <c r="N1976" i="1"/>
  <c r="N1977" i="1"/>
  <c r="N1978" i="1"/>
  <c r="N1979" i="1"/>
  <c r="N1980" i="1"/>
  <c r="N1981" i="1"/>
  <c r="N1982" i="1"/>
  <c r="N1983" i="1"/>
  <c r="N1984" i="1"/>
  <c r="N1985" i="1"/>
  <c r="N1986" i="1"/>
  <c r="N1987" i="1"/>
  <c r="N1988" i="1"/>
  <c r="N1989" i="1"/>
  <c r="N1990" i="1"/>
  <c r="N1991" i="1"/>
  <c r="N1992" i="1"/>
  <c r="N1993" i="1"/>
  <c r="N1994" i="1"/>
  <c r="N1995" i="1"/>
  <c r="N1996" i="1"/>
  <c r="N1997" i="1"/>
  <c r="N1998" i="1"/>
  <c r="N1999" i="1"/>
  <c r="N2000" i="1"/>
  <c r="N2001" i="1"/>
  <c r="N2002" i="1"/>
  <c r="N2003" i="1"/>
  <c r="N2004" i="1"/>
  <c r="N2005" i="1"/>
  <c r="N2006" i="1"/>
  <c r="N2007" i="1"/>
  <c r="N2008" i="1"/>
  <c r="N2009" i="1"/>
  <c r="N2010" i="1"/>
  <c r="N2011" i="1"/>
  <c r="N2012" i="1"/>
  <c r="N2013" i="1"/>
  <c r="N2014" i="1"/>
  <c r="N2015" i="1"/>
  <c r="N2016" i="1"/>
  <c r="N2017" i="1"/>
  <c r="N2018" i="1"/>
  <c r="N2019" i="1"/>
  <c r="N2020" i="1"/>
  <c r="N2021" i="1"/>
  <c r="N2022" i="1"/>
  <c r="N2023" i="1"/>
  <c r="N2024" i="1"/>
  <c r="N2025" i="1"/>
  <c r="N2026" i="1"/>
  <c r="N2027" i="1"/>
  <c r="N2028" i="1"/>
  <c r="N2029" i="1"/>
  <c r="N2030" i="1"/>
  <c r="N2031" i="1"/>
  <c r="N2032" i="1"/>
  <c r="N2033" i="1"/>
  <c r="N2034" i="1"/>
  <c r="N2035" i="1"/>
  <c r="N2036" i="1"/>
  <c r="N2037" i="1"/>
  <c r="N2038" i="1"/>
  <c r="N2039" i="1"/>
  <c r="N2040" i="1"/>
  <c r="N2041" i="1"/>
  <c r="N2042" i="1"/>
  <c r="N2043" i="1"/>
  <c r="N2044" i="1"/>
  <c r="N2045" i="1"/>
  <c r="N2046" i="1"/>
  <c r="N2047" i="1"/>
  <c r="N2048" i="1"/>
  <c r="N2049" i="1"/>
  <c r="N2050" i="1"/>
  <c r="N2051" i="1"/>
  <c r="N2052" i="1"/>
  <c r="N2053" i="1"/>
  <c r="N2054" i="1"/>
  <c r="N2055" i="1"/>
  <c r="N2056" i="1"/>
  <c r="N2057" i="1"/>
  <c r="N2058" i="1"/>
  <c r="N2059" i="1"/>
  <c r="N2060" i="1"/>
  <c r="N2061" i="1"/>
  <c r="N2062" i="1"/>
  <c r="N2063" i="1"/>
  <c r="N2064" i="1"/>
  <c r="N2065" i="1"/>
  <c r="N2066" i="1"/>
  <c r="N2067" i="1"/>
  <c r="N2068" i="1"/>
  <c r="N2069" i="1"/>
  <c r="N2070" i="1"/>
  <c r="N2071" i="1"/>
  <c r="N2072" i="1"/>
  <c r="N2073" i="1"/>
  <c r="N2074" i="1"/>
  <c r="N2075" i="1"/>
  <c r="N2076" i="1"/>
  <c r="N2077" i="1"/>
  <c r="N2078" i="1"/>
  <c r="N2079" i="1"/>
  <c r="N2080" i="1"/>
  <c r="N2081" i="1"/>
  <c r="N2082" i="1"/>
  <c r="N2083" i="1"/>
  <c r="N2084" i="1"/>
  <c r="N2085" i="1"/>
  <c r="N2086" i="1"/>
  <c r="N2087" i="1"/>
  <c r="N2088" i="1"/>
  <c r="N2089" i="1"/>
  <c r="N2090" i="1"/>
  <c r="N2091" i="1"/>
  <c r="N2092" i="1"/>
  <c r="N2093" i="1"/>
  <c r="N2094" i="1"/>
  <c r="N2095" i="1"/>
  <c r="N2096" i="1"/>
  <c r="N2097" i="1"/>
  <c r="N2098" i="1"/>
  <c r="N2099" i="1"/>
  <c r="N2100" i="1"/>
  <c r="N2101" i="1"/>
  <c r="N2102" i="1"/>
  <c r="N2103" i="1"/>
  <c r="N2104" i="1"/>
  <c r="N2105" i="1"/>
  <c r="N2106" i="1"/>
  <c r="N2107" i="1"/>
  <c r="N2108" i="1"/>
  <c r="N2109" i="1"/>
  <c r="N2110" i="1"/>
  <c r="N2111" i="1"/>
  <c r="N2112" i="1"/>
  <c r="N2113" i="1"/>
  <c r="N2114" i="1"/>
  <c r="N2115" i="1"/>
  <c r="N2116" i="1"/>
  <c r="N2117" i="1"/>
  <c r="N2118" i="1"/>
  <c r="N2119" i="1"/>
  <c r="N2120" i="1"/>
  <c r="N2121" i="1"/>
  <c r="N2122" i="1"/>
  <c r="N2123" i="1"/>
  <c r="N2124" i="1"/>
  <c r="N2125" i="1"/>
  <c r="N2126" i="1"/>
  <c r="N2127" i="1"/>
  <c r="N2128" i="1"/>
  <c r="N2129" i="1"/>
  <c r="N2130" i="1"/>
  <c r="N2131" i="1"/>
  <c r="N2132" i="1"/>
  <c r="N2133" i="1"/>
  <c r="N2134" i="1"/>
  <c r="N2135" i="1"/>
  <c r="N2136" i="1"/>
  <c r="N2137" i="1"/>
  <c r="N2138" i="1"/>
  <c r="N2139" i="1"/>
  <c r="N2140" i="1"/>
  <c r="N2141" i="1"/>
  <c r="N2142" i="1"/>
  <c r="N2143" i="1"/>
  <c r="N2144" i="1"/>
  <c r="N2145" i="1"/>
  <c r="N2146" i="1"/>
  <c r="N2147" i="1"/>
  <c r="N2148" i="1"/>
  <c r="N2149" i="1"/>
  <c r="N2150" i="1"/>
  <c r="N2151" i="1"/>
  <c r="N2152" i="1"/>
  <c r="N2153" i="1"/>
  <c r="N2154" i="1"/>
  <c r="N2155" i="1"/>
  <c r="N2156" i="1"/>
  <c r="N2157" i="1"/>
  <c r="N2158" i="1"/>
  <c r="N2159" i="1"/>
  <c r="N2160" i="1"/>
  <c r="N2161" i="1"/>
  <c r="N2162" i="1"/>
  <c r="N2163" i="1"/>
  <c r="N2164" i="1"/>
  <c r="N2165" i="1"/>
  <c r="N2166" i="1"/>
  <c r="N2167" i="1"/>
  <c r="N2168" i="1"/>
  <c r="N2169" i="1"/>
  <c r="N2170" i="1"/>
  <c r="N2171" i="1"/>
  <c r="N2172" i="1"/>
  <c r="N2173" i="1"/>
  <c r="N2174" i="1"/>
  <c r="N2175" i="1"/>
  <c r="N2176" i="1"/>
  <c r="N2177" i="1"/>
  <c r="N2178" i="1"/>
  <c r="N2179" i="1"/>
  <c r="N2180" i="1"/>
  <c r="N2181" i="1"/>
  <c r="N2182" i="1"/>
  <c r="N2183" i="1"/>
  <c r="N2184" i="1"/>
  <c r="N2185" i="1"/>
  <c r="N2186" i="1"/>
  <c r="N2187" i="1"/>
  <c r="N2188" i="1"/>
  <c r="N2189" i="1"/>
  <c r="N2190" i="1"/>
  <c r="N2191" i="1"/>
  <c r="N2192" i="1"/>
  <c r="N2193" i="1"/>
  <c r="N2194" i="1"/>
  <c r="N2195" i="1"/>
  <c r="N2196" i="1"/>
  <c r="N2197" i="1"/>
  <c r="N2198" i="1"/>
  <c r="N2199" i="1"/>
  <c r="N2200" i="1"/>
  <c r="N2201" i="1"/>
  <c r="N2202" i="1"/>
  <c r="N2203" i="1"/>
  <c r="N2204" i="1"/>
  <c r="N2205" i="1"/>
  <c r="N2206" i="1"/>
  <c r="N2207" i="1"/>
  <c r="N2208" i="1"/>
  <c r="N2209" i="1"/>
  <c r="N2210" i="1"/>
  <c r="N2211" i="1"/>
  <c r="N2212" i="1"/>
  <c r="N2213" i="1"/>
  <c r="N2214" i="1"/>
  <c r="N2215" i="1"/>
  <c r="N2216" i="1"/>
  <c r="N2217" i="1"/>
  <c r="N2218" i="1"/>
  <c r="N2219" i="1"/>
  <c r="N2220" i="1"/>
  <c r="N2221" i="1"/>
  <c r="N2222" i="1"/>
  <c r="N2223" i="1"/>
  <c r="N2224" i="1"/>
  <c r="N2225" i="1"/>
  <c r="N2226" i="1"/>
  <c r="N2227" i="1"/>
  <c r="N2228" i="1"/>
  <c r="N2229" i="1"/>
  <c r="N2230" i="1"/>
  <c r="N2231" i="1"/>
  <c r="N2232" i="1"/>
  <c r="N2233" i="1"/>
  <c r="N2234" i="1"/>
  <c r="N2235" i="1"/>
  <c r="N2236" i="1"/>
  <c r="N2237" i="1"/>
  <c r="N2238" i="1"/>
  <c r="N2239" i="1"/>
  <c r="N2240" i="1"/>
  <c r="N2241" i="1"/>
  <c r="N2242" i="1"/>
  <c r="N2243" i="1"/>
  <c r="N2244" i="1"/>
  <c r="N2245" i="1"/>
  <c r="N2246" i="1"/>
  <c r="N2247" i="1"/>
  <c r="N2248" i="1"/>
  <c r="N2249" i="1"/>
  <c r="N2250" i="1"/>
  <c r="N2251" i="1"/>
  <c r="N2252" i="1"/>
  <c r="N2253" i="1"/>
  <c r="N2254" i="1"/>
  <c r="N2255" i="1"/>
  <c r="N2256" i="1"/>
  <c r="N2257" i="1"/>
  <c r="N2258" i="1"/>
  <c r="N2259" i="1"/>
  <c r="N2260" i="1"/>
  <c r="N2261" i="1"/>
  <c r="N2262" i="1"/>
  <c r="N2263" i="1"/>
  <c r="N2264" i="1"/>
  <c r="N2265" i="1"/>
  <c r="N2266" i="1"/>
  <c r="N2267" i="1"/>
  <c r="N2268" i="1"/>
  <c r="N2269" i="1"/>
  <c r="N2270" i="1"/>
  <c r="N2271" i="1"/>
  <c r="N2272" i="1"/>
  <c r="N2273" i="1"/>
  <c r="N2274" i="1"/>
  <c r="N2275" i="1"/>
  <c r="N2276" i="1"/>
  <c r="N2277" i="1"/>
  <c r="N2278" i="1"/>
  <c r="N2279" i="1"/>
  <c r="N2280" i="1"/>
  <c r="N2281" i="1"/>
  <c r="N2282" i="1"/>
  <c r="N2283" i="1"/>
  <c r="N2284" i="1"/>
  <c r="N2285" i="1"/>
  <c r="N2286" i="1"/>
  <c r="N2287" i="1"/>
  <c r="N2288" i="1"/>
  <c r="N2289" i="1"/>
  <c r="N2290" i="1"/>
  <c r="N2291" i="1"/>
  <c r="N2292" i="1"/>
  <c r="N2293" i="1"/>
  <c r="N2294" i="1"/>
  <c r="N2295" i="1"/>
  <c r="N2296" i="1"/>
  <c r="N2297" i="1"/>
  <c r="N2298" i="1"/>
  <c r="N2299" i="1"/>
  <c r="N2300" i="1"/>
  <c r="N2301" i="1"/>
  <c r="N2302" i="1"/>
  <c r="N2303" i="1"/>
  <c r="N2304" i="1"/>
  <c r="N2305" i="1"/>
  <c r="N2306" i="1"/>
  <c r="N2307" i="1"/>
  <c r="N2308" i="1"/>
  <c r="N2309" i="1"/>
  <c r="N2310" i="1"/>
  <c r="N2311" i="1"/>
  <c r="N2312" i="1"/>
  <c r="N2313" i="1"/>
  <c r="N2314" i="1"/>
  <c r="N2315" i="1"/>
  <c r="N2316" i="1"/>
  <c r="N2317" i="1"/>
  <c r="N2318" i="1"/>
  <c r="N2319" i="1"/>
  <c r="N2320" i="1"/>
  <c r="N2321" i="1"/>
  <c r="N2322" i="1"/>
  <c r="N2323" i="1"/>
  <c r="N2324" i="1"/>
  <c r="N2325" i="1"/>
  <c r="N2326" i="1"/>
  <c r="N2327" i="1"/>
  <c r="N2328" i="1"/>
  <c r="N2329" i="1"/>
  <c r="N2330" i="1"/>
  <c r="N2331" i="1"/>
  <c r="N2332" i="1"/>
  <c r="N2333" i="1"/>
  <c r="N2334" i="1"/>
  <c r="N2335" i="1"/>
  <c r="N2336" i="1"/>
  <c r="N2337" i="1"/>
  <c r="N2338" i="1"/>
  <c r="N2339" i="1"/>
  <c r="N2340" i="1"/>
  <c r="N2341" i="1"/>
  <c r="N2342" i="1"/>
  <c r="N2343" i="1"/>
  <c r="N2344" i="1"/>
  <c r="N2345" i="1"/>
  <c r="N2346" i="1"/>
  <c r="N2347" i="1"/>
  <c r="N2348" i="1"/>
  <c r="N2349" i="1"/>
  <c r="N2350" i="1"/>
  <c r="N2351" i="1"/>
  <c r="N2352" i="1"/>
  <c r="N2353" i="1"/>
  <c r="N2354" i="1"/>
  <c r="N2355" i="1"/>
  <c r="N2356" i="1"/>
  <c r="N2357" i="1"/>
  <c r="N2358" i="1"/>
  <c r="N2359" i="1"/>
  <c r="N2360" i="1"/>
  <c r="N2361" i="1"/>
  <c r="N2362" i="1"/>
  <c r="N2363" i="1"/>
  <c r="N2364" i="1"/>
  <c r="N2365" i="1"/>
  <c r="N2366" i="1"/>
  <c r="N2367" i="1"/>
  <c r="N2368" i="1"/>
  <c r="N2369" i="1"/>
  <c r="N2370" i="1"/>
  <c r="N2371" i="1"/>
  <c r="N2372" i="1"/>
  <c r="N2373" i="1"/>
  <c r="N2374" i="1"/>
  <c r="N2375" i="1"/>
  <c r="N2376" i="1"/>
  <c r="N2377" i="1"/>
  <c r="N2378" i="1"/>
  <c r="N2379" i="1"/>
  <c r="N2380" i="1"/>
  <c r="N2381" i="1"/>
  <c r="N2382" i="1"/>
  <c r="N2383" i="1"/>
  <c r="N2384" i="1"/>
  <c r="N2385" i="1"/>
  <c r="N2386" i="1"/>
  <c r="N2387" i="1"/>
  <c r="N2388" i="1"/>
  <c r="N2389" i="1"/>
  <c r="N2390" i="1"/>
  <c r="N2391" i="1"/>
  <c r="N2392" i="1"/>
  <c r="N2393" i="1"/>
  <c r="N2394" i="1"/>
  <c r="N2395" i="1"/>
  <c r="N2396" i="1"/>
  <c r="N2397" i="1"/>
  <c r="N2398" i="1"/>
  <c r="N2399" i="1"/>
  <c r="N2400" i="1"/>
  <c r="N2401" i="1"/>
  <c r="N2402" i="1"/>
  <c r="N2403" i="1"/>
  <c r="N2404" i="1"/>
  <c r="N2405" i="1"/>
  <c r="N2406" i="1"/>
  <c r="N2407" i="1"/>
  <c r="N2408" i="1"/>
  <c r="N2409" i="1"/>
  <c r="N2410" i="1"/>
  <c r="N2411" i="1"/>
  <c r="N2412" i="1"/>
  <c r="N2413" i="1"/>
  <c r="N2414" i="1"/>
  <c r="N2415" i="1"/>
  <c r="N2416" i="1"/>
  <c r="N2417" i="1"/>
  <c r="N2418" i="1"/>
  <c r="N2419" i="1"/>
  <c r="N2420" i="1"/>
  <c r="N2421" i="1"/>
  <c r="N2422" i="1"/>
  <c r="N2423" i="1"/>
  <c r="N2424" i="1"/>
  <c r="N2425" i="1"/>
  <c r="N2426" i="1"/>
  <c r="N2427" i="1"/>
  <c r="N2428" i="1"/>
  <c r="N2429" i="1"/>
  <c r="N2430" i="1"/>
  <c r="N2431" i="1"/>
  <c r="N2432" i="1"/>
  <c r="N2433" i="1"/>
  <c r="N2434" i="1"/>
  <c r="N2435" i="1"/>
  <c r="N2436" i="1"/>
  <c r="N2437" i="1"/>
  <c r="N2438" i="1"/>
  <c r="N2439" i="1"/>
  <c r="N2440" i="1"/>
  <c r="N2441" i="1"/>
  <c r="N2442" i="1"/>
  <c r="N2443" i="1"/>
  <c r="N2444" i="1"/>
  <c r="N2445" i="1"/>
  <c r="N2446" i="1"/>
  <c r="N2447" i="1"/>
  <c r="N2448" i="1"/>
  <c r="N2449" i="1"/>
  <c r="N2450" i="1"/>
  <c r="N2451" i="1"/>
  <c r="N2452" i="1"/>
  <c r="N2453" i="1"/>
  <c r="N2454" i="1"/>
  <c r="N2455" i="1"/>
  <c r="N2456" i="1"/>
  <c r="N2457" i="1"/>
  <c r="N2458" i="1"/>
  <c r="N2459" i="1"/>
  <c r="N2460" i="1"/>
  <c r="N2461" i="1"/>
  <c r="N2462" i="1"/>
  <c r="N2463" i="1"/>
  <c r="N2464" i="1"/>
  <c r="N2465" i="1"/>
  <c r="N2466" i="1"/>
  <c r="N2467" i="1"/>
  <c r="N2468" i="1"/>
  <c r="N2469" i="1"/>
  <c r="N2470" i="1"/>
  <c r="N2471" i="1"/>
  <c r="N2472" i="1"/>
  <c r="N2473" i="1"/>
  <c r="N2474" i="1"/>
  <c r="N2475" i="1"/>
  <c r="N2476" i="1"/>
  <c r="N2477" i="1"/>
  <c r="N2478" i="1"/>
  <c r="N2479" i="1"/>
  <c r="N2480" i="1"/>
  <c r="N2481" i="1"/>
  <c r="N2482" i="1"/>
  <c r="N2483" i="1"/>
  <c r="N2484" i="1"/>
  <c r="N2485" i="1"/>
  <c r="N2486" i="1"/>
  <c r="N2487" i="1"/>
  <c r="N2488" i="1"/>
  <c r="N2489" i="1"/>
  <c r="N2490" i="1"/>
  <c r="N2491" i="1"/>
  <c r="N2492" i="1"/>
  <c r="N2493" i="1"/>
  <c r="N2494" i="1"/>
  <c r="N2495" i="1"/>
  <c r="N2496" i="1"/>
  <c r="N2497" i="1"/>
  <c r="N2498" i="1"/>
  <c r="N2499" i="1"/>
  <c r="N2500" i="1"/>
  <c r="N2501" i="1"/>
  <c r="N2502" i="1"/>
  <c r="N2503" i="1"/>
  <c r="N2504" i="1"/>
  <c r="N2505" i="1"/>
  <c r="N2506" i="1"/>
  <c r="N2507" i="1"/>
  <c r="N2508" i="1"/>
  <c r="N2509" i="1"/>
  <c r="N2510" i="1"/>
  <c r="N2511" i="1"/>
  <c r="N2512" i="1"/>
  <c r="N2513" i="1"/>
  <c r="N2514" i="1"/>
  <c r="N2515" i="1"/>
  <c r="N2516" i="1"/>
  <c r="N2517" i="1"/>
  <c r="N2518" i="1"/>
  <c r="N2519" i="1"/>
  <c r="N2520" i="1"/>
  <c r="N2521" i="1"/>
  <c r="N2522" i="1"/>
  <c r="N2523" i="1"/>
  <c r="N2524" i="1"/>
  <c r="N2525" i="1"/>
  <c r="N2526" i="1"/>
  <c r="N2527" i="1"/>
  <c r="N2528" i="1"/>
  <c r="N2529" i="1"/>
  <c r="N2530" i="1"/>
  <c r="N2531" i="1"/>
  <c r="N2532" i="1"/>
  <c r="N2533" i="1"/>
  <c r="N2534" i="1"/>
  <c r="N2535" i="1"/>
  <c r="N2536" i="1"/>
  <c r="N2537" i="1"/>
  <c r="N2538" i="1"/>
  <c r="N2539" i="1"/>
  <c r="N2540" i="1"/>
  <c r="N2541" i="1"/>
  <c r="N2542" i="1"/>
  <c r="N2543" i="1"/>
  <c r="N2544" i="1"/>
  <c r="N2545" i="1"/>
  <c r="N2546" i="1"/>
  <c r="N2547" i="1"/>
  <c r="N2548" i="1"/>
  <c r="N2549" i="1"/>
  <c r="N2550" i="1"/>
  <c r="N2551" i="1"/>
  <c r="N2552" i="1"/>
  <c r="N2553" i="1"/>
  <c r="N2554" i="1"/>
  <c r="N2555" i="1"/>
  <c r="N2556" i="1"/>
  <c r="N2557" i="1"/>
  <c r="N2558" i="1"/>
  <c r="N2559" i="1"/>
  <c r="N2560" i="1"/>
  <c r="N2561" i="1"/>
  <c r="N2562" i="1"/>
  <c r="N2563" i="1"/>
  <c r="N2564" i="1"/>
  <c r="N2565" i="1"/>
  <c r="N2566" i="1"/>
  <c r="N2567" i="1"/>
  <c r="N2568" i="1"/>
  <c r="N2569" i="1"/>
  <c r="N2570" i="1"/>
  <c r="N2571" i="1"/>
  <c r="N2572" i="1"/>
  <c r="N2573" i="1"/>
  <c r="N2574" i="1"/>
  <c r="N2575" i="1"/>
  <c r="N2576" i="1"/>
  <c r="N2577" i="1"/>
  <c r="N2578" i="1"/>
  <c r="N2579" i="1"/>
  <c r="N2580" i="1"/>
  <c r="N2581" i="1"/>
  <c r="N2582" i="1"/>
  <c r="N2583" i="1"/>
  <c r="N2584" i="1"/>
  <c r="N2585" i="1"/>
  <c r="N2586" i="1"/>
  <c r="N2587" i="1"/>
  <c r="N2588" i="1"/>
  <c r="N2589" i="1"/>
  <c r="N2590" i="1"/>
  <c r="N2591" i="1"/>
  <c r="N2592" i="1"/>
  <c r="N2593" i="1"/>
  <c r="N2594" i="1"/>
  <c r="N2595" i="1"/>
  <c r="N2596" i="1"/>
  <c r="N2597" i="1"/>
  <c r="N2598" i="1"/>
  <c r="N2599" i="1"/>
  <c r="N2600" i="1"/>
  <c r="N2601" i="1"/>
  <c r="N2602" i="1"/>
  <c r="N2603" i="1"/>
  <c r="N2604" i="1"/>
  <c r="N2605" i="1"/>
  <c r="N2606" i="1"/>
  <c r="N2607" i="1"/>
  <c r="N2608" i="1"/>
  <c r="N2609" i="1"/>
  <c r="N2610" i="1"/>
  <c r="N2611" i="1"/>
  <c r="N2612" i="1"/>
  <c r="N2613" i="1"/>
  <c r="N2614" i="1"/>
  <c r="N2615" i="1"/>
  <c r="N2616" i="1"/>
  <c r="N2617" i="1"/>
  <c r="N2618" i="1"/>
  <c r="N2619" i="1"/>
  <c r="N2620" i="1"/>
  <c r="N2621" i="1"/>
  <c r="N2622" i="1"/>
  <c r="N2623" i="1"/>
  <c r="N2624" i="1"/>
  <c r="N2625" i="1"/>
  <c r="N2626" i="1"/>
  <c r="N2627" i="1"/>
  <c r="N2628" i="1"/>
  <c r="N2629" i="1"/>
  <c r="N2630" i="1"/>
  <c r="N2631" i="1"/>
  <c r="N2632" i="1"/>
  <c r="N2633" i="1"/>
  <c r="N2634" i="1"/>
  <c r="N2635" i="1"/>
  <c r="N2636" i="1"/>
  <c r="N2637" i="1"/>
  <c r="N2638" i="1"/>
  <c r="N2639" i="1"/>
  <c r="N2640" i="1"/>
  <c r="N2641" i="1"/>
  <c r="N2642" i="1"/>
  <c r="N2643" i="1"/>
  <c r="N2644" i="1"/>
  <c r="N2645" i="1"/>
  <c r="N2646" i="1"/>
  <c r="N2647" i="1"/>
  <c r="N2648" i="1"/>
  <c r="N2649" i="1"/>
  <c r="N2650" i="1"/>
  <c r="N2651" i="1"/>
  <c r="N2652" i="1"/>
  <c r="N2653" i="1"/>
  <c r="N2654" i="1"/>
  <c r="N2655" i="1"/>
  <c r="N2656" i="1"/>
  <c r="N2657" i="1"/>
  <c r="N2658" i="1"/>
  <c r="N2659" i="1"/>
  <c r="N2660" i="1"/>
  <c r="N2661" i="1"/>
  <c r="N2662" i="1"/>
  <c r="N2663" i="1"/>
  <c r="N2664" i="1"/>
  <c r="N2665" i="1"/>
  <c r="N2666" i="1"/>
  <c r="N2667" i="1"/>
  <c r="N2668" i="1"/>
  <c r="N2669" i="1"/>
  <c r="N2670" i="1"/>
  <c r="N2671" i="1"/>
  <c r="N2672" i="1"/>
  <c r="N2673" i="1"/>
  <c r="N2674" i="1"/>
  <c r="N2675" i="1"/>
  <c r="N2676" i="1"/>
  <c r="N2677" i="1"/>
  <c r="N2678" i="1"/>
  <c r="N2679" i="1"/>
  <c r="N2680" i="1"/>
  <c r="N2681" i="1"/>
  <c r="N2682" i="1"/>
  <c r="N2683" i="1"/>
  <c r="N2684" i="1"/>
  <c r="N2685" i="1"/>
  <c r="N2686" i="1"/>
  <c r="N2687" i="1"/>
  <c r="N2688" i="1"/>
  <c r="N2689" i="1"/>
  <c r="N2690" i="1"/>
  <c r="N2691" i="1"/>
  <c r="N2692" i="1"/>
  <c r="N2693" i="1"/>
  <c r="N2694" i="1"/>
  <c r="N2695" i="1"/>
  <c r="N2696" i="1"/>
  <c r="N2697" i="1"/>
  <c r="N2698" i="1"/>
  <c r="N2699" i="1"/>
  <c r="N2700" i="1"/>
  <c r="N2701" i="1"/>
  <c r="N2702" i="1"/>
  <c r="N2703" i="1"/>
  <c r="N2704" i="1"/>
  <c r="N2705" i="1"/>
  <c r="N2706" i="1"/>
  <c r="N2707" i="1"/>
  <c r="N2708" i="1"/>
  <c r="N2709" i="1"/>
  <c r="N2710" i="1"/>
  <c r="N2711" i="1"/>
  <c r="N2712" i="1"/>
  <c r="N2713" i="1"/>
  <c r="N2714" i="1"/>
  <c r="N2715" i="1"/>
  <c r="N2716" i="1"/>
  <c r="N2717" i="1"/>
  <c r="N2718" i="1"/>
  <c r="N2719" i="1"/>
  <c r="N2720" i="1"/>
  <c r="N2721" i="1"/>
  <c r="N2722" i="1"/>
  <c r="N2723" i="1"/>
  <c r="N2724" i="1"/>
  <c r="N2725" i="1"/>
  <c r="N2726" i="1"/>
  <c r="N2727" i="1"/>
  <c r="N2728" i="1"/>
  <c r="N2729" i="1"/>
  <c r="N2730" i="1"/>
  <c r="N2731" i="1"/>
  <c r="N2732" i="1"/>
  <c r="N2733" i="1"/>
  <c r="N2734" i="1"/>
  <c r="N2735" i="1"/>
  <c r="N2736" i="1"/>
  <c r="N2737" i="1"/>
  <c r="N2738" i="1"/>
  <c r="N2739" i="1"/>
  <c r="N2740" i="1"/>
  <c r="N2741" i="1"/>
  <c r="N2742" i="1"/>
  <c r="N2743" i="1"/>
  <c r="N2744" i="1"/>
  <c r="N2745" i="1"/>
  <c r="N2746" i="1"/>
  <c r="N2747" i="1"/>
  <c r="N2748" i="1"/>
  <c r="N2749" i="1"/>
  <c r="N2750" i="1"/>
  <c r="N2751" i="1"/>
  <c r="N2752" i="1"/>
  <c r="N2753" i="1"/>
  <c r="N2754" i="1"/>
  <c r="N2755" i="1"/>
  <c r="N2756" i="1"/>
  <c r="N2757" i="1"/>
  <c r="N2758" i="1"/>
  <c r="N2759" i="1"/>
  <c r="N2760" i="1"/>
  <c r="N2761" i="1"/>
  <c r="N2762" i="1"/>
  <c r="N2763" i="1"/>
  <c r="N2764" i="1"/>
  <c r="N2765" i="1"/>
  <c r="N2766" i="1"/>
  <c r="N2767" i="1"/>
  <c r="N2768" i="1"/>
  <c r="N2769" i="1"/>
  <c r="N2770" i="1"/>
  <c r="N2771" i="1"/>
  <c r="N2772" i="1"/>
  <c r="N2773" i="1"/>
  <c r="N2774" i="1"/>
  <c r="N2775" i="1"/>
  <c r="N2776" i="1"/>
  <c r="N2777" i="1"/>
  <c r="N2778" i="1"/>
  <c r="N2779" i="1"/>
  <c r="N2780" i="1"/>
  <c r="N2781" i="1"/>
  <c r="N2782" i="1"/>
  <c r="N2783" i="1"/>
  <c r="N2784" i="1"/>
  <c r="N2785" i="1"/>
  <c r="N2786" i="1"/>
  <c r="N2787" i="1"/>
  <c r="N2788" i="1"/>
  <c r="N2789" i="1"/>
  <c r="N2790" i="1"/>
  <c r="N2791" i="1"/>
  <c r="N2792" i="1"/>
  <c r="N2793" i="1"/>
  <c r="N2794" i="1"/>
  <c r="N2795" i="1"/>
  <c r="N2796" i="1"/>
  <c r="N2797" i="1"/>
  <c r="N2798" i="1"/>
  <c r="N2799" i="1"/>
  <c r="N2800" i="1"/>
  <c r="N2801" i="1"/>
  <c r="N2802" i="1"/>
  <c r="N2803" i="1"/>
  <c r="N2804" i="1"/>
  <c r="N2805" i="1"/>
  <c r="N2806" i="1"/>
  <c r="N2807" i="1"/>
  <c r="N2808" i="1"/>
  <c r="N2809" i="1"/>
  <c r="N2810" i="1"/>
  <c r="N2811" i="1"/>
  <c r="N2812" i="1"/>
  <c r="N2813" i="1"/>
  <c r="N2814" i="1"/>
  <c r="N2815" i="1"/>
  <c r="N2816" i="1"/>
  <c r="N2817" i="1"/>
  <c r="N2818" i="1"/>
  <c r="N2819" i="1"/>
  <c r="N2820" i="1"/>
  <c r="N2821" i="1"/>
  <c r="N2822" i="1"/>
  <c r="N2823" i="1"/>
  <c r="N2824" i="1"/>
  <c r="N2825" i="1"/>
  <c r="N2826" i="1"/>
  <c r="N2827" i="1"/>
  <c r="N2828" i="1"/>
  <c r="N2829" i="1"/>
  <c r="N2830" i="1"/>
  <c r="N2831" i="1"/>
  <c r="N2832" i="1"/>
  <c r="N2833" i="1"/>
  <c r="N2834" i="1"/>
  <c r="N2835" i="1"/>
  <c r="N2836" i="1"/>
  <c r="N2837" i="1"/>
  <c r="N2838" i="1"/>
  <c r="N2839" i="1"/>
  <c r="N2840" i="1"/>
  <c r="N2841" i="1"/>
  <c r="N2842" i="1"/>
  <c r="N2843" i="1"/>
  <c r="N2844" i="1"/>
  <c r="N2845" i="1"/>
  <c r="N2846" i="1"/>
  <c r="N2847" i="1"/>
  <c r="N2848" i="1"/>
  <c r="N2849" i="1"/>
  <c r="N2850" i="1"/>
  <c r="N2851" i="1"/>
  <c r="N2852" i="1"/>
  <c r="N2853" i="1"/>
  <c r="N2854" i="1"/>
  <c r="N2855" i="1"/>
  <c r="N2856" i="1"/>
  <c r="N2857" i="1"/>
  <c r="N2858" i="1"/>
  <c r="N2859" i="1"/>
  <c r="N2860" i="1"/>
  <c r="N2861" i="1"/>
  <c r="N2862" i="1"/>
  <c r="N2863" i="1"/>
  <c r="N2864" i="1"/>
  <c r="N2865" i="1"/>
  <c r="N2866" i="1"/>
  <c r="N2867" i="1"/>
  <c r="N2868" i="1"/>
  <c r="N2869" i="1"/>
  <c r="N2870" i="1"/>
  <c r="N2871" i="1"/>
  <c r="N2872" i="1"/>
  <c r="N2873" i="1"/>
  <c r="N2874" i="1"/>
  <c r="N2875" i="1"/>
  <c r="N2876" i="1"/>
  <c r="N2877" i="1"/>
  <c r="N2878" i="1"/>
  <c r="N2879" i="1"/>
  <c r="N2880" i="1"/>
  <c r="N2881" i="1"/>
  <c r="N2882" i="1"/>
  <c r="N2883" i="1"/>
  <c r="N2884" i="1"/>
  <c r="N2885" i="1"/>
  <c r="N2886" i="1"/>
  <c r="N2887" i="1"/>
  <c r="N2888" i="1"/>
  <c r="N2889" i="1"/>
  <c r="N2890" i="1"/>
  <c r="N2891" i="1"/>
  <c r="N2892" i="1"/>
  <c r="N2893" i="1"/>
  <c r="N2894" i="1"/>
  <c r="N2895" i="1"/>
  <c r="N2896" i="1"/>
  <c r="N2897" i="1"/>
  <c r="N2898" i="1"/>
  <c r="N2899" i="1"/>
  <c r="N2900" i="1"/>
  <c r="N2901" i="1"/>
  <c r="N2902" i="1"/>
  <c r="N2903" i="1"/>
  <c r="N2904" i="1"/>
  <c r="N2905" i="1"/>
  <c r="N2906" i="1"/>
  <c r="N2907" i="1"/>
  <c r="N2908" i="1"/>
  <c r="N2909" i="1"/>
  <c r="N2910" i="1"/>
  <c r="N2911" i="1"/>
  <c r="N2912" i="1"/>
  <c r="N2913" i="1"/>
  <c r="N2914" i="1"/>
  <c r="N2915" i="1"/>
  <c r="N2916" i="1"/>
  <c r="N2917" i="1"/>
  <c r="N2918" i="1"/>
  <c r="N2919" i="1"/>
  <c r="N2920" i="1"/>
  <c r="N2921" i="1"/>
  <c r="N2922" i="1"/>
  <c r="N2923" i="1"/>
  <c r="N2924" i="1"/>
  <c r="N2925" i="1"/>
  <c r="N2926" i="1"/>
  <c r="N2927" i="1"/>
  <c r="N2928" i="1"/>
  <c r="N2929" i="1"/>
  <c r="N2930" i="1"/>
  <c r="N2931" i="1"/>
  <c r="N2932" i="1"/>
  <c r="N2933" i="1"/>
  <c r="N2934" i="1"/>
  <c r="N2935" i="1"/>
  <c r="N2936" i="1"/>
  <c r="N2937" i="1"/>
  <c r="N2938" i="1"/>
  <c r="N2939" i="1"/>
  <c r="N2940" i="1"/>
  <c r="N2941" i="1"/>
  <c r="N2942" i="1"/>
  <c r="N2943" i="1"/>
  <c r="N2944" i="1"/>
  <c r="N2945" i="1"/>
  <c r="N2946" i="1"/>
  <c r="N2947" i="1"/>
  <c r="N2948" i="1"/>
  <c r="N2949" i="1"/>
  <c r="N2950" i="1"/>
  <c r="N2951" i="1"/>
  <c r="N2952" i="1"/>
  <c r="N2953" i="1"/>
  <c r="N2954" i="1"/>
  <c r="N2955" i="1"/>
  <c r="N2956" i="1"/>
  <c r="N2957" i="1"/>
  <c r="N2958" i="1"/>
  <c r="N2959" i="1"/>
  <c r="N2960" i="1"/>
  <c r="N2961" i="1"/>
  <c r="N2962" i="1"/>
  <c r="N2963" i="1"/>
  <c r="N2964" i="1"/>
  <c r="N2965" i="1"/>
  <c r="N2966" i="1"/>
  <c r="N2967" i="1"/>
  <c r="N2968" i="1"/>
  <c r="N2969" i="1"/>
  <c r="N2970" i="1"/>
  <c r="N2971" i="1"/>
  <c r="N2972" i="1"/>
  <c r="N2973" i="1"/>
  <c r="N2974" i="1"/>
  <c r="N2975" i="1"/>
  <c r="N2976" i="1"/>
  <c r="N2977" i="1"/>
  <c r="N2978" i="1"/>
  <c r="N2979" i="1"/>
  <c r="N2980" i="1"/>
  <c r="N2981" i="1"/>
  <c r="N2982" i="1"/>
  <c r="N2983" i="1"/>
  <c r="N2984" i="1"/>
  <c r="N2985" i="1"/>
  <c r="N2986" i="1"/>
  <c r="N2987" i="1"/>
  <c r="N2988" i="1"/>
  <c r="N2989" i="1"/>
  <c r="N2990" i="1"/>
  <c r="N2991" i="1"/>
  <c r="N2992" i="1"/>
  <c r="N2993" i="1"/>
  <c r="N2994" i="1"/>
  <c r="N2995" i="1"/>
  <c r="N2996" i="1"/>
  <c r="N2997" i="1"/>
  <c r="N2998" i="1"/>
  <c r="N2999" i="1"/>
  <c r="N3000" i="1"/>
  <c r="N3001" i="1"/>
  <c r="N3002" i="1"/>
  <c r="N3003" i="1"/>
  <c r="N3004" i="1"/>
  <c r="N3005" i="1"/>
  <c r="N3006" i="1"/>
  <c r="N3007" i="1"/>
  <c r="N3008" i="1"/>
  <c r="N3009" i="1"/>
  <c r="N3010" i="1"/>
  <c r="N3011" i="1"/>
  <c r="N3012" i="1"/>
  <c r="N3013" i="1"/>
  <c r="N3014" i="1"/>
  <c r="N3015" i="1"/>
  <c r="N3016" i="1"/>
  <c r="N3017" i="1"/>
  <c r="N3018" i="1"/>
  <c r="N3019" i="1"/>
  <c r="N3020" i="1"/>
  <c r="N3021" i="1"/>
  <c r="N3022" i="1"/>
  <c r="N3023" i="1"/>
  <c r="N3024" i="1"/>
  <c r="N3025" i="1"/>
  <c r="N3026" i="1"/>
  <c r="N3027" i="1"/>
  <c r="N3028" i="1"/>
  <c r="N3029" i="1"/>
  <c r="N3030" i="1"/>
  <c r="N3031" i="1"/>
  <c r="N3032" i="1"/>
  <c r="N3033" i="1"/>
  <c r="N3034" i="1"/>
  <c r="N3035" i="1"/>
  <c r="N3036" i="1"/>
  <c r="N3037" i="1"/>
  <c r="N3038" i="1"/>
  <c r="N3039" i="1"/>
  <c r="N3040" i="1"/>
  <c r="N3041" i="1"/>
  <c r="N3042" i="1"/>
  <c r="N3043" i="1"/>
  <c r="N3044" i="1"/>
  <c r="N3045" i="1"/>
  <c r="N3046" i="1"/>
  <c r="N3047" i="1"/>
  <c r="N3048" i="1"/>
  <c r="N3049" i="1"/>
  <c r="N3050" i="1"/>
  <c r="N3051" i="1"/>
  <c r="N3052" i="1"/>
  <c r="N3053" i="1"/>
  <c r="N3054" i="1"/>
  <c r="N3055" i="1"/>
  <c r="N3056" i="1"/>
  <c r="N3057" i="1"/>
  <c r="N3058" i="1"/>
  <c r="N3059" i="1"/>
  <c r="N3060" i="1"/>
  <c r="N3061" i="1"/>
  <c r="N3062" i="1"/>
  <c r="N3063" i="1"/>
  <c r="N3064" i="1"/>
  <c r="N3065" i="1"/>
  <c r="N3066" i="1"/>
  <c r="N3067" i="1"/>
  <c r="N3068" i="1"/>
  <c r="N3069" i="1"/>
  <c r="N3070" i="1"/>
  <c r="N3071" i="1"/>
  <c r="N3072" i="1"/>
  <c r="N3073" i="1"/>
  <c r="N3074" i="1"/>
  <c r="N3075" i="1"/>
  <c r="N3076" i="1"/>
  <c r="N3077" i="1"/>
  <c r="N3078" i="1"/>
  <c r="N3079" i="1"/>
  <c r="N3080" i="1"/>
  <c r="N3081" i="1"/>
  <c r="N3082" i="1"/>
  <c r="N3083" i="1"/>
  <c r="N3084" i="1"/>
  <c r="N3085" i="1"/>
  <c r="N3086" i="1"/>
  <c r="N3087" i="1"/>
  <c r="N3088" i="1"/>
  <c r="N3089" i="1"/>
  <c r="N3090" i="1"/>
  <c r="N3091" i="1"/>
  <c r="N3092" i="1"/>
  <c r="N3093" i="1"/>
  <c r="N3094" i="1"/>
  <c r="N3095" i="1"/>
  <c r="N3096" i="1"/>
  <c r="N3097" i="1"/>
  <c r="N3098" i="1"/>
  <c r="N3099" i="1"/>
  <c r="N3100" i="1"/>
  <c r="N3101" i="1"/>
  <c r="N3102" i="1"/>
  <c r="N3103" i="1"/>
  <c r="N3104" i="1"/>
  <c r="N3105" i="1"/>
  <c r="N3106" i="1"/>
  <c r="N3107" i="1"/>
  <c r="N3108" i="1"/>
  <c r="N3109" i="1"/>
  <c r="N3110" i="1"/>
  <c r="N3111" i="1"/>
  <c r="N3112" i="1"/>
  <c r="N3113" i="1"/>
  <c r="N3114" i="1"/>
  <c r="N3115" i="1"/>
  <c r="N3116" i="1"/>
  <c r="N3117" i="1"/>
  <c r="N3118" i="1"/>
  <c r="N3119" i="1"/>
  <c r="N3120" i="1"/>
  <c r="N3121" i="1"/>
  <c r="N3122" i="1"/>
  <c r="N3123" i="1"/>
  <c r="N3124" i="1"/>
  <c r="N3125" i="1"/>
  <c r="N3126" i="1"/>
  <c r="N3127" i="1"/>
  <c r="N3128" i="1"/>
  <c r="N3129" i="1"/>
  <c r="N3130" i="1"/>
  <c r="N3131" i="1"/>
  <c r="N3132" i="1"/>
  <c r="N3133" i="1"/>
  <c r="N3134" i="1"/>
  <c r="N3135" i="1"/>
  <c r="N3136" i="1"/>
  <c r="N3137" i="1"/>
  <c r="N3138" i="1"/>
  <c r="N3139" i="1"/>
  <c r="N3140" i="1"/>
  <c r="N3141" i="1"/>
  <c r="N3142" i="1"/>
  <c r="N3143" i="1"/>
  <c r="N3144" i="1"/>
  <c r="N3145" i="1"/>
  <c r="N3146" i="1"/>
  <c r="N3147" i="1"/>
  <c r="N3148" i="1"/>
  <c r="N3149" i="1"/>
  <c r="N3150" i="1"/>
  <c r="N3151" i="1"/>
  <c r="N3152" i="1"/>
  <c r="N3153" i="1"/>
  <c r="N3154" i="1"/>
  <c r="N3155" i="1"/>
  <c r="N3156" i="1"/>
  <c r="N3157" i="1"/>
  <c r="N3158" i="1"/>
  <c r="N3159" i="1"/>
  <c r="N3160" i="1"/>
  <c r="N3161" i="1"/>
  <c r="N3162" i="1"/>
  <c r="N3163" i="1"/>
  <c r="N3164" i="1"/>
  <c r="N3165" i="1"/>
  <c r="N3166" i="1"/>
  <c r="N3167" i="1"/>
  <c r="N3168" i="1"/>
  <c r="N3169" i="1"/>
  <c r="N3170" i="1"/>
  <c r="N3171" i="1"/>
  <c r="N3172" i="1"/>
  <c r="N3173" i="1"/>
  <c r="N3174" i="1"/>
  <c r="N3175" i="1"/>
  <c r="N3176" i="1"/>
  <c r="N3177" i="1"/>
  <c r="N3178" i="1"/>
  <c r="N3179" i="1"/>
  <c r="N3180" i="1"/>
  <c r="N3181" i="1"/>
  <c r="N3182" i="1"/>
  <c r="N3183" i="1"/>
  <c r="N3184" i="1"/>
  <c r="N3185" i="1"/>
  <c r="N3186" i="1"/>
  <c r="N3187" i="1"/>
  <c r="N3188" i="1"/>
  <c r="N3189" i="1"/>
  <c r="N3190" i="1"/>
  <c r="N3191" i="1"/>
  <c r="N3192" i="1"/>
  <c r="N3193" i="1"/>
  <c r="N3194" i="1"/>
  <c r="N3195" i="1"/>
  <c r="N3196" i="1"/>
  <c r="N3197" i="1"/>
  <c r="N3198" i="1"/>
  <c r="N3199" i="1"/>
  <c r="N3200" i="1"/>
  <c r="N3201" i="1"/>
  <c r="N3202" i="1"/>
  <c r="N3203" i="1"/>
  <c r="N3204" i="1"/>
  <c r="N3205" i="1"/>
  <c r="N3206" i="1"/>
  <c r="N3207" i="1"/>
  <c r="N3208" i="1"/>
  <c r="N3209" i="1"/>
  <c r="N3210" i="1"/>
  <c r="N3211" i="1"/>
  <c r="N3212" i="1"/>
  <c r="N3213" i="1"/>
  <c r="N3214" i="1"/>
  <c r="N3215" i="1"/>
  <c r="N3216" i="1"/>
  <c r="N3217" i="1"/>
  <c r="N3218" i="1"/>
  <c r="N3219" i="1"/>
  <c r="N3220" i="1"/>
  <c r="N3221" i="1"/>
  <c r="N3222" i="1"/>
  <c r="N3223" i="1"/>
  <c r="N3224" i="1"/>
  <c r="N3225" i="1"/>
  <c r="N3226" i="1"/>
  <c r="N3227" i="1"/>
  <c r="N3228" i="1"/>
  <c r="N3229" i="1"/>
  <c r="N3230" i="1"/>
  <c r="N3231" i="1"/>
  <c r="N3232" i="1"/>
  <c r="N3233" i="1"/>
  <c r="N3234" i="1"/>
  <c r="N3235" i="1"/>
  <c r="N3236" i="1"/>
  <c r="N3237" i="1"/>
  <c r="N3238" i="1"/>
  <c r="N3239" i="1"/>
  <c r="N3240" i="1"/>
  <c r="N3241" i="1"/>
  <c r="N3242" i="1"/>
  <c r="N3243" i="1"/>
  <c r="N3244" i="1"/>
  <c r="N3245" i="1"/>
  <c r="N3246" i="1"/>
  <c r="N3247" i="1"/>
  <c r="N3248" i="1"/>
  <c r="N3249" i="1"/>
  <c r="N3250" i="1"/>
  <c r="N3251" i="1"/>
  <c r="N3252" i="1"/>
  <c r="N3253" i="1"/>
  <c r="N3254" i="1"/>
  <c r="N3255" i="1"/>
  <c r="N3256" i="1"/>
  <c r="N3257" i="1"/>
  <c r="N3258" i="1"/>
  <c r="N3259" i="1"/>
  <c r="N3260" i="1"/>
  <c r="N3261" i="1"/>
  <c r="N3262" i="1"/>
  <c r="N3263" i="1"/>
  <c r="N3264" i="1"/>
  <c r="N3265" i="1"/>
  <c r="N3266" i="1"/>
  <c r="N3267" i="1"/>
  <c r="N3268" i="1"/>
  <c r="N3269" i="1"/>
  <c r="N3270" i="1"/>
  <c r="N3271" i="1"/>
  <c r="N3272" i="1"/>
  <c r="N3273" i="1"/>
  <c r="N3274" i="1"/>
  <c r="N3275" i="1"/>
  <c r="N3276" i="1"/>
  <c r="N3277" i="1"/>
  <c r="N3278" i="1"/>
  <c r="N3279" i="1"/>
  <c r="N3280" i="1"/>
  <c r="N3281" i="1"/>
  <c r="N3282" i="1"/>
  <c r="N3283" i="1"/>
  <c r="N3284" i="1"/>
  <c r="N3285" i="1"/>
  <c r="N3286" i="1"/>
  <c r="N3287" i="1"/>
  <c r="N3288" i="1"/>
  <c r="N3289" i="1"/>
  <c r="N3290" i="1"/>
  <c r="N3291" i="1"/>
  <c r="N3292" i="1"/>
  <c r="N3293" i="1"/>
  <c r="N3294" i="1"/>
  <c r="N3295" i="1"/>
  <c r="N3296" i="1"/>
  <c r="N3297" i="1"/>
  <c r="N3298" i="1"/>
  <c r="N3299" i="1"/>
  <c r="N3300" i="1"/>
  <c r="N3301" i="1"/>
  <c r="N3302" i="1"/>
  <c r="N3303" i="1"/>
  <c r="N3304" i="1"/>
  <c r="N3305" i="1"/>
  <c r="N3306" i="1"/>
  <c r="N3307" i="1"/>
  <c r="N3308" i="1"/>
  <c r="N3309" i="1"/>
  <c r="N3310" i="1"/>
  <c r="N3311" i="1"/>
  <c r="N3312" i="1"/>
  <c r="N3313" i="1"/>
  <c r="N3314" i="1"/>
  <c r="N3315" i="1"/>
  <c r="N3316" i="1"/>
  <c r="N3317" i="1"/>
  <c r="N3318" i="1"/>
  <c r="N3319" i="1"/>
  <c r="N3320" i="1"/>
  <c r="N3321" i="1"/>
  <c r="N3322" i="1"/>
  <c r="N3323" i="1"/>
  <c r="N3324" i="1"/>
  <c r="N3325" i="1"/>
  <c r="N3326" i="1"/>
  <c r="N3327" i="1"/>
  <c r="N3328" i="1"/>
  <c r="N3329" i="1"/>
  <c r="N3330" i="1"/>
  <c r="N3331" i="1"/>
  <c r="N3332" i="1"/>
  <c r="N3333" i="1"/>
  <c r="N3334" i="1"/>
  <c r="N3335" i="1"/>
  <c r="N3336" i="1"/>
  <c r="N3337" i="1"/>
  <c r="N3338" i="1"/>
  <c r="N3339" i="1"/>
  <c r="N3340" i="1"/>
  <c r="N3341" i="1"/>
  <c r="N3342" i="1"/>
  <c r="N3343" i="1"/>
  <c r="N3344" i="1"/>
  <c r="N3345" i="1"/>
  <c r="N3346" i="1"/>
  <c r="N3347" i="1"/>
  <c r="N3348" i="1"/>
  <c r="N3349" i="1"/>
  <c r="N3350" i="1"/>
  <c r="N3351" i="1"/>
  <c r="N3352" i="1"/>
  <c r="N3353" i="1"/>
  <c r="N3354" i="1"/>
  <c r="N3355" i="1"/>
  <c r="N3356" i="1"/>
  <c r="N3357" i="1"/>
  <c r="N3358" i="1"/>
  <c r="N3359" i="1"/>
  <c r="N3360" i="1"/>
  <c r="N3361" i="1"/>
  <c r="N3362" i="1"/>
  <c r="N3363" i="1"/>
  <c r="N3364" i="1"/>
  <c r="N3365" i="1"/>
  <c r="N3366" i="1"/>
  <c r="N3367" i="1"/>
  <c r="N3368" i="1"/>
  <c r="N3369" i="1"/>
  <c r="N3370" i="1"/>
  <c r="N3371" i="1"/>
  <c r="N3372" i="1"/>
  <c r="N3373" i="1"/>
  <c r="N3374" i="1"/>
  <c r="N3375" i="1"/>
  <c r="N3376" i="1"/>
  <c r="N3377" i="1"/>
  <c r="N3378" i="1"/>
  <c r="N3379" i="1"/>
  <c r="N3380" i="1"/>
  <c r="N3381" i="1"/>
  <c r="N3382" i="1"/>
  <c r="N3383" i="1"/>
  <c r="N3384" i="1"/>
  <c r="N3385" i="1"/>
  <c r="N3386" i="1"/>
  <c r="N3387" i="1"/>
  <c r="N3388" i="1"/>
  <c r="N3389" i="1"/>
  <c r="N3390" i="1"/>
  <c r="N3391" i="1"/>
  <c r="N3392" i="1"/>
  <c r="N3393" i="1"/>
  <c r="N3394" i="1"/>
  <c r="N3395" i="1"/>
  <c r="N3396" i="1"/>
  <c r="N3397" i="1"/>
  <c r="N3398" i="1"/>
  <c r="N3399" i="1"/>
  <c r="N3400" i="1"/>
  <c r="N3401" i="1"/>
  <c r="N3402" i="1"/>
  <c r="N3403" i="1"/>
  <c r="N3404" i="1"/>
  <c r="N3405" i="1"/>
  <c r="N3406" i="1"/>
  <c r="N3407" i="1"/>
  <c r="N3408" i="1"/>
  <c r="N3409" i="1"/>
  <c r="N3410" i="1"/>
  <c r="N3411" i="1"/>
  <c r="N3412" i="1"/>
  <c r="N3413" i="1"/>
  <c r="N3414" i="1"/>
  <c r="N3415" i="1"/>
  <c r="N3416" i="1"/>
  <c r="N3417" i="1"/>
  <c r="N3418" i="1"/>
  <c r="N3419" i="1"/>
  <c r="N3420" i="1"/>
  <c r="N3421" i="1"/>
  <c r="N3422" i="1"/>
  <c r="N3423" i="1"/>
  <c r="N3424" i="1"/>
  <c r="N3425" i="1"/>
  <c r="N3426" i="1"/>
  <c r="N3427" i="1"/>
  <c r="N3428" i="1"/>
  <c r="N3429" i="1"/>
  <c r="N3430" i="1"/>
  <c r="N3431" i="1"/>
  <c r="N3432" i="1"/>
  <c r="N3433" i="1"/>
  <c r="N3434" i="1"/>
  <c r="N3435" i="1"/>
  <c r="N3436" i="1"/>
  <c r="N3437" i="1"/>
  <c r="N3438" i="1"/>
  <c r="N3439" i="1"/>
  <c r="N3440" i="1"/>
  <c r="N3441" i="1"/>
  <c r="N3442" i="1"/>
  <c r="N3443" i="1"/>
  <c r="N3444" i="1"/>
  <c r="N3445" i="1"/>
  <c r="N3446" i="1"/>
  <c r="N3447" i="1"/>
  <c r="N3448" i="1"/>
  <c r="N3449" i="1"/>
  <c r="N3450" i="1"/>
  <c r="N3451" i="1"/>
  <c r="N3452" i="1"/>
  <c r="N3453" i="1"/>
  <c r="N3454" i="1"/>
  <c r="N3455" i="1"/>
  <c r="N3456" i="1"/>
  <c r="N3457" i="1"/>
  <c r="N3458" i="1"/>
  <c r="N3459" i="1"/>
  <c r="N3460" i="1"/>
  <c r="N307" i="1"/>
  <c r="L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07" i="1"/>
  <c r="K237" i="1"/>
  <c r="R237" i="1"/>
  <c r="L237" i="1"/>
  <c r="M237" i="1"/>
  <c r="N237" i="1"/>
  <c r="O237" i="1"/>
  <c r="P237" i="1"/>
  <c r="Q237" i="1"/>
  <c r="S237" i="1"/>
  <c r="T237" i="1"/>
  <c r="U237" i="1"/>
  <c r="K238" i="1"/>
  <c r="R238" i="1"/>
  <c r="L238" i="1"/>
  <c r="M238" i="1"/>
  <c r="N238" i="1"/>
  <c r="O238" i="1"/>
  <c r="P238" i="1"/>
  <c r="Q238" i="1"/>
  <c r="S238" i="1"/>
  <c r="T238" i="1"/>
  <c r="U238" i="1"/>
  <c r="K239" i="1"/>
  <c r="R239" i="1"/>
  <c r="L239" i="1"/>
  <c r="M239" i="1"/>
  <c r="N239" i="1"/>
  <c r="O239" i="1"/>
  <c r="P239" i="1"/>
  <c r="Q239" i="1"/>
  <c r="S239" i="1"/>
  <c r="T239" i="1"/>
  <c r="U239" i="1"/>
  <c r="K240" i="1"/>
  <c r="R240" i="1"/>
  <c r="L240" i="1"/>
  <c r="M240" i="1"/>
  <c r="N240" i="1"/>
  <c r="O240" i="1"/>
  <c r="P240" i="1"/>
  <c r="Q240" i="1"/>
  <c r="S240" i="1"/>
  <c r="T240" i="1"/>
  <c r="U240" i="1"/>
  <c r="K241" i="1"/>
  <c r="R241" i="1"/>
  <c r="L241" i="1"/>
  <c r="M241" i="1"/>
  <c r="N241" i="1"/>
  <c r="O241" i="1"/>
  <c r="P241" i="1"/>
  <c r="Q241" i="1"/>
  <c r="S241" i="1"/>
  <c r="T241" i="1"/>
  <c r="U241" i="1"/>
  <c r="K242" i="1"/>
  <c r="R242" i="1"/>
  <c r="L242" i="1"/>
  <c r="M242" i="1"/>
  <c r="N242" i="1"/>
  <c r="O242" i="1"/>
  <c r="P242" i="1"/>
  <c r="Q242" i="1"/>
  <c r="S242" i="1"/>
  <c r="T242" i="1"/>
  <c r="U242" i="1"/>
  <c r="K243" i="1"/>
  <c r="R243" i="1"/>
  <c r="L243" i="1"/>
  <c r="M243" i="1"/>
  <c r="N243" i="1"/>
  <c r="O243" i="1"/>
  <c r="P243" i="1"/>
  <c r="Q243" i="1"/>
  <c r="S243" i="1"/>
  <c r="T243" i="1"/>
  <c r="U243" i="1"/>
  <c r="K244" i="1"/>
  <c r="R244" i="1"/>
  <c r="L244" i="1"/>
  <c r="M244" i="1"/>
  <c r="N244" i="1"/>
  <c r="O244" i="1"/>
  <c r="P244" i="1"/>
  <c r="Q244" i="1"/>
  <c r="S244" i="1"/>
  <c r="T244" i="1"/>
  <c r="U244" i="1"/>
  <c r="K245" i="1"/>
  <c r="R245" i="1"/>
  <c r="L245" i="1"/>
  <c r="M245" i="1"/>
  <c r="N245" i="1"/>
  <c r="O245" i="1"/>
  <c r="P245" i="1"/>
  <c r="Q245" i="1"/>
  <c r="S245" i="1"/>
  <c r="T245" i="1"/>
  <c r="U245" i="1"/>
  <c r="K246" i="1"/>
  <c r="R246" i="1"/>
  <c r="L246" i="1"/>
  <c r="M246" i="1"/>
  <c r="N246" i="1"/>
  <c r="O246" i="1"/>
  <c r="P246" i="1"/>
  <c r="Q246" i="1"/>
  <c r="S246" i="1"/>
  <c r="T246" i="1"/>
  <c r="U246" i="1"/>
  <c r="K247" i="1"/>
  <c r="R247" i="1"/>
  <c r="L247" i="1"/>
  <c r="M247" i="1"/>
  <c r="N247" i="1"/>
  <c r="O247" i="1"/>
  <c r="P247" i="1"/>
  <c r="Q247" i="1"/>
  <c r="S247" i="1"/>
  <c r="T247" i="1"/>
  <c r="U247" i="1"/>
  <c r="K248" i="1"/>
  <c r="R248" i="1"/>
  <c r="L248" i="1"/>
  <c r="M248" i="1"/>
  <c r="N248" i="1"/>
  <c r="O248" i="1"/>
  <c r="P248" i="1"/>
  <c r="Q248" i="1"/>
  <c r="S248" i="1"/>
  <c r="T248" i="1"/>
  <c r="U248" i="1"/>
  <c r="K249" i="1"/>
  <c r="R249" i="1"/>
  <c r="L249" i="1"/>
  <c r="M249" i="1"/>
  <c r="N249" i="1"/>
  <c r="O249" i="1"/>
  <c r="P249" i="1"/>
  <c r="Q249" i="1"/>
  <c r="S249" i="1"/>
  <c r="T249" i="1"/>
  <c r="U249" i="1"/>
  <c r="K250" i="1"/>
  <c r="R250" i="1"/>
  <c r="L250" i="1"/>
  <c r="M250" i="1"/>
  <c r="N250" i="1"/>
  <c r="O250" i="1"/>
  <c r="P250" i="1"/>
  <c r="Q250" i="1"/>
  <c r="S250" i="1"/>
  <c r="T250" i="1"/>
  <c r="U250" i="1"/>
  <c r="K251" i="1"/>
  <c r="R251" i="1"/>
  <c r="L251" i="1"/>
  <c r="M251" i="1"/>
  <c r="N251" i="1"/>
  <c r="O251" i="1"/>
  <c r="P251" i="1"/>
  <c r="Q251" i="1"/>
  <c r="S251" i="1"/>
  <c r="T251" i="1"/>
  <c r="U251" i="1"/>
  <c r="K252" i="1"/>
  <c r="R252" i="1"/>
  <c r="L252" i="1"/>
  <c r="M252" i="1"/>
  <c r="N252" i="1"/>
  <c r="O252" i="1"/>
  <c r="P252" i="1"/>
  <c r="Q252" i="1"/>
  <c r="S252" i="1"/>
  <c r="T252" i="1"/>
  <c r="U252" i="1"/>
  <c r="K253" i="1"/>
  <c r="R253" i="1"/>
  <c r="L253" i="1"/>
  <c r="M253" i="1"/>
  <c r="N253" i="1"/>
  <c r="O253" i="1"/>
  <c r="P253" i="1"/>
  <c r="Q253" i="1"/>
  <c r="S253" i="1"/>
  <c r="T253" i="1"/>
  <c r="U253" i="1"/>
  <c r="K254" i="1"/>
  <c r="R254" i="1"/>
  <c r="L254" i="1"/>
  <c r="M254" i="1"/>
  <c r="N254" i="1"/>
  <c r="O254" i="1"/>
  <c r="P254" i="1"/>
  <c r="Q254" i="1"/>
  <c r="S254" i="1"/>
  <c r="T254" i="1"/>
  <c r="U254" i="1"/>
  <c r="K255" i="1"/>
  <c r="R255" i="1"/>
  <c r="L255" i="1"/>
  <c r="M255" i="1"/>
  <c r="N255" i="1"/>
  <c r="O255" i="1"/>
  <c r="P255" i="1"/>
  <c r="Q255" i="1"/>
  <c r="S255" i="1"/>
  <c r="T255" i="1"/>
  <c r="U255" i="1"/>
  <c r="K256" i="1"/>
  <c r="R256" i="1"/>
  <c r="L256" i="1"/>
  <c r="M256" i="1"/>
  <c r="N256" i="1"/>
  <c r="O256" i="1"/>
  <c r="P256" i="1"/>
  <c r="Q256" i="1"/>
  <c r="S256" i="1"/>
  <c r="T256" i="1"/>
  <c r="U256" i="1"/>
  <c r="K257" i="1"/>
  <c r="R257" i="1"/>
  <c r="L257" i="1"/>
  <c r="M257" i="1"/>
  <c r="N257" i="1"/>
  <c r="O257" i="1"/>
  <c r="P257" i="1"/>
  <c r="Q257" i="1"/>
  <c r="S257" i="1"/>
  <c r="T257" i="1"/>
  <c r="U257" i="1"/>
  <c r="K258" i="1"/>
  <c r="R258" i="1"/>
  <c r="L258" i="1"/>
  <c r="M258" i="1"/>
  <c r="N258" i="1"/>
  <c r="O258" i="1"/>
  <c r="P258" i="1"/>
  <c r="Q258" i="1"/>
  <c r="S258" i="1"/>
  <c r="T258" i="1"/>
  <c r="U258" i="1"/>
  <c r="K259" i="1"/>
  <c r="R259" i="1"/>
  <c r="L259" i="1"/>
  <c r="M259" i="1"/>
  <c r="N259" i="1"/>
  <c r="O259" i="1"/>
  <c r="P259" i="1"/>
  <c r="Q259" i="1"/>
  <c r="S259" i="1"/>
  <c r="T259" i="1"/>
  <c r="U259" i="1"/>
  <c r="K260" i="1"/>
  <c r="R260" i="1"/>
  <c r="L260" i="1"/>
  <c r="M260" i="1"/>
  <c r="N260" i="1"/>
  <c r="O260" i="1"/>
  <c r="P260" i="1"/>
  <c r="Q260" i="1"/>
  <c r="S260" i="1"/>
  <c r="T260" i="1"/>
  <c r="U260" i="1"/>
  <c r="K261" i="1"/>
  <c r="R261" i="1"/>
  <c r="L261" i="1"/>
  <c r="M261" i="1"/>
  <c r="N261" i="1"/>
  <c r="O261" i="1"/>
  <c r="P261" i="1"/>
  <c r="Q261" i="1"/>
  <c r="S261" i="1"/>
  <c r="T261" i="1"/>
  <c r="U261" i="1"/>
  <c r="K262" i="1"/>
  <c r="R262" i="1"/>
  <c r="L262" i="1"/>
  <c r="M262" i="1"/>
  <c r="N262" i="1"/>
  <c r="O262" i="1"/>
  <c r="P262" i="1"/>
  <c r="Q262" i="1"/>
  <c r="S262" i="1"/>
  <c r="T262" i="1"/>
  <c r="U262" i="1"/>
  <c r="K263" i="1"/>
  <c r="R263" i="1"/>
  <c r="L263" i="1"/>
  <c r="M263" i="1"/>
  <c r="N263" i="1"/>
  <c r="O263" i="1"/>
  <c r="P263" i="1"/>
  <c r="Q263" i="1"/>
  <c r="S263" i="1"/>
  <c r="T263" i="1"/>
  <c r="U263" i="1"/>
  <c r="K264" i="1"/>
  <c r="R264" i="1"/>
  <c r="L264" i="1"/>
  <c r="M264" i="1"/>
  <c r="N264" i="1"/>
  <c r="O264" i="1"/>
  <c r="P264" i="1"/>
  <c r="Q264" i="1"/>
  <c r="S264" i="1"/>
  <c r="T264" i="1"/>
  <c r="U264" i="1"/>
  <c r="K265" i="1"/>
  <c r="R265" i="1"/>
  <c r="L265" i="1"/>
  <c r="M265" i="1"/>
  <c r="N265" i="1"/>
  <c r="O265" i="1"/>
  <c r="P265" i="1"/>
  <c r="Q265" i="1"/>
  <c r="S265" i="1"/>
  <c r="T265" i="1"/>
  <c r="U265" i="1"/>
  <c r="K266" i="1"/>
  <c r="R266" i="1"/>
  <c r="L266" i="1"/>
  <c r="M266" i="1"/>
  <c r="N266" i="1"/>
  <c r="O266" i="1"/>
  <c r="P266" i="1"/>
  <c r="Q266" i="1"/>
  <c r="S266" i="1"/>
  <c r="T266" i="1"/>
  <c r="U266" i="1"/>
  <c r="K267" i="1"/>
  <c r="R267" i="1"/>
  <c r="L267" i="1"/>
  <c r="M267" i="1"/>
  <c r="N267" i="1"/>
  <c r="O267" i="1"/>
  <c r="P267" i="1"/>
  <c r="Q267" i="1"/>
  <c r="S267" i="1"/>
  <c r="T267" i="1"/>
  <c r="U267" i="1"/>
  <c r="K268" i="1"/>
  <c r="R268" i="1"/>
  <c r="L268" i="1"/>
  <c r="M268" i="1"/>
  <c r="N268" i="1"/>
  <c r="O268" i="1"/>
  <c r="P268" i="1"/>
  <c r="Q268" i="1"/>
  <c r="S268" i="1"/>
  <c r="T268" i="1"/>
  <c r="U268" i="1"/>
  <c r="K269" i="1"/>
  <c r="R269" i="1"/>
  <c r="L269" i="1"/>
  <c r="M269" i="1"/>
  <c r="N269" i="1"/>
  <c r="O269" i="1"/>
  <c r="P269" i="1"/>
  <c r="Q269" i="1"/>
  <c r="S269" i="1"/>
  <c r="T269" i="1"/>
  <c r="U269" i="1"/>
  <c r="K270" i="1"/>
  <c r="R270" i="1"/>
  <c r="L270" i="1"/>
  <c r="M270" i="1"/>
  <c r="N270" i="1"/>
  <c r="O270" i="1"/>
  <c r="P270" i="1"/>
  <c r="Q270" i="1"/>
  <c r="S270" i="1"/>
  <c r="T270" i="1"/>
  <c r="U270" i="1"/>
  <c r="K271" i="1"/>
  <c r="R271" i="1"/>
  <c r="L271" i="1"/>
  <c r="M271" i="1"/>
  <c r="N271" i="1"/>
  <c r="O271" i="1"/>
  <c r="P271" i="1"/>
  <c r="Q271" i="1"/>
  <c r="S271" i="1"/>
  <c r="T271" i="1"/>
  <c r="U271" i="1"/>
  <c r="K272" i="1"/>
  <c r="R272" i="1"/>
  <c r="L272" i="1"/>
  <c r="M272" i="1"/>
  <c r="N272" i="1"/>
  <c r="O272" i="1"/>
  <c r="P272" i="1"/>
  <c r="Q272" i="1"/>
  <c r="S272" i="1"/>
  <c r="T272" i="1"/>
  <c r="U272" i="1"/>
  <c r="K273" i="1"/>
  <c r="R273" i="1"/>
  <c r="L273" i="1"/>
  <c r="M273" i="1"/>
  <c r="N273" i="1"/>
  <c r="O273" i="1"/>
  <c r="P273" i="1"/>
  <c r="Q273" i="1"/>
  <c r="S273" i="1"/>
  <c r="T273" i="1"/>
  <c r="U273" i="1"/>
  <c r="K274" i="1"/>
  <c r="R274" i="1"/>
  <c r="L274" i="1"/>
  <c r="M274" i="1"/>
  <c r="N274" i="1"/>
  <c r="O274" i="1"/>
  <c r="P274" i="1"/>
  <c r="Q274" i="1"/>
  <c r="S274" i="1"/>
  <c r="T274" i="1"/>
  <c r="U274" i="1"/>
  <c r="K275" i="1"/>
  <c r="R275" i="1"/>
  <c r="L275" i="1"/>
  <c r="M275" i="1"/>
  <c r="N275" i="1"/>
  <c r="O275" i="1"/>
  <c r="P275" i="1"/>
  <c r="Q275" i="1"/>
  <c r="S275" i="1"/>
  <c r="T275" i="1"/>
  <c r="U275" i="1"/>
  <c r="K276" i="1"/>
  <c r="R276" i="1"/>
  <c r="L276" i="1"/>
  <c r="M276" i="1"/>
  <c r="N276" i="1"/>
  <c r="O276" i="1"/>
  <c r="P276" i="1"/>
  <c r="Q276" i="1"/>
  <c r="S276" i="1"/>
  <c r="T276" i="1"/>
  <c r="U276" i="1"/>
  <c r="K277" i="1"/>
  <c r="R277" i="1"/>
  <c r="L277" i="1"/>
  <c r="M277" i="1"/>
  <c r="N277" i="1"/>
  <c r="O277" i="1"/>
  <c r="P277" i="1"/>
  <c r="Q277" i="1"/>
  <c r="S277" i="1"/>
  <c r="T277" i="1"/>
  <c r="U277" i="1"/>
  <c r="K278" i="1"/>
  <c r="R278" i="1"/>
  <c r="L278" i="1"/>
  <c r="M278" i="1"/>
  <c r="N278" i="1"/>
  <c r="O278" i="1"/>
  <c r="P278" i="1"/>
  <c r="Q278" i="1"/>
  <c r="S278" i="1"/>
  <c r="T278" i="1"/>
  <c r="U278" i="1"/>
  <c r="K279" i="1"/>
  <c r="R279" i="1"/>
  <c r="L279" i="1"/>
  <c r="M279" i="1"/>
  <c r="N279" i="1"/>
  <c r="O279" i="1"/>
  <c r="P279" i="1"/>
  <c r="Q279" i="1"/>
  <c r="S279" i="1"/>
  <c r="T279" i="1"/>
  <c r="U279" i="1"/>
  <c r="K280" i="1"/>
  <c r="R280" i="1"/>
  <c r="L280" i="1"/>
  <c r="M280" i="1"/>
  <c r="N280" i="1"/>
  <c r="O280" i="1"/>
  <c r="P280" i="1"/>
  <c r="Q280" i="1"/>
  <c r="S280" i="1"/>
  <c r="T280" i="1"/>
  <c r="U280" i="1"/>
  <c r="K281" i="1"/>
  <c r="R281" i="1"/>
  <c r="L281" i="1"/>
  <c r="M281" i="1"/>
  <c r="N281" i="1"/>
  <c r="O281" i="1"/>
  <c r="P281" i="1"/>
  <c r="Q281" i="1"/>
  <c r="S281" i="1"/>
  <c r="T281" i="1"/>
  <c r="U281" i="1"/>
  <c r="K282" i="1"/>
  <c r="R282" i="1"/>
  <c r="L282" i="1"/>
  <c r="M282" i="1"/>
  <c r="N282" i="1"/>
  <c r="O282" i="1"/>
  <c r="P282" i="1"/>
  <c r="Q282" i="1"/>
  <c r="S282" i="1"/>
  <c r="T282" i="1"/>
  <c r="U282" i="1"/>
  <c r="K283" i="1"/>
  <c r="R283" i="1"/>
  <c r="L283" i="1"/>
  <c r="M283" i="1"/>
  <c r="N283" i="1"/>
  <c r="O283" i="1"/>
  <c r="P283" i="1"/>
  <c r="Q283" i="1"/>
  <c r="S283" i="1"/>
  <c r="T283" i="1"/>
  <c r="U283" i="1"/>
  <c r="K284" i="1"/>
  <c r="R284" i="1"/>
  <c r="L284" i="1"/>
  <c r="M284" i="1"/>
  <c r="N284" i="1"/>
  <c r="O284" i="1"/>
  <c r="P284" i="1"/>
  <c r="Q284" i="1"/>
  <c r="S284" i="1"/>
  <c r="T284" i="1"/>
  <c r="U284" i="1"/>
  <c r="K285" i="1"/>
  <c r="R285" i="1"/>
  <c r="L285" i="1"/>
  <c r="M285" i="1"/>
  <c r="N285" i="1"/>
  <c r="O285" i="1"/>
  <c r="P285" i="1"/>
  <c r="Q285" i="1"/>
  <c r="S285" i="1"/>
  <c r="T285" i="1"/>
  <c r="U285" i="1"/>
  <c r="K286" i="1"/>
  <c r="R286" i="1"/>
  <c r="L286" i="1"/>
  <c r="M286" i="1"/>
  <c r="N286" i="1"/>
  <c r="O286" i="1"/>
  <c r="P286" i="1"/>
  <c r="Q286" i="1"/>
  <c r="S286" i="1"/>
  <c r="T286" i="1"/>
  <c r="U286" i="1"/>
  <c r="K287" i="1"/>
  <c r="R287" i="1"/>
  <c r="L287" i="1"/>
  <c r="M287" i="1"/>
  <c r="N287" i="1"/>
  <c r="O287" i="1"/>
  <c r="P287" i="1"/>
  <c r="Q287" i="1"/>
  <c r="S287" i="1"/>
  <c r="T287" i="1"/>
  <c r="U287" i="1"/>
  <c r="K288" i="1"/>
  <c r="R288" i="1"/>
  <c r="L288" i="1"/>
  <c r="M288" i="1"/>
  <c r="N288" i="1"/>
  <c r="O288" i="1"/>
  <c r="P288" i="1"/>
  <c r="Q288" i="1"/>
  <c r="S288" i="1"/>
  <c r="T288" i="1"/>
  <c r="U288" i="1"/>
  <c r="K289" i="1"/>
  <c r="R289" i="1"/>
  <c r="L289" i="1"/>
  <c r="M289" i="1"/>
  <c r="N289" i="1"/>
  <c r="O289" i="1"/>
  <c r="P289" i="1"/>
  <c r="Q289" i="1"/>
  <c r="S289" i="1"/>
  <c r="T289" i="1"/>
  <c r="U289" i="1"/>
  <c r="K290" i="1"/>
  <c r="R290" i="1"/>
  <c r="L290" i="1"/>
  <c r="M290" i="1"/>
  <c r="N290" i="1"/>
  <c r="O290" i="1"/>
  <c r="P290" i="1"/>
  <c r="Q290" i="1"/>
  <c r="S290" i="1"/>
  <c r="T290" i="1"/>
  <c r="U290" i="1"/>
  <c r="K291" i="1"/>
  <c r="R291" i="1"/>
  <c r="L291" i="1"/>
  <c r="M291" i="1"/>
  <c r="N291" i="1"/>
  <c r="O291" i="1"/>
  <c r="P291" i="1"/>
  <c r="Q291" i="1"/>
  <c r="S291" i="1"/>
  <c r="T291" i="1"/>
  <c r="U291" i="1"/>
  <c r="K292" i="1"/>
  <c r="R292" i="1"/>
  <c r="L292" i="1"/>
  <c r="M292" i="1"/>
  <c r="N292" i="1"/>
  <c r="O292" i="1"/>
  <c r="P292" i="1"/>
  <c r="Q292" i="1"/>
  <c r="S292" i="1"/>
  <c r="T292" i="1"/>
  <c r="U292" i="1"/>
  <c r="K293" i="1"/>
  <c r="R293" i="1"/>
  <c r="L293" i="1"/>
  <c r="M293" i="1"/>
  <c r="N293" i="1"/>
  <c r="O293" i="1"/>
  <c r="P293" i="1"/>
  <c r="Q293" i="1"/>
  <c r="S293" i="1"/>
  <c r="T293" i="1"/>
  <c r="U293" i="1"/>
  <c r="K294" i="1"/>
  <c r="R294" i="1"/>
  <c r="L294" i="1"/>
  <c r="M294" i="1"/>
  <c r="N294" i="1"/>
  <c r="O294" i="1"/>
  <c r="P294" i="1"/>
  <c r="Q294" i="1"/>
  <c r="S294" i="1"/>
  <c r="T294" i="1"/>
  <c r="U294" i="1"/>
  <c r="K295" i="1"/>
  <c r="R295" i="1"/>
  <c r="L295" i="1"/>
  <c r="M295" i="1"/>
  <c r="N295" i="1"/>
  <c r="O295" i="1"/>
  <c r="P295" i="1"/>
  <c r="Q295" i="1"/>
  <c r="S295" i="1"/>
  <c r="T295" i="1"/>
  <c r="U295" i="1"/>
  <c r="K296" i="1"/>
  <c r="R296" i="1"/>
  <c r="L296" i="1"/>
  <c r="M296" i="1"/>
  <c r="N296" i="1"/>
  <c r="O296" i="1"/>
  <c r="P296" i="1"/>
  <c r="Q296" i="1"/>
  <c r="S296" i="1"/>
  <c r="T296" i="1"/>
  <c r="U296" i="1"/>
  <c r="K297" i="1"/>
  <c r="R297" i="1"/>
  <c r="L297" i="1"/>
  <c r="M297" i="1"/>
  <c r="N297" i="1"/>
  <c r="O297" i="1"/>
  <c r="P297" i="1"/>
  <c r="Q297" i="1"/>
  <c r="S297" i="1"/>
  <c r="T297" i="1"/>
  <c r="U297" i="1"/>
  <c r="K298" i="1"/>
  <c r="R298" i="1"/>
  <c r="L298" i="1"/>
  <c r="M298" i="1"/>
  <c r="N298" i="1"/>
  <c r="O298" i="1"/>
  <c r="P298" i="1"/>
  <c r="Q298" i="1"/>
  <c r="S298" i="1"/>
  <c r="T298" i="1"/>
  <c r="U298" i="1"/>
  <c r="K299" i="1"/>
  <c r="R299" i="1"/>
  <c r="L299" i="1"/>
  <c r="M299" i="1"/>
  <c r="N299" i="1"/>
  <c r="O299" i="1"/>
  <c r="P299" i="1"/>
  <c r="Q299" i="1"/>
  <c r="S299" i="1"/>
  <c r="T299" i="1"/>
  <c r="U299" i="1"/>
  <c r="K300" i="1"/>
  <c r="R300" i="1"/>
  <c r="L300" i="1"/>
  <c r="M300" i="1"/>
  <c r="N300" i="1"/>
  <c r="O300" i="1"/>
  <c r="P300" i="1"/>
  <c r="Q300" i="1"/>
  <c r="S300" i="1"/>
  <c r="T300" i="1"/>
  <c r="U300" i="1"/>
  <c r="K301" i="1"/>
  <c r="R301" i="1"/>
  <c r="L301" i="1"/>
  <c r="M301" i="1"/>
  <c r="N301" i="1"/>
  <c r="O301" i="1"/>
  <c r="P301" i="1"/>
  <c r="Q301" i="1"/>
  <c r="S301" i="1"/>
  <c r="T301" i="1"/>
  <c r="U301" i="1"/>
  <c r="K302" i="1"/>
  <c r="R302" i="1"/>
  <c r="L302" i="1"/>
  <c r="M302" i="1"/>
  <c r="N302" i="1"/>
  <c r="O302" i="1"/>
  <c r="P302" i="1"/>
  <c r="Q302" i="1"/>
  <c r="S302" i="1"/>
  <c r="T302" i="1"/>
  <c r="U302" i="1"/>
  <c r="K303" i="1"/>
  <c r="R303" i="1"/>
  <c r="L303" i="1"/>
  <c r="M303" i="1"/>
  <c r="N303" i="1"/>
  <c r="O303" i="1"/>
  <c r="P303" i="1"/>
  <c r="Q303" i="1"/>
  <c r="S303" i="1"/>
  <c r="T303" i="1"/>
  <c r="U303" i="1"/>
  <c r="L3428" i="1"/>
  <c r="M3428" i="1"/>
  <c r="Q3428" i="1"/>
  <c r="S3428" i="1"/>
  <c r="L3429" i="1"/>
  <c r="M3429" i="1"/>
  <c r="Q3429" i="1"/>
  <c r="S3429" i="1"/>
  <c r="L3430" i="1"/>
  <c r="M3430" i="1"/>
  <c r="Q3430" i="1"/>
  <c r="S3430" i="1"/>
  <c r="L3431" i="1"/>
  <c r="M3431" i="1"/>
  <c r="Q3431" i="1"/>
  <c r="S3431" i="1"/>
  <c r="L3432" i="1"/>
  <c r="M3432" i="1"/>
  <c r="Q3432" i="1"/>
  <c r="S3432" i="1"/>
  <c r="L3433" i="1"/>
  <c r="M3433" i="1"/>
  <c r="Q3433" i="1"/>
  <c r="S3433" i="1"/>
  <c r="L3434" i="1"/>
  <c r="M3434" i="1"/>
  <c r="Q3434" i="1"/>
  <c r="S3434" i="1"/>
  <c r="L3435" i="1"/>
  <c r="M3435" i="1"/>
  <c r="Q3435" i="1"/>
  <c r="S3435" i="1"/>
  <c r="L3436" i="1"/>
  <c r="M3436" i="1"/>
  <c r="Q3436" i="1"/>
  <c r="S3436" i="1"/>
  <c r="L3437" i="1"/>
  <c r="M3437" i="1"/>
  <c r="Q3437" i="1"/>
  <c r="S3437" i="1"/>
  <c r="L3438" i="1"/>
  <c r="M3438" i="1"/>
  <c r="Q3438" i="1"/>
  <c r="S3438" i="1"/>
  <c r="L3439" i="1"/>
  <c r="M3439" i="1"/>
  <c r="Q3439" i="1"/>
  <c r="S3439" i="1"/>
  <c r="L3440" i="1"/>
  <c r="M3440" i="1"/>
  <c r="Q3440" i="1"/>
  <c r="S3440" i="1"/>
  <c r="X3434" i="1"/>
  <c r="L312" i="1"/>
  <c r="M312" i="1"/>
  <c r="Q312" i="1"/>
  <c r="S312" i="1"/>
  <c r="L313" i="1"/>
  <c r="M313" i="1"/>
  <c r="Q313" i="1"/>
  <c r="S313" i="1"/>
  <c r="L314" i="1"/>
  <c r="M314" i="1"/>
  <c r="Q314" i="1"/>
  <c r="S314" i="1"/>
  <c r="L315" i="1"/>
  <c r="M315" i="1"/>
  <c r="Q315" i="1"/>
  <c r="S315" i="1"/>
  <c r="L316" i="1"/>
  <c r="M316" i="1"/>
  <c r="Q316" i="1"/>
  <c r="S316" i="1"/>
  <c r="L317" i="1"/>
  <c r="M317" i="1"/>
  <c r="Q317" i="1"/>
  <c r="S317" i="1"/>
  <c r="L318" i="1"/>
  <c r="M318" i="1"/>
  <c r="Q318" i="1"/>
  <c r="S318" i="1"/>
  <c r="L319" i="1"/>
  <c r="M319" i="1"/>
  <c r="Q319" i="1"/>
  <c r="S319" i="1"/>
  <c r="L320" i="1"/>
  <c r="M320" i="1"/>
  <c r="Q320" i="1"/>
  <c r="S320" i="1"/>
  <c r="L321" i="1"/>
  <c r="M321" i="1"/>
  <c r="Q321" i="1"/>
  <c r="S321" i="1"/>
  <c r="L322" i="1"/>
  <c r="M322" i="1"/>
  <c r="Q322" i="1"/>
  <c r="S322" i="1"/>
  <c r="L323" i="1"/>
  <c r="M323" i="1"/>
  <c r="Q323" i="1"/>
  <c r="S323" i="1"/>
  <c r="L324" i="1"/>
  <c r="M324" i="1"/>
  <c r="Q324" i="1"/>
  <c r="S324" i="1"/>
  <c r="X318" i="1"/>
  <c r="N30" i="1"/>
  <c r="T3285" i="1"/>
  <c r="T3286" i="1"/>
  <c r="T3287" i="1"/>
  <c r="T3288" i="1"/>
  <c r="T3289" i="1"/>
  <c r="T3290" i="1"/>
  <c r="T3291" i="1"/>
  <c r="T3292" i="1"/>
  <c r="T3293" i="1"/>
  <c r="T3294" i="1"/>
  <c r="T3295" i="1"/>
  <c r="T3296" i="1"/>
  <c r="T3297" i="1"/>
  <c r="W3291" i="1"/>
  <c r="T3283" i="1"/>
  <c r="T3284" i="1"/>
  <c r="W3289" i="1"/>
  <c r="L3285" i="1"/>
  <c r="M3285" i="1"/>
  <c r="Q3285" i="1"/>
  <c r="S3285" i="1"/>
  <c r="L3286" i="1"/>
  <c r="M3286" i="1"/>
  <c r="Q3286" i="1"/>
  <c r="S3286" i="1"/>
  <c r="L3287" i="1"/>
  <c r="M3287" i="1"/>
  <c r="Q3287" i="1"/>
  <c r="S3287" i="1"/>
  <c r="L3288" i="1"/>
  <c r="M3288" i="1"/>
  <c r="Q3288" i="1"/>
  <c r="S3288" i="1"/>
  <c r="L3289" i="1"/>
  <c r="M3289" i="1"/>
  <c r="Q3289" i="1"/>
  <c r="S3289" i="1"/>
  <c r="L3290" i="1"/>
  <c r="M3290" i="1"/>
  <c r="Q3290" i="1"/>
  <c r="S3290" i="1"/>
  <c r="L3291" i="1"/>
  <c r="M3291" i="1"/>
  <c r="Q3291" i="1"/>
  <c r="S3291" i="1"/>
  <c r="L3292" i="1"/>
  <c r="M3292" i="1"/>
  <c r="Q3292" i="1"/>
  <c r="S3292" i="1"/>
  <c r="L3293" i="1"/>
  <c r="M3293" i="1"/>
  <c r="Q3293" i="1"/>
  <c r="S3293" i="1"/>
  <c r="L3294" i="1"/>
  <c r="M3294" i="1"/>
  <c r="Q3294" i="1"/>
  <c r="S3294" i="1"/>
  <c r="L3295" i="1"/>
  <c r="M3295" i="1"/>
  <c r="Q3295" i="1"/>
  <c r="S3295" i="1"/>
  <c r="L3296" i="1"/>
  <c r="M3296" i="1"/>
  <c r="Q3296" i="1"/>
  <c r="S3296" i="1"/>
  <c r="L3297" i="1"/>
  <c r="M3297" i="1"/>
  <c r="Q3297" i="1"/>
  <c r="S3297" i="1"/>
  <c r="X3291" i="1"/>
  <c r="L3283" i="1"/>
  <c r="M3283" i="1"/>
  <c r="Q3283" i="1"/>
  <c r="S3283" i="1"/>
  <c r="L3284" i="1"/>
  <c r="M3284" i="1"/>
  <c r="Q3284" i="1"/>
  <c r="S3284" i="1"/>
  <c r="X3289" i="1"/>
  <c r="AE3290" i="1"/>
  <c r="Z3287" i="1"/>
  <c r="Z3288" i="1"/>
  <c r="Z3289" i="1"/>
  <c r="Z3290" i="1"/>
  <c r="Z3291" i="1"/>
  <c r="Z3292" i="1"/>
  <c r="Z3293" i="1"/>
  <c r="AA3290" i="1"/>
  <c r="AC3290" i="1"/>
  <c r="Y3290" i="1"/>
  <c r="AD3290" i="1"/>
  <c r="AF3290" i="1"/>
  <c r="T3237" i="1"/>
  <c r="T3235" i="1"/>
  <c r="Z3236" i="1"/>
  <c r="T3238" i="1"/>
  <c r="T3236" i="1"/>
  <c r="Z3237" i="1"/>
  <c r="T3239" i="1"/>
  <c r="Z3238" i="1"/>
  <c r="T3240" i="1"/>
  <c r="Z3239" i="1"/>
  <c r="T3241" i="1"/>
  <c r="Z3240" i="1"/>
  <c r="T3242" i="1"/>
  <c r="Z3241" i="1"/>
  <c r="T3243" i="1"/>
  <c r="Z3242" i="1"/>
  <c r="AA3239" i="1"/>
  <c r="AC3239" i="1"/>
  <c r="Q3238" i="1"/>
  <c r="Q3239" i="1"/>
  <c r="Q3240" i="1"/>
  <c r="Y3239" i="1"/>
  <c r="AD3239" i="1"/>
  <c r="T3234" i="1"/>
  <c r="T3244" i="1"/>
  <c r="T3245" i="1"/>
  <c r="T3246" i="1"/>
  <c r="W3240" i="1"/>
  <c r="T3232" i="1"/>
  <c r="T3233" i="1"/>
  <c r="W3238" i="1"/>
  <c r="L3234" i="1"/>
  <c r="M3234" i="1"/>
  <c r="Q3234" i="1"/>
  <c r="S3234" i="1"/>
  <c r="L3235" i="1"/>
  <c r="M3235" i="1"/>
  <c r="Q3235" i="1"/>
  <c r="S3235" i="1"/>
  <c r="L3236" i="1"/>
  <c r="M3236" i="1"/>
  <c r="Q3236" i="1"/>
  <c r="S3236" i="1"/>
  <c r="L3237" i="1"/>
  <c r="M3237" i="1"/>
  <c r="Q3237" i="1"/>
  <c r="S3237" i="1"/>
  <c r="L3238" i="1"/>
  <c r="M3238" i="1"/>
  <c r="S3238" i="1"/>
  <c r="L3239" i="1"/>
  <c r="M3239" i="1"/>
  <c r="S3239" i="1"/>
  <c r="L3240" i="1"/>
  <c r="M3240" i="1"/>
  <c r="S3240" i="1"/>
  <c r="L3241" i="1"/>
  <c r="M3241" i="1"/>
  <c r="Q3241" i="1"/>
  <c r="S3241" i="1"/>
  <c r="L3242" i="1"/>
  <c r="M3242" i="1"/>
  <c r="Q3242" i="1"/>
  <c r="S3242" i="1"/>
  <c r="L3243" i="1"/>
  <c r="M3243" i="1"/>
  <c r="Q3243" i="1"/>
  <c r="S3243" i="1"/>
  <c r="L3244" i="1"/>
  <c r="M3244" i="1"/>
  <c r="Q3244" i="1"/>
  <c r="S3244" i="1"/>
  <c r="L3245" i="1"/>
  <c r="M3245" i="1"/>
  <c r="Q3245" i="1"/>
  <c r="S3245" i="1"/>
  <c r="L3246" i="1"/>
  <c r="M3246" i="1"/>
  <c r="Q3246" i="1"/>
  <c r="S3246" i="1"/>
  <c r="X3240" i="1"/>
  <c r="L3232" i="1"/>
  <c r="M3232" i="1"/>
  <c r="Q3232" i="1"/>
  <c r="S3232" i="1"/>
  <c r="L3233" i="1"/>
  <c r="M3233" i="1"/>
  <c r="Q3233" i="1"/>
  <c r="S3233" i="1"/>
  <c r="X3238" i="1"/>
  <c r="AE3239" i="1"/>
  <c r="AF3239" i="1"/>
  <c r="T2880" i="1"/>
  <c r="T2881" i="1"/>
  <c r="T2882" i="1"/>
  <c r="T2883" i="1"/>
  <c r="T2884" i="1"/>
  <c r="T2885" i="1"/>
  <c r="T2886" i="1"/>
  <c r="T2887" i="1"/>
  <c r="T2888" i="1"/>
  <c r="T2889" i="1"/>
  <c r="T2890" i="1"/>
  <c r="T2891" i="1"/>
  <c r="T2892" i="1"/>
  <c r="W2886" i="1"/>
  <c r="T2878" i="1"/>
  <c r="T2879" i="1"/>
  <c r="W2884" i="1"/>
  <c r="L2880" i="1"/>
  <c r="M2880" i="1"/>
  <c r="Q2880" i="1"/>
  <c r="S2880" i="1"/>
  <c r="L2881" i="1"/>
  <c r="M2881" i="1"/>
  <c r="Q2881" i="1"/>
  <c r="S2881" i="1"/>
  <c r="L2882" i="1"/>
  <c r="M2882" i="1"/>
  <c r="Q2882" i="1"/>
  <c r="S2882" i="1"/>
  <c r="L2883" i="1"/>
  <c r="M2883" i="1"/>
  <c r="Q2883" i="1"/>
  <c r="S2883" i="1"/>
  <c r="L2884" i="1"/>
  <c r="M2884" i="1"/>
  <c r="Q2884" i="1"/>
  <c r="S2884" i="1"/>
  <c r="L2885" i="1"/>
  <c r="M2885" i="1"/>
  <c r="Q2885" i="1"/>
  <c r="S2885" i="1"/>
  <c r="L2886" i="1"/>
  <c r="M2886" i="1"/>
  <c r="Q2886" i="1"/>
  <c r="S2886" i="1"/>
  <c r="L2887" i="1"/>
  <c r="M2887" i="1"/>
  <c r="Q2887" i="1"/>
  <c r="S2887" i="1"/>
  <c r="L2888" i="1"/>
  <c r="M2888" i="1"/>
  <c r="Q2888" i="1"/>
  <c r="S2888" i="1"/>
  <c r="L2889" i="1"/>
  <c r="M2889" i="1"/>
  <c r="Q2889" i="1"/>
  <c r="S2889" i="1"/>
  <c r="L2890" i="1"/>
  <c r="M2890" i="1"/>
  <c r="Q2890" i="1"/>
  <c r="S2890" i="1"/>
  <c r="L2891" i="1"/>
  <c r="M2891" i="1"/>
  <c r="Q2891" i="1"/>
  <c r="S2891" i="1"/>
  <c r="L2892" i="1"/>
  <c r="M2892" i="1"/>
  <c r="Q2892" i="1"/>
  <c r="S2892" i="1"/>
  <c r="X2886" i="1"/>
  <c r="L2878" i="1"/>
  <c r="M2878" i="1"/>
  <c r="Q2878" i="1"/>
  <c r="S2878" i="1"/>
  <c r="L2879" i="1"/>
  <c r="M2879" i="1"/>
  <c r="Q2879" i="1"/>
  <c r="S2879" i="1"/>
  <c r="X2884" i="1"/>
  <c r="AE2885" i="1"/>
  <c r="T313" i="1"/>
  <c r="T311" i="1"/>
  <c r="Z312" i="1"/>
  <c r="T314" i="1"/>
  <c r="T312" i="1"/>
  <c r="Z313" i="1"/>
  <c r="T315" i="1"/>
  <c r="Z314" i="1"/>
  <c r="T316" i="1"/>
  <c r="Z315" i="1"/>
  <c r="T317" i="1"/>
  <c r="Z316" i="1"/>
  <c r="T318" i="1"/>
  <c r="Z317" i="1"/>
  <c r="T319" i="1"/>
  <c r="Z318" i="1"/>
  <c r="AA315" i="1"/>
  <c r="AC315" i="1"/>
  <c r="Y315" i="1"/>
  <c r="AD315" i="1"/>
  <c r="T310" i="1"/>
  <c r="T320" i="1"/>
  <c r="T321" i="1"/>
  <c r="T322" i="1"/>
  <c r="W316" i="1"/>
  <c r="T308" i="1"/>
  <c r="T309" i="1"/>
  <c r="W314" i="1"/>
  <c r="L310" i="1"/>
  <c r="M310" i="1"/>
  <c r="Q310" i="1"/>
  <c r="S310" i="1"/>
  <c r="L311" i="1"/>
  <c r="M311" i="1"/>
  <c r="Q311" i="1"/>
  <c r="S311" i="1"/>
  <c r="X316" i="1"/>
  <c r="L308" i="1"/>
  <c r="M308" i="1"/>
  <c r="Q308" i="1"/>
  <c r="S308" i="1"/>
  <c r="L309" i="1"/>
  <c r="M309" i="1"/>
  <c r="Q309" i="1"/>
  <c r="S309" i="1"/>
  <c r="X314" i="1"/>
  <c r="AE315" i="1"/>
  <c r="AF315" i="1"/>
  <c r="AH315" i="1"/>
  <c r="Z319" i="1"/>
  <c r="AA316" i="1"/>
  <c r="AC316" i="1"/>
  <c r="Y316" i="1"/>
  <c r="AD316" i="1"/>
  <c r="T323" i="1"/>
  <c r="W317" i="1"/>
  <c r="W315" i="1"/>
  <c r="X317" i="1"/>
  <c r="X315" i="1"/>
  <c r="AE316" i="1"/>
  <c r="AF316" i="1"/>
  <c r="AH316" i="1"/>
  <c r="Z320" i="1"/>
  <c r="AA317" i="1"/>
  <c r="AC317" i="1"/>
  <c r="Y317" i="1"/>
  <c r="AD317" i="1"/>
  <c r="T324" i="1"/>
  <c r="W318" i="1"/>
  <c r="AE317" i="1"/>
  <c r="AF317" i="1"/>
  <c r="AH317" i="1"/>
  <c r="Z321" i="1"/>
  <c r="AA318" i="1"/>
  <c r="AC318" i="1"/>
  <c r="Y318" i="1"/>
  <c r="AD318" i="1"/>
  <c r="T325" i="1"/>
  <c r="W319" i="1"/>
  <c r="L325" i="1"/>
  <c r="M325" i="1"/>
  <c r="Q325" i="1"/>
  <c r="S325" i="1"/>
  <c r="X319" i="1"/>
  <c r="AE318" i="1"/>
  <c r="AF318" i="1"/>
  <c r="AH318" i="1"/>
  <c r="Z322" i="1"/>
  <c r="AA319" i="1"/>
  <c r="AC319" i="1"/>
  <c r="Y319" i="1"/>
  <c r="AD319" i="1"/>
  <c r="T326" i="1"/>
  <c r="W320" i="1"/>
  <c r="L326" i="1"/>
  <c r="M326" i="1"/>
  <c r="Q326" i="1"/>
  <c r="S326" i="1"/>
  <c r="X320" i="1"/>
  <c r="AE319" i="1"/>
  <c r="AF319" i="1"/>
  <c r="AH319" i="1"/>
  <c r="Z323" i="1"/>
  <c r="AA320" i="1"/>
  <c r="AC320" i="1"/>
  <c r="Y320" i="1"/>
  <c r="AD320" i="1"/>
  <c r="T327" i="1"/>
  <c r="W321" i="1"/>
  <c r="L327" i="1"/>
  <c r="M327" i="1"/>
  <c r="Q327" i="1"/>
  <c r="S327" i="1"/>
  <c r="X321" i="1"/>
  <c r="AE320" i="1"/>
  <c r="AF320" i="1"/>
  <c r="AH320" i="1"/>
  <c r="Z324" i="1"/>
  <c r="AA321" i="1"/>
  <c r="AC321" i="1"/>
  <c r="Y321" i="1"/>
  <c r="AD321" i="1"/>
  <c r="T328" i="1"/>
  <c r="W322" i="1"/>
  <c r="L328" i="1"/>
  <c r="M328" i="1"/>
  <c r="Q328" i="1"/>
  <c r="S328" i="1"/>
  <c r="X322" i="1"/>
  <c r="AE321" i="1"/>
  <c r="AF321" i="1"/>
  <c r="AH321" i="1"/>
  <c r="Z325" i="1"/>
  <c r="AA322" i="1"/>
  <c r="AC322" i="1"/>
  <c r="Y322" i="1"/>
  <c r="AD322" i="1"/>
  <c r="T329" i="1"/>
  <c r="W323" i="1"/>
  <c r="L329" i="1"/>
  <c r="M329" i="1"/>
  <c r="Q329" i="1"/>
  <c r="S329" i="1"/>
  <c r="X323" i="1"/>
  <c r="AE322" i="1"/>
  <c r="AF322" i="1"/>
  <c r="AH322" i="1"/>
  <c r="Z326" i="1"/>
  <c r="AA323" i="1"/>
  <c r="AC323" i="1"/>
  <c r="Y323" i="1"/>
  <c r="AD323" i="1"/>
  <c r="T330" i="1"/>
  <c r="W324" i="1"/>
  <c r="L330" i="1"/>
  <c r="M330" i="1"/>
  <c r="Q330" i="1"/>
  <c r="S330" i="1"/>
  <c r="X324" i="1"/>
  <c r="AE323" i="1"/>
  <c r="AF323" i="1"/>
  <c r="AH323" i="1"/>
  <c r="Z327" i="1"/>
  <c r="AA324" i="1"/>
  <c r="AC324" i="1"/>
  <c r="Y324" i="1"/>
  <c r="AD324" i="1"/>
  <c r="T331" i="1"/>
  <c r="W325" i="1"/>
  <c r="L331" i="1"/>
  <c r="M331" i="1"/>
  <c r="Q331" i="1"/>
  <c r="S331" i="1"/>
  <c r="X325" i="1"/>
  <c r="AE324" i="1"/>
  <c r="AF324" i="1"/>
  <c r="AH324" i="1"/>
  <c r="Z328" i="1"/>
  <c r="AA325" i="1"/>
  <c r="AC325" i="1"/>
  <c r="Y325" i="1"/>
  <c r="AD325" i="1"/>
  <c r="T332" i="1"/>
  <c r="W326" i="1"/>
  <c r="L332" i="1"/>
  <c r="M332" i="1"/>
  <c r="Q332" i="1"/>
  <c r="S332" i="1"/>
  <c r="X326" i="1"/>
  <c r="AE325" i="1"/>
  <c r="AF325" i="1"/>
  <c r="AH325" i="1"/>
  <c r="Z329" i="1"/>
  <c r="AA326" i="1"/>
  <c r="AC326" i="1"/>
  <c r="Y326" i="1"/>
  <c r="AD326" i="1"/>
  <c r="T333" i="1"/>
  <c r="W327" i="1"/>
  <c r="L333" i="1"/>
  <c r="M333" i="1"/>
  <c r="Q333" i="1"/>
  <c r="S333" i="1"/>
  <c r="X327" i="1"/>
  <c r="AE326" i="1"/>
  <c r="AF326" i="1"/>
  <c r="AH326" i="1"/>
  <c r="Z330" i="1"/>
  <c r="AA327" i="1"/>
  <c r="AC327" i="1"/>
  <c r="Y327" i="1"/>
  <c r="AD327" i="1"/>
  <c r="T334" i="1"/>
  <c r="W328" i="1"/>
  <c r="L334" i="1"/>
  <c r="M334" i="1"/>
  <c r="Q334" i="1"/>
  <c r="S334" i="1"/>
  <c r="X328" i="1"/>
  <c r="AE327" i="1"/>
  <c r="AF327" i="1"/>
  <c r="AH327" i="1"/>
  <c r="Z331" i="1"/>
  <c r="AA328" i="1"/>
  <c r="AC328" i="1"/>
  <c r="Y328" i="1"/>
  <c r="AD328" i="1"/>
  <c r="T335" i="1"/>
  <c r="W329" i="1"/>
  <c r="L335" i="1"/>
  <c r="M335" i="1"/>
  <c r="Q335" i="1"/>
  <c r="S335" i="1"/>
  <c r="X329" i="1"/>
  <c r="AE328" i="1"/>
  <c r="AF328" i="1"/>
  <c r="AH328" i="1"/>
  <c r="Z332" i="1"/>
  <c r="AA329" i="1"/>
  <c r="AC329" i="1"/>
  <c r="Y329" i="1"/>
  <c r="AD329" i="1"/>
  <c r="T336" i="1"/>
  <c r="W330" i="1"/>
  <c r="L336" i="1"/>
  <c r="M336" i="1"/>
  <c r="Q336" i="1"/>
  <c r="S336" i="1"/>
  <c r="X330" i="1"/>
  <c r="AE329" i="1"/>
  <c r="AF329" i="1"/>
  <c r="AH329" i="1"/>
  <c r="Z333" i="1"/>
  <c r="AA330" i="1"/>
  <c r="AC330" i="1"/>
  <c r="Y330" i="1"/>
  <c r="AD330" i="1"/>
  <c r="T337" i="1"/>
  <c r="W331" i="1"/>
  <c r="L337" i="1"/>
  <c r="M337" i="1"/>
  <c r="Q337" i="1"/>
  <c r="S337" i="1"/>
  <c r="X331" i="1"/>
  <c r="AE330" i="1"/>
  <c r="AF330" i="1"/>
  <c r="AH330" i="1"/>
  <c r="Z334" i="1"/>
  <c r="AA331" i="1"/>
  <c r="AC331" i="1"/>
  <c r="Y331" i="1"/>
  <c r="AD331" i="1"/>
  <c r="T338" i="1"/>
  <c r="W332" i="1"/>
  <c r="L338" i="1"/>
  <c r="M338" i="1"/>
  <c r="Q338" i="1"/>
  <c r="S338" i="1"/>
  <c r="X332" i="1"/>
  <c r="AE331" i="1"/>
  <c r="AF331" i="1"/>
  <c r="AH331" i="1"/>
  <c r="Z335" i="1"/>
  <c r="AA332" i="1"/>
  <c r="AC332" i="1"/>
  <c r="Y332" i="1"/>
  <c r="AD332" i="1"/>
  <c r="T339" i="1"/>
  <c r="W333" i="1"/>
  <c r="L339" i="1"/>
  <c r="M339" i="1"/>
  <c r="Q339" i="1"/>
  <c r="S339" i="1"/>
  <c r="X333" i="1"/>
  <c r="AE332" i="1"/>
  <c r="AF332" i="1"/>
  <c r="AH332" i="1"/>
  <c r="Z336" i="1"/>
  <c r="AA333" i="1"/>
  <c r="AC333" i="1"/>
  <c r="Y333" i="1"/>
  <c r="AD333" i="1"/>
  <c r="T340" i="1"/>
  <c r="W334" i="1"/>
  <c r="L340" i="1"/>
  <c r="M340" i="1"/>
  <c r="Q340" i="1"/>
  <c r="S340" i="1"/>
  <c r="X334" i="1"/>
  <c r="AE333" i="1"/>
  <c r="AF333" i="1"/>
  <c r="AH333" i="1"/>
  <c r="Z337" i="1"/>
  <c r="AA334" i="1"/>
  <c r="AC334" i="1"/>
  <c r="Y334" i="1"/>
  <c r="AD334" i="1"/>
  <c r="T341" i="1"/>
  <c r="W335" i="1"/>
  <c r="L341" i="1"/>
  <c r="M341" i="1"/>
  <c r="Q341" i="1"/>
  <c r="S341" i="1"/>
  <c r="X335" i="1"/>
  <c r="AE334" i="1"/>
  <c r="AF334" i="1"/>
  <c r="AH334" i="1"/>
  <c r="Z338" i="1"/>
  <c r="AA335" i="1"/>
  <c r="AC335" i="1"/>
  <c r="Y335" i="1"/>
  <c r="AD335" i="1"/>
  <c r="T342" i="1"/>
  <c r="W336" i="1"/>
  <c r="L342" i="1"/>
  <c r="M342" i="1"/>
  <c r="Q342" i="1"/>
  <c r="S342" i="1"/>
  <c r="X336" i="1"/>
  <c r="AE335" i="1"/>
  <c r="AF335" i="1"/>
  <c r="AH335" i="1"/>
  <c r="Z339" i="1"/>
  <c r="AA336" i="1"/>
  <c r="AC336" i="1"/>
  <c r="Y336" i="1"/>
  <c r="AD336" i="1"/>
  <c r="T343" i="1"/>
  <c r="W337" i="1"/>
  <c r="L343" i="1"/>
  <c r="M343" i="1"/>
  <c r="Q343" i="1"/>
  <c r="S343" i="1"/>
  <c r="X337" i="1"/>
  <c r="AE336" i="1"/>
  <c r="AF336" i="1"/>
  <c r="AH336" i="1"/>
  <c r="Z340" i="1"/>
  <c r="AA337" i="1"/>
  <c r="AC337" i="1"/>
  <c r="Y337" i="1"/>
  <c r="AD337" i="1"/>
  <c r="T344" i="1"/>
  <c r="W338" i="1"/>
  <c r="L344" i="1"/>
  <c r="M344" i="1"/>
  <c r="Q344" i="1"/>
  <c r="S344" i="1"/>
  <c r="X338" i="1"/>
  <c r="AE337" i="1"/>
  <c r="AF337" i="1"/>
  <c r="AH337" i="1"/>
  <c r="Z341" i="1"/>
  <c r="AA338" i="1"/>
  <c r="AC338" i="1"/>
  <c r="Y338" i="1"/>
  <c r="AD338" i="1"/>
  <c r="T345" i="1"/>
  <c r="W339" i="1"/>
  <c r="L345" i="1"/>
  <c r="M345" i="1"/>
  <c r="Q345" i="1"/>
  <c r="S345" i="1"/>
  <c r="X339" i="1"/>
  <c r="AE338" i="1"/>
  <c r="AF338" i="1"/>
  <c r="AH338" i="1"/>
  <c r="Z342" i="1"/>
  <c r="AA339" i="1"/>
  <c r="AC339" i="1"/>
  <c r="Y339" i="1"/>
  <c r="AD339" i="1"/>
  <c r="T346" i="1"/>
  <c r="W340" i="1"/>
  <c r="L346" i="1"/>
  <c r="M346" i="1"/>
  <c r="Q346" i="1"/>
  <c r="S346" i="1"/>
  <c r="X340" i="1"/>
  <c r="AE339" i="1"/>
  <c r="AF339" i="1"/>
  <c r="AH339" i="1"/>
  <c r="Z343" i="1"/>
  <c r="AA340" i="1"/>
  <c r="AC340" i="1"/>
  <c r="Y340" i="1"/>
  <c r="AD340" i="1"/>
  <c r="T347" i="1"/>
  <c r="W341" i="1"/>
  <c r="L347" i="1"/>
  <c r="M347" i="1"/>
  <c r="Q347" i="1"/>
  <c r="S347" i="1"/>
  <c r="X341" i="1"/>
  <c r="AE340" i="1"/>
  <c r="AF340" i="1"/>
  <c r="AH340" i="1"/>
  <c r="Z344" i="1"/>
  <c r="AA341" i="1"/>
  <c r="AC341" i="1"/>
  <c r="Y341" i="1"/>
  <c r="AD341" i="1"/>
  <c r="T348" i="1"/>
  <c r="W342" i="1"/>
  <c r="L348" i="1"/>
  <c r="M348" i="1"/>
  <c r="Q348" i="1"/>
  <c r="S348" i="1"/>
  <c r="X342" i="1"/>
  <c r="AE341" i="1"/>
  <c r="AF341" i="1"/>
  <c r="AH341" i="1"/>
  <c r="Z345" i="1"/>
  <c r="AA342" i="1"/>
  <c r="AC342" i="1"/>
  <c r="Y342" i="1"/>
  <c r="AD342" i="1"/>
  <c r="T349" i="1"/>
  <c r="W343" i="1"/>
  <c r="L349" i="1"/>
  <c r="M349" i="1"/>
  <c r="Q349" i="1"/>
  <c r="S349" i="1"/>
  <c r="X343" i="1"/>
  <c r="AE342" i="1"/>
  <c r="AF342" i="1"/>
  <c r="AH342" i="1"/>
  <c r="Z346" i="1"/>
  <c r="AA343" i="1"/>
  <c r="AC343" i="1"/>
  <c r="Y343" i="1"/>
  <c r="AD343" i="1"/>
  <c r="T350" i="1"/>
  <c r="W344" i="1"/>
  <c r="L350" i="1"/>
  <c r="M350" i="1"/>
  <c r="Q350" i="1"/>
  <c r="S350" i="1"/>
  <c r="X344" i="1"/>
  <c r="AE343" i="1"/>
  <c r="AF343" i="1"/>
  <c r="AH343" i="1"/>
  <c r="Z347" i="1"/>
  <c r="AA344" i="1"/>
  <c r="AC344" i="1"/>
  <c r="Y344" i="1"/>
  <c r="AD344" i="1"/>
  <c r="T351" i="1"/>
  <c r="W345" i="1"/>
  <c r="L351" i="1"/>
  <c r="M351" i="1"/>
  <c r="Q351" i="1"/>
  <c r="S351" i="1"/>
  <c r="X345" i="1"/>
  <c r="AE344" i="1"/>
  <c r="AF344" i="1"/>
  <c r="AH344" i="1"/>
  <c r="Z348" i="1"/>
  <c r="AA345" i="1"/>
  <c r="AC345" i="1"/>
  <c r="Y345" i="1"/>
  <c r="AD345" i="1"/>
  <c r="T352" i="1"/>
  <c r="W346" i="1"/>
  <c r="L352" i="1"/>
  <c r="M352" i="1"/>
  <c r="Q352" i="1"/>
  <c r="S352" i="1"/>
  <c r="X346" i="1"/>
  <c r="AE345" i="1"/>
  <c r="AF345" i="1"/>
  <c r="AH345" i="1"/>
  <c r="Z349" i="1"/>
  <c r="AA346" i="1"/>
  <c r="AC346" i="1"/>
  <c r="Y346" i="1"/>
  <c r="AD346" i="1"/>
  <c r="T353" i="1"/>
  <c r="W347" i="1"/>
  <c r="L353" i="1"/>
  <c r="M353" i="1"/>
  <c r="Q353" i="1"/>
  <c r="S353" i="1"/>
  <c r="X347" i="1"/>
  <c r="AE346" i="1"/>
  <c r="AF346" i="1"/>
  <c r="AH346" i="1"/>
  <c r="Z350" i="1"/>
  <c r="AA347" i="1"/>
  <c r="AC347" i="1"/>
  <c r="Y347" i="1"/>
  <c r="AD347" i="1"/>
  <c r="T354" i="1"/>
  <c r="W348" i="1"/>
  <c r="L354" i="1"/>
  <c r="M354" i="1"/>
  <c r="Q354" i="1"/>
  <c r="S354" i="1"/>
  <c r="X348" i="1"/>
  <c r="AE347" i="1"/>
  <c r="AF347" i="1"/>
  <c r="AH347" i="1"/>
  <c r="Z351" i="1"/>
  <c r="AA348" i="1"/>
  <c r="AC348" i="1"/>
  <c r="Y348" i="1"/>
  <c r="AD348" i="1"/>
  <c r="T355" i="1"/>
  <c r="W349" i="1"/>
  <c r="L355" i="1"/>
  <c r="M355" i="1"/>
  <c r="Q355" i="1"/>
  <c r="S355" i="1"/>
  <c r="X349" i="1"/>
  <c r="AE348" i="1"/>
  <c r="AF348" i="1"/>
  <c r="AH348" i="1"/>
  <c r="Z352" i="1"/>
  <c r="AA349" i="1"/>
  <c r="AC349" i="1"/>
  <c r="Y349" i="1"/>
  <c r="AD349" i="1"/>
  <c r="T356" i="1"/>
  <c r="W350" i="1"/>
  <c r="L356" i="1"/>
  <c r="M356" i="1"/>
  <c r="Q356" i="1"/>
  <c r="S356" i="1"/>
  <c r="X350" i="1"/>
  <c r="AE349" i="1"/>
  <c r="AF349" i="1"/>
  <c r="AH349" i="1"/>
  <c r="Z353" i="1"/>
  <c r="AA350" i="1"/>
  <c r="AC350" i="1"/>
  <c r="Y350" i="1"/>
  <c r="AD350" i="1"/>
  <c r="T357" i="1"/>
  <c r="W351" i="1"/>
  <c r="L357" i="1"/>
  <c r="M357" i="1"/>
  <c r="Q357" i="1"/>
  <c r="S357" i="1"/>
  <c r="X351" i="1"/>
  <c r="AE350" i="1"/>
  <c r="AF350" i="1"/>
  <c r="AH350" i="1"/>
  <c r="Z354" i="1"/>
  <c r="AA351" i="1"/>
  <c r="AC351" i="1"/>
  <c r="Y351" i="1"/>
  <c r="AD351" i="1"/>
  <c r="T358" i="1"/>
  <c r="W352" i="1"/>
  <c r="L358" i="1"/>
  <c r="M358" i="1"/>
  <c r="Q358" i="1"/>
  <c r="S358" i="1"/>
  <c r="X352" i="1"/>
  <c r="AE351" i="1"/>
  <c r="AF351" i="1"/>
  <c r="AH351" i="1"/>
  <c r="Z355" i="1"/>
  <c r="AA352" i="1"/>
  <c r="AC352" i="1"/>
  <c r="Y352" i="1"/>
  <c r="AD352" i="1"/>
  <c r="T359" i="1"/>
  <c r="W353" i="1"/>
  <c r="L359" i="1"/>
  <c r="M359" i="1"/>
  <c r="Q359" i="1"/>
  <c r="S359" i="1"/>
  <c r="X353" i="1"/>
  <c r="AE352" i="1"/>
  <c r="AF352" i="1"/>
  <c r="AH352" i="1"/>
  <c r="Z356" i="1"/>
  <c r="AA353" i="1"/>
  <c r="AC353" i="1"/>
  <c r="Y353" i="1"/>
  <c r="AD353" i="1"/>
  <c r="T360" i="1"/>
  <c r="W354" i="1"/>
  <c r="L360" i="1"/>
  <c r="M360" i="1"/>
  <c r="Q360" i="1"/>
  <c r="S360" i="1"/>
  <c r="X354" i="1"/>
  <c r="AE353" i="1"/>
  <c r="AF353" i="1"/>
  <c r="AH353" i="1"/>
  <c r="Z357" i="1"/>
  <c r="AA354" i="1"/>
  <c r="AC354" i="1"/>
  <c r="Y354" i="1"/>
  <c r="AD354" i="1"/>
  <c r="T361" i="1"/>
  <c r="W355" i="1"/>
  <c r="L361" i="1"/>
  <c r="M361" i="1"/>
  <c r="Q361" i="1"/>
  <c r="S361" i="1"/>
  <c r="X355" i="1"/>
  <c r="AE354" i="1"/>
  <c r="AF354" i="1"/>
  <c r="AH354" i="1"/>
  <c r="Z358" i="1"/>
  <c r="AA355" i="1"/>
  <c r="AC355" i="1"/>
  <c r="Y355" i="1"/>
  <c r="AD355" i="1"/>
  <c r="T362" i="1"/>
  <c r="W356" i="1"/>
  <c r="L362" i="1"/>
  <c r="M362" i="1"/>
  <c r="Q362" i="1"/>
  <c r="S362" i="1"/>
  <c r="X356" i="1"/>
  <c r="AE355" i="1"/>
  <c r="AF355" i="1"/>
  <c r="AH355" i="1"/>
  <c r="Z359" i="1"/>
  <c r="AA356" i="1"/>
  <c r="AC356" i="1"/>
  <c r="Y356" i="1"/>
  <c r="AD356" i="1"/>
  <c r="T363" i="1"/>
  <c r="W357" i="1"/>
  <c r="L363" i="1"/>
  <c r="M363" i="1"/>
  <c r="Q363" i="1"/>
  <c r="S363" i="1"/>
  <c r="X357" i="1"/>
  <c r="AE356" i="1"/>
  <c r="AF356" i="1"/>
  <c r="AH356" i="1"/>
  <c r="Z360" i="1"/>
  <c r="AA357" i="1"/>
  <c r="AC357" i="1"/>
  <c r="Y357" i="1"/>
  <c r="AD357" i="1"/>
  <c r="T364" i="1"/>
  <c r="W358" i="1"/>
  <c r="L364" i="1"/>
  <c r="M364" i="1"/>
  <c r="Q364" i="1"/>
  <c r="S364" i="1"/>
  <c r="X358" i="1"/>
  <c r="AE357" i="1"/>
  <c r="AF357" i="1"/>
  <c r="AH357" i="1"/>
  <c r="Z361" i="1"/>
  <c r="AA358" i="1"/>
  <c r="AC358" i="1"/>
  <c r="Y358" i="1"/>
  <c r="AD358" i="1"/>
  <c r="T365" i="1"/>
  <c r="W359" i="1"/>
  <c r="L365" i="1"/>
  <c r="M365" i="1"/>
  <c r="Q365" i="1"/>
  <c r="S365" i="1"/>
  <c r="X359" i="1"/>
  <c r="AE358" i="1"/>
  <c r="AF358" i="1"/>
  <c r="AH358" i="1"/>
  <c r="Z362" i="1"/>
  <c r="AA359" i="1"/>
  <c r="AC359" i="1"/>
  <c r="Y359" i="1"/>
  <c r="AD359" i="1"/>
  <c r="T366" i="1"/>
  <c r="W360" i="1"/>
  <c r="L366" i="1"/>
  <c r="M366" i="1"/>
  <c r="Q366" i="1"/>
  <c r="S366" i="1"/>
  <c r="X360" i="1"/>
  <c r="AE359" i="1"/>
  <c r="AF359" i="1"/>
  <c r="AH359" i="1"/>
  <c r="Z363" i="1"/>
  <c r="AA360" i="1"/>
  <c r="AC360" i="1"/>
  <c r="Y360" i="1"/>
  <c r="AD360" i="1"/>
  <c r="T367" i="1"/>
  <c r="W361" i="1"/>
  <c r="L367" i="1"/>
  <c r="M367" i="1"/>
  <c r="Q367" i="1"/>
  <c r="S367" i="1"/>
  <c r="X361" i="1"/>
  <c r="AE360" i="1"/>
  <c r="AF360" i="1"/>
  <c r="AH360" i="1"/>
  <c r="Z364" i="1"/>
  <c r="AA361" i="1"/>
  <c r="AC361" i="1"/>
  <c r="Y361" i="1"/>
  <c r="AD361" i="1"/>
  <c r="T368" i="1"/>
  <c r="W362" i="1"/>
  <c r="L368" i="1"/>
  <c r="M368" i="1"/>
  <c r="Q368" i="1"/>
  <c r="S368" i="1"/>
  <c r="X362" i="1"/>
  <c r="AE361" i="1"/>
  <c r="AF361" i="1"/>
  <c r="AH361" i="1"/>
  <c r="Z365" i="1"/>
  <c r="AA362" i="1"/>
  <c r="AC362" i="1"/>
  <c r="Y362" i="1"/>
  <c r="AD362" i="1"/>
  <c r="T369" i="1"/>
  <c r="W363" i="1"/>
  <c r="L369" i="1"/>
  <c r="M369" i="1"/>
  <c r="Q369" i="1"/>
  <c r="S369" i="1"/>
  <c r="X363" i="1"/>
  <c r="AE362" i="1"/>
  <c r="AF362" i="1"/>
  <c r="AH362" i="1"/>
  <c r="Z366" i="1"/>
  <c r="AA363" i="1"/>
  <c r="AC363" i="1"/>
  <c r="Y363" i="1"/>
  <c r="AD363" i="1"/>
  <c r="T370" i="1"/>
  <c r="W364" i="1"/>
  <c r="L370" i="1"/>
  <c r="M370" i="1"/>
  <c r="Q370" i="1"/>
  <c r="S370" i="1"/>
  <c r="X364" i="1"/>
  <c r="AE363" i="1"/>
  <c r="AF363" i="1"/>
  <c r="AH363" i="1"/>
  <c r="Z367" i="1"/>
  <c r="AA364" i="1"/>
  <c r="AC364" i="1"/>
  <c r="Y364" i="1"/>
  <c r="AD364" i="1"/>
  <c r="T371" i="1"/>
  <c r="W365" i="1"/>
  <c r="L371" i="1"/>
  <c r="M371" i="1"/>
  <c r="Q371" i="1"/>
  <c r="S371" i="1"/>
  <c r="X365" i="1"/>
  <c r="AE364" i="1"/>
  <c r="AF364" i="1"/>
  <c r="AH364" i="1"/>
  <c r="Z368" i="1"/>
  <c r="AA365" i="1"/>
  <c r="AC365" i="1"/>
  <c r="Y365" i="1"/>
  <c r="AD365" i="1"/>
  <c r="T372" i="1"/>
  <c r="W366" i="1"/>
  <c r="L372" i="1"/>
  <c r="M372" i="1"/>
  <c r="Q372" i="1"/>
  <c r="S372" i="1"/>
  <c r="X366" i="1"/>
  <c r="AE365" i="1"/>
  <c r="AF365" i="1"/>
  <c r="AH365" i="1"/>
  <c r="Z369" i="1"/>
  <c r="AA366" i="1"/>
  <c r="AC366" i="1"/>
  <c r="Y366" i="1"/>
  <c r="AD366" i="1"/>
  <c r="T373" i="1"/>
  <c r="W367" i="1"/>
  <c r="L373" i="1"/>
  <c r="M373" i="1"/>
  <c r="Q373" i="1"/>
  <c r="S373" i="1"/>
  <c r="X367" i="1"/>
  <c r="AE366" i="1"/>
  <c r="AF366" i="1"/>
  <c r="AH366" i="1"/>
  <c r="Z370" i="1"/>
  <c r="AA367" i="1"/>
  <c r="AC367" i="1"/>
  <c r="Y367" i="1"/>
  <c r="AD367" i="1"/>
  <c r="T374" i="1"/>
  <c r="W368" i="1"/>
  <c r="L374" i="1"/>
  <c r="M374" i="1"/>
  <c r="Q374" i="1"/>
  <c r="S374" i="1"/>
  <c r="X368" i="1"/>
  <c r="AE367" i="1"/>
  <c r="AF367" i="1"/>
  <c r="AH367" i="1"/>
  <c r="Z371" i="1"/>
  <c r="AA368" i="1"/>
  <c r="AC368" i="1"/>
  <c r="Y368" i="1"/>
  <c r="AD368" i="1"/>
  <c r="T375" i="1"/>
  <c r="W369" i="1"/>
  <c r="L375" i="1"/>
  <c r="M375" i="1"/>
  <c r="Q375" i="1"/>
  <c r="S375" i="1"/>
  <c r="X369" i="1"/>
  <c r="AE368" i="1"/>
  <c r="AF368" i="1"/>
  <c r="AH368" i="1"/>
  <c r="Z372" i="1"/>
  <c r="AA369" i="1"/>
  <c r="AC369" i="1"/>
  <c r="Y369" i="1"/>
  <c r="AD369" i="1"/>
  <c r="T376" i="1"/>
  <c r="W370" i="1"/>
  <c r="L376" i="1"/>
  <c r="M376" i="1"/>
  <c r="Q376" i="1"/>
  <c r="S376" i="1"/>
  <c r="X370" i="1"/>
  <c r="AE369" i="1"/>
  <c r="AF369" i="1"/>
  <c r="AH369" i="1"/>
  <c r="Z373" i="1"/>
  <c r="AA370" i="1"/>
  <c r="AC370" i="1"/>
  <c r="Y370" i="1"/>
  <c r="AD370" i="1"/>
  <c r="T377" i="1"/>
  <c r="W371" i="1"/>
  <c r="L377" i="1"/>
  <c r="M377" i="1"/>
  <c r="Q377" i="1"/>
  <c r="S377" i="1"/>
  <c r="X371" i="1"/>
  <c r="AE370" i="1"/>
  <c r="AF370" i="1"/>
  <c r="AH370" i="1"/>
  <c r="Z374" i="1"/>
  <c r="AA371" i="1"/>
  <c r="AC371" i="1"/>
  <c r="Y371" i="1"/>
  <c r="AD371" i="1"/>
  <c r="T378" i="1"/>
  <c r="W372" i="1"/>
  <c r="L378" i="1"/>
  <c r="M378" i="1"/>
  <c r="Q378" i="1"/>
  <c r="S378" i="1"/>
  <c r="X372" i="1"/>
  <c r="AE371" i="1"/>
  <c r="AF371" i="1"/>
  <c r="AH371" i="1"/>
  <c r="Z375" i="1"/>
  <c r="AA372" i="1"/>
  <c r="AC372" i="1"/>
  <c r="Y372" i="1"/>
  <c r="AD372" i="1"/>
  <c r="T379" i="1"/>
  <c r="W373" i="1"/>
  <c r="L379" i="1"/>
  <c r="M379" i="1"/>
  <c r="Q379" i="1"/>
  <c r="S379" i="1"/>
  <c r="X373" i="1"/>
  <c r="AE372" i="1"/>
  <c r="AF372" i="1"/>
  <c r="AH372" i="1"/>
  <c r="Z376" i="1"/>
  <c r="AA373" i="1"/>
  <c r="AC373" i="1"/>
  <c r="Y373" i="1"/>
  <c r="AD373" i="1"/>
  <c r="T380" i="1"/>
  <c r="W374" i="1"/>
  <c r="L380" i="1"/>
  <c r="M380" i="1"/>
  <c r="Q380" i="1"/>
  <c r="S380" i="1"/>
  <c r="X374" i="1"/>
  <c r="AE373" i="1"/>
  <c r="AF373" i="1"/>
  <c r="AH373" i="1"/>
  <c r="Z377" i="1"/>
  <c r="AA374" i="1"/>
  <c r="AC374" i="1"/>
  <c r="Y374" i="1"/>
  <c r="AD374" i="1"/>
  <c r="T381" i="1"/>
  <c r="W375" i="1"/>
  <c r="L381" i="1"/>
  <c r="M381" i="1"/>
  <c r="Q381" i="1"/>
  <c r="S381" i="1"/>
  <c r="X375" i="1"/>
  <c r="AE374" i="1"/>
  <c r="AF374" i="1"/>
  <c r="AH374" i="1"/>
  <c r="Z378" i="1"/>
  <c r="AA375" i="1"/>
  <c r="AC375" i="1"/>
  <c r="Y375" i="1"/>
  <c r="AD375" i="1"/>
  <c r="T382" i="1"/>
  <c r="W376" i="1"/>
  <c r="L382" i="1"/>
  <c r="M382" i="1"/>
  <c r="Q382" i="1"/>
  <c r="S382" i="1"/>
  <c r="X376" i="1"/>
  <c r="AE375" i="1"/>
  <c r="AF375" i="1"/>
  <c r="AH375" i="1"/>
  <c r="Z379" i="1"/>
  <c r="AA376" i="1"/>
  <c r="AC376" i="1"/>
  <c r="Y376" i="1"/>
  <c r="AD376" i="1"/>
  <c r="T383" i="1"/>
  <c r="W377" i="1"/>
  <c r="L383" i="1"/>
  <c r="M383" i="1"/>
  <c r="Q383" i="1"/>
  <c r="S383" i="1"/>
  <c r="X377" i="1"/>
  <c r="AE376" i="1"/>
  <c r="AF376" i="1"/>
  <c r="AH376" i="1"/>
  <c r="Z380" i="1"/>
  <c r="AA377" i="1"/>
  <c r="AC377" i="1"/>
  <c r="Y377" i="1"/>
  <c r="AD377" i="1"/>
  <c r="T384" i="1"/>
  <c r="W378" i="1"/>
  <c r="L384" i="1"/>
  <c r="M384" i="1"/>
  <c r="Q384" i="1"/>
  <c r="S384" i="1"/>
  <c r="X378" i="1"/>
  <c r="AE377" i="1"/>
  <c r="AF377" i="1"/>
  <c r="AH377" i="1"/>
  <c r="Z381" i="1"/>
  <c r="AA378" i="1"/>
  <c r="AC378" i="1"/>
  <c r="Y378" i="1"/>
  <c r="AD378" i="1"/>
  <c r="T385" i="1"/>
  <c r="W379" i="1"/>
  <c r="L385" i="1"/>
  <c r="M385" i="1"/>
  <c r="Q385" i="1"/>
  <c r="S385" i="1"/>
  <c r="X379" i="1"/>
  <c r="AE378" i="1"/>
  <c r="AF378" i="1"/>
  <c r="AH378" i="1"/>
  <c r="Z382" i="1"/>
  <c r="AA379" i="1"/>
  <c r="AC379" i="1"/>
  <c r="Y379" i="1"/>
  <c r="AD379" i="1"/>
  <c r="T386" i="1"/>
  <c r="W380" i="1"/>
  <c r="L386" i="1"/>
  <c r="M386" i="1"/>
  <c r="Q386" i="1"/>
  <c r="S386" i="1"/>
  <c r="X380" i="1"/>
  <c r="AE379" i="1"/>
  <c r="AF379" i="1"/>
  <c r="AH379" i="1"/>
  <c r="Z383" i="1"/>
  <c r="AA380" i="1"/>
  <c r="AC380" i="1"/>
  <c r="Y380" i="1"/>
  <c r="AD380" i="1"/>
  <c r="T387" i="1"/>
  <c r="W381" i="1"/>
  <c r="L387" i="1"/>
  <c r="M387" i="1"/>
  <c r="Q387" i="1"/>
  <c r="S387" i="1"/>
  <c r="X381" i="1"/>
  <c r="AE380" i="1"/>
  <c r="AF380" i="1"/>
  <c r="AH380" i="1"/>
  <c r="Z384" i="1"/>
  <c r="AA381" i="1"/>
  <c r="AC381" i="1"/>
  <c r="Y381" i="1"/>
  <c r="AD381" i="1"/>
  <c r="T388" i="1"/>
  <c r="W382" i="1"/>
  <c r="L388" i="1"/>
  <c r="M388" i="1"/>
  <c r="Q388" i="1"/>
  <c r="S388" i="1"/>
  <c r="X382" i="1"/>
  <c r="AE381" i="1"/>
  <c r="AF381" i="1"/>
  <c r="AH381" i="1"/>
  <c r="Z385" i="1"/>
  <c r="AA382" i="1"/>
  <c r="AC382" i="1"/>
  <c r="Y382" i="1"/>
  <c r="AD382" i="1"/>
  <c r="T389" i="1"/>
  <c r="W383" i="1"/>
  <c r="L389" i="1"/>
  <c r="M389" i="1"/>
  <c r="Q389" i="1"/>
  <c r="S389" i="1"/>
  <c r="X383" i="1"/>
  <c r="AE382" i="1"/>
  <c r="AF382" i="1"/>
  <c r="AH382" i="1"/>
  <c r="Z386" i="1"/>
  <c r="AA383" i="1"/>
  <c r="AC383" i="1"/>
  <c r="Y383" i="1"/>
  <c r="AD383" i="1"/>
  <c r="T390" i="1"/>
  <c r="W384" i="1"/>
  <c r="L390" i="1"/>
  <c r="M390" i="1"/>
  <c r="Q390" i="1"/>
  <c r="S390" i="1"/>
  <c r="X384" i="1"/>
  <c r="AE383" i="1"/>
  <c r="AF383" i="1"/>
  <c r="AH383" i="1"/>
  <c r="Z387" i="1"/>
  <c r="AA384" i="1"/>
  <c r="AC384" i="1"/>
  <c r="Y384" i="1"/>
  <c r="AD384" i="1"/>
  <c r="T391" i="1"/>
  <c r="W385" i="1"/>
  <c r="L391" i="1"/>
  <c r="M391" i="1"/>
  <c r="Q391" i="1"/>
  <c r="S391" i="1"/>
  <c r="X385" i="1"/>
  <c r="AE384" i="1"/>
  <c r="AF384" i="1"/>
  <c r="AH384" i="1"/>
  <c r="Z388" i="1"/>
  <c r="AA385" i="1"/>
  <c r="AC385" i="1"/>
  <c r="Y385" i="1"/>
  <c r="AD385" i="1"/>
  <c r="T392" i="1"/>
  <c r="W386" i="1"/>
  <c r="L392" i="1"/>
  <c r="M392" i="1"/>
  <c r="Q392" i="1"/>
  <c r="S392" i="1"/>
  <c r="X386" i="1"/>
  <c r="AE385" i="1"/>
  <c r="AF385" i="1"/>
  <c r="AH385" i="1"/>
  <c r="Z389" i="1"/>
  <c r="AA386" i="1"/>
  <c r="AC386" i="1"/>
  <c r="Y386" i="1"/>
  <c r="AD386" i="1"/>
  <c r="T393" i="1"/>
  <c r="W387" i="1"/>
  <c r="L393" i="1"/>
  <c r="M393" i="1"/>
  <c r="Q393" i="1"/>
  <c r="S393" i="1"/>
  <c r="X387" i="1"/>
  <c r="AE386" i="1"/>
  <c r="AF386" i="1"/>
  <c r="AH386" i="1"/>
  <c r="Z390" i="1"/>
  <c r="AA387" i="1"/>
  <c r="AC387" i="1"/>
  <c r="Y387" i="1"/>
  <c r="AD387" i="1"/>
  <c r="T394" i="1"/>
  <c r="W388" i="1"/>
  <c r="L394" i="1"/>
  <c r="M394" i="1"/>
  <c r="Q394" i="1"/>
  <c r="S394" i="1"/>
  <c r="X388" i="1"/>
  <c r="AE387" i="1"/>
  <c r="AF387" i="1"/>
  <c r="AH387" i="1"/>
  <c r="Z391" i="1"/>
  <c r="AA388" i="1"/>
  <c r="AC388" i="1"/>
  <c r="Y388" i="1"/>
  <c r="AD388" i="1"/>
  <c r="T395" i="1"/>
  <c r="W389" i="1"/>
  <c r="L395" i="1"/>
  <c r="M395" i="1"/>
  <c r="Q395" i="1"/>
  <c r="S395" i="1"/>
  <c r="X389" i="1"/>
  <c r="AE388" i="1"/>
  <c r="AF388" i="1"/>
  <c r="AH388" i="1"/>
  <c r="Z392" i="1"/>
  <c r="AA389" i="1"/>
  <c r="AC389" i="1"/>
  <c r="Y389" i="1"/>
  <c r="AD389" i="1"/>
  <c r="T396" i="1"/>
  <c r="W390" i="1"/>
  <c r="L396" i="1"/>
  <c r="M396" i="1"/>
  <c r="Q396" i="1"/>
  <c r="S396" i="1"/>
  <c r="X390" i="1"/>
  <c r="AE389" i="1"/>
  <c r="AF389" i="1"/>
  <c r="AH389" i="1"/>
  <c r="Z393" i="1"/>
  <c r="AA390" i="1"/>
  <c r="AC390" i="1"/>
  <c r="Y390" i="1"/>
  <c r="AD390" i="1"/>
  <c r="T397" i="1"/>
  <c r="W391" i="1"/>
  <c r="L397" i="1"/>
  <c r="M397" i="1"/>
  <c r="Q397" i="1"/>
  <c r="S397" i="1"/>
  <c r="X391" i="1"/>
  <c r="AE390" i="1"/>
  <c r="AF390" i="1"/>
  <c r="AH390" i="1"/>
  <c r="Z394" i="1"/>
  <c r="AA391" i="1"/>
  <c r="AC391" i="1"/>
  <c r="Y391" i="1"/>
  <c r="AD391" i="1"/>
  <c r="T398" i="1"/>
  <c r="W392" i="1"/>
  <c r="L398" i="1"/>
  <c r="M398" i="1"/>
  <c r="Q398" i="1"/>
  <c r="S398" i="1"/>
  <c r="X392" i="1"/>
  <c r="AE391" i="1"/>
  <c r="AF391" i="1"/>
  <c r="AH391" i="1"/>
  <c r="Z395" i="1"/>
  <c r="AA392" i="1"/>
  <c r="AC392" i="1"/>
  <c r="Y392" i="1"/>
  <c r="AD392" i="1"/>
  <c r="T399" i="1"/>
  <c r="W393" i="1"/>
  <c r="L399" i="1"/>
  <c r="M399" i="1"/>
  <c r="Q399" i="1"/>
  <c r="S399" i="1"/>
  <c r="X393" i="1"/>
  <c r="AE392" i="1"/>
  <c r="AF392" i="1"/>
  <c r="AH392" i="1"/>
  <c r="Z396" i="1"/>
  <c r="AA393" i="1"/>
  <c r="AC393" i="1"/>
  <c r="Y393" i="1"/>
  <c r="AD393" i="1"/>
  <c r="T400" i="1"/>
  <c r="W394" i="1"/>
  <c r="L400" i="1"/>
  <c r="M400" i="1"/>
  <c r="Q400" i="1"/>
  <c r="S400" i="1"/>
  <c r="X394" i="1"/>
  <c r="AE393" i="1"/>
  <c r="AF393" i="1"/>
  <c r="AH393" i="1"/>
  <c r="Z397" i="1"/>
  <c r="AA394" i="1"/>
  <c r="AC394" i="1"/>
  <c r="Y394" i="1"/>
  <c r="AD394" i="1"/>
  <c r="T401" i="1"/>
  <c r="W395" i="1"/>
  <c r="L401" i="1"/>
  <c r="M401" i="1"/>
  <c r="Q401" i="1"/>
  <c r="S401" i="1"/>
  <c r="X395" i="1"/>
  <c r="AE394" i="1"/>
  <c r="AF394" i="1"/>
  <c r="AH394" i="1"/>
  <c r="Z398" i="1"/>
  <c r="AA395" i="1"/>
  <c r="AC395" i="1"/>
  <c r="Y395" i="1"/>
  <c r="AD395" i="1"/>
  <c r="T402" i="1"/>
  <c r="W396" i="1"/>
  <c r="L402" i="1"/>
  <c r="M402" i="1"/>
  <c r="Q402" i="1"/>
  <c r="S402" i="1"/>
  <c r="X396" i="1"/>
  <c r="AE395" i="1"/>
  <c r="AF395" i="1"/>
  <c r="AH395" i="1"/>
  <c r="Z399" i="1"/>
  <c r="AA396" i="1"/>
  <c r="AC396" i="1"/>
  <c r="Y396" i="1"/>
  <c r="AD396" i="1"/>
  <c r="T403" i="1"/>
  <c r="W397" i="1"/>
  <c r="L403" i="1"/>
  <c r="M403" i="1"/>
  <c r="Q403" i="1"/>
  <c r="S403" i="1"/>
  <c r="X397" i="1"/>
  <c r="AE396" i="1"/>
  <c r="AF396" i="1"/>
  <c r="AH396" i="1"/>
  <c r="Z400" i="1"/>
  <c r="AA397" i="1"/>
  <c r="AC397" i="1"/>
  <c r="Y397" i="1"/>
  <c r="AD397" i="1"/>
  <c r="T404" i="1"/>
  <c r="W398" i="1"/>
  <c r="L404" i="1"/>
  <c r="M404" i="1"/>
  <c r="Q404" i="1"/>
  <c r="S404" i="1"/>
  <c r="X398" i="1"/>
  <c r="AE397" i="1"/>
  <c r="AF397" i="1"/>
  <c r="AH397" i="1"/>
  <c r="Z401" i="1"/>
  <c r="AA398" i="1"/>
  <c r="AC398" i="1"/>
  <c r="Y398" i="1"/>
  <c r="AD398" i="1"/>
  <c r="T405" i="1"/>
  <c r="W399" i="1"/>
  <c r="L405" i="1"/>
  <c r="M405" i="1"/>
  <c r="Q405" i="1"/>
  <c r="S405" i="1"/>
  <c r="X399" i="1"/>
  <c r="AE398" i="1"/>
  <c r="AF398" i="1"/>
  <c r="AH398" i="1"/>
  <c r="Z402" i="1"/>
  <c r="AA399" i="1"/>
  <c r="AC399" i="1"/>
  <c r="Y399" i="1"/>
  <c r="AD399" i="1"/>
  <c r="T406" i="1"/>
  <c r="W400" i="1"/>
  <c r="L406" i="1"/>
  <c r="M406" i="1"/>
  <c r="Q406" i="1"/>
  <c r="S406" i="1"/>
  <c r="X400" i="1"/>
  <c r="AE399" i="1"/>
  <c r="AF399" i="1"/>
  <c r="AH399" i="1"/>
  <c r="Z403" i="1"/>
  <c r="AA400" i="1"/>
  <c r="AC400" i="1"/>
  <c r="Y400" i="1"/>
  <c r="AD400" i="1"/>
  <c r="T407" i="1"/>
  <c r="W401" i="1"/>
  <c r="L407" i="1"/>
  <c r="M407" i="1"/>
  <c r="Q407" i="1"/>
  <c r="S407" i="1"/>
  <c r="X401" i="1"/>
  <c r="AE400" i="1"/>
  <c r="AF400" i="1"/>
  <c r="AH400" i="1"/>
  <c r="Z404" i="1"/>
  <c r="AA401" i="1"/>
  <c r="AC401" i="1"/>
  <c r="Y401" i="1"/>
  <c r="AD401" i="1"/>
  <c r="T408" i="1"/>
  <c r="W402" i="1"/>
  <c r="L408" i="1"/>
  <c r="M408" i="1"/>
  <c r="Q408" i="1"/>
  <c r="S408" i="1"/>
  <c r="X402" i="1"/>
  <c r="AE401" i="1"/>
  <c r="AF401" i="1"/>
  <c r="AH401" i="1"/>
  <c r="Z405" i="1"/>
  <c r="AA402" i="1"/>
  <c r="AC402" i="1"/>
  <c r="Y402" i="1"/>
  <c r="AD402" i="1"/>
  <c r="T409" i="1"/>
  <c r="W403" i="1"/>
  <c r="L409" i="1"/>
  <c r="M409" i="1"/>
  <c r="Q409" i="1"/>
  <c r="S409" i="1"/>
  <c r="X403" i="1"/>
  <c r="AE402" i="1"/>
  <c r="AF402" i="1"/>
  <c r="AH402" i="1"/>
  <c r="Z406" i="1"/>
  <c r="AA403" i="1"/>
  <c r="AC403" i="1"/>
  <c r="Y403" i="1"/>
  <c r="AD403" i="1"/>
  <c r="T410" i="1"/>
  <c r="W404" i="1"/>
  <c r="L410" i="1"/>
  <c r="M410" i="1"/>
  <c r="Q410" i="1"/>
  <c r="S410" i="1"/>
  <c r="X404" i="1"/>
  <c r="AE403" i="1"/>
  <c r="AF403" i="1"/>
  <c r="AH403" i="1"/>
  <c r="Z407" i="1"/>
  <c r="AA404" i="1"/>
  <c r="AC404" i="1"/>
  <c r="Y404" i="1"/>
  <c r="AD404" i="1"/>
  <c r="T411" i="1"/>
  <c r="W405" i="1"/>
  <c r="L411" i="1"/>
  <c r="M411" i="1"/>
  <c r="Q411" i="1"/>
  <c r="S411" i="1"/>
  <c r="X405" i="1"/>
  <c r="AE404" i="1"/>
  <c r="AF404" i="1"/>
  <c r="AH404" i="1"/>
  <c r="Z408" i="1"/>
  <c r="AA405" i="1"/>
  <c r="AC405" i="1"/>
  <c r="Y405" i="1"/>
  <c r="AD405" i="1"/>
  <c r="T412" i="1"/>
  <c r="W406" i="1"/>
  <c r="L412" i="1"/>
  <c r="M412" i="1"/>
  <c r="Q412" i="1"/>
  <c r="S412" i="1"/>
  <c r="X406" i="1"/>
  <c r="AE405" i="1"/>
  <c r="AF405" i="1"/>
  <c r="AH405" i="1"/>
  <c r="Z409" i="1"/>
  <c r="AA406" i="1"/>
  <c r="AC406" i="1"/>
  <c r="Y406" i="1"/>
  <c r="AD406" i="1"/>
  <c r="T413" i="1"/>
  <c r="W407" i="1"/>
  <c r="L413" i="1"/>
  <c r="M413" i="1"/>
  <c r="Q413" i="1"/>
  <c r="S413" i="1"/>
  <c r="X407" i="1"/>
  <c r="AE406" i="1"/>
  <c r="AF406" i="1"/>
  <c r="AH406" i="1"/>
  <c r="Z410" i="1"/>
  <c r="AA407" i="1"/>
  <c r="AC407" i="1"/>
  <c r="Y407" i="1"/>
  <c r="AD407" i="1"/>
  <c r="T414" i="1"/>
  <c r="W408" i="1"/>
  <c r="L414" i="1"/>
  <c r="M414" i="1"/>
  <c r="Q414" i="1"/>
  <c r="S414" i="1"/>
  <c r="X408" i="1"/>
  <c r="AE407" i="1"/>
  <c r="AF407" i="1"/>
  <c r="AH407" i="1"/>
  <c r="Z411" i="1"/>
  <c r="AA408" i="1"/>
  <c r="AC408" i="1"/>
  <c r="Y408" i="1"/>
  <c r="AD408" i="1"/>
  <c r="T415" i="1"/>
  <c r="W409" i="1"/>
  <c r="L415" i="1"/>
  <c r="M415" i="1"/>
  <c r="Q415" i="1"/>
  <c r="S415" i="1"/>
  <c r="X409" i="1"/>
  <c r="AE408" i="1"/>
  <c r="AF408" i="1"/>
  <c r="AH408" i="1"/>
  <c r="Z412" i="1"/>
  <c r="AA409" i="1"/>
  <c r="AC409" i="1"/>
  <c r="Y409" i="1"/>
  <c r="AD409" i="1"/>
  <c r="T416" i="1"/>
  <c r="W410" i="1"/>
  <c r="L416" i="1"/>
  <c r="M416" i="1"/>
  <c r="Q416" i="1"/>
  <c r="S416" i="1"/>
  <c r="X410" i="1"/>
  <c r="AE409" i="1"/>
  <c r="AF409" i="1"/>
  <c r="AH409" i="1"/>
  <c r="Z413" i="1"/>
  <c r="AA410" i="1"/>
  <c r="AC410" i="1"/>
  <c r="Y410" i="1"/>
  <c r="AD410" i="1"/>
  <c r="T417" i="1"/>
  <c r="W411" i="1"/>
  <c r="L417" i="1"/>
  <c r="M417" i="1"/>
  <c r="Q417" i="1"/>
  <c r="S417" i="1"/>
  <c r="X411" i="1"/>
  <c r="AE410" i="1"/>
  <c r="AF410" i="1"/>
  <c r="AH410" i="1"/>
  <c r="Z414" i="1"/>
  <c r="AA411" i="1"/>
  <c r="AC411" i="1"/>
  <c r="Y411" i="1"/>
  <c r="AD411" i="1"/>
  <c r="T418" i="1"/>
  <c r="W412" i="1"/>
  <c r="L418" i="1"/>
  <c r="M418" i="1"/>
  <c r="Q418" i="1"/>
  <c r="S418" i="1"/>
  <c r="X412" i="1"/>
  <c r="AE411" i="1"/>
  <c r="AF411" i="1"/>
  <c r="AH411" i="1"/>
  <c r="Z415" i="1"/>
  <c r="AA412" i="1"/>
  <c r="AC412" i="1"/>
  <c r="Y412" i="1"/>
  <c r="AD412" i="1"/>
  <c r="T419" i="1"/>
  <c r="W413" i="1"/>
  <c r="L419" i="1"/>
  <c r="M419" i="1"/>
  <c r="Q419" i="1"/>
  <c r="S419" i="1"/>
  <c r="X413" i="1"/>
  <c r="AE412" i="1"/>
  <c r="AF412" i="1"/>
  <c r="AH412" i="1"/>
  <c r="Z416" i="1"/>
  <c r="AA413" i="1"/>
  <c r="AC413" i="1"/>
  <c r="Y413" i="1"/>
  <c r="AD413" i="1"/>
  <c r="T420" i="1"/>
  <c r="W414" i="1"/>
  <c r="L420" i="1"/>
  <c r="M420" i="1"/>
  <c r="Q420" i="1"/>
  <c r="S420" i="1"/>
  <c r="X414" i="1"/>
  <c r="AE413" i="1"/>
  <c r="AF413" i="1"/>
  <c r="AH413" i="1"/>
  <c r="Z417" i="1"/>
  <c r="AA414" i="1"/>
  <c r="AC414" i="1"/>
  <c r="Y414" i="1"/>
  <c r="AD414" i="1"/>
  <c r="T421" i="1"/>
  <c r="W415" i="1"/>
  <c r="L421" i="1"/>
  <c r="M421" i="1"/>
  <c r="Q421" i="1"/>
  <c r="S421" i="1"/>
  <c r="X415" i="1"/>
  <c r="AE414" i="1"/>
  <c r="AF414" i="1"/>
  <c r="AH414" i="1"/>
  <c r="Z418" i="1"/>
  <c r="AA415" i="1"/>
  <c r="AC415" i="1"/>
  <c r="Y415" i="1"/>
  <c r="AD415" i="1"/>
  <c r="T422" i="1"/>
  <c r="W416" i="1"/>
  <c r="L422" i="1"/>
  <c r="M422" i="1"/>
  <c r="Q422" i="1"/>
  <c r="S422" i="1"/>
  <c r="X416" i="1"/>
  <c r="AE415" i="1"/>
  <c r="AF415" i="1"/>
  <c r="AH415" i="1"/>
  <c r="Z419" i="1"/>
  <c r="AA416" i="1"/>
  <c r="AC416" i="1"/>
  <c r="Y416" i="1"/>
  <c r="AD416" i="1"/>
  <c r="T423" i="1"/>
  <c r="W417" i="1"/>
  <c r="L423" i="1"/>
  <c r="M423" i="1"/>
  <c r="Q423" i="1"/>
  <c r="S423" i="1"/>
  <c r="X417" i="1"/>
  <c r="AE416" i="1"/>
  <c r="AF416" i="1"/>
  <c r="AH416" i="1"/>
  <c r="Z420" i="1"/>
  <c r="AA417" i="1"/>
  <c r="AC417" i="1"/>
  <c r="Y417" i="1"/>
  <c r="AD417" i="1"/>
  <c r="T424" i="1"/>
  <c r="W418" i="1"/>
  <c r="L424" i="1"/>
  <c r="M424" i="1"/>
  <c r="Q424" i="1"/>
  <c r="S424" i="1"/>
  <c r="X418" i="1"/>
  <c r="AE417" i="1"/>
  <c r="AF417" i="1"/>
  <c r="AH417" i="1"/>
  <c r="Z421" i="1"/>
  <c r="AA418" i="1"/>
  <c r="AC418" i="1"/>
  <c r="Y418" i="1"/>
  <c r="AD418" i="1"/>
  <c r="T425" i="1"/>
  <c r="W419" i="1"/>
  <c r="L425" i="1"/>
  <c r="M425" i="1"/>
  <c r="Q425" i="1"/>
  <c r="S425" i="1"/>
  <c r="X419" i="1"/>
  <c r="AE418" i="1"/>
  <c r="AF418" i="1"/>
  <c r="AH418" i="1"/>
  <c r="Z422" i="1"/>
  <c r="AA419" i="1"/>
  <c r="AC419" i="1"/>
  <c r="Y419" i="1"/>
  <c r="AD419" i="1"/>
  <c r="T426" i="1"/>
  <c r="W420" i="1"/>
  <c r="L426" i="1"/>
  <c r="M426" i="1"/>
  <c r="Q426" i="1"/>
  <c r="S426" i="1"/>
  <c r="X420" i="1"/>
  <c r="AE419" i="1"/>
  <c r="AF419" i="1"/>
  <c r="AH419" i="1"/>
  <c r="Z423" i="1"/>
  <c r="AA420" i="1"/>
  <c r="AC420" i="1"/>
  <c r="Y420" i="1"/>
  <c r="AD420" i="1"/>
  <c r="T427" i="1"/>
  <c r="W421" i="1"/>
  <c r="L427" i="1"/>
  <c r="M427" i="1"/>
  <c r="Q427" i="1"/>
  <c r="S427" i="1"/>
  <c r="X421" i="1"/>
  <c r="AE420" i="1"/>
  <c r="AF420" i="1"/>
  <c r="AH420" i="1"/>
  <c r="Z424" i="1"/>
  <c r="AA421" i="1"/>
  <c r="AC421" i="1"/>
  <c r="Y421" i="1"/>
  <c r="AD421" i="1"/>
  <c r="T428" i="1"/>
  <c r="W422" i="1"/>
  <c r="L428" i="1"/>
  <c r="M428" i="1"/>
  <c r="Q428" i="1"/>
  <c r="S428" i="1"/>
  <c r="X422" i="1"/>
  <c r="AE421" i="1"/>
  <c r="AF421" i="1"/>
  <c r="AH421" i="1"/>
  <c r="Z425" i="1"/>
  <c r="AA422" i="1"/>
  <c r="AC422" i="1"/>
  <c r="Y422" i="1"/>
  <c r="AD422" i="1"/>
  <c r="T429" i="1"/>
  <c r="W423" i="1"/>
  <c r="L429" i="1"/>
  <c r="M429" i="1"/>
  <c r="Q429" i="1"/>
  <c r="S429" i="1"/>
  <c r="X423" i="1"/>
  <c r="AE422" i="1"/>
  <c r="AF422" i="1"/>
  <c r="AH422" i="1"/>
  <c r="Z426" i="1"/>
  <c r="AA423" i="1"/>
  <c r="AC423" i="1"/>
  <c r="Y423" i="1"/>
  <c r="AD423" i="1"/>
  <c r="T430" i="1"/>
  <c r="W424" i="1"/>
  <c r="L430" i="1"/>
  <c r="M430" i="1"/>
  <c r="Q430" i="1"/>
  <c r="S430" i="1"/>
  <c r="X424" i="1"/>
  <c r="AE423" i="1"/>
  <c r="AF423" i="1"/>
  <c r="AH423" i="1"/>
  <c r="Z427" i="1"/>
  <c r="AA424" i="1"/>
  <c r="AC424" i="1"/>
  <c r="Y424" i="1"/>
  <c r="AD424" i="1"/>
  <c r="T431" i="1"/>
  <c r="W425" i="1"/>
  <c r="L431" i="1"/>
  <c r="M431" i="1"/>
  <c r="Q431" i="1"/>
  <c r="S431" i="1"/>
  <c r="X425" i="1"/>
  <c r="AE424" i="1"/>
  <c r="AF424" i="1"/>
  <c r="AH424" i="1"/>
  <c r="Z428" i="1"/>
  <c r="AA425" i="1"/>
  <c r="AC425" i="1"/>
  <c r="Y425" i="1"/>
  <c r="AD425" i="1"/>
  <c r="T432" i="1"/>
  <c r="W426" i="1"/>
  <c r="L432" i="1"/>
  <c r="M432" i="1"/>
  <c r="Q432" i="1"/>
  <c r="S432" i="1"/>
  <c r="X426" i="1"/>
  <c r="AE425" i="1"/>
  <c r="AF425" i="1"/>
  <c r="AH425" i="1"/>
  <c r="Z429" i="1"/>
  <c r="AA426" i="1"/>
  <c r="AC426" i="1"/>
  <c r="Y426" i="1"/>
  <c r="AD426" i="1"/>
  <c r="T433" i="1"/>
  <c r="W427" i="1"/>
  <c r="L433" i="1"/>
  <c r="M433" i="1"/>
  <c r="Q433" i="1"/>
  <c r="S433" i="1"/>
  <c r="X427" i="1"/>
  <c r="AE426" i="1"/>
  <c r="AF426" i="1"/>
  <c r="AH426" i="1"/>
  <c r="Z430" i="1"/>
  <c r="AA427" i="1"/>
  <c r="AC427" i="1"/>
  <c r="Y427" i="1"/>
  <c r="AD427" i="1"/>
  <c r="T434" i="1"/>
  <c r="W428" i="1"/>
  <c r="L434" i="1"/>
  <c r="M434" i="1"/>
  <c r="Q434" i="1"/>
  <c r="S434" i="1"/>
  <c r="X428" i="1"/>
  <c r="AE427" i="1"/>
  <c r="AF427" i="1"/>
  <c r="AH427" i="1"/>
  <c r="Z431" i="1"/>
  <c r="AA428" i="1"/>
  <c r="AC428" i="1"/>
  <c r="Y428" i="1"/>
  <c r="AD428" i="1"/>
  <c r="T435" i="1"/>
  <c r="W429" i="1"/>
  <c r="L435" i="1"/>
  <c r="M435" i="1"/>
  <c r="Q435" i="1"/>
  <c r="S435" i="1"/>
  <c r="X429" i="1"/>
  <c r="AE428" i="1"/>
  <c r="AF428" i="1"/>
  <c r="AH428" i="1"/>
  <c r="Z432" i="1"/>
  <c r="AA429" i="1"/>
  <c r="AC429" i="1"/>
  <c r="Y429" i="1"/>
  <c r="AD429" i="1"/>
  <c r="T436" i="1"/>
  <c r="W430" i="1"/>
  <c r="L436" i="1"/>
  <c r="M436" i="1"/>
  <c r="Q436" i="1"/>
  <c r="S436" i="1"/>
  <c r="X430" i="1"/>
  <c r="AE429" i="1"/>
  <c r="AF429" i="1"/>
  <c r="AH429" i="1"/>
  <c r="Z433" i="1"/>
  <c r="AA430" i="1"/>
  <c r="AC430" i="1"/>
  <c r="Y430" i="1"/>
  <c r="AD430" i="1"/>
  <c r="T437" i="1"/>
  <c r="W431" i="1"/>
  <c r="L437" i="1"/>
  <c r="M437" i="1"/>
  <c r="Q437" i="1"/>
  <c r="S437" i="1"/>
  <c r="X431" i="1"/>
  <c r="AE430" i="1"/>
  <c r="AF430" i="1"/>
  <c r="AH430" i="1"/>
  <c r="Z434" i="1"/>
  <c r="AA431" i="1"/>
  <c r="AC431" i="1"/>
  <c r="Y431" i="1"/>
  <c r="AD431" i="1"/>
  <c r="T438" i="1"/>
  <c r="W432" i="1"/>
  <c r="L438" i="1"/>
  <c r="M438" i="1"/>
  <c r="Q438" i="1"/>
  <c r="S438" i="1"/>
  <c r="X432" i="1"/>
  <c r="AE431" i="1"/>
  <c r="AF431" i="1"/>
  <c r="AH431" i="1"/>
  <c r="Z435" i="1"/>
  <c r="AA432" i="1"/>
  <c r="AC432" i="1"/>
  <c r="Y432" i="1"/>
  <c r="AD432" i="1"/>
  <c r="T439" i="1"/>
  <c r="W433" i="1"/>
  <c r="L439" i="1"/>
  <c r="M439" i="1"/>
  <c r="Q439" i="1"/>
  <c r="S439" i="1"/>
  <c r="X433" i="1"/>
  <c r="AE432" i="1"/>
  <c r="AF432" i="1"/>
  <c r="AH432" i="1"/>
  <c r="Z436" i="1"/>
  <c r="AA433" i="1"/>
  <c r="AC433" i="1"/>
  <c r="Y433" i="1"/>
  <c r="AD433" i="1"/>
  <c r="T440" i="1"/>
  <c r="W434" i="1"/>
  <c r="L440" i="1"/>
  <c r="M440" i="1"/>
  <c r="Q440" i="1"/>
  <c r="S440" i="1"/>
  <c r="X434" i="1"/>
  <c r="AE433" i="1"/>
  <c r="AF433" i="1"/>
  <c r="AH433" i="1"/>
  <c r="Z437" i="1"/>
  <c r="AA434" i="1"/>
  <c r="AC434" i="1"/>
  <c r="Y434" i="1"/>
  <c r="AD434" i="1"/>
  <c r="T441" i="1"/>
  <c r="W435" i="1"/>
  <c r="L441" i="1"/>
  <c r="M441" i="1"/>
  <c r="Q441" i="1"/>
  <c r="S441" i="1"/>
  <c r="X435" i="1"/>
  <c r="AE434" i="1"/>
  <c r="AF434" i="1"/>
  <c r="AH434" i="1"/>
  <c r="Z438" i="1"/>
  <c r="AA435" i="1"/>
  <c r="AC435" i="1"/>
  <c r="Y435" i="1"/>
  <c r="AD435" i="1"/>
  <c r="T442" i="1"/>
  <c r="W436" i="1"/>
  <c r="L442" i="1"/>
  <c r="M442" i="1"/>
  <c r="Q442" i="1"/>
  <c r="S442" i="1"/>
  <c r="X436" i="1"/>
  <c r="AE435" i="1"/>
  <c r="AF435" i="1"/>
  <c r="AH435" i="1"/>
  <c r="Z439" i="1"/>
  <c r="AA436" i="1"/>
  <c r="AC436" i="1"/>
  <c r="Y436" i="1"/>
  <c r="AD436" i="1"/>
  <c r="T443" i="1"/>
  <c r="W437" i="1"/>
  <c r="L443" i="1"/>
  <c r="M443" i="1"/>
  <c r="Q443" i="1"/>
  <c r="S443" i="1"/>
  <c r="X437" i="1"/>
  <c r="AE436" i="1"/>
  <c r="AF436" i="1"/>
  <c r="AH436" i="1"/>
  <c r="Z440" i="1"/>
  <c r="AA437" i="1"/>
  <c r="AC437" i="1"/>
  <c r="Y437" i="1"/>
  <c r="AD437" i="1"/>
  <c r="T444" i="1"/>
  <c r="W438" i="1"/>
  <c r="L444" i="1"/>
  <c r="M444" i="1"/>
  <c r="Q444" i="1"/>
  <c r="S444" i="1"/>
  <c r="X438" i="1"/>
  <c r="AE437" i="1"/>
  <c r="AF437" i="1"/>
  <c r="AH437" i="1"/>
  <c r="Z441" i="1"/>
  <c r="AA438" i="1"/>
  <c r="AC438" i="1"/>
  <c r="Y438" i="1"/>
  <c r="AD438" i="1"/>
  <c r="T445" i="1"/>
  <c r="W439" i="1"/>
  <c r="L445" i="1"/>
  <c r="M445" i="1"/>
  <c r="Q445" i="1"/>
  <c r="S445" i="1"/>
  <c r="X439" i="1"/>
  <c r="AE438" i="1"/>
  <c r="AF438" i="1"/>
  <c r="AH438" i="1"/>
  <c r="Z442" i="1"/>
  <c r="AA439" i="1"/>
  <c r="AC439" i="1"/>
  <c r="Y439" i="1"/>
  <c r="AD439" i="1"/>
  <c r="T446" i="1"/>
  <c r="W440" i="1"/>
  <c r="L446" i="1"/>
  <c r="M446" i="1"/>
  <c r="Q446" i="1"/>
  <c r="S446" i="1"/>
  <c r="X440" i="1"/>
  <c r="AE439" i="1"/>
  <c r="AF439" i="1"/>
  <c r="AH439" i="1"/>
  <c r="Z443" i="1"/>
  <c r="AA440" i="1"/>
  <c r="AC440" i="1"/>
  <c r="Y440" i="1"/>
  <c r="AD440" i="1"/>
  <c r="T447" i="1"/>
  <c r="W441" i="1"/>
  <c r="L447" i="1"/>
  <c r="M447" i="1"/>
  <c r="Q447" i="1"/>
  <c r="S447" i="1"/>
  <c r="X441" i="1"/>
  <c r="AE440" i="1"/>
  <c r="AF440" i="1"/>
  <c r="AH440" i="1"/>
  <c r="Z444" i="1"/>
  <c r="AA441" i="1"/>
  <c r="AC441" i="1"/>
  <c r="Y441" i="1"/>
  <c r="AD441" i="1"/>
  <c r="T448" i="1"/>
  <c r="W442" i="1"/>
  <c r="L448" i="1"/>
  <c r="M448" i="1"/>
  <c r="Q448" i="1"/>
  <c r="S448" i="1"/>
  <c r="X442" i="1"/>
  <c r="AE441" i="1"/>
  <c r="AF441" i="1"/>
  <c r="AH441" i="1"/>
  <c r="Z445" i="1"/>
  <c r="AA442" i="1"/>
  <c r="AC442" i="1"/>
  <c r="Y442" i="1"/>
  <c r="AD442" i="1"/>
  <c r="T449" i="1"/>
  <c r="W443" i="1"/>
  <c r="L449" i="1"/>
  <c r="M449" i="1"/>
  <c r="Q449" i="1"/>
  <c r="S449" i="1"/>
  <c r="X443" i="1"/>
  <c r="AE442" i="1"/>
  <c r="AF442" i="1"/>
  <c r="AH442" i="1"/>
  <c r="Z446" i="1"/>
  <c r="AA443" i="1"/>
  <c r="AC443" i="1"/>
  <c r="Y443" i="1"/>
  <c r="AD443" i="1"/>
  <c r="T450" i="1"/>
  <c r="W444" i="1"/>
  <c r="L450" i="1"/>
  <c r="M450" i="1"/>
  <c r="Q450" i="1"/>
  <c r="S450" i="1"/>
  <c r="X444" i="1"/>
  <c r="AE443" i="1"/>
  <c r="AF443" i="1"/>
  <c r="AH443" i="1"/>
  <c r="Z447" i="1"/>
  <c r="AA444" i="1"/>
  <c r="AC444" i="1"/>
  <c r="Y444" i="1"/>
  <c r="AD444" i="1"/>
  <c r="T451" i="1"/>
  <c r="W445" i="1"/>
  <c r="L451" i="1"/>
  <c r="M451" i="1"/>
  <c r="Q451" i="1"/>
  <c r="S451" i="1"/>
  <c r="X445" i="1"/>
  <c r="AE444" i="1"/>
  <c r="AF444" i="1"/>
  <c r="AH444" i="1"/>
  <c r="Z448" i="1"/>
  <c r="AA445" i="1"/>
  <c r="AC445" i="1"/>
  <c r="Y445" i="1"/>
  <c r="AD445" i="1"/>
  <c r="T452" i="1"/>
  <c r="W446" i="1"/>
  <c r="L452" i="1"/>
  <c r="M452" i="1"/>
  <c r="Q452" i="1"/>
  <c r="S452" i="1"/>
  <c r="X446" i="1"/>
  <c r="AE445" i="1"/>
  <c r="AF445" i="1"/>
  <c r="AH445" i="1"/>
  <c r="Z449" i="1"/>
  <c r="AA446" i="1"/>
  <c r="AC446" i="1"/>
  <c r="Y446" i="1"/>
  <c r="AD446" i="1"/>
  <c r="T453" i="1"/>
  <c r="W447" i="1"/>
  <c r="L453" i="1"/>
  <c r="M453" i="1"/>
  <c r="Q453" i="1"/>
  <c r="S453" i="1"/>
  <c r="X447" i="1"/>
  <c r="AE446" i="1"/>
  <c r="AF446" i="1"/>
  <c r="AH446" i="1"/>
  <c r="Z450" i="1"/>
  <c r="AA447" i="1"/>
  <c r="AC447" i="1"/>
  <c r="Y447" i="1"/>
  <c r="AD447" i="1"/>
  <c r="T454" i="1"/>
  <c r="W448" i="1"/>
  <c r="L454" i="1"/>
  <c r="M454" i="1"/>
  <c r="Q454" i="1"/>
  <c r="S454" i="1"/>
  <c r="X448" i="1"/>
  <c r="AE447" i="1"/>
  <c r="AF447" i="1"/>
  <c r="AH447" i="1"/>
  <c r="Z451" i="1"/>
  <c r="AA448" i="1"/>
  <c r="AC448" i="1"/>
  <c r="Y448" i="1"/>
  <c r="AD448" i="1"/>
  <c r="T455" i="1"/>
  <c r="W449" i="1"/>
  <c r="L455" i="1"/>
  <c r="M455" i="1"/>
  <c r="Q455" i="1"/>
  <c r="S455" i="1"/>
  <c r="X449" i="1"/>
  <c r="AE448" i="1"/>
  <c r="AF448" i="1"/>
  <c r="AH448" i="1"/>
  <c r="Z452" i="1"/>
  <c r="AA449" i="1"/>
  <c r="AC449" i="1"/>
  <c r="Y449" i="1"/>
  <c r="AD449" i="1"/>
  <c r="T456" i="1"/>
  <c r="W450" i="1"/>
  <c r="L456" i="1"/>
  <c r="M456" i="1"/>
  <c r="Q456" i="1"/>
  <c r="S456" i="1"/>
  <c r="X450" i="1"/>
  <c r="AE449" i="1"/>
  <c r="AF449" i="1"/>
  <c r="AH449" i="1"/>
  <c r="Z453" i="1"/>
  <c r="AA450" i="1"/>
  <c r="AC450" i="1"/>
  <c r="Y450" i="1"/>
  <c r="AD450" i="1"/>
  <c r="T457" i="1"/>
  <c r="W451" i="1"/>
  <c r="L457" i="1"/>
  <c r="M457" i="1"/>
  <c r="Q457" i="1"/>
  <c r="S457" i="1"/>
  <c r="X451" i="1"/>
  <c r="AE450" i="1"/>
  <c r="AF450" i="1"/>
  <c r="AH450" i="1"/>
  <c r="Z454" i="1"/>
  <c r="AA451" i="1"/>
  <c r="AC451" i="1"/>
  <c r="Y451" i="1"/>
  <c r="AD451" i="1"/>
  <c r="T458" i="1"/>
  <c r="W452" i="1"/>
  <c r="L458" i="1"/>
  <c r="M458" i="1"/>
  <c r="Q458" i="1"/>
  <c r="S458" i="1"/>
  <c r="X452" i="1"/>
  <c r="AE451" i="1"/>
  <c r="AF451" i="1"/>
  <c r="AH451" i="1"/>
  <c r="Z455" i="1"/>
  <c r="AA452" i="1"/>
  <c r="AC452" i="1"/>
  <c r="Y452" i="1"/>
  <c r="AD452" i="1"/>
  <c r="T459" i="1"/>
  <c r="W453" i="1"/>
  <c r="L459" i="1"/>
  <c r="M459" i="1"/>
  <c r="Q459" i="1"/>
  <c r="S459" i="1"/>
  <c r="X453" i="1"/>
  <c r="AE452" i="1"/>
  <c r="AF452" i="1"/>
  <c r="AH452" i="1"/>
  <c r="Z456" i="1"/>
  <c r="AA453" i="1"/>
  <c r="AC453" i="1"/>
  <c r="Y453" i="1"/>
  <c r="AD453" i="1"/>
  <c r="T460" i="1"/>
  <c r="W454" i="1"/>
  <c r="L460" i="1"/>
  <c r="M460" i="1"/>
  <c r="Q460" i="1"/>
  <c r="S460" i="1"/>
  <c r="X454" i="1"/>
  <c r="AE453" i="1"/>
  <c r="AF453" i="1"/>
  <c r="AH453" i="1"/>
  <c r="Z457" i="1"/>
  <c r="AA454" i="1"/>
  <c r="AC454" i="1"/>
  <c r="Y454" i="1"/>
  <c r="AD454" i="1"/>
  <c r="T461" i="1"/>
  <c r="W455" i="1"/>
  <c r="L461" i="1"/>
  <c r="M461" i="1"/>
  <c r="Q461" i="1"/>
  <c r="S461" i="1"/>
  <c r="X455" i="1"/>
  <c r="AE454" i="1"/>
  <c r="AF454" i="1"/>
  <c r="AH454" i="1"/>
  <c r="Z458" i="1"/>
  <c r="AA455" i="1"/>
  <c r="AC455" i="1"/>
  <c r="Y455" i="1"/>
  <c r="AD455" i="1"/>
  <c r="T462" i="1"/>
  <c r="W456" i="1"/>
  <c r="L462" i="1"/>
  <c r="M462" i="1"/>
  <c r="Q462" i="1"/>
  <c r="S462" i="1"/>
  <c r="X456" i="1"/>
  <c r="AE455" i="1"/>
  <c r="AF455" i="1"/>
  <c r="AH455" i="1"/>
  <c r="Z459" i="1"/>
  <c r="AA456" i="1"/>
  <c r="AC456" i="1"/>
  <c r="Y456" i="1"/>
  <c r="AD456" i="1"/>
  <c r="T463" i="1"/>
  <c r="W457" i="1"/>
  <c r="L463" i="1"/>
  <c r="M463" i="1"/>
  <c r="Q463" i="1"/>
  <c r="S463" i="1"/>
  <c r="X457" i="1"/>
  <c r="AE456" i="1"/>
  <c r="AF456" i="1"/>
  <c r="AH456" i="1"/>
  <c r="Z460" i="1"/>
  <c r="AA457" i="1"/>
  <c r="AC457" i="1"/>
  <c r="Y457" i="1"/>
  <c r="AD457" i="1"/>
  <c r="T464" i="1"/>
  <c r="W458" i="1"/>
  <c r="L464" i="1"/>
  <c r="M464" i="1"/>
  <c r="Q464" i="1"/>
  <c r="S464" i="1"/>
  <c r="X458" i="1"/>
  <c r="AE457" i="1"/>
  <c r="AF457" i="1"/>
  <c r="AH457" i="1"/>
  <c r="Z461" i="1"/>
  <c r="AA458" i="1"/>
  <c r="AC458" i="1"/>
  <c r="Y458" i="1"/>
  <c r="AD458" i="1"/>
  <c r="T465" i="1"/>
  <c r="W459" i="1"/>
  <c r="L465" i="1"/>
  <c r="M465" i="1"/>
  <c r="Q465" i="1"/>
  <c r="S465" i="1"/>
  <c r="X459" i="1"/>
  <c r="AE458" i="1"/>
  <c r="AF458" i="1"/>
  <c r="AH458" i="1"/>
  <c r="Z462" i="1"/>
  <c r="AA459" i="1"/>
  <c r="AC459" i="1"/>
  <c r="Y459" i="1"/>
  <c r="AD459" i="1"/>
  <c r="T466" i="1"/>
  <c r="W460" i="1"/>
  <c r="L466" i="1"/>
  <c r="M466" i="1"/>
  <c r="Q466" i="1"/>
  <c r="S466" i="1"/>
  <c r="X460" i="1"/>
  <c r="AE459" i="1"/>
  <c r="AF459" i="1"/>
  <c r="AH459" i="1"/>
  <c r="Z463" i="1"/>
  <c r="AA460" i="1"/>
  <c r="AC460" i="1"/>
  <c r="Y460" i="1"/>
  <c r="AD460" i="1"/>
  <c r="T467" i="1"/>
  <c r="W461" i="1"/>
  <c r="L467" i="1"/>
  <c r="M467" i="1"/>
  <c r="Q467" i="1"/>
  <c r="S467" i="1"/>
  <c r="X461" i="1"/>
  <c r="AE460" i="1"/>
  <c r="AF460" i="1"/>
  <c r="AH460" i="1"/>
  <c r="Z464" i="1"/>
  <c r="AA461" i="1"/>
  <c r="AC461" i="1"/>
  <c r="Y461" i="1"/>
  <c r="AD461" i="1"/>
  <c r="T468" i="1"/>
  <c r="W462" i="1"/>
  <c r="L468" i="1"/>
  <c r="M468" i="1"/>
  <c r="Q468" i="1"/>
  <c r="S468" i="1"/>
  <c r="X462" i="1"/>
  <c r="AE461" i="1"/>
  <c r="AF461" i="1"/>
  <c r="AH461" i="1"/>
  <c r="Z465" i="1"/>
  <c r="AA462" i="1"/>
  <c r="AC462" i="1"/>
  <c r="Y462" i="1"/>
  <c r="AD462" i="1"/>
  <c r="T469" i="1"/>
  <c r="W463" i="1"/>
  <c r="L469" i="1"/>
  <c r="M469" i="1"/>
  <c r="Q469" i="1"/>
  <c r="S469" i="1"/>
  <c r="X463" i="1"/>
  <c r="AE462" i="1"/>
  <c r="AF462" i="1"/>
  <c r="AH462" i="1"/>
  <c r="Z466" i="1"/>
  <c r="AA463" i="1"/>
  <c r="AC463" i="1"/>
  <c r="Y463" i="1"/>
  <c r="AD463" i="1"/>
  <c r="T470" i="1"/>
  <c r="W464" i="1"/>
  <c r="L470" i="1"/>
  <c r="M470" i="1"/>
  <c r="Q470" i="1"/>
  <c r="S470" i="1"/>
  <c r="X464" i="1"/>
  <c r="AE463" i="1"/>
  <c r="AF463" i="1"/>
  <c r="AH463" i="1"/>
  <c r="Z467" i="1"/>
  <c r="AA464" i="1"/>
  <c r="AC464" i="1"/>
  <c r="Y464" i="1"/>
  <c r="AD464" i="1"/>
  <c r="T471" i="1"/>
  <c r="W465" i="1"/>
  <c r="L471" i="1"/>
  <c r="M471" i="1"/>
  <c r="Q471" i="1"/>
  <c r="S471" i="1"/>
  <c r="X465" i="1"/>
  <c r="AE464" i="1"/>
  <c r="AF464" i="1"/>
  <c r="AH464" i="1"/>
  <c r="Z468" i="1"/>
  <c r="AA465" i="1"/>
  <c r="AC465" i="1"/>
  <c r="Y465" i="1"/>
  <c r="AD465" i="1"/>
  <c r="T472" i="1"/>
  <c r="W466" i="1"/>
  <c r="L472" i="1"/>
  <c r="M472" i="1"/>
  <c r="Q472" i="1"/>
  <c r="S472" i="1"/>
  <c r="X466" i="1"/>
  <c r="AE465" i="1"/>
  <c r="AF465" i="1"/>
  <c r="AH465" i="1"/>
  <c r="Z469" i="1"/>
  <c r="AA466" i="1"/>
  <c r="AC466" i="1"/>
  <c r="Y466" i="1"/>
  <c r="AD466" i="1"/>
  <c r="T473" i="1"/>
  <c r="W467" i="1"/>
  <c r="L473" i="1"/>
  <c r="M473" i="1"/>
  <c r="Q473" i="1"/>
  <c r="S473" i="1"/>
  <c r="X467" i="1"/>
  <c r="AE466" i="1"/>
  <c r="AF466" i="1"/>
  <c r="AH466" i="1"/>
  <c r="Z470" i="1"/>
  <c r="AA467" i="1"/>
  <c r="AC467" i="1"/>
  <c r="Y467" i="1"/>
  <c r="AD467" i="1"/>
  <c r="T474" i="1"/>
  <c r="W468" i="1"/>
  <c r="L474" i="1"/>
  <c r="M474" i="1"/>
  <c r="Q474" i="1"/>
  <c r="S474" i="1"/>
  <c r="X468" i="1"/>
  <c r="AE467" i="1"/>
  <c r="AF467" i="1"/>
  <c r="AH467" i="1"/>
  <c r="Z471" i="1"/>
  <c r="AA468" i="1"/>
  <c r="AC468" i="1"/>
  <c r="Y468" i="1"/>
  <c r="AD468" i="1"/>
  <c r="T475" i="1"/>
  <c r="W469" i="1"/>
  <c r="L475" i="1"/>
  <c r="M475" i="1"/>
  <c r="Q475" i="1"/>
  <c r="S475" i="1"/>
  <c r="X469" i="1"/>
  <c r="AE468" i="1"/>
  <c r="AF468" i="1"/>
  <c r="AH468" i="1"/>
  <c r="Z472" i="1"/>
  <c r="AA469" i="1"/>
  <c r="AC469" i="1"/>
  <c r="Y469" i="1"/>
  <c r="AD469" i="1"/>
  <c r="T476" i="1"/>
  <c r="W470" i="1"/>
  <c r="L476" i="1"/>
  <c r="M476" i="1"/>
  <c r="Q476" i="1"/>
  <c r="S476" i="1"/>
  <c r="X470" i="1"/>
  <c r="AE469" i="1"/>
  <c r="AF469" i="1"/>
  <c r="AH469" i="1"/>
  <c r="Z473" i="1"/>
  <c r="AA470" i="1"/>
  <c r="AC470" i="1"/>
  <c r="Y470" i="1"/>
  <c r="AD470" i="1"/>
  <c r="T477" i="1"/>
  <c r="W471" i="1"/>
  <c r="L477" i="1"/>
  <c r="M477" i="1"/>
  <c r="Q477" i="1"/>
  <c r="S477" i="1"/>
  <c r="X471" i="1"/>
  <c r="AE470" i="1"/>
  <c r="AF470" i="1"/>
  <c r="AH470" i="1"/>
  <c r="Z474" i="1"/>
  <c r="AA471" i="1"/>
  <c r="AC471" i="1"/>
  <c r="Y471" i="1"/>
  <c r="AD471" i="1"/>
  <c r="T478" i="1"/>
  <c r="W472" i="1"/>
  <c r="L478" i="1"/>
  <c r="M478" i="1"/>
  <c r="Q478" i="1"/>
  <c r="S478" i="1"/>
  <c r="X472" i="1"/>
  <c r="AE471" i="1"/>
  <c r="AF471" i="1"/>
  <c r="AH471" i="1"/>
  <c r="Z475" i="1"/>
  <c r="AA472" i="1"/>
  <c r="AC472" i="1"/>
  <c r="Y472" i="1"/>
  <c r="AD472" i="1"/>
  <c r="T479" i="1"/>
  <c r="W473" i="1"/>
  <c r="L479" i="1"/>
  <c r="M479" i="1"/>
  <c r="Q479" i="1"/>
  <c r="S479" i="1"/>
  <c r="X473" i="1"/>
  <c r="AE472" i="1"/>
  <c r="AF472" i="1"/>
  <c r="AH472" i="1"/>
  <c r="Z476" i="1"/>
  <c r="AA473" i="1"/>
  <c r="AC473" i="1"/>
  <c r="Y473" i="1"/>
  <c r="AD473" i="1"/>
  <c r="T480" i="1"/>
  <c r="W474" i="1"/>
  <c r="L480" i="1"/>
  <c r="M480" i="1"/>
  <c r="Q480" i="1"/>
  <c r="S480" i="1"/>
  <c r="X474" i="1"/>
  <c r="AE473" i="1"/>
  <c r="AF473" i="1"/>
  <c r="AH473" i="1"/>
  <c r="Z477" i="1"/>
  <c r="AA474" i="1"/>
  <c r="AC474" i="1"/>
  <c r="Y474" i="1"/>
  <c r="AD474" i="1"/>
  <c r="T481" i="1"/>
  <c r="W475" i="1"/>
  <c r="L481" i="1"/>
  <c r="M481" i="1"/>
  <c r="Q481" i="1"/>
  <c r="S481" i="1"/>
  <c r="X475" i="1"/>
  <c r="AE474" i="1"/>
  <c r="AF474" i="1"/>
  <c r="AH474" i="1"/>
  <c r="Z478" i="1"/>
  <c r="AA475" i="1"/>
  <c r="AC475" i="1"/>
  <c r="Y475" i="1"/>
  <c r="AD475" i="1"/>
  <c r="T482" i="1"/>
  <c r="W476" i="1"/>
  <c r="L482" i="1"/>
  <c r="M482" i="1"/>
  <c r="Q482" i="1"/>
  <c r="S482" i="1"/>
  <c r="X476" i="1"/>
  <c r="AE475" i="1"/>
  <c r="AF475" i="1"/>
  <c r="AH475" i="1"/>
  <c r="Z479" i="1"/>
  <c r="AA476" i="1"/>
  <c r="AC476" i="1"/>
  <c r="Y476" i="1"/>
  <c r="AD476" i="1"/>
  <c r="T483" i="1"/>
  <c r="W477" i="1"/>
  <c r="L483" i="1"/>
  <c r="M483" i="1"/>
  <c r="Q483" i="1"/>
  <c r="S483" i="1"/>
  <c r="X477" i="1"/>
  <c r="AE476" i="1"/>
  <c r="AF476" i="1"/>
  <c r="AH476" i="1"/>
  <c r="Z480" i="1"/>
  <c r="AA477" i="1"/>
  <c r="AC477" i="1"/>
  <c r="Y477" i="1"/>
  <c r="AD477" i="1"/>
  <c r="T484" i="1"/>
  <c r="W478" i="1"/>
  <c r="L484" i="1"/>
  <c r="M484" i="1"/>
  <c r="Q484" i="1"/>
  <c r="S484" i="1"/>
  <c r="X478" i="1"/>
  <c r="AE477" i="1"/>
  <c r="AF477" i="1"/>
  <c r="AH477" i="1"/>
  <c r="Z481" i="1"/>
  <c r="AA478" i="1"/>
  <c r="AC478" i="1"/>
  <c r="Y478" i="1"/>
  <c r="AD478" i="1"/>
  <c r="T485" i="1"/>
  <c r="W479" i="1"/>
  <c r="L485" i="1"/>
  <c r="M485" i="1"/>
  <c r="Q485" i="1"/>
  <c r="S485" i="1"/>
  <c r="X479" i="1"/>
  <c r="AE478" i="1"/>
  <c r="AF478" i="1"/>
  <c r="AH478" i="1"/>
  <c r="Z482" i="1"/>
  <c r="AA479" i="1"/>
  <c r="AC479" i="1"/>
  <c r="Y479" i="1"/>
  <c r="AD479" i="1"/>
  <c r="T486" i="1"/>
  <c r="W480" i="1"/>
  <c r="L486" i="1"/>
  <c r="M486" i="1"/>
  <c r="Q486" i="1"/>
  <c r="S486" i="1"/>
  <c r="X480" i="1"/>
  <c r="AE479" i="1"/>
  <c r="AF479" i="1"/>
  <c r="AH479" i="1"/>
  <c r="Z483" i="1"/>
  <c r="AA480" i="1"/>
  <c r="AC480" i="1"/>
  <c r="Y480" i="1"/>
  <c r="AD480" i="1"/>
  <c r="T487" i="1"/>
  <c r="W481" i="1"/>
  <c r="L487" i="1"/>
  <c r="M487" i="1"/>
  <c r="Q487" i="1"/>
  <c r="S487" i="1"/>
  <c r="X481" i="1"/>
  <c r="AE480" i="1"/>
  <c r="AF480" i="1"/>
  <c r="AH480" i="1"/>
  <c r="Z484" i="1"/>
  <c r="AA481" i="1"/>
  <c r="AC481" i="1"/>
  <c r="Y481" i="1"/>
  <c r="AD481" i="1"/>
  <c r="T488" i="1"/>
  <c r="W482" i="1"/>
  <c r="L488" i="1"/>
  <c r="M488" i="1"/>
  <c r="Q488" i="1"/>
  <c r="S488" i="1"/>
  <c r="X482" i="1"/>
  <c r="AE481" i="1"/>
  <c r="AF481" i="1"/>
  <c r="AH481" i="1"/>
  <c r="Z485" i="1"/>
  <c r="AA482" i="1"/>
  <c r="AC482" i="1"/>
  <c r="Y482" i="1"/>
  <c r="AD482" i="1"/>
  <c r="T489" i="1"/>
  <c r="W483" i="1"/>
  <c r="L489" i="1"/>
  <c r="M489" i="1"/>
  <c r="Q489" i="1"/>
  <c r="S489" i="1"/>
  <c r="X483" i="1"/>
  <c r="AE482" i="1"/>
  <c r="AF482" i="1"/>
  <c r="AH482" i="1"/>
  <c r="Z486" i="1"/>
  <c r="AA483" i="1"/>
  <c r="AC483" i="1"/>
  <c r="Y483" i="1"/>
  <c r="AD483" i="1"/>
  <c r="T490" i="1"/>
  <c r="W484" i="1"/>
  <c r="L490" i="1"/>
  <c r="M490" i="1"/>
  <c r="Q490" i="1"/>
  <c r="S490" i="1"/>
  <c r="X484" i="1"/>
  <c r="AE483" i="1"/>
  <c r="AF483" i="1"/>
  <c r="AH483" i="1"/>
  <c r="Z487" i="1"/>
  <c r="AA484" i="1"/>
  <c r="AC484" i="1"/>
  <c r="Y484" i="1"/>
  <c r="AD484" i="1"/>
  <c r="T491" i="1"/>
  <c r="W485" i="1"/>
  <c r="L491" i="1"/>
  <c r="M491" i="1"/>
  <c r="Q491" i="1"/>
  <c r="S491" i="1"/>
  <c r="X485" i="1"/>
  <c r="AE484" i="1"/>
  <c r="AF484" i="1"/>
  <c r="AH484" i="1"/>
  <c r="Z488" i="1"/>
  <c r="AA485" i="1"/>
  <c r="AC485" i="1"/>
  <c r="Y485" i="1"/>
  <c r="AD485" i="1"/>
  <c r="T492" i="1"/>
  <c r="W486" i="1"/>
  <c r="L492" i="1"/>
  <c r="M492" i="1"/>
  <c r="Q492" i="1"/>
  <c r="S492" i="1"/>
  <c r="X486" i="1"/>
  <c r="AE485" i="1"/>
  <c r="AF485" i="1"/>
  <c r="AH485" i="1"/>
  <c r="Z489" i="1"/>
  <c r="AA486" i="1"/>
  <c r="AC486" i="1"/>
  <c r="Y486" i="1"/>
  <c r="AD486" i="1"/>
  <c r="T493" i="1"/>
  <c r="W487" i="1"/>
  <c r="L493" i="1"/>
  <c r="M493" i="1"/>
  <c r="Q493" i="1"/>
  <c r="S493" i="1"/>
  <c r="X487" i="1"/>
  <c r="AE486" i="1"/>
  <c r="AF486" i="1"/>
  <c r="AH486" i="1"/>
  <c r="Z490" i="1"/>
  <c r="AA487" i="1"/>
  <c r="AC487" i="1"/>
  <c r="Y487" i="1"/>
  <c r="AD487" i="1"/>
  <c r="T494" i="1"/>
  <c r="W488" i="1"/>
  <c r="L494" i="1"/>
  <c r="M494" i="1"/>
  <c r="Q494" i="1"/>
  <c r="S494" i="1"/>
  <c r="X488" i="1"/>
  <c r="AE487" i="1"/>
  <c r="AF487" i="1"/>
  <c r="AH487" i="1"/>
  <c r="Z491" i="1"/>
  <c r="AA488" i="1"/>
  <c r="AC488" i="1"/>
  <c r="Y488" i="1"/>
  <c r="AD488" i="1"/>
  <c r="T495" i="1"/>
  <c r="W489" i="1"/>
  <c r="L495" i="1"/>
  <c r="M495" i="1"/>
  <c r="Q495" i="1"/>
  <c r="S495" i="1"/>
  <c r="X489" i="1"/>
  <c r="AE488" i="1"/>
  <c r="AF488" i="1"/>
  <c r="AH488" i="1"/>
  <c r="Z492" i="1"/>
  <c r="AA489" i="1"/>
  <c r="AC489" i="1"/>
  <c r="Y489" i="1"/>
  <c r="AD489" i="1"/>
  <c r="T496" i="1"/>
  <c r="W490" i="1"/>
  <c r="L496" i="1"/>
  <c r="M496" i="1"/>
  <c r="Q496" i="1"/>
  <c r="S496" i="1"/>
  <c r="X490" i="1"/>
  <c r="AE489" i="1"/>
  <c r="AF489" i="1"/>
  <c r="AH489" i="1"/>
  <c r="Z493" i="1"/>
  <c r="AA490" i="1"/>
  <c r="AC490" i="1"/>
  <c r="Y490" i="1"/>
  <c r="AD490" i="1"/>
  <c r="T497" i="1"/>
  <c r="W491" i="1"/>
  <c r="L497" i="1"/>
  <c r="M497" i="1"/>
  <c r="Q497" i="1"/>
  <c r="S497" i="1"/>
  <c r="X491" i="1"/>
  <c r="AE490" i="1"/>
  <c r="AF490" i="1"/>
  <c r="AH490" i="1"/>
  <c r="Z494" i="1"/>
  <c r="AA491" i="1"/>
  <c r="AC491" i="1"/>
  <c r="Y491" i="1"/>
  <c r="AD491" i="1"/>
  <c r="T498" i="1"/>
  <c r="W492" i="1"/>
  <c r="L498" i="1"/>
  <c r="M498" i="1"/>
  <c r="Q498" i="1"/>
  <c r="S498" i="1"/>
  <c r="X492" i="1"/>
  <c r="AE491" i="1"/>
  <c r="AF491" i="1"/>
  <c r="AH491" i="1"/>
  <c r="Z495" i="1"/>
  <c r="AA492" i="1"/>
  <c r="AC492" i="1"/>
  <c r="Y492" i="1"/>
  <c r="AD492" i="1"/>
  <c r="T499" i="1"/>
  <c r="W493" i="1"/>
  <c r="L499" i="1"/>
  <c r="M499" i="1"/>
  <c r="Q499" i="1"/>
  <c r="S499" i="1"/>
  <c r="X493" i="1"/>
  <c r="AE492" i="1"/>
  <c r="AF492" i="1"/>
  <c r="AH492" i="1"/>
  <c r="Z496" i="1"/>
  <c r="AA493" i="1"/>
  <c r="AC493" i="1"/>
  <c r="Y493" i="1"/>
  <c r="AD493" i="1"/>
  <c r="T500" i="1"/>
  <c r="W494" i="1"/>
  <c r="L500" i="1"/>
  <c r="M500" i="1"/>
  <c r="Q500" i="1"/>
  <c r="S500" i="1"/>
  <c r="X494" i="1"/>
  <c r="AE493" i="1"/>
  <c r="AF493" i="1"/>
  <c r="AH493" i="1"/>
  <c r="Z497" i="1"/>
  <c r="AA494" i="1"/>
  <c r="AC494" i="1"/>
  <c r="Y494" i="1"/>
  <c r="AD494" i="1"/>
  <c r="T501" i="1"/>
  <c r="W495" i="1"/>
  <c r="L501" i="1"/>
  <c r="M501" i="1"/>
  <c r="Q501" i="1"/>
  <c r="S501" i="1"/>
  <c r="X495" i="1"/>
  <c r="AE494" i="1"/>
  <c r="AF494" i="1"/>
  <c r="AH494" i="1"/>
  <c r="Z498" i="1"/>
  <c r="AA495" i="1"/>
  <c r="AC495" i="1"/>
  <c r="Y495" i="1"/>
  <c r="AD495" i="1"/>
  <c r="T502" i="1"/>
  <c r="W496" i="1"/>
  <c r="L502" i="1"/>
  <c r="M502" i="1"/>
  <c r="Q502" i="1"/>
  <c r="S502" i="1"/>
  <c r="X496" i="1"/>
  <c r="AE495" i="1"/>
  <c r="AF495" i="1"/>
  <c r="AH495" i="1"/>
  <c r="Z499" i="1"/>
  <c r="AA496" i="1"/>
  <c r="AC496" i="1"/>
  <c r="Y496" i="1"/>
  <c r="AD496" i="1"/>
  <c r="T503" i="1"/>
  <c r="W497" i="1"/>
  <c r="L503" i="1"/>
  <c r="M503" i="1"/>
  <c r="Q503" i="1"/>
  <c r="S503" i="1"/>
  <c r="X497" i="1"/>
  <c r="AE496" i="1"/>
  <c r="AF496" i="1"/>
  <c r="AH496" i="1"/>
  <c r="Z500" i="1"/>
  <c r="AA497" i="1"/>
  <c r="AC497" i="1"/>
  <c r="Y497" i="1"/>
  <c r="AD497" i="1"/>
  <c r="T504" i="1"/>
  <c r="W498" i="1"/>
  <c r="L504" i="1"/>
  <c r="M504" i="1"/>
  <c r="Q504" i="1"/>
  <c r="S504" i="1"/>
  <c r="X498" i="1"/>
  <c r="AE497" i="1"/>
  <c r="AF497" i="1"/>
  <c r="AH497" i="1"/>
  <c r="Z501" i="1"/>
  <c r="AA498" i="1"/>
  <c r="AC498" i="1"/>
  <c r="Y498" i="1"/>
  <c r="AD498" i="1"/>
  <c r="T505" i="1"/>
  <c r="W499" i="1"/>
  <c r="L505" i="1"/>
  <c r="M505" i="1"/>
  <c r="Q505" i="1"/>
  <c r="S505" i="1"/>
  <c r="X499" i="1"/>
  <c r="AE498" i="1"/>
  <c r="AF498" i="1"/>
  <c r="AH498" i="1"/>
  <c r="Z502" i="1"/>
  <c r="AA499" i="1"/>
  <c r="AC499" i="1"/>
  <c r="Y499" i="1"/>
  <c r="AD499" i="1"/>
  <c r="T506" i="1"/>
  <c r="W500" i="1"/>
  <c r="L506" i="1"/>
  <c r="M506" i="1"/>
  <c r="Q506" i="1"/>
  <c r="S506" i="1"/>
  <c r="X500" i="1"/>
  <c r="AE499" i="1"/>
  <c r="AF499" i="1"/>
  <c r="AH499" i="1"/>
  <c r="Z503" i="1"/>
  <c r="AA500" i="1"/>
  <c r="AC500" i="1"/>
  <c r="Y500" i="1"/>
  <c r="AD500" i="1"/>
  <c r="T507" i="1"/>
  <c r="W501" i="1"/>
  <c r="L507" i="1"/>
  <c r="M507" i="1"/>
  <c r="Q507" i="1"/>
  <c r="S507" i="1"/>
  <c r="X501" i="1"/>
  <c r="AE500" i="1"/>
  <c r="AF500" i="1"/>
  <c r="AH500" i="1"/>
  <c r="Z504" i="1"/>
  <c r="AA501" i="1"/>
  <c r="AC501" i="1"/>
  <c r="Y501" i="1"/>
  <c r="AD501" i="1"/>
  <c r="T508" i="1"/>
  <c r="W502" i="1"/>
  <c r="L508" i="1"/>
  <c r="M508" i="1"/>
  <c r="Q508" i="1"/>
  <c r="S508" i="1"/>
  <c r="X502" i="1"/>
  <c r="AE501" i="1"/>
  <c r="AF501" i="1"/>
  <c r="AH501" i="1"/>
  <c r="Z505" i="1"/>
  <c r="AA502" i="1"/>
  <c r="AC502" i="1"/>
  <c r="Y502" i="1"/>
  <c r="AD502" i="1"/>
  <c r="T509" i="1"/>
  <c r="W503" i="1"/>
  <c r="L509" i="1"/>
  <c r="M509" i="1"/>
  <c r="Q509" i="1"/>
  <c r="S509" i="1"/>
  <c r="X503" i="1"/>
  <c r="AE502" i="1"/>
  <c r="AF502" i="1"/>
  <c r="AH502" i="1"/>
  <c r="Z506" i="1"/>
  <c r="AA503" i="1"/>
  <c r="AC503" i="1"/>
  <c r="Y503" i="1"/>
  <c r="AD503" i="1"/>
  <c r="T510" i="1"/>
  <c r="W504" i="1"/>
  <c r="L510" i="1"/>
  <c r="M510" i="1"/>
  <c r="Q510" i="1"/>
  <c r="S510" i="1"/>
  <c r="X504" i="1"/>
  <c r="AE503" i="1"/>
  <c r="AF503" i="1"/>
  <c r="AH503" i="1"/>
  <c r="Z507" i="1"/>
  <c r="AA504" i="1"/>
  <c r="AC504" i="1"/>
  <c r="Y504" i="1"/>
  <c r="AD504" i="1"/>
  <c r="T511" i="1"/>
  <c r="W505" i="1"/>
  <c r="L511" i="1"/>
  <c r="M511" i="1"/>
  <c r="Q511" i="1"/>
  <c r="S511" i="1"/>
  <c r="X505" i="1"/>
  <c r="AE504" i="1"/>
  <c r="AF504" i="1"/>
  <c r="AH504" i="1"/>
  <c r="Z508" i="1"/>
  <c r="AA505" i="1"/>
  <c r="AC505" i="1"/>
  <c r="Y505" i="1"/>
  <c r="AD505" i="1"/>
  <c r="T512" i="1"/>
  <c r="W506" i="1"/>
  <c r="L512" i="1"/>
  <c r="M512" i="1"/>
  <c r="Q512" i="1"/>
  <c r="S512" i="1"/>
  <c r="X506" i="1"/>
  <c r="AE505" i="1"/>
  <c r="AF505" i="1"/>
  <c r="AH505" i="1"/>
  <c r="Z509" i="1"/>
  <c r="AA506" i="1"/>
  <c r="AC506" i="1"/>
  <c r="Y506" i="1"/>
  <c r="AD506" i="1"/>
  <c r="T513" i="1"/>
  <c r="W507" i="1"/>
  <c r="L513" i="1"/>
  <c r="M513" i="1"/>
  <c r="Q513" i="1"/>
  <c r="S513" i="1"/>
  <c r="X507" i="1"/>
  <c r="AE506" i="1"/>
  <c r="AF506" i="1"/>
  <c r="AH506" i="1"/>
  <c r="Z510" i="1"/>
  <c r="AA507" i="1"/>
  <c r="AC507" i="1"/>
  <c r="Y507" i="1"/>
  <c r="AD507" i="1"/>
  <c r="T514" i="1"/>
  <c r="W508" i="1"/>
  <c r="L514" i="1"/>
  <c r="M514" i="1"/>
  <c r="Q514" i="1"/>
  <c r="S514" i="1"/>
  <c r="X508" i="1"/>
  <c r="AE507" i="1"/>
  <c r="AF507" i="1"/>
  <c r="AH507" i="1"/>
  <c r="Z511" i="1"/>
  <c r="AA508" i="1"/>
  <c r="AC508" i="1"/>
  <c r="Y508" i="1"/>
  <c r="AD508" i="1"/>
  <c r="T515" i="1"/>
  <c r="W509" i="1"/>
  <c r="L515" i="1"/>
  <c r="M515" i="1"/>
  <c r="Q515" i="1"/>
  <c r="S515" i="1"/>
  <c r="X509" i="1"/>
  <c r="AE508" i="1"/>
  <c r="AF508" i="1"/>
  <c r="AH508" i="1"/>
  <c r="Z512" i="1"/>
  <c r="AA509" i="1"/>
  <c r="AC509" i="1"/>
  <c r="Y509" i="1"/>
  <c r="AD509" i="1"/>
  <c r="T516" i="1"/>
  <c r="W510" i="1"/>
  <c r="L516" i="1"/>
  <c r="M516" i="1"/>
  <c r="Q516" i="1"/>
  <c r="S516" i="1"/>
  <c r="X510" i="1"/>
  <c r="AE509" i="1"/>
  <c r="AF509" i="1"/>
  <c r="AH509" i="1"/>
  <c r="Z513" i="1"/>
  <c r="AA510" i="1"/>
  <c r="AC510" i="1"/>
  <c r="Y510" i="1"/>
  <c r="AD510" i="1"/>
  <c r="T517" i="1"/>
  <c r="W511" i="1"/>
  <c r="L517" i="1"/>
  <c r="M517" i="1"/>
  <c r="Q517" i="1"/>
  <c r="S517" i="1"/>
  <c r="X511" i="1"/>
  <c r="AE510" i="1"/>
  <c r="AF510" i="1"/>
  <c r="AH510" i="1"/>
  <c r="Z514" i="1"/>
  <c r="AA511" i="1"/>
  <c r="AC511" i="1"/>
  <c r="Y511" i="1"/>
  <c r="AD511" i="1"/>
  <c r="T518" i="1"/>
  <c r="W512" i="1"/>
  <c r="L518" i="1"/>
  <c r="M518" i="1"/>
  <c r="Q518" i="1"/>
  <c r="S518" i="1"/>
  <c r="X512" i="1"/>
  <c r="AE511" i="1"/>
  <c r="AF511" i="1"/>
  <c r="AH511" i="1"/>
  <c r="Z515" i="1"/>
  <c r="AA512" i="1"/>
  <c r="AC512" i="1"/>
  <c r="Y512" i="1"/>
  <c r="AD512" i="1"/>
  <c r="T519" i="1"/>
  <c r="W513" i="1"/>
  <c r="L519" i="1"/>
  <c r="M519" i="1"/>
  <c r="Q519" i="1"/>
  <c r="S519" i="1"/>
  <c r="X513" i="1"/>
  <c r="AE512" i="1"/>
  <c r="AF512" i="1"/>
  <c r="AH512" i="1"/>
  <c r="Z516" i="1"/>
  <c r="AA513" i="1"/>
  <c r="AC513" i="1"/>
  <c r="Y513" i="1"/>
  <c r="AD513" i="1"/>
  <c r="T520" i="1"/>
  <c r="W514" i="1"/>
  <c r="L520" i="1"/>
  <c r="M520" i="1"/>
  <c r="Q520" i="1"/>
  <c r="S520" i="1"/>
  <c r="X514" i="1"/>
  <c r="AE513" i="1"/>
  <c r="AF513" i="1"/>
  <c r="AH513" i="1"/>
  <c r="Z517" i="1"/>
  <c r="AA514" i="1"/>
  <c r="AC514" i="1"/>
  <c r="Y514" i="1"/>
  <c r="AD514" i="1"/>
  <c r="T521" i="1"/>
  <c r="W515" i="1"/>
  <c r="L521" i="1"/>
  <c r="M521" i="1"/>
  <c r="Q521" i="1"/>
  <c r="S521" i="1"/>
  <c r="X515" i="1"/>
  <c r="AE514" i="1"/>
  <c r="AF514" i="1"/>
  <c r="AH514" i="1"/>
  <c r="Z518" i="1"/>
  <c r="AA515" i="1"/>
  <c r="AC515" i="1"/>
  <c r="Y515" i="1"/>
  <c r="AD515" i="1"/>
  <c r="T522" i="1"/>
  <c r="W516" i="1"/>
  <c r="L522" i="1"/>
  <c r="M522" i="1"/>
  <c r="Q522" i="1"/>
  <c r="S522" i="1"/>
  <c r="X516" i="1"/>
  <c r="AE515" i="1"/>
  <c r="AF515" i="1"/>
  <c r="AH515" i="1"/>
  <c r="Z519" i="1"/>
  <c r="AA516" i="1"/>
  <c r="AC516" i="1"/>
  <c r="Y516" i="1"/>
  <c r="AD516" i="1"/>
  <c r="T523" i="1"/>
  <c r="W517" i="1"/>
  <c r="L523" i="1"/>
  <c r="M523" i="1"/>
  <c r="Q523" i="1"/>
  <c r="S523" i="1"/>
  <c r="X517" i="1"/>
  <c r="AE516" i="1"/>
  <c r="AF516" i="1"/>
  <c r="AH516" i="1"/>
  <c r="Z520" i="1"/>
  <c r="AA517" i="1"/>
  <c r="AC517" i="1"/>
  <c r="Y517" i="1"/>
  <c r="AD517" i="1"/>
  <c r="T524" i="1"/>
  <c r="W518" i="1"/>
  <c r="L524" i="1"/>
  <c r="M524" i="1"/>
  <c r="Q524" i="1"/>
  <c r="S524" i="1"/>
  <c r="X518" i="1"/>
  <c r="AE517" i="1"/>
  <c r="AF517" i="1"/>
  <c r="AH517" i="1"/>
  <c r="Z521" i="1"/>
  <c r="AA518" i="1"/>
  <c r="AC518" i="1"/>
  <c r="Y518" i="1"/>
  <c r="AD518" i="1"/>
  <c r="T525" i="1"/>
  <c r="W519" i="1"/>
  <c r="L525" i="1"/>
  <c r="M525" i="1"/>
  <c r="Q525" i="1"/>
  <c r="S525" i="1"/>
  <c r="X519" i="1"/>
  <c r="AE518" i="1"/>
  <c r="AF518" i="1"/>
  <c r="AH518" i="1"/>
  <c r="Z522" i="1"/>
  <c r="AA519" i="1"/>
  <c r="AC519" i="1"/>
  <c r="Y519" i="1"/>
  <c r="AD519" i="1"/>
  <c r="T526" i="1"/>
  <c r="W520" i="1"/>
  <c r="L526" i="1"/>
  <c r="M526" i="1"/>
  <c r="Q526" i="1"/>
  <c r="S526" i="1"/>
  <c r="X520" i="1"/>
  <c r="AE519" i="1"/>
  <c r="AF519" i="1"/>
  <c r="AH519" i="1"/>
  <c r="Z523" i="1"/>
  <c r="AA520" i="1"/>
  <c r="AC520" i="1"/>
  <c r="Y520" i="1"/>
  <c r="AD520" i="1"/>
  <c r="T527" i="1"/>
  <c r="W521" i="1"/>
  <c r="L527" i="1"/>
  <c r="M527" i="1"/>
  <c r="Q527" i="1"/>
  <c r="S527" i="1"/>
  <c r="X521" i="1"/>
  <c r="AE520" i="1"/>
  <c r="AF520" i="1"/>
  <c r="AH520" i="1"/>
  <c r="Z524" i="1"/>
  <c r="AA521" i="1"/>
  <c r="AC521" i="1"/>
  <c r="Y521" i="1"/>
  <c r="AD521" i="1"/>
  <c r="T528" i="1"/>
  <c r="W522" i="1"/>
  <c r="L528" i="1"/>
  <c r="M528" i="1"/>
  <c r="Q528" i="1"/>
  <c r="S528" i="1"/>
  <c r="X522" i="1"/>
  <c r="AE521" i="1"/>
  <c r="AF521" i="1"/>
  <c r="AH521" i="1"/>
  <c r="Z525" i="1"/>
  <c r="AA522" i="1"/>
  <c r="AC522" i="1"/>
  <c r="Y522" i="1"/>
  <c r="AD522" i="1"/>
  <c r="T529" i="1"/>
  <c r="W523" i="1"/>
  <c r="L529" i="1"/>
  <c r="M529" i="1"/>
  <c r="Q529" i="1"/>
  <c r="S529" i="1"/>
  <c r="X523" i="1"/>
  <c r="AE522" i="1"/>
  <c r="AF522" i="1"/>
  <c r="AH522" i="1"/>
  <c r="Z526" i="1"/>
  <c r="AA523" i="1"/>
  <c r="AC523" i="1"/>
  <c r="Y523" i="1"/>
  <c r="AD523" i="1"/>
  <c r="T530" i="1"/>
  <c r="W524" i="1"/>
  <c r="L530" i="1"/>
  <c r="M530" i="1"/>
  <c r="Q530" i="1"/>
  <c r="S530" i="1"/>
  <c r="X524" i="1"/>
  <c r="AE523" i="1"/>
  <c r="AF523" i="1"/>
  <c r="AH523" i="1"/>
  <c r="Z527" i="1"/>
  <c r="AA524" i="1"/>
  <c r="AC524" i="1"/>
  <c r="Y524" i="1"/>
  <c r="AD524" i="1"/>
  <c r="T531" i="1"/>
  <c r="W525" i="1"/>
  <c r="L531" i="1"/>
  <c r="M531" i="1"/>
  <c r="Q531" i="1"/>
  <c r="S531" i="1"/>
  <c r="X525" i="1"/>
  <c r="AE524" i="1"/>
  <c r="AF524" i="1"/>
  <c r="AH524" i="1"/>
  <c r="Z528" i="1"/>
  <c r="AA525" i="1"/>
  <c r="AC525" i="1"/>
  <c r="Y525" i="1"/>
  <c r="AD525" i="1"/>
  <c r="T532" i="1"/>
  <c r="W526" i="1"/>
  <c r="L532" i="1"/>
  <c r="M532" i="1"/>
  <c r="Q532" i="1"/>
  <c r="S532" i="1"/>
  <c r="X526" i="1"/>
  <c r="AE525" i="1"/>
  <c r="AF525" i="1"/>
  <c r="AH525" i="1"/>
  <c r="Z529" i="1"/>
  <c r="AA526" i="1"/>
  <c r="AC526" i="1"/>
  <c r="Y526" i="1"/>
  <c r="AD526" i="1"/>
  <c r="T533" i="1"/>
  <c r="W527" i="1"/>
  <c r="L533" i="1"/>
  <c r="M533" i="1"/>
  <c r="Q533" i="1"/>
  <c r="S533" i="1"/>
  <c r="X527" i="1"/>
  <c r="AE526" i="1"/>
  <c r="AF526" i="1"/>
  <c r="AH526" i="1"/>
  <c r="Z530" i="1"/>
  <c r="AA527" i="1"/>
  <c r="AC527" i="1"/>
  <c r="Y527" i="1"/>
  <c r="AD527" i="1"/>
  <c r="T534" i="1"/>
  <c r="W528" i="1"/>
  <c r="L534" i="1"/>
  <c r="M534" i="1"/>
  <c r="Q534" i="1"/>
  <c r="S534" i="1"/>
  <c r="X528" i="1"/>
  <c r="AE527" i="1"/>
  <c r="AF527" i="1"/>
  <c r="AH527" i="1"/>
  <c r="Z531" i="1"/>
  <c r="AA528" i="1"/>
  <c r="AC528" i="1"/>
  <c r="Y528" i="1"/>
  <c r="AD528" i="1"/>
  <c r="T535" i="1"/>
  <c r="W529" i="1"/>
  <c r="L535" i="1"/>
  <c r="M535" i="1"/>
  <c r="Q535" i="1"/>
  <c r="S535" i="1"/>
  <c r="X529" i="1"/>
  <c r="AE528" i="1"/>
  <c r="AF528" i="1"/>
  <c r="AH528" i="1"/>
  <c r="Z532" i="1"/>
  <c r="AA529" i="1"/>
  <c r="AC529" i="1"/>
  <c r="Y529" i="1"/>
  <c r="AD529" i="1"/>
  <c r="T536" i="1"/>
  <c r="W530" i="1"/>
  <c r="L536" i="1"/>
  <c r="M536" i="1"/>
  <c r="Q536" i="1"/>
  <c r="S536" i="1"/>
  <c r="X530" i="1"/>
  <c r="AE529" i="1"/>
  <c r="AF529" i="1"/>
  <c r="AH529" i="1"/>
  <c r="Z533" i="1"/>
  <c r="AA530" i="1"/>
  <c r="AC530" i="1"/>
  <c r="Y530" i="1"/>
  <c r="AD530" i="1"/>
  <c r="T537" i="1"/>
  <c r="W531" i="1"/>
  <c r="L537" i="1"/>
  <c r="M537" i="1"/>
  <c r="Q537" i="1"/>
  <c r="S537" i="1"/>
  <c r="X531" i="1"/>
  <c r="AE530" i="1"/>
  <c r="AF530" i="1"/>
  <c r="AH530" i="1"/>
  <c r="Z534" i="1"/>
  <c r="AA531" i="1"/>
  <c r="AC531" i="1"/>
  <c r="Y531" i="1"/>
  <c r="AD531" i="1"/>
  <c r="T538" i="1"/>
  <c r="W532" i="1"/>
  <c r="L538" i="1"/>
  <c r="M538" i="1"/>
  <c r="Q538" i="1"/>
  <c r="S538" i="1"/>
  <c r="X532" i="1"/>
  <c r="AE531" i="1"/>
  <c r="AF531" i="1"/>
  <c r="AH531" i="1"/>
  <c r="Z535" i="1"/>
  <c r="AA532" i="1"/>
  <c r="AC532" i="1"/>
  <c r="Y532" i="1"/>
  <c r="AD532" i="1"/>
  <c r="T539" i="1"/>
  <c r="W533" i="1"/>
  <c r="L539" i="1"/>
  <c r="M539" i="1"/>
  <c r="Q539" i="1"/>
  <c r="S539" i="1"/>
  <c r="X533" i="1"/>
  <c r="AE532" i="1"/>
  <c r="AF532" i="1"/>
  <c r="AH532" i="1"/>
  <c r="Z536" i="1"/>
  <c r="AA533" i="1"/>
  <c r="AC533" i="1"/>
  <c r="Y533" i="1"/>
  <c r="AD533" i="1"/>
  <c r="T540" i="1"/>
  <c r="W534" i="1"/>
  <c r="L540" i="1"/>
  <c r="M540" i="1"/>
  <c r="Q540" i="1"/>
  <c r="S540" i="1"/>
  <c r="X534" i="1"/>
  <c r="AE533" i="1"/>
  <c r="AF533" i="1"/>
  <c r="AH533" i="1"/>
  <c r="Z537" i="1"/>
  <c r="AA534" i="1"/>
  <c r="AC534" i="1"/>
  <c r="Y534" i="1"/>
  <c r="AD534" i="1"/>
  <c r="T541" i="1"/>
  <c r="W535" i="1"/>
  <c r="L541" i="1"/>
  <c r="M541" i="1"/>
  <c r="Q541" i="1"/>
  <c r="S541" i="1"/>
  <c r="X535" i="1"/>
  <c r="AE534" i="1"/>
  <c r="AF534" i="1"/>
  <c r="AH534" i="1"/>
  <c r="Z538" i="1"/>
  <c r="AA535" i="1"/>
  <c r="AC535" i="1"/>
  <c r="Y535" i="1"/>
  <c r="AD535" i="1"/>
  <c r="T542" i="1"/>
  <c r="W536" i="1"/>
  <c r="L542" i="1"/>
  <c r="M542" i="1"/>
  <c r="Q542" i="1"/>
  <c r="S542" i="1"/>
  <c r="X536" i="1"/>
  <c r="AE535" i="1"/>
  <c r="AF535" i="1"/>
  <c r="AH535" i="1"/>
  <c r="Z539" i="1"/>
  <c r="AA536" i="1"/>
  <c r="AC536" i="1"/>
  <c r="Y536" i="1"/>
  <c r="AD536" i="1"/>
  <c r="T543" i="1"/>
  <c r="W537" i="1"/>
  <c r="L543" i="1"/>
  <c r="M543" i="1"/>
  <c r="Q543" i="1"/>
  <c r="S543" i="1"/>
  <c r="X537" i="1"/>
  <c r="AE536" i="1"/>
  <c r="AF536" i="1"/>
  <c r="AH536" i="1"/>
  <c r="Z540" i="1"/>
  <c r="AA537" i="1"/>
  <c r="AC537" i="1"/>
  <c r="Y537" i="1"/>
  <c r="AD537" i="1"/>
  <c r="T544" i="1"/>
  <c r="W538" i="1"/>
  <c r="L544" i="1"/>
  <c r="M544" i="1"/>
  <c r="Q544" i="1"/>
  <c r="S544" i="1"/>
  <c r="X538" i="1"/>
  <c r="AE537" i="1"/>
  <c r="AF537" i="1"/>
  <c r="AH537" i="1"/>
  <c r="Z541" i="1"/>
  <c r="AA538" i="1"/>
  <c r="AC538" i="1"/>
  <c r="Y538" i="1"/>
  <c r="AD538" i="1"/>
  <c r="T545" i="1"/>
  <c r="W539" i="1"/>
  <c r="L545" i="1"/>
  <c r="M545" i="1"/>
  <c r="Q545" i="1"/>
  <c r="S545" i="1"/>
  <c r="X539" i="1"/>
  <c r="AE538" i="1"/>
  <c r="AF538" i="1"/>
  <c r="AH538" i="1"/>
  <c r="Z542" i="1"/>
  <c r="AA539" i="1"/>
  <c r="AC539" i="1"/>
  <c r="Y539" i="1"/>
  <c r="AD539" i="1"/>
  <c r="T546" i="1"/>
  <c r="W540" i="1"/>
  <c r="L546" i="1"/>
  <c r="M546" i="1"/>
  <c r="Q546" i="1"/>
  <c r="S546" i="1"/>
  <c r="X540" i="1"/>
  <c r="AE539" i="1"/>
  <c r="AF539" i="1"/>
  <c r="AH539" i="1"/>
  <c r="Z543" i="1"/>
  <c r="AA540" i="1"/>
  <c r="AC540" i="1"/>
  <c r="Y540" i="1"/>
  <c r="AD540" i="1"/>
  <c r="T547" i="1"/>
  <c r="W541" i="1"/>
  <c r="L547" i="1"/>
  <c r="M547" i="1"/>
  <c r="Q547" i="1"/>
  <c r="S547" i="1"/>
  <c r="X541" i="1"/>
  <c r="AE540" i="1"/>
  <c r="AF540" i="1"/>
  <c r="AH540" i="1"/>
  <c r="Z544" i="1"/>
  <c r="AA541" i="1"/>
  <c r="AC541" i="1"/>
  <c r="Y541" i="1"/>
  <c r="AD541" i="1"/>
  <c r="T548" i="1"/>
  <c r="W542" i="1"/>
  <c r="L548" i="1"/>
  <c r="M548" i="1"/>
  <c r="Q548" i="1"/>
  <c r="S548" i="1"/>
  <c r="X542" i="1"/>
  <c r="AE541" i="1"/>
  <c r="AF541" i="1"/>
  <c r="AH541" i="1"/>
  <c r="Z545" i="1"/>
  <c r="AA542" i="1"/>
  <c r="AC542" i="1"/>
  <c r="Y542" i="1"/>
  <c r="AD542" i="1"/>
  <c r="T549" i="1"/>
  <c r="W543" i="1"/>
  <c r="L549" i="1"/>
  <c r="M549" i="1"/>
  <c r="Q549" i="1"/>
  <c r="S549" i="1"/>
  <c r="X543" i="1"/>
  <c r="AE542" i="1"/>
  <c r="AF542" i="1"/>
  <c r="AH542" i="1"/>
  <c r="Z546" i="1"/>
  <c r="AA543" i="1"/>
  <c r="AC543" i="1"/>
  <c r="Y543" i="1"/>
  <c r="AD543" i="1"/>
  <c r="T550" i="1"/>
  <c r="W544" i="1"/>
  <c r="L550" i="1"/>
  <c r="M550" i="1"/>
  <c r="Q550" i="1"/>
  <c r="S550" i="1"/>
  <c r="X544" i="1"/>
  <c r="AE543" i="1"/>
  <c r="AF543" i="1"/>
  <c r="AH543" i="1"/>
  <c r="Z547" i="1"/>
  <c r="AA544" i="1"/>
  <c r="AC544" i="1"/>
  <c r="Y544" i="1"/>
  <c r="AD544" i="1"/>
  <c r="T551" i="1"/>
  <c r="W545" i="1"/>
  <c r="L551" i="1"/>
  <c r="M551" i="1"/>
  <c r="Q551" i="1"/>
  <c r="S551" i="1"/>
  <c r="X545" i="1"/>
  <c r="AE544" i="1"/>
  <c r="AF544" i="1"/>
  <c r="AH544" i="1"/>
  <c r="Z548" i="1"/>
  <c r="AA545" i="1"/>
  <c r="AC545" i="1"/>
  <c r="Y545" i="1"/>
  <c r="AD545" i="1"/>
  <c r="T552" i="1"/>
  <c r="W546" i="1"/>
  <c r="L552" i="1"/>
  <c r="M552" i="1"/>
  <c r="Q552" i="1"/>
  <c r="S552" i="1"/>
  <c r="X546" i="1"/>
  <c r="AE545" i="1"/>
  <c r="AF545" i="1"/>
  <c r="AH545" i="1"/>
  <c r="Z549" i="1"/>
  <c r="AA546" i="1"/>
  <c r="AC546" i="1"/>
  <c r="Y546" i="1"/>
  <c r="AD546" i="1"/>
  <c r="T553" i="1"/>
  <c r="W547" i="1"/>
  <c r="L553" i="1"/>
  <c r="M553" i="1"/>
  <c r="Q553" i="1"/>
  <c r="S553" i="1"/>
  <c r="X547" i="1"/>
  <c r="AE546" i="1"/>
  <c r="AF546" i="1"/>
  <c r="AH546" i="1"/>
  <c r="Z550" i="1"/>
  <c r="AA547" i="1"/>
  <c r="AC547" i="1"/>
  <c r="Y547" i="1"/>
  <c r="AD547" i="1"/>
  <c r="T554" i="1"/>
  <c r="W548" i="1"/>
  <c r="L554" i="1"/>
  <c r="M554" i="1"/>
  <c r="Q554" i="1"/>
  <c r="S554" i="1"/>
  <c r="X548" i="1"/>
  <c r="AE547" i="1"/>
  <c r="AF547" i="1"/>
  <c r="AH547" i="1"/>
  <c r="Z551" i="1"/>
  <c r="AA548" i="1"/>
  <c r="AC548" i="1"/>
  <c r="Y548" i="1"/>
  <c r="AD548" i="1"/>
  <c r="T555" i="1"/>
  <c r="W549" i="1"/>
  <c r="L555" i="1"/>
  <c r="M555" i="1"/>
  <c r="Q555" i="1"/>
  <c r="S555" i="1"/>
  <c r="X549" i="1"/>
  <c r="AE548" i="1"/>
  <c r="AF548" i="1"/>
  <c r="AH548" i="1"/>
  <c r="Z552" i="1"/>
  <c r="AA549" i="1"/>
  <c r="AC549" i="1"/>
  <c r="Y549" i="1"/>
  <c r="AD549" i="1"/>
  <c r="T556" i="1"/>
  <c r="W550" i="1"/>
  <c r="L556" i="1"/>
  <c r="M556" i="1"/>
  <c r="Q556" i="1"/>
  <c r="S556" i="1"/>
  <c r="X550" i="1"/>
  <c r="AE549" i="1"/>
  <c r="AF549" i="1"/>
  <c r="AH549" i="1"/>
  <c r="Z553" i="1"/>
  <c r="AA550" i="1"/>
  <c r="AC550" i="1"/>
  <c r="Y550" i="1"/>
  <c r="AD550" i="1"/>
  <c r="T557" i="1"/>
  <c r="W551" i="1"/>
  <c r="L557" i="1"/>
  <c r="M557" i="1"/>
  <c r="Q557" i="1"/>
  <c r="S557" i="1"/>
  <c r="X551" i="1"/>
  <c r="AE550" i="1"/>
  <c r="AF550" i="1"/>
  <c r="AH550" i="1"/>
  <c r="Z554" i="1"/>
  <c r="AA551" i="1"/>
  <c r="AC551" i="1"/>
  <c r="Y551" i="1"/>
  <c r="AD551" i="1"/>
  <c r="T558" i="1"/>
  <c r="W552" i="1"/>
  <c r="L558" i="1"/>
  <c r="M558" i="1"/>
  <c r="Q558" i="1"/>
  <c r="S558" i="1"/>
  <c r="X552" i="1"/>
  <c r="AE551" i="1"/>
  <c r="AF551" i="1"/>
  <c r="AH551" i="1"/>
  <c r="Z555" i="1"/>
  <c r="AA552" i="1"/>
  <c r="AC552" i="1"/>
  <c r="Y552" i="1"/>
  <c r="AD552" i="1"/>
  <c r="T559" i="1"/>
  <c r="W553" i="1"/>
  <c r="L559" i="1"/>
  <c r="M559" i="1"/>
  <c r="Q559" i="1"/>
  <c r="S559" i="1"/>
  <c r="X553" i="1"/>
  <c r="AE552" i="1"/>
  <c r="AF552" i="1"/>
  <c r="AH552" i="1"/>
  <c r="Z556" i="1"/>
  <c r="AA553" i="1"/>
  <c r="AC553" i="1"/>
  <c r="Y553" i="1"/>
  <c r="AD553" i="1"/>
  <c r="T560" i="1"/>
  <c r="W554" i="1"/>
  <c r="L560" i="1"/>
  <c r="M560" i="1"/>
  <c r="Q560" i="1"/>
  <c r="S560" i="1"/>
  <c r="X554" i="1"/>
  <c r="AE553" i="1"/>
  <c r="AF553" i="1"/>
  <c r="AH553" i="1"/>
  <c r="Z557" i="1"/>
  <c r="AA554" i="1"/>
  <c r="AC554" i="1"/>
  <c r="Y554" i="1"/>
  <c r="AD554" i="1"/>
  <c r="T561" i="1"/>
  <c r="W555" i="1"/>
  <c r="L561" i="1"/>
  <c r="M561" i="1"/>
  <c r="Q561" i="1"/>
  <c r="S561" i="1"/>
  <c r="X555" i="1"/>
  <c r="AE554" i="1"/>
  <c r="AF554" i="1"/>
  <c r="AH554" i="1"/>
  <c r="Z558" i="1"/>
  <c r="AA555" i="1"/>
  <c r="AC555" i="1"/>
  <c r="Y555" i="1"/>
  <c r="AD555" i="1"/>
  <c r="T562" i="1"/>
  <c r="W556" i="1"/>
  <c r="L562" i="1"/>
  <c r="M562" i="1"/>
  <c r="Q562" i="1"/>
  <c r="S562" i="1"/>
  <c r="X556" i="1"/>
  <c r="AE555" i="1"/>
  <c r="AF555" i="1"/>
  <c r="AH555" i="1"/>
  <c r="Z559" i="1"/>
  <c r="AA556" i="1"/>
  <c r="AC556" i="1"/>
  <c r="Y556" i="1"/>
  <c r="AD556" i="1"/>
  <c r="T563" i="1"/>
  <c r="W557" i="1"/>
  <c r="L563" i="1"/>
  <c r="M563" i="1"/>
  <c r="Q563" i="1"/>
  <c r="S563" i="1"/>
  <c r="X557" i="1"/>
  <c r="AE556" i="1"/>
  <c r="AF556" i="1"/>
  <c r="AH556" i="1"/>
  <c r="Z560" i="1"/>
  <c r="AA557" i="1"/>
  <c r="AC557" i="1"/>
  <c r="Y557" i="1"/>
  <c r="AD557" i="1"/>
  <c r="T564" i="1"/>
  <c r="W558" i="1"/>
  <c r="L564" i="1"/>
  <c r="M564" i="1"/>
  <c r="Q564" i="1"/>
  <c r="S564" i="1"/>
  <c r="X558" i="1"/>
  <c r="AE557" i="1"/>
  <c r="AF557" i="1"/>
  <c r="AH557" i="1"/>
  <c r="Z561" i="1"/>
  <c r="AA558" i="1"/>
  <c r="AC558" i="1"/>
  <c r="Y558" i="1"/>
  <c r="AD558" i="1"/>
  <c r="T565" i="1"/>
  <c r="W559" i="1"/>
  <c r="L565" i="1"/>
  <c r="M565" i="1"/>
  <c r="Q565" i="1"/>
  <c r="S565" i="1"/>
  <c r="X559" i="1"/>
  <c r="AE558" i="1"/>
  <c r="AF558" i="1"/>
  <c r="AH558" i="1"/>
  <c r="Z562" i="1"/>
  <c r="AA559" i="1"/>
  <c r="AC559" i="1"/>
  <c r="Y559" i="1"/>
  <c r="AD559" i="1"/>
  <c r="T566" i="1"/>
  <c r="W560" i="1"/>
  <c r="L566" i="1"/>
  <c r="M566" i="1"/>
  <c r="Q566" i="1"/>
  <c r="S566" i="1"/>
  <c r="X560" i="1"/>
  <c r="AE559" i="1"/>
  <c r="AF559" i="1"/>
  <c r="AH559" i="1"/>
  <c r="Z563" i="1"/>
  <c r="AA560" i="1"/>
  <c r="AC560" i="1"/>
  <c r="Y560" i="1"/>
  <c r="AD560" i="1"/>
  <c r="T567" i="1"/>
  <c r="W561" i="1"/>
  <c r="L567" i="1"/>
  <c r="M567" i="1"/>
  <c r="Q567" i="1"/>
  <c r="S567" i="1"/>
  <c r="X561" i="1"/>
  <c r="AE560" i="1"/>
  <c r="AF560" i="1"/>
  <c r="AH560" i="1"/>
  <c r="Z564" i="1"/>
  <c r="AA561" i="1"/>
  <c r="AC561" i="1"/>
  <c r="Y561" i="1"/>
  <c r="AD561" i="1"/>
  <c r="T568" i="1"/>
  <c r="W562" i="1"/>
  <c r="L568" i="1"/>
  <c r="M568" i="1"/>
  <c r="Q568" i="1"/>
  <c r="S568" i="1"/>
  <c r="X562" i="1"/>
  <c r="AE561" i="1"/>
  <c r="AF561" i="1"/>
  <c r="AH561" i="1"/>
  <c r="Z565" i="1"/>
  <c r="AA562" i="1"/>
  <c r="AC562" i="1"/>
  <c r="Y562" i="1"/>
  <c r="AD562" i="1"/>
  <c r="T569" i="1"/>
  <c r="W563" i="1"/>
  <c r="L569" i="1"/>
  <c r="M569" i="1"/>
  <c r="Q569" i="1"/>
  <c r="S569" i="1"/>
  <c r="X563" i="1"/>
  <c r="AE562" i="1"/>
  <c r="AF562" i="1"/>
  <c r="AH562" i="1"/>
  <c r="Z566" i="1"/>
  <c r="AA563" i="1"/>
  <c r="AC563" i="1"/>
  <c r="Y563" i="1"/>
  <c r="AD563" i="1"/>
  <c r="T570" i="1"/>
  <c r="W564" i="1"/>
  <c r="L570" i="1"/>
  <c r="M570" i="1"/>
  <c r="Q570" i="1"/>
  <c r="S570" i="1"/>
  <c r="X564" i="1"/>
  <c r="AE563" i="1"/>
  <c r="AF563" i="1"/>
  <c r="AH563" i="1"/>
  <c r="Z567" i="1"/>
  <c r="AA564" i="1"/>
  <c r="AC564" i="1"/>
  <c r="Y564" i="1"/>
  <c r="AD564" i="1"/>
  <c r="T571" i="1"/>
  <c r="W565" i="1"/>
  <c r="L571" i="1"/>
  <c r="M571" i="1"/>
  <c r="Q571" i="1"/>
  <c r="S571" i="1"/>
  <c r="X565" i="1"/>
  <c r="AE564" i="1"/>
  <c r="AF564" i="1"/>
  <c r="AH564" i="1"/>
  <c r="Z568" i="1"/>
  <c r="AA565" i="1"/>
  <c r="AC565" i="1"/>
  <c r="Y565" i="1"/>
  <c r="AD565" i="1"/>
  <c r="T572" i="1"/>
  <c r="W566" i="1"/>
  <c r="L572" i="1"/>
  <c r="M572" i="1"/>
  <c r="Q572" i="1"/>
  <c r="S572" i="1"/>
  <c r="X566" i="1"/>
  <c r="AE565" i="1"/>
  <c r="AF565" i="1"/>
  <c r="AH565" i="1"/>
  <c r="Z569" i="1"/>
  <c r="AA566" i="1"/>
  <c r="AC566" i="1"/>
  <c r="Y566" i="1"/>
  <c r="AD566" i="1"/>
  <c r="T573" i="1"/>
  <c r="W567" i="1"/>
  <c r="L573" i="1"/>
  <c r="M573" i="1"/>
  <c r="Q573" i="1"/>
  <c r="S573" i="1"/>
  <c r="X567" i="1"/>
  <c r="AE566" i="1"/>
  <c r="AF566" i="1"/>
  <c r="AH566" i="1"/>
  <c r="Z570" i="1"/>
  <c r="AA567" i="1"/>
  <c r="AC567" i="1"/>
  <c r="Y567" i="1"/>
  <c r="AD567" i="1"/>
  <c r="T574" i="1"/>
  <c r="W568" i="1"/>
  <c r="L574" i="1"/>
  <c r="M574" i="1"/>
  <c r="Q574" i="1"/>
  <c r="S574" i="1"/>
  <c r="X568" i="1"/>
  <c r="AE567" i="1"/>
  <c r="AF567" i="1"/>
  <c r="AH567" i="1"/>
  <c r="Z571" i="1"/>
  <c r="AA568" i="1"/>
  <c r="AC568" i="1"/>
  <c r="Y568" i="1"/>
  <c r="AD568" i="1"/>
  <c r="T575" i="1"/>
  <c r="W569" i="1"/>
  <c r="L575" i="1"/>
  <c r="M575" i="1"/>
  <c r="Q575" i="1"/>
  <c r="S575" i="1"/>
  <c r="X569" i="1"/>
  <c r="AE568" i="1"/>
  <c r="AF568" i="1"/>
  <c r="AH568" i="1"/>
  <c r="Z572" i="1"/>
  <c r="AA569" i="1"/>
  <c r="AC569" i="1"/>
  <c r="Y569" i="1"/>
  <c r="AD569" i="1"/>
  <c r="T576" i="1"/>
  <c r="W570" i="1"/>
  <c r="L576" i="1"/>
  <c r="M576" i="1"/>
  <c r="Q576" i="1"/>
  <c r="S576" i="1"/>
  <c r="X570" i="1"/>
  <c r="AE569" i="1"/>
  <c r="AF569" i="1"/>
  <c r="AH569" i="1"/>
  <c r="Z573" i="1"/>
  <c r="AA570" i="1"/>
  <c r="AC570" i="1"/>
  <c r="Y570" i="1"/>
  <c r="AD570" i="1"/>
  <c r="T577" i="1"/>
  <c r="W571" i="1"/>
  <c r="L577" i="1"/>
  <c r="M577" i="1"/>
  <c r="Q577" i="1"/>
  <c r="S577" i="1"/>
  <c r="X571" i="1"/>
  <c r="AE570" i="1"/>
  <c r="AF570" i="1"/>
  <c r="AH570" i="1"/>
  <c r="Z574" i="1"/>
  <c r="AA571" i="1"/>
  <c r="AC571" i="1"/>
  <c r="Y571" i="1"/>
  <c r="AD571" i="1"/>
  <c r="T578" i="1"/>
  <c r="W572" i="1"/>
  <c r="L578" i="1"/>
  <c r="M578" i="1"/>
  <c r="Q578" i="1"/>
  <c r="S578" i="1"/>
  <c r="X572" i="1"/>
  <c r="AE571" i="1"/>
  <c r="AF571" i="1"/>
  <c r="AH571" i="1"/>
  <c r="Z575" i="1"/>
  <c r="AA572" i="1"/>
  <c r="AC572" i="1"/>
  <c r="Y572" i="1"/>
  <c r="AD572" i="1"/>
  <c r="T579" i="1"/>
  <c r="W573" i="1"/>
  <c r="L579" i="1"/>
  <c r="M579" i="1"/>
  <c r="Q579" i="1"/>
  <c r="S579" i="1"/>
  <c r="X573" i="1"/>
  <c r="AE572" i="1"/>
  <c r="AF572" i="1"/>
  <c r="AH572" i="1"/>
  <c r="Z576" i="1"/>
  <c r="AA573" i="1"/>
  <c r="AC573" i="1"/>
  <c r="Y573" i="1"/>
  <c r="AD573" i="1"/>
  <c r="T580" i="1"/>
  <c r="W574" i="1"/>
  <c r="L580" i="1"/>
  <c r="M580" i="1"/>
  <c r="Q580" i="1"/>
  <c r="S580" i="1"/>
  <c r="X574" i="1"/>
  <c r="AE573" i="1"/>
  <c r="AF573" i="1"/>
  <c r="AH573" i="1"/>
  <c r="Z577" i="1"/>
  <c r="AA574" i="1"/>
  <c r="AC574" i="1"/>
  <c r="Y574" i="1"/>
  <c r="AD574" i="1"/>
  <c r="T581" i="1"/>
  <c r="W575" i="1"/>
  <c r="L581" i="1"/>
  <c r="M581" i="1"/>
  <c r="Q581" i="1"/>
  <c r="S581" i="1"/>
  <c r="X575" i="1"/>
  <c r="AE574" i="1"/>
  <c r="AF574" i="1"/>
  <c r="AH574" i="1"/>
  <c r="Z578" i="1"/>
  <c r="AA575" i="1"/>
  <c r="AC575" i="1"/>
  <c r="Y575" i="1"/>
  <c r="AD575" i="1"/>
  <c r="T582" i="1"/>
  <c r="W576" i="1"/>
  <c r="L582" i="1"/>
  <c r="M582" i="1"/>
  <c r="Q582" i="1"/>
  <c r="S582" i="1"/>
  <c r="X576" i="1"/>
  <c r="AE575" i="1"/>
  <c r="AF575" i="1"/>
  <c r="AH575" i="1"/>
  <c r="Z579" i="1"/>
  <c r="AA576" i="1"/>
  <c r="AC576" i="1"/>
  <c r="Y576" i="1"/>
  <c r="AD576" i="1"/>
  <c r="T583" i="1"/>
  <c r="W577" i="1"/>
  <c r="L583" i="1"/>
  <c r="M583" i="1"/>
  <c r="Q583" i="1"/>
  <c r="S583" i="1"/>
  <c r="X577" i="1"/>
  <c r="AE576" i="1"/>
  <c r="AF576" i="1"/>
  <c r="AH576" i="1"/>
  <c r="Z580" i="1"/>
  <c r="AA577" i="1"/>
  <c r="AC577" i="1"/>
  <c r="Y577" i="1"/>
  <c r="AD577" i="1"/>
  <c r="T584" i="1"/>
  <c r="W578" i="1"/>
  <c r="L584" i="1"/>
  <c r="M584" i="1"/>
  <c r="Q584" i="1"/>
  <c r="S584" i="1"/>
  <c r="X578" i="1"/>
  <c r="AE577" i="1"/>
  <c r="AF577" i="1"/>
  <c r="AH577" i="1"/>
  <c r="Z581" i="1"/>
  <c r="AA578" i="1"/>
  <c r="AC578" i="1"/>
  <c r="Y578" i="1"/>
  <c r="AD578" i="1"/>
  <c r="T585" i="1"/>
  <c r="W579" i="1"/>
  <c r="L585" i="1"/>
  <c r="M585" i="1"/>
  <c r="Q585" i="1"/>
  <c r="S585" i="1"/>
  <c r="X579" i="1"/>
  <c r="AE578" i="1"/>
  <c r="AF578" i="1"/>
  <c r="AH578" i="1"/>
  <c r="Z582" i="1"/>
  <c r="AA579" i="1"/>
  <c r="AC579" i="1"/>
  <c r="Y579" i="1"/>
  <c r="AD579" i="1"/>
  <c r="T586" i="1"/>
  <c r="W580" i="1"/>
  <c r="L586" i="1"/>
  <c r="M586" i="1"/>
  <c r="Q586" i="1"/>
  <c r="S586" i="1"/>
  <c r="X580" i="1"/>
  <c r="AE579" i="1"/>
  <c r="AF579" i="1"/>
  <c r="AH579" i="1"/>
  <c r="Z583" i="1"/>
  <c r="AA580" i="1"/>
  <c r="AC580" i="1"/>
  <c r="Y580" i="1"/>
  <c r="AD580" i="1"/>
  <c r="T587" i="1"/>
  <c r="W581" i="1"/>
  <c r="L587" i="1"/>
  <c r="M587" i="1"/>
  <c r="Q587" i="1"/>
  <c r="S587" i="1"/>
  <c r="X581" i="1"/>
  <c r="AE580" i="1"/>
  <c r="AF580" i="1"/>
  <c r="AH580" i="1"/>
  <c r="Z584" i="1"/>
  <c r="AA581" i="1"/>
  <c r="AC581" i="1"/>
  <c r="Y581" i="1"/>
  <c r="AD581" i="1"/>
  <c r="T588" i="1"/>
  <c r="W582" i="1"/>
  <c r="L588" i="1"/>
  <c r="M588" i="1"/>
  <c r="Q588" i="1"/>
  <c r="S588" i="1"/>
  <c r="X582" i="1"/>
  <c r="AE581" i="1"/>
  <c r="AF581" i="1"/>
  <c r="AH581" i="1"/>
  <c r="Z585" i="1"/>
  <c r="AA582" i="1"/>
  <c r="AC582" i="1"/>
  <c r="Y582" i="1"/>
  <c r="AD582" i="1"/>
  <c r="T589" i="1"/>
  <c r="W583" i="1"/>
  <c r="L589" i="1"/>
  <c r="M589" i="1"/>
  <c r="Q589" i="1"/>
  <c r="S589" i="1"/>
  <c r="X583" i="1"/>
  <c r="AE582" i="1"/>
  <c r="AF582" i="1"/>
  <c r="AH582" i="1"/>
  <c r="Z586" i="1"/>
  <c r="AA583" i="1"/>
  <c r="AC583" i="1"/>
  <c r="Y583" i="1"/>
  <c r="AD583" i="1"/>
  <c r="T590" i="1"/>
  <c r="W584" i="1"/>
  <c r="L590" i="1"/>
  <c r="M590" i="1"/>
  <c r="Q590" i="1"/>
  <c r="S590" i="1"/>
  <c r="X584" i="1"/>
  <c r="AE583" i="1"/>
  <c r="AF583" i="1"/>
  <c r="AH583" i="1"/>
  <c r="Z587" i="1"/>
  <c r="AA584" i="1"/>
  <c r="AC584" i="1"/>
  <c r="Y584" i="1"/>
  <c r="AD584" i="1"/>
  <c r="T591" i="1"/>
  <c r="W585" i="1"/>
  <c r="L591" i="1"/>
  <c r="M591" i="1"/>
  <c r="Q591" i="1"/>
  <c r="S591" i="1"/>
  <c r="X585" i="1"/>
  <c r="AE584" i="1"/>
  <c r="AF584" i="1"/>
  <c r="AH584" i="1"/>
  <c r="Z588" i="1"/>
  <c r="AA585" i="1"/>
  <c r="AC585" i="1"/>
  <c r="Y585" i="1"/>
  <c r="AD585" i="1"/>
  <c r="T592" i="1"/>
  <c r="W586" i="1"/>
  <c r="L592" i="1"/>
  <c r="M592" i="1"/>
  <c r="Q592" i="1"/>
  <c r="S592" i="1"/>
  <c r="X586" i="1"/>
  <c r="AE585" i="1"/>
  <c r="AF585" i="1"/>
  <c r="AH585" i="1"/>
  <c r="Z589" i="1"/>
  <c r="AA586" i="1"/>
  <c r="AC586" i="1"/>
  <c r="Y586" i="1"/>
  <c r="AD586" i="1"/>
  <c r="T593" i="1"/>
  <c r="W587" i="1"/>
  <c r="L593" i="1"/>
  <c r="M593" i="1"/>
  <c r="Q593" i="1"/>
  <c r="S593" i="1"/>
  <c r="X587" i="1"/>
  <c r="AE586" i="1"/>
  <c r="AF586" i="1"/>
  <c r="AH586" i="1"/>
  <c r="Z590" i="1"/>
  <c r="AA587" i="1"/>
  <c r="AC587" i="1"/>
  <c r="Y587" i="1"/>
  <c r="AD587" i="1"/>
  <c r="T594" i="1"/>
  <c r="W588" i="1"/>
  <c r="L594" i="1"/>
  <c r="M594" i="1"/>
  <c r="Q594" i="1"/>
  <c r="S594" i="1"/>
  <c r="X588" i="1"/>
  <c r="AE587" i="1"/>
  <c r="AF587" i="1"/>
  <c r="AH587" i="1"/>
  <c r="Z591" i="1"/>
  <c r="AA588" i="1"/>
  <c r="AC588" i="1"/>
  <c r="Y588" i="1"/>
  <c r="AD588" i="1"/>
  <c r="T595" i="1"/>
  <c r="W589" i="1"/>
  <c r="L595" i="1"/>
  <c r="M595" i="1"/>
  <c r="Q595" i="1"/>
  <c r="S595" i="1"/>
  <c r="X589" i="1"/>
  <c r="AE588" i="1"/>
  <c r="AF588" i="1"/>
  <c r="AH588" i="1"/>
  <c r="Z592" i="1"/>
  <c r="AA589" i="1"/>
  <c r="AC589" i="1"/>
  <c r="Y589" i="1"/>
  <c r="AD589" i="1"/>
  <c r="T596" i="1"/>
  <c r="W590" i="1"/>
  <c r="L596" i="1"/>
  <c r="M596" i="1"/>
  <c r="Q596" i="1"/>
  <c r="S596" i="1"/>
  <c r="X590" i="1"/>
  <c r="AE589" i="1"/>
  <c r="AF589" i="1"/>
  <c r="AH589" i="1"/>
  <c r="Z593" i="1"/>
  <c r="AA590" i="1"/>
  <c r="AC590" i="1"/>
  <c r="Y590" i="1"/>
  <c r="AD590" i="1"/>
  <c r="T597" i="1"/>
  <c r="W591" i="1"/>
  <c r="L597" i="1"/>
  <c r="M597" i="1"/>
  <c r="Q597" i="1"/>
  <c r="S597" i="1"/>
  <c r="X591" i="1"/>
  <c r="AE590" i="1"/>
  <c r="AF590" i="1"/>
  <c r="AH590" i="1"/>
  <c r="Z594" i="1"/>
  <c r="AA591" i="1"/>
  <c r="AC591" i="1"/>
  <c r="Y591" i="1"/>
  <c r="AD591" i="1"/>
  <c r="T598" i="1"/>
  <c r="W592" i="1"/>
  <c r="L598" i="1"/>
  <c r="M598" i="1"/>
  <c r="Q598" i="1"/>
  <c r="S598" i="1"/>
  <c r="X592" i="1"/>
  <c r="AE591" i="1"/>
  <c r="AF591" i="1"/>
  <c r="AH591" i="1"/>
  <c r="Z595" i="1"/>
  <c r="AA592" i="1"/>
  <c r="AC592" i="1"/>
  <c r="Y592" i="1"/>
  <c r="AD592" i="1"/>
  <c r="T599" i="1"/>
  <c r="W593" i="1"/>
  <c r="L599" i="1"/>
  <c r="M599" i="1"/>
  <c r="Q599" i="1"/>
  <c r="S599" i="1"/>
  <c r="X593" i="1"/>
  <c r="AE592" i="1"/>
  <c r="AF592" i="1"/>
  <c r="AH592" i="1"/>
  <c r="Z596" i="1"/>
  <c r="AA593" i="1"/>
  <c r="AC593" i="1"/>
  <c r="Y593" i="1"/>
  <c r="AD593" i="1"/>
  <c r="T600" i="1"/>
  <c r="W594" i="1"/>
  <c r="L600" i="1"/>
  <c r="M600" i="1"/>
  <c r="Q600" i="1"/>
  <c r="S600" i="1"/>
  <c r="X594" i="1"/>
  <c r="AE593" i="1"/>
  <c r="AF593" i="1"/>
  <c r="AH593" i="1"/>
  <c r="Z597" i="1"/>
  <c r="AA594" i="1"/>
  <c r="AC594" i="1"/>
  <c r="Y594" i="1"/>
  <c r="AD594" i="1"/>
  <c r="T601" i="1"/>
  <c r="W595" i="1"/>
  <c r="L601" i="1"/>
  <c r="M601" i="1"/>
  <c r="Q601" i="1"/>
  <c r="S601" i="1"/>
  <c r="X595" i="1"/>
  <c r="AE594" i="1"/>
  <c r="AF594" i="1"/>
  <c r="AH594" i="1"/>
  <c r="Z598" i="1"/>
  <c r="AA595" i="1"/>
  <c r="AC595" i="1"/>
  <c r="Y595" i="1"/>
  <c r="AD595" i="1"/>
  <c r="T602" i="1"/>
  <c r="W596" i="1"/>
  <c r="L602" i="1"/>
  <c r="M602" i="1"/>
  <c r="Q602" i="1"/>
  <c r="S602" i="1"/>
  <c r="X596" i="1"/>
  <c r="AE595" i="1"/>
  <c r="AF595" i="1"/>
  <c r="AH595" i="1"/>
  <c r="Z599" i="1"/>
  <c r="AA596" i="1"/>
  <c r="AC596" i="1"/>
  <c r="Y596" i="1"/>
  <c r="AD596" i="1"/>
  <c r="T603" i="1"/>
  <c r="W597" i="1"/>
  <c r="L603" i="1"/>
  <c r="M603" i="1"/>
  <c r="Q603" i="1"/>
  <c r="S603" i="1"/>
  <c r="X597" i="1"/>
  <c r="AE596" i="1"/>
  <c r="AF596" i="1"/>
  <c r="AH596" i="1"/>
  <c r="Z600" i="1"/>
  <c r="AA597" i="1"/>
  <c r="AC597" i="1"/>
  <c r="Y597" i="1"/>
  <c r="AD597" i="1"/>
  <c r="T604" i="1"/>
  <c r="W598" i="1"/>
  <c r="L604" i="1"/>
  <c r="M604" i="1"/>
  <c r="Q604" i="1"/>
  <c r="S604" i="1"/>
  <c r="X598" i="1"/>
  <c r="AE597" i="1"/>
  <c r="AF597" i="1"/>
  <c r="AH597" i="1"/>
  <c r="Z601" i="1"/>
  <c r="AA598" i="1"/>
  <c r="AC598" i="1"/>
  <c r="Y598" i="1"/>
  <c r="AD598" i="1"/>
  <c r="T605" i="1"/>
  <c r="W599" i="1"/>
  <c r="L605" i="1"/>
  <c r="M605" i="1"/>
  <c r="Q605" i="1"/>
  <c r="S605" i="1"/>
  <c r="X599" i="1"/>
  <c r="AE598" i="1"/>
  <c r="AF598" i="1"/>
  <c r="AH598" i="1"/>
  <c r="Z602" i="1"/>
  <c r="AA599" i="1"/>
  <c r="AC599" i="1"/>
  <c r="Y599" i="1"/>
  <c r="AD599" i="1"/>
  <c r="T606" i="1"/>
  <c r="W600" i="1"/>
  <c r="L606" i="1"/>
  <c r="M606" i="1"/>
  <c r="Q606" i="1"/>
  <c r="S606" i="1"/>
  <c r="X600" i="1"/>
  <c r="AE599" i="1"/>
  <c r="AF599" i="1"/>
  <c r="AH599" i="1"/>
  <c r="Z603" i="1"/>
  <c r="AA600" i="1"/>
  <c r="AC600" i="1"/>
  <c r="Y600" i="1"/>
  <c r="AD600" i="1"/>
  <c r="T607" i="1"/>
  <c r="W601" i="1"/>
  <c r="L607" i="1"/>
  <c r="M607" i="1"/>
  <c r="Q607" i="1"/>
  <c r="S607" i="1"/>
  <c r="X601" i="1"/>
  <c r="AE600" i="1"/>
  <c r="AF600" i="1"/>
  <c r="AH600" i="1"/>
  <c r="Z604" i="1"/>
  <c r="AA601" i="1"/>
  <c r="AC601" i="1"/>
  <c r="Y601" i="1"/>
  <c r="AD601" i="1"/>
  <c r="T608" i="1"/>
  <c r="W602" i="1"/>
  <c r="L608" i="1"/>
  <c r="M608" i="1"/>
  <c r="Q608" i="1"/>
  <c r="S608" i="1"/>
  <c r="X602" i="1"/>
  <c r="AE601" i="1"/>
  <c r="AF601" i="1"/>
  <c r="AH601" i="1"/>
  <c r="Z605" i="1"/>
  <c r="AA602" i="1"/>
  <c r="AC602" i="1"/>
  <c r="Y602" i="1"/>
  <c r="AD602" i="1"/>
  <c r="T609" i="1"/>
  <c r="W603" i="1"/>
  <c r="L609" i="1"/>
  <c r="M609" i="1"/>
  <c r="Q609" i="1"/>
  <c r="S609" i="1"/>
  <c r="X603" i="1"/>
  <c r="AE602" i="1"/>
  <c r="AF602" i="1"/>
  <c r="AH602" i="1"/>
  <c r="Z606" i="1"/>
  <c r="AA603" i="1"/>
  <c r="AC603" i="1"/>
  <c r="Y603" i="1"/>
  <c r="AD603" i="1"/>
  <c r="T610" i="1"/>
  <c r="W604" i="1"/>
  <c r="L610" i="1"/>
  <c r="M610" i="1"/>
  <c r="Q610" i="1"/>
  <c r="S610" i="1"/>
  <c r="X604" i="1"/>
  <c r="AE603" i="1"/>
  <c r="AF603" i="1"/>
  <c r="AH603" i="1"/>
  <c r="Z607" i="1"/>
  <c r="AA604" i="1"/>
  <c r="AC604" i="1"/>
  <c r="Y604" i="1"/>
  <c r="AD604" i="1"/>
  <c r="T611" i="1"/>
  <c r="W605" i="1"/>
  <c r="L611" i="1"/>
  <c r="M611" i="1"/>
  <c r="Q611" i="1"/>
  <c r="S611" i="1"/>
  <c r="X605" i="1"/>
  <c r="AE604" i="1"/>
  <c r="AF604" i="1"/>
  <c r="AH604" i="1"/>
  <c r="Z608" i="1"/>
  <c r="AA605" i="1"/>
  <c r="AC605" i="1"/>
  <c r="Y605" i="1"/>
  <c r="AD605" i="1"/>
  <c r="T612" i="1"/>
  <c r="W606" i="1"/>
  <c r="L612" i="1"/>
  <c r="M612" i="1"/>
  <c r="Q612" i="1"/>
  <c r="S612" i="1"/>
  <c r="X606" i="1"/>
  <c r="AE605" i="1"/>
  <c r="AF605" i="1"/>
  <c r="AH605" i="1"/>
  <c r="Z609" i="1"/>
  <c r="AA606" i="1"/>
  <c r="AC606" i="1"/>
  <c r="Y606" i="1"/>
  <c r="AD606" i="1"/>
  <c r="T613" i="1"/>
  <c r="W607" i="1"/>
  <c r="L613" i="1"/>
  <c r="M613" i="1"/>
  <c r="Q613" i="1"/>
  <c r="S613" i="1"/>
  <c r="X607" i="1"/>
  <c r="AE606" i="1"/>
  <c r="AF606" i="1"/>
  <c r="AH606" i="1"/>
  <c r="Z610" i="1"/>
  <c r="AA607" i="1"/>
  <c r="AC607" i="1"/>
  <c r="Y607" i="1"/>
  <c r="AD607" i="1"/>
  <c r="T614" i="1"/>
  <c r="W608" i="1"/>
  <c r="L614" i="1"/>
  <c r="M614" i="1"/>
  <c r="Q614" i="1"/>
  <c r="S614" i="1"/>
  <c r="X608" i="1"/>
  <c r="AE607" i="1"/>
  <c r="AF607" i="1"/>
  <c r="AH607" i="1"/>
  <c r="Z611" i="1"/>
  <c r="AA608" i="1"/>
  <c r="AC608" i="1"/>
  <c r="Y608" i="1"/>
  <c r="AD608" i="1"/>
  <c r="T615" i="1"/>
  <c r="W609" i="1"/>
  <c r="L615" i="1"/>
  <c r="M615" i="1"/>
  <c r="Q615" i="1"/>
  <c r="S615" i="1"/>
  <c r="X609" i="1"/>
  <c r="AE608" i="1"/>
  <c r="AF608" i="1"/>
  <c r="AH608" i="1"/>
  <c r="Z612" i="1"/>
  <c r="AA609" i="1"/>
  <c r="AC609" i="1"/>
  <c r="Y609" i="1"/>
  <c r="AD609" i="1"/>
  <c r="T616" i="1"/>
  <c r="W610" i="1"/>
  <c r="L616" i="1"/>
  <c r="M616" i="1"/>
  <c r="Q616" i="1"/>
  <c r="S616" i="1"/>
  <c r="X610" i="1"/>
  <c r="AE609" i="1"/>
  <c r="AF609" i="1"/>
  <c r="AH609" i="1"/>
  <c r="Z613" i="1"/>
  <c r="AA610" i="1"/>
  <c r="AC610" i="1"/>
  <c r="Y610" i="1"/>
  <c r="AD610" i="1"/>
  <c r="T617" i="1"/>
  <c r="W611" i="1"/>
  <c r="L617" i="1"/>
  <c r="M617" i="1"/>
  <c r="Q617" i="1"/>
  <c r="S617" i="1"/>
  <c r="X611" i="1"/>
  <c r="AE610" i="1"/>
  <c r="AF610" i="1"/>
  <c r="AH610" i="1"/>
  <c r="Z614" i="1"/>
  <c r="AA611" i="1"/>
  <c r="AC611" i="1"/>
  <c r="Y611" i="1"/>
  <c r="AD611" i="1"/>
  <c r="T618" i="1"/>
  <c r="W612" i="1"/>
  <c r="L618" i="1"/>
  <c r="M618" i="1"/>
  <c r="Q618" i="1"/>
  <c r="S618" i="1"/>
  <c r="X612" i="1"/>
  <c r="AE611" i="1"/>
  <c r="AF611" i="1"/>
  <c r="AH611" i="1"/>
  <c r="Z615" i="1"/>
  <c r="AA612" i="1"/>
  <c r="AC612" i="1"/>
  <c r="Y612" i="1"/>
  <c r="AD612" i="1"/>
  <c r="T619" i="1"/>
  <c r="W613" i="1"/>
  <c r="L619" i="1"/>
  <c r="M619" i="1"/>
  <c r="Q619" i="1"/>
  <c r="S619" i="1"/>
  <c r="X613" i="1"/>
  <c r="AE612" i="1"/>
  <c r="AF612" i="1"/>
  <c r="AH612" i="1"/>
  <c r="Z616" i="1"/>
  <c r="AA613" i="1"/>
  <c r="AC613" i="1"/>
  <c r="Y613" i="1"/>
  <c r="AD613" i="1"/>
  <c r="T620" i="1"/>
  <c r="W614" i="1"/>
  <c r="L620" i="1"/>
  <c r="M620" i="1"/>
  <c r="Q620" i="1"/>
  <c r="S620" i="1"/>
  <c r="X614" i="1"/>
  <c r="AE613" i="1"/>
  <c r="AF613" i="1"/>
  <c r="AH613" i="1"/>
  <c r="Z617" i="1"/>
  <c r="AA614" i="1"/>
  <c r="AC614" i="1"/>
  <c r="Y614" i="1"/>
  <c r="AD614" i="1"/>
  <c r="T621" i="1"/>
  <c r="W615" i="1"/>
  <c r="L621" i="1"/>
  <c r="M621" i="1"/>
  <c r="Q621" i="1"/>
  <c r="S621" i="1"/>
  <c r="X615" i="1"/>
  <c r="AE614" i="1"/>
  <c r="AF614" i="1"/>
  <c r="AH614" i="1"/>
  <c r="Z618" i="1"/>
  <c r="AA615" i="1"/>
  <c r="AC615" i="1"/>
  <c r="Y615" i="1"/>
  <c r="AD615" i="1"/>
  <c r="T622" i="1"/>
  <c r="W616" i="1"/>
  <c r="L622" i="1"/>
  <c r="M622" i="1"/>
  <c r="Q622" i="1"/>
  <c r="S622" i="1"/>
  <c r="X616" i="1"/>
  <c r="AE615" i="1"/>
  <c r="AF615" i="1"/>
  <c r="AH615" i="1"/>
  <c r="Z619" i="1"/>
  <c r="AA616" i="1"/>
  <c r="AC616" i="1"/>
  <c r="Y616" i="1"/>
  <c r="AD616" i="1"/>
  <c r="T623" i="1"/>
  <c r="W617" i="1"/>
  <c r="L623" i="1"/>
  <c r="M623" i="1"/>
  <c r="Q623" i="1"/>
  <c r="S623" i="1"/>
  <c r="X617" i="1"/>
  <c r="AE616" i="1"/>
  <c r="AF616" i="1"/>
  <c r="AH616" i="1"/>
  <c r="Z620" i="1"/>
  <c r="AA617" i="1"/>
  <c r="AC617" i="1"/>
  <c r="Y617" i="1"/>
  <c r="AD617" i="1"/>
  <c r="T624" i="1"/>
  <c r="W618" i="1"/>
  <c r="L624" i="1"/>
  <c r="M624" i="1"/>
  <c r="Q624" i="1"/>
  <c r="S624" i="1"/>
  <c r="X618" i="1"/>
  <c r="AE617" i="1"/>
  <c r="AF617" i="1"/>
  <c r="AH617" i="1"/>
  <c r="Z621" i="1"/>
  <c r="AA618" i="1"/>
  <c r="AC618" i="1"/>
  <c r="Y618" i="1"/>
  <c r="AD618" i="1"/>
  <c r="T625" i="1"/>
  <c r="W619" i="1"/>
  <c r="L625" i="1"/>
  <c r="M625" i="1"/>
  <c r="Q625" i="1"/>
  <c r="S625" i="1"/>
  <c r="X619" i="1"/>
  <c r="AE618" i="1"/>
  <c r="AF618" i="1"/>
  <c r="AH618" i="1"/>
  <c r="Z622" i="1"/>
  <c r="AA619" i="1"/>
  <c r="AC619" i="1"/>
  <c r="Y619" i="1"/>
  <c r="AD619" i="1"/>
  <c r="T626" i="1"/>
  <c r="W620" i="1"/>
  <c r="L626" i="1"/>
  <c r="M626" i="1"/>
  <c r="Q626" i="1"/>
  <c r="S626" i="1"/>
  <c r="X620" i="1"/>
  <c r="AE619" i="1"/>
  <c r="AF619" i="1"/>
  <c r="AH619" i="1"/>
  <c r="Z623" i="1"/>
  <c r="AA620" i="1"/>
  <c r="AC620" i="1"/>
  <c r="Y620" i="1"/>
  <c r="AD620" i="1"/>
  <c r="T627" i="1"/>
  <c r="W621" i="1"/>
  <c r="L627" i="1"/>
  <c r="M627" i="1"/>
  <c r="Q627" i="1"/>
  <c r="S627" i="1"/>
  <c r="X621" i="1"/>
  <c r="AE620" i="1"/>
  <c r="AF620" i="1"/>
  <c r="AH620" i="1"/>
  <c r="Z624" i="1"/>
  <c r="AA621" i="1"/>
  <c r="AC621" i="1"/>
  <c r="Y621" i="1"/>
  <c r="AD621" i="1"/>
  <c r="T628" i="1"/>
  <c r="W622" i="1"/>
  <c r="L628" i="1"/>
  <c r="M628" i="1"/>
  <c r="Q628" i="1"/>
  <c r="S628" i="1"/>
  <c r="X622" i="1"/>
  <c r="AE621" i="1"/>
  <c r="AF621" i="1"/>
  <c r="AH621" i="1"/>
  <c r="Z625" i="1"/>
  <c r="AA622" i="1"/>
  <c r="AC622" i="1"/>
  <c r="Y622" i="1"/>
  <c r="AD622" i="1"/>
  <c r="T629" i="1"/>
  <c r="W623" i="1"/>
  <c r="L629" i="1"/>
  <c r="M629" i="1"/>
  <c r="Q629" i="1"/>
  <c r="S629" i="1"/>
  <c r="X623" i="1"/>
  <c r="AE622" i="1"/>
  <c r="AF622" i="1"/>
  <c r="AH622" i="1"/>
  <c r="Z626" i="1"/>
  <c r="AA623" i="1"/>
  <c r="AC623" i="1"/>
  <c r="Y623" i="1"/>
  <c r="AD623" i="1"/>
  <c r="T630" i="1"/>
  <c r="W624" i="1"/>
  <c r="L630" i="1"/>
  <c r="M630" i="1"/>
  <c r="Q630" i="1"/>
  <c r="S630" i="1"/>
  <c r="X624" i="1"/>
  <c r="AE623" i="1"/>
  <c r="AF623" i="1"/>
  <c r="AH623" i="1"/>
  <c r="Z627" i="1"/>
  <c r="AA624" i="1"/>
  <c r="AC624" i="1"/>
  <c r="Y624" i="1"/>
  <c r="AD624" i="1"/>
  <c r="T631" i="1"/>
  <c r="W625" i="1"/>
  <c r="L631" i="1"/>
  <c r="M631" i="1"/>
  <c r="Q631" i="1"/>
  <c r="S631" i="1"/>
  <c r="X625" i="1"/>
  <c r="AE624" i="1"/>
  <c r="AF624" i="1"/>
  <c r="AH624" i="1"/>
  <c r="Z628" i="1"/>
  <c r="AA625" i="1"/>
  <c r="AC625" i="1"/>
  <c r="Y625" i="1"/>
  <c r="AD625" i="1"/>
  <c r="T632" i="1"/>
  <c r="W626" i="1"/>
  <c r="L632" i="1"/>
  <c r="M632" i="1"/>
  <c r="Q632" i="1"/>
  <c r="S632" i="1"/>
  <c r="X626" i="1"/>
  <c r="AE625" i="1"/>
  <c r="AF625" i="1"/>
  <c r="AH625" i="1"/>
  <c r="Z629" i="1"/>
  <c r="AA626" i="1"/>
  <c r="AC626" i="1"/>
  <c r="Y626" i="1"/>
  <c r="AD626" i="1"/>
  <c r="T633" i="1"/>
  <c r="W627" i="1"/>
  <c r="L633" i="1"/>
  <c r="M633" i="1"/>
  <c r="Q633" i="1"/>
  <c r="S633" i="1"/>
  <c r="X627" i="1"/>
  <c r="AE626" i="1"/>
  <c r="AF626" i="1"/>
  <c r="AH626" i="1"/>
  <c r="Z630" i="1"/>
  <c r="AA627" i="1"/>
  <c r="AC627" i="1"/>
  <c r="Y627" i="1"/>
  <c r="AD627" i="1"/>
  <c r="T634" i="1"/>
  <c r="W628" i="1"/>
  <c r="L634" i="1"/>
  <c r="M634" i="1"/>
  <c r="Q634" i="1"/>
  <c r="S634" i="1"/>
  <c r="X628" i="1"/>
  <c r="AE627" i="1"/>
  <c r="AF627" i="1"/>
  <c r="AH627" i="1"/>
  <c r="Z631" i="1"/>
  <c r="AA628" i="1"/>
  <c r="AC628" i="1"/>
  <c r="Y628" i="1"/>
  <c r="AD628" i="1"/>
  <c r="T635" i="1"/>
  <c r="W629" i="1"/>
  <c r="L635" i="1"/>
  <c r="M635" i="1"/>
  <c r="Q635" i="1"/>
  <c r="S635" i="1"/>
  <c r="X629" i="1"/>
  <c r="AE628" i="1"/>
  <c r="AF628" i="1"/>
  <c r="AH628" i="1"/>
  <c r="Z632" i="1"/>
  <c r="AA629" i="1"/>
  <c r="AC629" i="1"/>
  <c r="Y629" i="1"/>
  <c r="AD629" i="1"/>
  <c r="T636" i="1"/>
  <c r="W630" i="1"/>
  <c r="L636" i="1"/>
  <c r="M636" i="1"/>
  <c r="Q636" i="1"/>
  <c r="S636" i="1"/>
  <c r="X630" i="1"/>
  <c r="AE629" i="1"/>
  <c r="AF629" i="1"/>
  <c r="AH629" i="1"/>
  <c r="Z633" i="1"/>
  <c r="AA630" i="1"/>
  <c r="AC630" i="1"/>
  <c r="Y630" i="1"/>
  <c r="AD630" i="1"/>
  <c r="T637" i="1"/>
  <c r="W631" i="1"/>
  <c r="L637" i="1"/>
  <c r="M637" i="1"/>
  <c r="Q637" i="1"/>
  <c r="S637" i="1"/>
  <c r="X631" i="1"/>
  <c r="AE630" i="1"/>
  <c r="AF630" i="1"/>
  <c r="AH630" i="1"/>
  <c r="Z634" i="1"/>
  <c r="AA631" i="1"/>
  <c r="AC631" i="1"/>
  <c r="Y631" i="1"/>
  <c r="AD631" i="1"/>
  <c r="T638" i="1"/>
  <c r="W632" i="1"/>
  <c r="L638" i="1"/>
  <c r="M638" i="1"/>
  <c r="Q638" i="1"/>
  <c r="S638" i="1"/>
  <c r="X632" i="1"/>
  <c r="AE631" i="1"/>
  <c r="AF631" i="1"/>
  <c r="AH631" i="1"/>
  <c r="Z635" i="1"/>
  <c r="AA632" i="1"/>
  <c r="AC632" i="1"/>
  <c r="Y632" i="1"/>
  <c r="AD632" i="1"/>
  <c r="T639" i="1"/>
  <c r="W633" i="1"/>
  <c r="L639" i="1"/>
  <c r="M639" i="1"/>
  <c r="Q639" i="1"/>
  <c r="S639" i="1"/>
  <c r="X633" i="1"/>
  <c r="AE632" i="1"/>
  <c r="AF632" i="1"/>
  <c r="AH632" i="1"/>
  <c r="Z636" i="1"/>
  <c r="AA633" i="1"/>
  <c r="AC633" i="1"/>
  <c r="Y633" i="1"/>
  <c r="AD633" i="1"/>
  <c r="T640" i="1"/>
  <c r="W634" i="1"/>
  <c r="L640" i="1"/>
  <c r="M640" i="1"/>
  <c r="Q640" i="1"/>
  <c r="S640" i="1"/>
  <c r="X634" i="1"/>
  <c r="AE633" i="1"/>
  <c r="AF633" i="1"/>
  <c r="AH633" i="1"/>
  <c r="Z637" i="1"/>
  <c r="AA634" i="1"/>
  <c r="AC634" i="1"/>
  <c r="Y634" i="1"/>
  <c r="AD634" i="1"/>
  <c r="T641" i="1"/>
  <c r="W635" i="1"/>
  <c r="L641" i="1"/>
  <c r="M641" i="1"/>
  <c r="Q641" i="1"/>
  <c r="S641" i="1"/>
  <c r="X635" i="1"/>
  <c r="AE634" i="1"/>
  <c r="AF634" i="1"/>
  <c r="AH634" i="1"/>
  <c r="Z638" i="1"/>
  <c r="AA635" i="1"/>
  <c r="AC635" i="1"/>
  <c r="Y635" i="1"/>
  <c r="AD635" i="1"/>
  <c r="T642" i="1"/>
  <c r="W636" i="1"/>
  <c r="L642" i="1"/>
  <c r="M642" i="1"/>
  <c r="Q642" i="1"/>
  <c r="S642" i="1"/>
  <c r="X636" i="1"/>
  <c r="AE635" i="1"/>
  <c r="AF635" i="1"/>
  <c r="AH635" i="1"/>
  <c r="Z639" i="1"/>
  <c r="AA636" i="1"/>
  <c r="AC636" i="1"/>
  <c r="Y636" i="1"/>
  <c r="AD636" i="1"/>
  <c r="T643" i="1"/>
  <c r="W637" i="1"/>
  <c r="L643" i="1"/>
  <c r="M643" i="1"/>
  <c r="Q643" i="1"/>
  <c r="S643" i="1"/>
  <c r="X637" i="1"/>
  <c r="AE636" i="1"/>
  <c r="AF636" i="1"/>
  <c r="AH636" i="1"/>
  <c r="Z640" i="1"/>
  <c r="AA637" i="1"/>
  <c r="AC637" i="1"/>
  <c r="Y637" i="1"/>
  <c r="AD637" i="1"/>
  <c r="T644" i="1"/>
  <c r="W638" i="1"/>
  <c r="L644" i="1"/>
  <c r="M644" i="1"/>
  <c r="Q644" i="1"/>
  <c r="S644" i="1"/>
  <c r="X638" i="1"/>
  <c r="AE637" i="1"/>
  <c r="AF637" i="1"/>
  <c r="AH637" i="1"/>
  <c r="Z641" i="1"/>
  <c r="AA638" i="1"/>
  <c r="AC638" i="1"/>
  <c r="Y638" i="1"/>
  <c r="AD638" i="1"/>
  <c r="T645" i="1"/>
  <c r="W639" i="1"/>
  <c r="L645" i="1"/>
  <c r="M645" i="1"/>
  <c r="Q645" i="1"/>
  <c r="S645" i="1"/>
  <c r="X639" i="1"/>
  <c r="AE638" i="1"/>
  <c r="AF638" i="1"/>
  <c r="AH638" i="1"/>
  <c r="Z642" i="1"/>
  <c r="AA639" i="1"/>
  <c r="AC639" i="1"/>
  <c r="Y639" i="1"/>
  <c r="AD639" i="1"/>
  <c r="T646" i="1"/>
  <c r="W640" i="1"/>
  <c r="L646" i="1"/>
  <c r="M646" i="1"/>
  <c r="Q646" i="1"/>
  <c r="S646" i="1"/>
  <c r="X640" i="1"/>
  <c r="AE639" i="1"/>
  <c r="AF639" i="1"/>
  <c r="AH639" i="1"/>
  <c r="Z643" i="1"/>
  <c r="AA640" i="1"/>
  <c r="AC640" i="1"/>
  <c r="Y640" i="1"/>
  <c r="AD640" i="1"/>
  <c r="T647" i="1"/>
  <c r="W641" i="1"/>
  <c r="L647" i="1"/>
  <c r="M647" i="1"/>
  <c r="Q647" i="1"/>
  <c r="S647" i="1"/>
  <c r="X641" i="1"/>
  <c r="AE640" i="1"/>
  <c r="AF640" i="1"/>
  <c r="AH640" i="1"/>
  <c r="Z644" i="1"/>
  <c r="AA641" i="1"/>
  <c r="AC641" i="1"/>
  <c r="Y641" i="1"/>
  <c r="AD641" i="1"/>
  <c r="T648" i="1"/>
  <c r="W642" i="1"/>
  <c r="L648" i="1"/>
  <c r="M648" i="1"/>
  <c r="Q648" i="1"/>
  <c r="S648" i="1"/>
  <c r="X642" i="1"/>
  <c r="AE641" i="1"/>
  <c r="AF641" i="1"/>
  <c r="AH641" i="1"/>
  <c r="Z645" i="1"/>
  <c r="AA642" i="1"/>
  <c r="AC642" i="1"/>
  <c r="Y642" i="1"/>
  <c r="AD642" i="1"/>
  <c r="T649" i="1"/>
  <c r="W643" i="1"/>
  <c r="L649" i="1"/>
  <c r="M649" i="1"/>
  <c r="Q649" i="1"/>
  <c r="S649" i="1"/>
  <c r="X643" i="1"/>
  <c r="AE642" i="1"/>
  <c r="AF642" i="1"/>
  <c r="AH642" i="1"/>
  <c r="Z646" i="1"/>
  <c r="AA643" i="1"/>
  <c r="AC643" i="1"/>
  <c r="Y643" i="1"/>
  <c r="AD643" i="1"/>
  <c r="T650" i="1"/>
  <c r="W644" i="1"/>
  <c r="L650" i="1"/>
  <c r="M650" i="1"/>
  <c r="Q650" i="1"/>
  <c r="S650" i="1"/>
  <c r="X644" i="1"/>
  <c r="AE643" i="1"/>
  <c r="AF643" i="1"/>
  <c r="AH643" i="1"/>
  <c r="Z647" i="1"/>
  <c r="AA644" i="1"/>
  <c r="AC644" i="1"/>
  <c r="Y644" i="1"/>
  <c r="AD644" i="1"/>
  <c r="T651" i="1"/>
  <c r="W645" i="1"/>
  <c r="L651" i="1"/>
  <c r="M651" i="1"/>
  <c r="Q651" i="1"/>
  <c r="S651" i="1"/>
  <c r="X645" i="1"/>
  <c r="AE644" i="1"/>
  <c r="AF644" i="1"/>
  <c r="AH644" i="1"/>
  <c r="Z648" i="1"/>
  <c r="AA645" i="1"/>
  <c r="AC645" i="1"/>
  <c r="Y645" i="1"/>
  <c r="AD645" i="1"/>
  <c r="T652" i="1"/>
  <c r="W646" i="1"/>
  <c r="L652" i="1"/>
  <c r="M652" i="1"/>
  <c r="Q652" i="1"/>
  <c r="S652" i="1"/>
  <c r="X646" i="1"/>
  <c r="AE645" i="1"/>
  <c r="AF645" i="1"/>
  <c r="AH645" i="1"/>
  <c r="Z649" i="1"/>
  <c r="AA646" i="1"/>
  <c r="AC646" i="1"/>
  <c r="Y646" i="1"/>
  <c r="AD646" i="1"/>
  <c r="T653" i="1"/>
  <c r="W647" i="1"/>
  <c r="L653" i="1"/>
  <c r="M653" i="1"/>
  <c r="Q653" i="1"/>
  <c r="S653" i="1"/>
  <c r="X647" i="1"/>
  <c r="AE646" i="1"/>
  <c r="AF646" i="1"/>
  <c r="AH646" i="1"/>
  <c r="Z650" i="1"/>
  <c r="AA647" i="1"/>
  <c r="AC647" i="1"/>
  <c r="Y647" i="1"/>
  <c r="AD647" i="1"/>
  <c r="T654" i="1"/>
  <c r="W648" i="1"/>
  <c r="L654" i="1"/>
  <c r="M654" i="1"/>
  <c r="Q654" i="1"/>
  <c r="S654" i="1"/>
  <c r="X648" i="1"/>
  <c r="AE647" i="1"/>
  <c r="AF647" i="1"/>
  <c r="AH647" i="1"/>
  <c r="Z651" i="1"/>
  <c r="AA648" i="1"/>
  <c r="AC648" i="1"/>
  <c r="Y648" i="1"/>
  <c r="AD648" i="1"/>
  <c r="T655" i="1"/>
  <c r="W649" i="1"/>
  <c r="L655" i="1"/>
  <c r="M655" i="1"/>
  <c r="Q655" i="1"/>
  <c r="S655" i="1"/>
  <c r="X649" i="1"/>
  <c r="AE648" i="1"/>
  <c r="AF648" i="1"/>
  <c r="AH648" i="1"/>
  <c r="Z652" i="1"/>
  <c r="AA649" i="1"/>
  <c r="AC649" i="1"/>
  <c r="Y649" i="1"/>
  <c r="AD649" i="1"/>
  <c r="T656" i="1"/>
  <c r="W650" i="1"/>
  <c r="L656" i="1"/>
  <c r="M656" i="1"/>
  <c r="Q656" i="1"/>
  <c r="S656" i="1"/>
  <c r="X650" i="1"/>
  <c r="AE649" i="1"/>
  <c r="AF649" i="1"/>
  <c r="AH649" i="1"/>
  <c r="Z653" i="1"/>
  <c r="AA650" i="1"/>
  <c r="AC650" i="1"/>
  <c r="Y650" i="1"/>
  <c r="AD650" i="1"/>
  <c r="T657" i="1"/>
  <c r="W651" i="1"/>
  <c r="L657" i="1"/>
  <c r="M657" i="1"/>
  <c r="Q657" i="1"/>
  <c r="S657" i="1"/>
  <c r="X651" i="1"/>
  <c r="AE650" i="1"/>
  <c r="AF650" i="1"/>
  <c r="AH650" i="1"/>
  <c r="Z654" i="1"/>
  <c r="AA651" i="1"/>
  <c r="AC651" i="1"/>
  <c r="Y651" i="1"/>
  <c r="AD651" i="1"/>
  <c r="T658" i="1"/>
  <c r="W652" i="1"/>
  <c r="L658" i="1"/>
  <c r="M658" i="1"/>
  <c r="Q658" i="1"/>
  <c r="S658" i="1"/>
  <c r="X652" i="1"/>
  <c r="AE651" i="1"/>
  <c r="AF651" i="1"/>
  <c r="AH651" i="1"/>
  <c r="Z655" i="1"/>
  <c r="AA652" i="1"/>
  <c r="AC652" i="1"/>
  <c r="Y652" i="1"/>
  <c r="AD652" i="1"/>
  <c r="T659" i="1"/>
  <c r="W653" i="1"/>
  <c r="L659" i="1"/>
  <c r="M659" i="1"/>
  <c r="Q659" i="1"/>
  <c r="S659" i="1"/>
  <c r="X653" i="1"/>
  <c r="AE652" i="1"/>
  <c r="AF652" i="1"/>
  <c r="AH652" i="1"/>
  <c r="Z656" i="1"/>
  <c r="AA653" i="1"/>
  <c r="AC653" i="1"/>
  <c r="Y653" i="1"/>
  <c r="AD653" i="1"/>
  <c r="T660" i="1"/>
  <c r="W654" i="1"/>
  <c r="L660" i="1"/>
  <c r="M660" i="1"/>
  <c r="Q660" i="1"/>
  <c r="S660" i="1"/>
  <c r="X654" i="1"/>
  <c r="AE653" i="1"/>
  <c r="AF653" i="1"/>
  <c r="AH653" i="1"/>
  <c r="Z657" i="1"/>
  <c r="AA654" i="1"/>
  <c r="AC654" i="1"/>
  <c r="Y654" i="1"/>
  <c r="AD654" i="1"/>
  <c r="T661" i="1"/>
  <c r="W655" i="1"/>
  <c r="L661" i="1"/>
  <c r="M661" i="1"/>
  <c r="Q661" i="1"/>
  <c r="S661" i="1"/>
  <c r="X655" i="1"/>
  <c r="AE654" i="1"/>
  <c r="AF654" i="1"/>
  <c r="AH654" i="1"/>
  <c r="Z658" i="1"/>
  <c r="AA655" i="1"/>
  <c r="AC655" i="1"/>
  <c r="Y655" i="1"/>
  <c r="AD655" i="1"/>
  <c r="T662" i="1"/>
  <c r="W656" i="1"/>
  <c r="L662" i="1"/>
  <c r="M662" i="1"/>
  <c r="Q662" i="1"/>
  <c r="S662" i="1"/>
  <c r="X656" i="1"/>
  <c r="AE655" i="1"/>
  <c r="AF655" i="1"/>
  <c r="AH655" i="1"/>
  <c r="Z659" i="1"/>
  <c r="AA656" i="1"/>
  <c r="AC656" i="1"/>
  <c r="Y656" i="1"/>
  <c r="AD656" i="1"/>
  <c r="T663" i="1"/>
  <c r="W657" i="1"/>
  <c r="L663" i="1"/>
  <c r="M663" i="1"/>
  <c r="Q663" i="1"/>
  <c r="S663" i="1"/>
  <c r="X657" i="1"/>
  <c r="AE656" i="1"/>
  <c r="AF656" i="1"/>
  <c r="AH656" i="1"/>
  <c r="Z660" i="1"/>
  <c r="AA657" i="1"/>
  <c r="AC657" i="1"/>
  <c r="Y657" i="1"/>
  <c r="AD657" i="1"/>
  <c r="T664" i="1"/>
  <c r="W658" i="1"/>
  <c r="L664" i="1"/>
  <c r="M664" i="1"/>
  <c r="Q664" i="1"/>
  <c r="S664" i="1"/>
  <c r="X658" i="1"/>
  <c r="AE657" i="1"/>
  <c r="AF657" i="1"/>
  <c r="AH657" i="1"/>
  <c r="Z661" i="1"/>
  <c r="AA658" i="1"/>
  <c r="AC658" i="1"/>
  <c r="Y658" i="1"/>
  <c r="AD658" i="1"/>
  <c r="T665" i="1"/>
  <c r="W659" i="1"/>
  <c r="L665" i="1"/>
  <c r="M665" i="1"/>
  <c r="Q665" i="1"/>
  <c r="S665" i="1"/>
  <c r="X659" i="1"/>
  <c r="AE658" i="1"/>
  <c r="AF658" i="1"/>
  <c r="AH658" i="1"/>
  <c r="Z662" i="1"/>
  <c r="AA659" i="1"/>
  <c r="AC659" i="1"/>
  <c r="Y659" i="1"/>
  <c r="AD659" i="1"/>
  <c r="T666" i="1"/>
  <c r="W660" i="1"/>
  <c r="L666" i="1"/>
  <c r="M666" i="1"/>
  <c r="Q666" i="1"/>
  <c r="S666" i="1"/>
  <c r="X660" i="1"/>
  <c r="AE659" i="1"/>
  <c r="AF659" i="1"/>
  <c r="AH659" i="1"/>
  <c r="Z663" i="1"/>
  <c r="AA660" i="1"/>
  <c r="AC660" i="1"/>
  <c r="Y660" i="1"/>
  <c r="AD660" i="1"/>
  <c r="T667" i="1"/>
  <c r="W661" i="1"/>
  <c r="L667" i="1"/>
  <c r="M667" i="1"/>
  <c r="Q667" i="1"/>
  <c r="S667" i="1"/>
  <c r="X661" i="1"/>
  <c r="AE660" i="1"/>
  <c r="AF660" i="1"/>
  <c r="AH660" i="1"/>
  <c r="Z664" i="1"/>
  <c r="AA661" i="1"/>
  <c r="AC661" i="1"/>
  <c r="Y661" i="1"/>
  <c r="AD661" i="1"/>
  <c r="T668" i="1"/>
  <c r="W662" i="1"/>
  <c r="L668" i="1"/>
  <c r="M668" i="1"/>
  <c r="Q668" i="1"/>
  <c r="S668" i="1"/>
  <c r="X662" i="1"/>
  <c r="AE661" i="1"/>
  <c r="AF661" i="1"/>
  <c r="AH661" i="1"/>
  <c r="Z665" i="1"/>
  <c r="AA662" i="1"/>
  <c r="AC662" i="1"/>
  <c r="Y662" i="1"/>
  <c r="AD662" i="1"/>
  <c r="T669" i="1"/>
  <c r="W663" i="1"/>
  <c r="L669" i="1"/>
  <c r="M669" i="1"/>
  <c r="Q669" i="1"/>
  <c r="S669" i="1"/>
  <c r="X663" i="1"/>
  <c r="AE662" i="1"/>
  <c r="AF662" i="1"/>
  <c r="AH662" i="1"/>
  <c r="Z666" i="1"/>
  <c r="AA663" i="1"/>
  <c r="AC663" i="1"/>
  <c r="Y663" i="1"/>
  <c r="AD663" i="1"/>
  <c r="T670" i="1"/>
  <c r="W664" i="1"/>
  <c r="L670" i="1"/>
  <c r="M670" i="1"/>
  <c r="Q670" i="1"/>
  <c r="S670" i="1"/>
  <c r="X664" i="1"/>
  <c r="AE663" i="1"/>
  <c r="AF663" i="1"/>
  <c r="AH663" i="1"/>
  <c r="Z667" i="1"/>
  <c r="AA664" i="1"/>
  <c r="AC664" i="1"/>
  <c r="Y664" i="1"/>
  <c r="AD664" i="1"/>
  <c r="T671" i="1"/>
  <c r="W665" i="1"/>
  <c r="L671" i="1"/>
  <c r="M671" i="1"/>
  <c r="Q671" i="1"/>
  <c r="S671" i="1"/>
  <c r="X665" i="1"/>
  <c r="AE664" i="1"/>
  <c r="AF664" i="1"/>
  <c r="AH664" i="1"/>
  <c r="Z668" i="1"/>
  <c r="AA665" i="1"/>
  <c r="AC665" i="1"/>
  <c r="Y665" i="1"/>
  <c r="AD665" i="1"/>
  <c r="T672" i="1"/>
  <c r="W666" i="1"/>
  <c r="L672" i="1"/>
  <c r="M672" i="1"/>
  <c r="Q672" i="1"/>
  <c r="S672" i="1"/>
  <c r="X666" i="1"/>
  <c r="AE665" i="1"/>
  <c r="AF665" i="1"/>
  <c r="AH665" i="1"/>
  <c r="Z669" i="1"/>
  <c r="AA666" i="1"/>
  <c r="AC666" i="1"/>
  <c r="Y666" i="1"/>
  <c r="AD666" i="1"/>
  <c r="T673" i="1"/>
  <c r="W667" i="1"/>
  <c r="L673" i="1"/>
  <c r="M673" i="1"/>
  <c r="Q673" i="1"/>
  <c r="S673" i="1"/>
  <c r="X667" i="1"/>
  <c r="AE666" i="1"/>
  <c r="AF666" i="1"/>
  <c r="AH666" i="1"/>
  <c r="Z670" i="1"/>
  <c r="AA667" i="1"/>
  <c r="AC667" i="1"/>
  <c r="Y667" i="1"/>
  <c r="AD667" i="1"/>
  <c r="T674" i="1"/>
  <c r="W668" i="1"/>
  <c r="L674" i="1"/>
  <c r="M674" i="1"/>
  <c r="Q674" i="1"/>
  <c r="S674" i="1"/>
  <c r="X668" i="1"/>
  <c r="AE667" i="1"/>
  <c r="AF667" i="1"/>
  <c r="AH667" i="1"/>
  <c r="Z671" i="1"/>
  <c r="AA668" i="1"/>
  <c r="AC668" i="1"/>
  <c r="Y668" i="1"/>
  <c r="AD668" i="1"/>
  <c r="T675" i="1"/>
  <c r="W669" i="1"/>
  <c r="L675" i="1"/>
  <c r="M675" i="1"/>
  <c r="Q675" i="1"/>
  <c r="S675" i="1"/>
  <c r="X669" i="1"/>
  <c r="AE668" i="1"/>
  <c r="AF668" i="1"/>
  <c r="AH668" i="1"/>
  <c r="Z672" i="1"/>
  <c r="AA669" i="1"/>
  <c r="AC669" i="1"/>
  <c r="Y669" i="1"/>
  <c r="AD669" i="1"/>
  <c r="T676" i="1"/>
  <c r="W670" i="1"/>
  <c r="L676" i="1"/>
  <c r="M676" i="1"/>
  <c r="Q676" i="1"/>
  <c r="S676" i="1"/>
  <c r="X670" i="1"/>
  <c r="AE669" i="1"/>
  <c r="AF669" i="1"/>
  <c r="AH669" i="1"/>
  <c r="Z673" i="1"/>
  <c r="AA670" i="1"/>
  <c r="AC670" i="1"/>
  <c r="Y670" i="1"/>
  <c r="AD670" i="1"/>
  <c r="T677" i="1"/>
  <c r="W671" i="1"/>
  <c r="L677" i="1"/>
  <c r="M677" i="1"/>
  <c r="Q677" i="1"/>
  <c r="S677" i="1"/>
  <c r="X671" i="1"/>
  <c r="AE670" i="1"/>
  <c r="AF670" i="1"/>
  <c r="AH670" i="1"/>
  <c r="Z674" i="1"/>
  <c r="AA671" i="1"/>
  <c r="AC671" i="1"/>
  <c r="Y671" i="1"/>
  <c r="AD671" i="1"/>
  <c r="T678" i="1"/>
  <c r="W672" i="1"/>
  <c r="L678" i="1"/>
  <c r="M678" i="1"/>
  <c r="Q678" i="1"/>
  <c r="S678" i="1"/>
  <c r="X672" i="1"/>
  <c r="AE671" i="1"/>
  <c r="AF671" i="1"/>
  <c r="AH671" i="1"/>
  <c r="Z675" i="1"/>
  <c r="AA672" i="1"/>
  <c r="AC672" i="1"/>
  <c r="Y672" i="1"/>
  <c r="AD672" i="1"/>
  <c r="T679" i="1"/>
  <c r="W673" i="1"/>
  <c r="L679" i="1"/>
  <c r="M679" i="1"/>
  <c r="Q679" i="1"/>
  <c r="S679" i="1"/>
  <c r="X673" i="1"/>
  <c r="AE672" i="1"/>
  <c r="AF672" i="1"/>
  <c r="AH672" i="1"/>
  <c r="Z676" i="1"/>
  <c r="AA673" i="1"/>
  <c r="AC673" i="1"/>
  <c r="Y673" i="1"/>
  <c r="AD673" i="1"/>
  <c r="T680" i="1"/>
  <c r="W674" i="1"/>
  <c r="L680" i="1"/>
  <c r="M680" i="1"/>
  <c r="Q680" i="1"/>
  <c r="S680" i="1"/>
  <c r="X674" i="1"/>
  <c r="AE673" i="1"/>
  <c r="AF673" i="1"/>
  <c r="AH673" i="1"/>
  <c r="Z677" i="1"/>
  <c r="AA674" i="1"/>
  <c r="AC674" i="1"/>
  <c r="Y674" i="1"/>
  <c r="AD674" i="1"/>
  <c r="T681" i="1"/>
  <c r="W675" i="1"/>
  <c r="L681" i="1"/>
  <c r="M681" i="1"/>
  <c r="Q681" i="1"/>
  <c r="S681" i="1"/>
  <c r="X675" i="1"/>
  <c r="AE674" i="1"/>
  <c r="AF674" i="1"/>
  <c r="AH674" i="1"/>
  <c r="Z678" i="1"/>
  <c r="AA675" i="1"/>
  <c r="AC675" i="1"/>
  <c r="Y675" i="1"/>
  <c r="AD675" i="1"/>
  <c r="T682" i="1"/>
  <c r="W676" i="1"/>
  <c r="L682" i="1"/>
  <c r="M682" i="1"/>
  <c r="Q682" i="1"/>
  <c r="S682" i="1"/>
  <c r="X676" i="1"/>
  <c r="AE675" i="1"/>
  <c r="AF675" i="1"/>
  <c r="AH675" i="1"/>
  <c r="Z679" i="1"/>
  <c r="AA676" i="1"/>
  <c r="AC676" i="1"/>
  <c r="Y676" i="1"/>
  <c r="AD676" i="1"/>
  <c r="T683" i="1"/>
  <c r="W677" i="1"/>
  <c r="L683" i="1"/>
  <c r="M683" i="1"/>
  <c r="Q683" i="1"/>
  <c r="S683" i="1"/>
  <c r="X677" i="1"/>
  <c r="AE676" i="1"/>
  <c r="AF676" i="1"/>
  <c r="AH676" i="1"/>
  <c r="Z680" i="1"/>
  <c r="AA677" i="1"/>
  <c r="AC677" i="1"/>
  <c r="Y677" i="1"/>
  <c r="AD677" i="1"/>
  <c r="T684" i="1"/>
  <c r="W678" i="1"/>
  <c r="L684" i="1"/>
  <c r="M684" i="1"/>
  <c r="Q684" i="1"/>
  <c r="S684" i="1"/>
  <c r="X678" i="1"/>
  <c r="AE677" i="1"/>
  <c r="AF677" i="1"/>
  <c r="AH677" i="1"/>
  <c r="Z681" i="1"/>
  <c r="AA678" i="1"/>
  <c r="AC678" i="1"/>
  <c r="Y678" i="1"/>
  <c r="AD678" i="1"/>
  <c r="T685" i="1"/>
  <c r="W679" i="1"/>
  <c r="L685" i="1"/>
  <c r="M685" i="1"/>
  <c r="Q685" i="1"/>
  <c r="S685" i="1"/>
  <c r="X679" i="1"/>
  <c r="AE678" i="1"/>
  <c r="AF678" i="1"/>
  <c r="AH678" i="1"/>
  <c r="Z682" i="1"/>
  <c r="AA679" i="1"/>
  <c r="AC679" i="1"/>
  <c r="Y679" i="1"/>
  <c r="AD679" i="1"/>
  <c r="T686" i="1"/>
  <c r="W680" i="1"/>
  <c r="L686" i="1"/>
  <c r="M686" i="1"/>
  <c r="Q686" i="1"/>
  <c r="S686" i="1"/>
  <c r="X680" i="1"/>
  <c r="AE679" i="1"/>
  <c r="AF679" i="1"/>
  <c r="AH679" i="1"/>
  <c r="Z683" i="1"/>
  <c r="AA680" i="1"/>
  <c r="AC680" i="1"/>
  <c r="Y680" i="1"/>
  <c r="AD680" i="1"/>
  <c r="T687" i="1"/>
  <c r="W681" i="1"/>
  <c r="L687" i="1"/>
  <c r="M687" i="1"/>
  <c r="Q687" i="1"/>
  <c r="S687" i="1"/>
  <c r="X681" i="1"/>
  <c r="AE680" i="1"/>
  <c r="AF680" i="1"/>
  <c r="AH680" i="1"/>
  <c r="Z684" i="1"/>
  <c r="AA681" i="1"/>
  <c r="AC681" i="1"/>
  <c r="Y681" i="1"/>
  <c r="AD681" i="1"/>
  <c r="T688" i="1"/>
  <c r="W682" i="1"/>
  <c r="L688" i="1"/>
  <c r="M688" i="1"/>
  <c r="Q688" i="1"/>
  <c r="S688" i="1"/>
  <c r="X682" i="1"/>
  <c r="AE681" i="1"/>
  <c r="AF681" i="1"/>
  <c r="AH681" i="1"/>
  <c r="Z685" i="1"/>
  <c r="AA682" i="1"/>
  <c r="AC682" i="1"/>
  <c r="Y682" i="1"/>
  <c r="AD682" i="1"/>
  <c r="T689" i="1"/>
  <c r="W683" i="1"/>
  <c r="L689" i="1"/>
  <c r="M689" i="1"/>
  <c r="Q689" i="1"/>
  <c r="S689" i="1"/>
  <c r="X683" i="1"/>
  <c r="AE682" i="1"/>
  <c r="AF682" i="1"/>
  <c r="AH682" i="1"/>
  <c r="Z686" i="1"/>
  <c r="AA683" i="1"/>
  <c r="AC683" i="1"/>
  <c r="Y683" i="1"/>
  <c r="AD683" i="1"/>
  <c r="T690" i="1"/>
  <c r="W684" i="1"/>
  <c r="L690" i="1"/>
  <c r="M690" i="1"/>
  <c r="Q690" i="1"/>
  <c r="S690" i="1"/>
  <c r="X684" i="1"/>
  <c r="AE683" i="1"/>
  <c r="AF683" i="1"/>
  <c r="AH683" i="1"/>
  <c r="Z687" i="1"/>
  <c r="AA684" i="1"/>
  <c r="AC684" i="1"/>
  <c r="Y684" i="1"/>
  <c r="AD684" i="1"/>
  <c r="T691" i="1"/>
  <c r="W685" i="1"/>
  <c r="L691" i="1"/>
  <c r="M691" i="1"/>
  <c r="Q691" i="1"/>
  <c r="S691" i="1"/>
  <c r="X685" i="1"/>
  <c r="AE684" i="1"/>
  <c r="AF684" i="1"/>
  <c r="AH684" i="1"/>
  <c r="Z688" i="1"/>
  <c r="AA685" i="1"/>
  <c r="AC685" i="1"/>
  <c r="Y685" i="1"/>
  <c r="AD685" i="1"/>
  <c r="T692" i="1"/>
  <c r="W686" i="1"/>
  <c r="L692" i="1"/>
  <c r="M692" i="1"/>
  <c r="Q692" i="1"/>
  <c r="S692" i="1"/>
  <c r="X686" i="1"/>
  <c r="AE685" i="1"/>
  <c r="AF685" i="1"/>
  <c r="AH685" i="1"/>
  <c r="Z689" i="1"/>
  <c r="AA686" i="1"/>
  <c r="AC686" i="1"/>
  <c r="Y686" i="1"/>
  <c r="AD686" i="1"/>
  <c r="T693" i="1"/>
  <c r="W687" i="1"/>
  <c r="L693" i="1"/>
  <c r="M693" i="1"/>
  <c r="Q693" i="1"/>
  <c r="S693" i="1"/>
  <c r="X687" i="1"/>
  <c r="AE686" i="1"/>
  <c r="AF686" i="1"/>
  <c r="AH686" i="1"/>
  <c r="Z690" i="1"/>
  <c r="AA687" i="1"/>
  <c r="AC687" i="1"/>
  <c r="Y687" i="1"/>
  <c r="AD687" i="1"/>
  <c r="T694" i="1"/>
  <c r="W688" i="1"/>
  <c r="L694" i="1"/>
  <c r="M694" i="1"/>
  <c r="Q694" i="1"/>
  <c r="S694" i="1"/>
  <c r="X688" i="1"/>
  <c r="AE687" i="1"/>
  <c r="AF687" i="1"/>
  <c r="AH687" i="1"/>
  <c r="Z691" i="1"/>
  <c r="AA688" i="1"/>
  <c r="AC688" i="1"/>
  <c r="Y688" i="1"/>
  <c r="AD688" i="1"/>
  <c r="T695" i="1"/>
  <c r="W689" i="1"/>
  <c r="L695" i="1"/>
  <c r="M695" i="1"/>
  <c r="Q695" i="1"/>
  <c r="S695" i="1"/>
  <c r="X689" i="1"/>
  <c r="AE688" i="1"/>
  <c r="AF688" i="1"/>
  <c r="AH688" i="1"/>
  <c r="Z692" i="1"/>
  <c r="AA689" i="1"/>
  <c r="AC689" i="1"/>
  <c r="Y689" i="1"/>
  <c r="AD689" i="1"/>
  <c r="T696" i="1"/>
  <c r="W690" i="1"/>
  <c r="L696" i="1"/>
  <c r="M696" i="1"/>
  <c r="Q696" i="1"/>
  <c r="S696" i="1"/>
  <c r="X690" i="1"/>
  <c r="AE689" i="1"/>
  <c r="AF689" i="1"/>
  <c r="AH689" i="1"/>
  <c r="Z693" i="1"/>
  <c r="AA690" i="1"/>
  <c r="AC690" i="1"/>
  <c r="Y690" i="1"/>
  <c r="AD690" i="1"/>
  <c r="T697" i="1"/>
  <c r="W691" i="1"/>
  <c r="L697" i="1"/>
  <c r="M697" i="1"/>
  <c r="Q697" i="1"/>
  <c r="S697" i="1"/>
  <c r="X691" i="1"/>
  <c r="AE690" i="1"/>
  <c r="AF690" i="1"/>
  <c r="AH690" i="1"/>
  <c r="Z694" i="1"/>
  <c r="AA691" i="1"/>
  <c r="AC691" i="1"/>
  <c r="Y691" i="1"/>
  <c r="AD691" i="1"/>
  <c r="T698" i="1"/>
  <c r="W692" i="1"/>
  <c r="L698" i="1"/>
  <c r="M698" i="1"/>
  <c r="Q698" i="1"/>
  <c r="S698" i="1"/>
  <c r="X692" i="1"/>
  <c r="AE691" i="1"/>
  <c r="AF691" i="1"/>
  <c r="AH691" i="1"/>
  <c r="Z695" i="1"/>
  <c r="AA692" i="1"/>
  <c r="AC692" i="1"/>
  <c r="Y692" i="1"/>
  <c r="AD692" i="1"/>
  <c r="T699" i="1"/>
  <c r="W693" i="1"/>
  <c r="L699" i="1"/>
  <c r="M699" i="1"/>
  <c r="Q699" i="1"/>
  <c r="S699" i="1"/>
  <c r="X693" i="1"/>
  <c r="AE692" i="1"/>
  <c r="AF692" i="1"/>
  <c r="AH692" i="1"/>
  <c r="Z696" i="1"/>
  <c r="AA693" i="1"/>
  <c r="AC693" i="1"/>
  <c r="Y693" i="1"/>
  <c r="AD693" i="1"/>
  <c r="T700" i="1"/>
  <c r="W694" i="1"/>
  <c r="L700" i="1"/>
  <c r="M700" i="1"/>
  <c r="Q700" i="1"/>
  <c r="S700" i="1"/>
  <c r="X694" i="1"/>
  <c r="AE693" i="1"/>
  <c r="AF693" i="1"/>
  <c r="AH693" i="1"/>
  <c r="Z697" i="1"/>
  <c r="AA694" i="1"/>
  <c r="AC694" i="1"/>
  <c r="Y694" i="1"/>
  <c r="AD694" i="1"/>
  <c r="T701" i="1"/>
  <c r="W695" i="1"/>
  <c r="L701" i="1"/>
  <c r="M701" i="1"/>
  <c r="Q701" i="1"/>
  <c r="S701" i="1"/>
  <c r="X695" i="1"/>
  <c r="AE694" i="1"/>
  <c r="AF694" i="1"/>
  <c r="AH694" i="1"/>
  <c r="Z698" i="1"/>
  <c r="AA695" i="1"/>
  <c r="AC695" i="1"/>
  <c r="Y695" i="1"/>
  <c r="AD695" i="1"/>
  <c r="T702" i="1"/>
  <c r="W696" i="1"/>
  <c r="L702" i="1"/>
  <c r="M702" i="1"/>
  <c r="Q702" i="1"/>
  <c r="S702" i="1"/>
  <c r="X696" i="1"/>
  <c r="AE695" i="1"/>
  <c r="AF695" i="1"/>
  <c r="AH695" i="1"/>
  <c r="Z699" i="1"/>
  <c r="AA696" i="1"/>
  <c r="AC696" i="1"/>
  <c r="Y696" i="1"/>
  <c r="AD696" i="1"/>
  <c r="T703" i="1"/>
  <c r="W697" i="1"/>
  <c r="L703" i="1"/>
  <c r="M703" i="1"/>
  <c r="Q703" i="1"/>
  <c r="S703" i="1"/>
  <c r="X697" i="1"/>
  <c r="AE696" i="1"/>
  <c r="AF696" i="1"/>
  <c r="AH696" i="1"/>
  <c r="Z700" i="1"/>
  <c r="AA697" i="1"/>
  <c r="AC697" i="1"/>
  <c r="Y697" i="1"/>
  <c r="AD697" i="1"/>
  <c r="T704" i="1"/>
  <c r="W698" i="1"/>
  <c r="L704" i="1"/>
  <c r="M704" i="1"/>
  <c r="Q704" i="1"/>
  <c r="S704" i="1"/>
  <c r="X698" i="1"/>
  <c r="AE697" i="1"/>
  <c r="AF697" i="1"/>
  <c r="AH697" i="1"/>
  <c r="Z701" i="1"/>
  <c r="AA698" i="1"/>
  <c r="AC698" i="1"/>
  <c r="Y698" i="1"/>
  <c r="AD698" i="1"/>
  <c r="T705" i="1"/>
  <c r="W699" i="1"/>
  <c r="L705" i="1"/>
  <c r="M705" i="1"/>
  <c r="Q705" i="1"/>
  <c r="S705" i="1"/>
  <c r="X699" i="1"/>
  <c r="AE698" i="1"/>
  <c r="AF698" i="1"/>
  <c r="AH698" i="1"/>
  <c r="Z702" i="1"/>
  <c r="AA699" i="1"/>
  <c r="AC699" i="1"/>
  <c r="Y699" i="1"/>
  <c r="AD699" i="1"/>
  <c r="T706" i="1"/>
  <c r="W700" i="1"/>
  <c r="L706" i="1"/>
  <c r="M706" i="1"/>
  <c r="Q706" i="1"/>
  <c r="S706" i="1"/>
  <c r="X700" i="1"/>
  <c r="AE699" i="1"/>
  <c r="AF699" i="1"/>
  <c r="AH699" i="1"/>
  <c r="Z703" i="1"/>
  <c r="AA700" i="1"/>
  <c r="AC700" i="1"/>
  <c r="Y700" i="1"/>
  <c r="AD700" i="1"/>
  <c r="T707" i="1"/>
  <c r="W701" i="1"/>
  <c r="L707" i="1"/>
  <c r="M707" i="1"/>
  <c r="Q707" i="1"/>
  <c r="S707" i="1"/>
  <c r="X701" i="1"/>
  <c r="AE700" i="1"/>
  <c r="AF700" i="1"/>
  <c r="AH700" i="1"/>
  <c r="Z704" i="1"/>
  <c r="AA701" i="1"/>
  <c r="AC701" i="1"/>
  <c r="Y701" i="1"/>
  <c r="AD701" i="1"/>
  <c r="T708" i="1"/>
  <c r="W702" i="1"/>
  <c r="L708" i="1"/>
  <c r="M708" i="1"/>
  <c r="Q708" i="1"/>
  <c r="S708" i="1"/>
  <c r="X702" i="1"/>
  <c r="AE701" i="1"/>
  <c r="AF701" i="1"/>
  <c r="AH701" i="1"/>
  <c r="Z705" i="1"/>
  <c r="AA702" i="1"/>
  <c r="AC702" i="1"/>
  <c r="Y702" i="1"/>
  <c r="AD702" i="1"/>
  <c r="T709" i="1"/>
  <c r="W703" i="1"/>
  <c r="L709" i="1"/>
  <c r="M709" i="1"/>
  <c r="Q709" i="1"/>
  <c r="S709" i="1"/>
  <c r="X703" i="1"/>
  <c r="AE702" i="1"/>
  <c r="AF702" i="1"/>
  <c r="AH702" i="1"/>
  <c r="Z706" i="1"/>
  <c r="AA703" i="1"/>
  <c r="AC703" i="1"/>
  <c r="Y703" i="1"/>
  <c r="AD703" i="1"/>
  <c r="T710" i="1"/>
  <c r="W704" i="1"/>
  <c r="L710" i="1"/>
  <c r="M710" i="1"/>
  <c r="Q710" i="1"/>
  <c r="S710" i="1"/>
  <c r="X704" i="1"/>
  <c r="AE703" i="1"/>
  <c r="AF703" i="1"/>
  <c r="AH703" i="1"/>
  <c r="Z707" i="1"/>
  <c r="AA704" i="1"/>
  <c r="AC704" i="1"/>
  <c r="Y704" i="1"/>
  <c r="AD704" i="1"/>
  <c r="T711" i="1"/>
  <c r="W705" i="1"/>
  <c r="L711" i="1"/>
  <c r="M711" i="1"/>
  <c r="Q711" i="1"/>
  <c r="S711" i="1"/>
  <c r="X705" i="1"/>
  <c r="AE704" i="1"/>
  <c r="AF704" i="1"/>
  <c r="AH704" i="1"/>
  <c r="Z708" i="1"/>
  <c r="AA705" i="1"/>
  <c r="AC705" i="1"/>
  <c r="Y705" i="1"/>
  <c r="AD705" i="1"/>
  <c r="T712" i="1"/>
  <c r="W706" i="1"/>
  <c r="L712" i="1"/>
  <c r="M712" i="1"/>
  <c r="Q712" i="1"/>
  <c r="S712" i="1"/>
  <c r="X706" i="1"/>
  <c r="AE705" i="1"/>
  <c r="AF705" i="1"/>
  <c r="AH705" i="1"/>
  <c r="Z709" i="1"/>
  <c r="AA706" i="1"/>
  <c r="AC706" i="1"/>
  <c r="Y706" i="1"/>
  <c r="AD706" i="1"/>
  <c r="T713" i="1"/>
  <c r="W707" i="1"/>
  <c r="L713" i="1"/>
  <c r="M713" i="1"/>
  <c r="Q713" i="1"/>
  <c r="S713" i="1"/>
  <c r="X707" i="1"/>
  <c r="AE706" i="1"/>
  <c r="AF706" i="1"/>
  <c r="AH706" i="1"/>
  <c r="Z710" i="1"/>
  <c r="AA707" i="1"/>
  <c r="AC707" i="1"/>
  <c r="Y707" i="1"/>
  <c r="AD707" i="1"/>
  <c r="T714" i="1"/>
  <c r="W708" i="1"/>
  <c r="L714" i="1"/>
  <c r="M714" i="1"/>
  <c r="Q714" i="1"/>
  <c r="S714" i="1"/>
  <c r="X708" i="1"/>
  <c r="AE707" i="1"/>
  <c r="AF707" i="1"/>
  <c r="AH707" i="1"/>
  <c r="Z711" i="1"/>
  <c r="AA708" i="1"/>
  <c r="AC708" i="1"/>
  <c r="Y708" i="1"/>
  <c r="AD708" i="1"/>
  <c r="T715" i="1"/>
  <c r="W709" i="1"/>
  <c r="L715" i="1"/>
  <c r="M715" i="1"/>
  <c r="Q715" i="1"/>
  <c r="S715" i="1"/>
  <c r="X709" i="1"/>
  <c r="AE708" i="1"/>
  <c r="AF708" i="1"/>
  <c r="AH708" i="1"/>
  <c r="Z712" i="1"/>
  <c r="AA709" i="1"/>
  <c r="AC709" i="1"/>
  <c r="Y709" i="1"/>
  <c r="AD709" i="1"/>
  <c r="T716" i="1"/>
  <c r="W710" i="1"/>
  <c r="L716" i="1"/>
  <c r="M716" i="1"/>
  <c r="Q716" i="1"/>
  <c r="S716" i="1"/>
  <c r="X710" i="1"/>
  <c r="AE709" i="1"/>
  <c r="AF709" i="1"/>
  <c r="AH709" i="1"/>
  <c r="Z713" i="1"/>
  <c r="AA710" i="1"/>
  <c r="AC710" i="1"/>
  <c r="Y710" i="1"/>
  <c r="AD710" i="1"/>
  <c r="T717" i="1"/>
  <c r="W711" i="1"/>
  <c r="L717" i="1"/>
  <c r="M717" i="1"/>
  <c r="Q717" i="1"/>
  <c r="S717" i="1"/>
  <c r="X711" i="1"/>
  <c r="AE710" i="1"/>
  <c r="AF710" i="1"/>
  <c r="AH710" i="1"/>
  <c r="Z714" i="1"/>
  <c r="AA711" i="1"/>
  <c r="AC711" i="1"/>
  <c r="Y711" i="1"/>
  <c r="AD711" i="1"/>
  <c r="T718" i="1"/>
  <c r="W712" i="1"/>
  <c r="L718" i="1"/>
  <c r="M718" i="1"/>
  <c r="Q718" i="1"/>
  <c r="S718" i="1"/>
  <c r="X712" i="1"/>
  <c r="AE711" i="1"/>
  <c r="AF711" i="1"/>
  <c r="AH711" i="1"/>
  <c r="Z715" i="1"/>
  <c r="AA712" i="1"/>
  <c r="AC712" i="1"/>
  <c r="Y712" i="1"/>
  <c r="AD712" i="1"/>
  <c r="T719" i="1"/>
  <c r="W713" i="1"/>
  <c r="L719" i="1"/>
  <c r="M719" i="1"/>
  <c r="Q719" i="1"/>
  <c r="S719" i="1"/>
  <c r="X713" i="1"/>
  <c r="AE712" i="1"/>
  <c r="AF712" i="1"/>
  <c r="AH712" i="1"/>
  <c r="Z716" i="1"/>
  <c r="AA713" i="1"/>
  <c r="AC713" i="1"/>
  <c r="Y713" i="1"/>
  <c r="AD713" i="1"/>
  <c r="T720" i="1"/>
  <c r="W714" i="1"/>
  <c r="L720" i="1"/>
  <c r="M720" i="1"/>
  <c r="Q720" i="1"/>
  <c r="S720" i="1"/>
  <c r="X714" i="1"/>
  <c r="AE713" i="1"/>
  <c r="AF713" i="1"/>
  <c r="AH713" i="1"/>
  <c r="Z717" i="1"/>
  <c r="AA714" i="1"/>
  <c r="AC714" i="1"/>
  <c r="Y714" i="1"/>
  <c r="AD714" i="1"/>
  <c r="T721" i="1"/>
  <c r="W715" i="1"/>
  <c r="L721" i="1"/>
  <c r="M721" i="1"/>
  <c r="Q721" i="1"/>
  <c r="S721" i="1"/>
  <c r="X715" i="1"/>
  <c r="AE714" i="1"/>
  <c r="AF714" i="1"/>
  <c r="AH714" i="1"/>
  <c r="Z718" i="1"/>
  <c r="AA715" i="1"/>
  <c r="AC715" i="1"/>
  <c r="Y715" i="1"/>
  <c r="AD715" i="1"/>
  <c r="T722" i="1"/>
  <c r="W716" i="1"/>
  <c r="L722" i="1"/>
  <c r="M722" i="1"/>
  <c r="Q722" i="1"/>
  <c r="S722" i="1"/>
  <c r="X716" i="1"/>
  <c r="AE715" i="1"/>
  <c r="AF715" i="1"/>
  <c r="AH715" i="1"/>
  <c r="Z719" i="1"/>
  <c r="AA716" i="1"/>
  <c r="AC716" i="1"/>
  <c r="Y716" i="1"/>
  <c r="AD716" i="1"/>
  <c r="T723" i="1"/>
  <c r="W717" i="1"/>
  <c r="L723" i="1"/>
  <c r="M723" i="1"/>
  <c r="Q723" i="1"/>
  <c r="S723" i="1"/>
  <c r="X717" i="1"/>
  <c r="AE716" i="1"/>
  <c r="AF716" i="1"/>
  <c r="AH716" i="1"/>
  <c r="Z720" i="1"/>
  <c r="AA717" i="1"/>
  <c r="AC717" i="1"/>
  <c r="Y717" i="1"/>
  <c r="AD717" i="1"/>
  <c r="T724" i="1"/>
  <c r="W718" i="1"/>
  <c r="L724" i="1"/>
  <c r="M724" i="1"/>
  <c r="Q724" i="1"/>
  <c r="S724" i="1"/>
  <c r="X718" i="1"/>
  <c r="AE717" i="1"/>
  <c r="AF717" i="1"/>
  <c r="AH717" i="1"/>
  <c r="Z721" i="1"/>
  <c r="AA718" i="1"/>
  <c r="AC718" i="1"/>
  <c r="Y718" i="1"/>
  <c r="AD718" i="1"/>
  <c r="T725" i="1"/>
  <c r="W719" i="1"/>
  <c r="L725" i="1"/>
  <c r="M725" i="1"/>
  <c r="Q725" i="1"/>
  <c r="S725" i="1"/>
  <c r="X719" i="1"/>
  <c r="AE718" i="1"/>
  <c r="AF718" i="1"/>
  <c r="AH718" i="1"/>
  <c r="Z722" i="1"/>
  <c r="AA719" i="1"/>
  <c r="AC719" i="1"/>
  <c r="Y719" i="1"/>
  <c r="AD719" i="1"/>
  <c r="T726" i="1"/>
  <c r="W720" i="1"/>
  <c r="L726" i="1"/>
  <c r="M726" i="1"/>
  <c r="Q726" i="1"/>
  <c r="S726" i="1"/>
  <c r="X720" i="1"/>
  <c r="AE719" i="1"/>
  <c r="AF719" i="1"/>
  <c r="AH719" i="1"/>
  <c r="Z723" i="1"/>
  <c r="AA720" i="1"/>
  <c r="AC720" i="1"/>
  <c r="Y720" i="1"/>
  <c r="AD720" i="1"/>
  <c r="T727" i="1"/>
  <c r="W721" i="1"/>
  <c r="L727" i="1"/>
  <c r="M727" i="1"/>
  <c r="Q727" i="1"/>
  <c r="S727" i="1"/>
  <c r="X721" i="1"/>
  <c r="AE720" i="1"/>
  <c r="AF720" i="1"/>
  <c r="AH720" i="1"/>
  <c r="Z724" i="1"/>
  <c r="AA721" i="1"/>
  <c r="AC721" i="1"/>
  <c r="Y721" i="1"/>
  <c r="AD721" i="1"/>
  <c r="T728" i="1"/>
  <c r="W722" i="1"/>
  <c r="L728" i="1"/>
  <c r="M728" i="1"/>
  <c r="Q728" i="1"/>
  <c r="S728" i="1"/>
  <c r="X722" i="1"/>
  <c r="AE721" i="1"/>
  <c r="AF721" i="1"/>
  <c r="AH721" i="1"/>
  <c r="Z725" i="1"/>
  <c r="AA722" i="1"/>
  <c r="AC722" i="1"/>
  <c r="Y722" i="1"/>
  <c r="AD722" i="1"/>
  <c r="T729" i="1"/>
  <c r="W723" i="1"/>
  <c r="L729" i="1"/>
  <c r="M729" i="1"/>
  <c r="Q729" i="1"/>
  <c r="S729" i="1"/>
  <c r="X723" i="1"/>
  <c r="AE722" i="1"/>
  <c r="AF722" i="1"/>
  <c r="AH722" i="1"/>
  <c r="Z726" i="1"/>
  <c r="AA723" i="1"/>
  <c r="AC723" i="1"/>
  <c r="Y723" i="1"/>
  <c r="AD723" i="1"/>
  <c r="T730" i="1"/>
  <c r="W724" i="1"/>
  <c r="L730" i="1"/>
  <c r="M730" i="1"/>
  <c r="Q730" i="1"/>
  <c r="S730" i="1"/>
  <c r="X724" i="1"/>
  <c r="AE723" i="1"/>
  <c r="AF723" i="1"/>
  <c r="AH723" i="1"/>
  <c r="Z727" i="1"/>
  <c r="AA724" i="1"/>
  <c r="AC724" i="1"/>
  <c r="Y724" i="1"/>
  <c r="AD724" i="1"/>
  <c r="T731" i="1"/>
  <c r="W725" i="1"/>
  <c r="L731" i="1"/>
  <c r="M731" i="1"/>
  <c r="Q731" i="1"/>
  <c r="S731" i="1"/>
  <c r="X725" i="1"/>
  <c r="AE724" i="1"/>
  <c r="AF724" i="1"/>
  <c r="AH724" i="1"/>
  <c r="Z728" i="1"/>
  <c r="AA725" i="1"/>
  <c r="AC725" i="1"/>
  <c r="Y725" i="1"/>
  <c r="AD725" i="1"/>
  <c r="T732" i="1"/>
  <c r="W726" i="1"/>
  <c r="L732" i="1"/>
  <c r="M732" i="1"/>
  <c r="Q732" i="1"/>
  <c r="S732" i="1"/>
  <c r="X726" i="1"/>
  <c r="AE725" i="1"/>
  <c r="AF725" i="1"/>
  <c r="AH725" i="1"/>
  <c r="Z729" i="1"/>
  <c r="AA726" i="1"/>
  <c r="AC726" i="1"/>
  <c r="Y726" i="1"/>
  <c r="AD726" i="1"/>
  <c r="T733" i="1"/>
  <c r="W727" i="1"/>
  <c r="L733" i="1"/>
  <c r="M733" i="1"/>
  <c r="Q733" i="1"/>
  <c r="S733" i="1"/>
  <c r="X727" i="1"/>
  <c r="AE726" i="1"/>
  <c r="AF726" i="1"/>
  <c r="AH726" i="1"/>
  <c r="Z730" i="1"/>
  <c r="AA727" i="1"/>
  <c r="AC727" i="1"/>
  <c r="Y727" i="1"/>
  <c r="AD727" i="1"/>
  <c r="T734" i="1"/>
  <c r="W728" i="1"/>
  <c r="L734" i="1"/>
  <c r="M734" i="1"/>
  <c r="Q734" i="1"/>
  <c r="S734" i="1"/>
  <c r="X728" i="1"/>
  <c r="AE727" i="1"/>
  <c r="AF727" i="1"/>
  <c r="AH727" i="1"/>
  <c r="Z731" i="1"/>
  <c r="AA728" i="1"/>
  <c r="AC728" i="1"/>
  <c r="Y728" i="1"/>
  <c r="AD728" i="1"/>
  <c r="T735" i="1"/>
  <c r="W729" i="1"/>
  <c r="L735" i="1"/>
  <c r="M735" i="1"/>
  <c r="Q735" i="1"/>
  <c r="S735" i="1"/>
  <c r="X729" i="1"/>
  <c r="AE728" i="1"/>
  <c r="AF728" i="1"/>
  <c r="AH728" i="1"/>
  <c r="Z732" i="1"/>
  <c r="AA729" i="1"/>
  <c r="AC729" i="1"/>
  <c r="Y729" i="1"/>
  <c r="AD729" i="1"/>
  <c r="T736" i="1"/>
  <c r="W730" i="1"/>
  <c r="L736" i="1"/>
  <c r="M736" i="1"/>
  <c r="Q736" i="1"/>
  <c r="S736" i="1"/>
  <c r="X730" i="1"/>
  <c r="AE729" i="1"/>
  <c r="AF729" i="1"/>
  <c r="AH729" i="1"/>
  <c r="Z733" i="1"/>
  <c r="AA730" i="1"/>
  <c r="AC730" i="1"/>
  <c r="Y730" i="1"/>
  <c r="AD730" i="1"/>
  <c r="T737" i="1"/>
  <c r="W731" i="1"/>
  <c r="L737" i="1"/>
  <c r="M737" i="1"/>
  <c r="Q737" i="1"/>
  <c r="S737" i="1"/>
  <c r="X731" i="1"/>
  <c r="AE730" i="1"/>
  <c r="AF730" i="1"/>
  <c r="AH730" i="1"/>
  <c r="Z734" i="1"/>
  <c r="AA731" i="1"/>
  <c r="AC731" i="1"/>
  <c r="Y731" i="1"/>
  <c r="AD731" i="1"/>
  <c r="T738" i="1"/>
  <c r="W732" i="1"/>
  <c r="L738" i="1"/>
  <c r="M738" i="1"/>
  <c r="Q738" i="1"/>
  <c r="S738" i="1"/>
  <c r="X732" i="1"/>
  <c r="AE731" i="1"/>
  <c r="AF731" i="1"/>
  <c r="AH731" i="1"/>
  <c r="Z735" i="1"/>
  <c r="AA732" i="1"/>
  <c r="AC732" i="1"/>
  <c r="Y732" i="1"/>
  <c r="AD732" i="1"/>
  <c r="T739" i="1"/>
  <c r="W733" i="1"/>
  <c r="L739" i="1"/>
  <c r="M739" i="1"/>
  <c r="Q739" i="1"/>
  <c r="S739" i="1"/>
  <c r="X733" i="1"/>
  <c r="AE732" i="1"/>
  <c r="AF732" i="1"/>
  <c r="AH732" i="1"/>
  <c r="Z736" i="1"/>
  <c r="AA733" i="1"/>
  <c r="AC733" i="1"/>
  <c r="Y733" i="1"/>
  <c r="AD733" i="1"/>
  <c r="T740" i="1"/>
  <c r="W734" i="1"/>
  <c r="L740" i="1"/>
  <c r="M740" i="1"/>
  <c r="Q740" i="1"/>
  <c r="S740" i="1"/>
  <c r="X734" i="1"/>
  <c r="AE733" i="1"/>
  <c r="AF733" i="1"/>
  <c r="AH733" i="1"/>
  <c r="Z737" i="1"/>
  <c r="AA734" i="1"/>
  <c r="AC734" i="1"/>
  <c r="Y734" i="1"/>
  <c r="AD734" i="1"/>
  <c r="T741" i="1"/>
  <c r="W735" i="1"/>
  <c r="L741" i="1"/>
  <c r="M741" i="1"/>
  <c r="Q741" i="1"/>
  <c r="S741" i="1"/>
  <c r="X735" i="1"/>
  <c r="AE734" i="1"/>
  <c r="AF734" i="1"/>
  <c r="AH734" i="1"/>
  <c r="Z738" i="1"/>
  <c r="AA735" i="1"/>
  <c r="AC735" i="1"/>
  <c r="Y735" i="1"/>
  <c r="AD735" i="1"/>
  <c r="T742" i="1"/>
  <c r="W736" i="1"/>
  <c r="L742" i="1"/>
  <c r="M742" i="1"/>
  <c r="Q742" i="1"/>
  <c r="S742" i="1"/>
  <c r="X736" i="1"/>
  <c r="AE735" i="1"/>
  <c r="AF735" i="1"/>
  <c r="AH735" i="1"/>
  <c r="Z739" i="1"/>
  <c r="AA736" i="1"/>
  <c r="AC736" i="1"/>
  <c r="Y736" i="1"/>
  <c r="AD736" i="1"/>
  <c r="T743" i="1"/>
  <c r="W737" i="1"/>
  <c r="L743" i="1"/>
  <c r="M743" i="1"/>
  <c r="Q743" i="1"/>
  <c r="S743" i="1"/>
  <c r="X737" i="1"/>
  <c r="AE736" i="1"/>
  <c r="AF736" i="1"/>
  <c r="AH736" i="1"/>
  <c r="Z740" i="1"/>
  <c r="AA737" i="1"/>
  <c r="AC737" i="1"/>
  <c r="Y737" i="1"/>
  <c r="AD737" i="1"/>
  <c r="T744" i="1"/>
  <c r="W738" i="1"/>
  <c r="L744" i="1"/>
  <c r="M744" i="1"/>
  <c r="Q744" i="1"/>
  <c r="S744" i="1"/>
  <c r="X738" i="1"/>
  <c r="AE737" i="1"/>
  <c r="AF737" i="1"/>
  <c r="AH737" i="1"/>
  <c r="Z741" i="1"/>
  <c r="AA738" i="1"/>
  <c r="AC738" i="1"/>
  <c r="Y738" i="1"/>
  <c r="AD738" i="1"/>
  <c r="T745" i="1"/>
  <c r="W739" i="1"/>
  <c r="L745" i="1"/>
  <c r="M745" i="1"/>
  <c r="Q745" i="1"/>
  <c r="S745" i="1"/>
  <c r="X739" i="1"/>
  <c r="AE738" i="1"/>
  <c r="AF738" i="1"/>
  <c r="AH738" i="1"/>
  <c r="Z742" i="1"/>
  <c r="AA739" i="1"/>
  <c r="AC739" i="1"/>
  <c r="Y739" i="1"/>
  <c r="AD739" i="1"/>
  <c r="T746" i="1"/>
  <c r="W740" i="1"/>
  <c r="L746" i="1"/>
  <c r="M746" i="1"/>
  <c r="Q746" i="1"/>
  <c r="S746" i="1"/>
  <c r="X740" i="1"/>
  <c r="AE739" i="1"/>
  <c r="AF739" i="1"/>
  <c r="AH739" i="1"/>
  <c r="Z743" i="1"/>
  <c r="AA740" i="1"/>
  <c r="AC740" i="1"/>
  <c r="Y740" i="1"/>
  <c r="AD740" i="1"/>
  <c r="T747" i="1"/>
  <c r="W741" i="1"/>
  <c r="L747" i="1"/>
  <c r="M747" i="1"/>
  <c r="Q747" i="1"/>
  <c r="S747" i="1"/>
  <c r="X741" i="1"/>
  <c r="AE740" i="1"/>
  <c r="AF740" i="1"/>
  <c r="AH740" i="1"/>
  <c r="Z744" i="1"/>
  <c r="AA741" i="1"/>
  <c r="AC741" i="1"/>
  <c r="Y741" i="1"/>
  <c r="AD741" i="1"/>
  <c r="T748" i="1"/>
  <c r="W742" i="1"/>
  <c r="L748" i="1"/>
  <c r="M748" i="1"/>
  <c r="Q748" i="1"/>
  <c r="S748" i="1"/>
  <c r="X742" i="1"/>
  <c r="AE741" i="1"/>
  <c r="AF741" i="1"/>
  <c r="AH741" i="1"/>
  <c r="Z745" i="1"/>
  <c r="AA742" i="1"/>
  <c r="AC742" i="1"/>
  <c r="Y742" i="1"/>
  <c r="AD742" i="1"/>
  <c r="T749" i="1"/>
  <c r="W743" i="1"/>
  <c r="L749" i="1"/>
  <c r="M749" i="1"/>
  <c r="Q749" i="1"/>
  <c r="S749" i="1"/>
  <c r="X743" i="1"/>
  <c r="AE742" i="1"/>
  <c r="AF742" i="1"/>
  <c r="AH742" i="1"/>
  <c r="Z746" i="1"/>
  <c r="AA743" i="1"/>
  <c r="AC743" i="1"/>
  <c r="Y743" i="1"/>
  <c r="AD743" i="1"/>
  <c r="T750" i="1"/>
  <c r="W744" i="1"/>
  <c r="L750" i="1"/>
  <c r="M750" i="1"/>
  <c r="Q750" i="1"/>
  <c r="S750" i="1"/>
  <c r="X744" i="1"/>
  <c r="AE743" i="1"/>
  <c r="AF743" i="1"/>
  <c r="AH743" i="1"/>
  <c r="Z747" i="1"/>
  <c r="AA744" i="1"/>
  <c r="AC744" i="1"/>
  <c r="Y744" i="1"/>
  <c r="AD744" i="1"/>
  <c r="T751" i="1"/>
  <c r="W745" i="1"/>
  <c r="L751" i="1"/>
  <c r="M751" i="1"/>
  <c r="Q751" i="1"/>
  <c r="S751" i="1"/>
  <c r="X745" i="1"/>
  <c r="AE744" i="1"/>
  <c r="AF744" i="1"/>
  <c r="AH744" i="1"/>
  <c r="Z748" i="1"/>
  <c r="AA745" i="1"/>
  <c r="AC745" i="1"/>
  <c r="Y745" i="1"/>
  <c r="AD745" i="1"/>
  <c r="T752" i="1"/>
  <c r="W746" i="1"/>
  <c r="L752" i="1"/>
  <c r="M752" i="1"/>
  <c r="Q752" i="1"/>
  <c r="S752" i="1"/>
  <c r="X746" i="1"/>
  <c r="AE745" i="1"/>
  <c r="AF745" i="1"/>
  <c r="AH745" i="1"/>
  <c r="Z749" i="1"/>
  <c r="AA746" i="1"/>
  <c r="AC746" i="1"/>
  <c r="Y746" i="1"/>
  <c r="AD746" i="1"/>
  <c r="T753" i="1"/>
  <c r="W747" i="1"/>
  <c r="L753" i="1"/>
  <c r="M753" i="1"/>
  <c r="Q753" i="1"/>
  <c r="S753" i="1"/>
  <c r="X747" i="1"/>
  <c r="AE746" i="1"/>
  <c r="AF746" i="1"/>
  <c r="AH746" i="1"/>
  <c r="Z750" i="1"/>
  <c r="AA747" i="1"/>
  <c r="AC747" i="1"/>
  <c r="Y747" i="1"/>
  <c r="AD747" i="1"/>
  <c r="T754" i="1"/>
  <c r="W748" i="1"/>
  <c r="L754" i="1"/>
  <c r="M754" i="1"/>
  <c r="Q754" i="1"/>
  <c r="S754" i="1"/>
  <c r="X748" i="1"/>
  <c r="AE747" i="1"/>
  <c r="AF747" i="1"/>
  <c r="AH747" i="1"/>
  <c r="Z751" i="1"/>
  <c r="AA748" i="1"/>
  <c r="AC748" i="1"/>
  <c r="Y748" i="1"/>
  <c r="AD748" i="1"/>
  <c r="T755" i="1"/>
  <c r="W749" i="1"/>
  <c r="L755" i="1"/>
  <c r="M755" i="1"/>
  <c r="Q755" i="1"/>
  <c r="S755" i="1"/>
  <c r="X749" i="1"/>
  <c r="AE748" i="1"/>
  <c r="AF748" i="1"/>
  <c r="AH748" i="1"/>
  <c r="Z752" i="1"/>
  <c r="AA749" i="1"/>
  <c r="AC749" i="1"/>
  <c r="Y749" i="1"/>
  <c r="AD749" i="1"/>
  <c r="T756" i="1"/>
  <c r="W750" i="1"/>
  <c r="L756" i="1"/>
  <c r="M756" i="1"/>
  <c r="Q756" i="1"/>
  <c r="S756" i="1"/>
  <c r="X750" i="1"/>
  <c r="AE749" i="1"/>
  <c r="AF749" i="1"/>
  <c r="AH749" i="1"/>
  <c r="Z753" i="1"/>
  <c r="AA750" i="1"/>
  <c r="AC750" i="1"/>
  <c r="Y750" i="1"/>
  <c r="AD750" i="1"/>
  <c r="T757" i="1"/>
  <c r="W751" i="1"/>
  <c r="L757" i="1"/>
  <c r="M757" i="1"/>
  <c r="Q757" i="1"/>
  <c r="S757" i="1"/>
  <c r="X751" i="1"/>
  <c r="AE750" i="1"/>
  <c r="AF750" i="1"/>
  <c r="AH750" i="1"/>
  <c r="Z754" i="1"/>
  <c r="AA751" i="1"/>
  <c r="AC751" i="1"/>
  <c r="Y751" i="1"/>
  <c r="AD751" i="1"/>
  <c r="T758" i="1"/>
  <c r="W752" i="1"/>
  <c r="L758" i="1"/>
  <c r="M758" i="1"/>
  <c r="Q758" i="1"/>
  <c r="S758" i="1"/>
  <c r="X752" i="1"/>
  <c r="AE751" i="1"/>
  <c r="AF751" i="1"/>
  <c r="AH751" i="1"/>
  <c r="Z755" i="1"/>
  <c r="AA752" i="1"/>
  <c r="AC752" i="1"/>
  <c r="Y752" i="1"/>
  <c r="AD752" i="1"/>
  <c r="T759" i="1"/>
  <c r="W753" i="1"/>
  <c r="L759" i="1"/>
  <c r="M759" i="1"/>
  <c r="Q759" i="1"/>
  <c r="S759" i="1"/>
  <c r="X753" i="1"/>
  <c r="AE752" i="1"/>
  <c r="AF752" i="1"/>
  <c r="AH752" i="1"/>
  <c r="Z756" i="1"/>
  <c r="AA753" i="1"/>
  <c r="AC753" i="1"/>
  <c r="Y753" i="1"/>
  <c r="AD753" i="1"/>
  <c r="T760" i="1"/>
  <c r="W754" i="1"/>
  <c r="L760" i="1"/>
  <c r="M760" i="1"/>
  <c r="Q760" i="1"/>
  <c r="S760" i="1"/>
  <c r="X754" i="1"/>
  <c r="AE753" i="1"/>
  <c r="AF753" i="1"/>
  <c r="AH753" i="1"/>
  <c r="Z757" i="1"/>
  <c r="AA754" i="1"/>
  <c r="AC754" i="1"/>
  <c r="Y754" i="1"/>
  <c r="AD754" i="1"/>
  <c r="T761" i="1"/>
  <c r="W755" i="1"/>
  <c r="L761" i="1"/>
  <c r="M761" i="1"/>
  <c r="Q761" i="1"/>
  <c r="S761" i="1"/>
  <c r="X755" i="1"/>
  <c r="AE754" i="1"/>
  <c r="AF754" i="1"/>
  <c r="AH754" i="1"/>
  <c r="Z758" i="1"/>
  <c r="AA755" i="1"/>
  <c r="AC755" i="1"/>
  <c r="Y755" i="1"/>
  <c r="AD755" i="1"/>
  <c r="T762" i="1"/>
  <c r="W756" i="1"/>
  <c r="L762" i="1"/>
  <c r="M762" i="1"/>
  <c r="Q762" i="1"/>
  <c r="S762" i="1"/>
  <c r="X756" i="1"/>
  <c r="AE755" i="1"/>
  <c r="AF755" i="1"/>
  <c r="AH755" i="1"/>
  <c r="Z759" i="1"/>
  <c r="AA756" i="1"/>
  <c r="AC756" i="1"/>
  <c r="Y756" i="1"/>
  <c r="AD756" i="1"/>
  <c r="T763" i="1"/>
  <c r="W757" i="1"/>
  <c r="L763" i="1"/>
  <c r="M763" i="1"/>
  <c r="Q763" i="1"/>
  <c r="S763" i="1"/>
  <c r="X757" i="1"/>
  <c r="AE756" i="1"/>
  <c r="AF756" i="1"/>
  <c r="AH756" i="1"/>
  <c r="Z760" i="1"/>
  <c r="AA757" i="1"/>
  <c r="AC757" i="1"/>
  <c r="Y757" i="1"/>
  <c r="AD757" i="1"/>
  <c r="T764" i="1"/>
  <c r="W758" i="1"/>
  <c r="L764" i="1"/>
  <c r="M764" i="1"/>
  <c r="Q764" i="1"/>
  <c r="S764" i="1"/>
  <c r="X758" i="1"/>
  <c r="AE757" i="1"/>
  <c r="AF757" i="1"/>
  <c r="AH757" i="1"/>
  <c r="Z761" i="1"/>
  <c r="AA758" i="1"/>
  <c r="AC758" i="1"/>
  <c r="Y758" i="1"/>
  <c r="AD758" i="1"/>
  <c r="T765" i="1"/>
  <c r="W759" i="1"/>
  <c r="L765" i="1"/>
  <c r="M765" i="1"/>
  <c r="Q765" i="1"/>
  <c r="S765" i="1"/>
  <c r="X759" i="1"/>
  <c r="AE758" i="1"/>
  <c r="AF758" i="1"/>
  <c r="AH758" i="1"/>
  <c r="Z762" i="1"/>
  <c r="AA759" i="1"/>
  <c r="AC759" i="1"/>
  <c r="Y759" i="1"/>
  <c r="AD759" i="1"/>
  <c r="T766" i="1"/>
  <c r="W760" i="1"/>
  <c r="L766" i="1"/>
  <c r="M766" i="1"/>
  <c r="Q766" i="1"/>
  <c r="S766" i="1"/>
  <c r="X760" i="1"/>
  <c r="AE759" i="1"/>
  <c r="AF759" i="1"/>
  <c r="AH759" i="1"/>
  <c r="Z763" i="1"/>
  <c r="AA760" i="1"/>
  <c r="AC760" i="1"/>
  <c r="Y760" i="1"/>
  <c r="AD760" i="1"/>
  <c r="T767" i="1"/>
  <c r="W761" i="1"/>
  <c r="L767" i="1"/>
  <c r="M767" i="1"/>
  <c r="Q767" i="1"/>
  <c r="S767" i="1"/>
  <c r="X761" i="1"/>
  <c r="AE760" i="1"/>
  <c r="AF760" i="1"/>
  <c r="AH760" i="1"/>
  <c r="Z764" i="1"/>
  <c r="AA761" i="1"/>
  <c r="AC761" i="1"/>
  <c r="Y761" i="1"/>
  <c r="AD761" i="1"/>
  <c r="T768" i="1"/>
  <c r="W762" i="1"/>
  <c r="L768" i="1"/>
  <c r="M768" i="1"/>
  <c r="Q768" i="1"/>
  <c r="S768" i="1"/>
  <c r="X762" i="1"/>
  <c r="AE761" i="1"/>
  <c r="AF761" i="1"/>
  <c r="AH761" i="1"/>
  <c r="Z765" i="1"/>
  <c r="AA762" i="1"/>
  <c r="AC762" i="1"/>
  <c r="Y762" i="1"/>
  <c r="AD762" i="1"/>
  <c r="T769" i="1"/>
  <c r="W763" i="1"/>
  <c r="L769" i="1"/>
  <c r="M769" i="1"/>
  <c r="Q769" i="1"/>
  <c r="S769" i="1"/>
  <c r="X763" i="1"/>
  <c r="AE762" i="1"/>
  <c r="AF762" i="1"/>
  <c r="AH762" i="1"/>
  <c r="Z766" i="1"/>
  <c r="AA763" i="1"/>
  <c r="AC763" i="1"/>
  <c r="Y763" i="1"/>
  <c r="AD763" i="1"/>
  <c r="T770" i="1"/>
  <c r="W764" i="1"/>
  <c r="L770" i="1"/>
  <c r="M770" i="1"/>
  <c r="Q770" i="1"/>
  <c r="S770" i="1"/>
  <c r="X764" i="1"/>
  <c r="AE763" i="1"/>
  <c r="AF763" i="1"/>
  <c r="AH763" i="1"/>
  <c r="Z767" i="1"/>
  <c r="AA764" i="1"/>
  <c r="AC764" i="1"/>
  <c r="Y764" i="1"/>
  <c r="AD764" i="1"/>
  <c r="T771" i="1"/>
  <c r="W765" i="1"/>
  <c r="L771" i="1"/>
  <c r="M771" i="1"/>
  <c r="Q771" i="1"/>
  <c r="S771" i="1"/>
  <c r="X765" i="1"/>
  <c r="AE764" i="1"/>
  <c r="AF764" i="1"/>
  <c r="AH764" i="1"/>
  <c r="Z768" i="1"/>
  <c r="AA765" i="1"/>
  <c r="AC765" i="1"/>
  <c r="Y765" i="1"/>
  <c r="AD765" i="1"/>
  <c r="T772" i="1"/>
  <c r="W766" i="1"/>
  <c r="L772" i="1"/>
  <c r="M772" i="1"/>
  <c r="Q772" i="1"/>
  <c r="S772" i="1"/>
  <c r="X766" i="1"/>
  <c r="AE765" i="1"/>
  <c r="AF765" i="1"/>
  <c r="AH765" i="1"/>
  <c r="Z769" i="1"/>
  <c r="AA766" i="1"/>
  <c r="AC766" i="1"/>
  <c r="Y766" i="1"/>
  <c r="AD766" i="1"/>
  <c r="T773" i="1"/>
  <c r="W767" i="1"/>
  <c r="L773" i="1"/>
  <c r="M773" i="1"/>
  <c r="Q773" i="1"/>
  <c r="S773" i="1"/>
  <c r="X767" i="1"/>
  <c r="AE766" i="1"/>
  <c r="AF766" i="1"/>
  <c r="AH766" i="1"/>
  <c r="Z770" i="1"/>
  <c r="AA767" i="1"/>
  <c r="AC767" i="1"/>
  <c r="Y767" i="1"/>
  <c r="AD767" i="1"/>
  <c r="T774" i="1"/>
  <c r="W768" i="1"/>
  <c r="L774" i="1"/>
  <c r="M774" i="1"/>
  <c r="Q774" i="1"/>
  <c r="S774" i="1"/>
  <c r="X768" i="1"/>
  <c r="AE767" i="1"/>
  <c r="AF767" i="1"/>
  <c r="AH767" i="1"/>
  <c r="Z771" i="1"/>
  <c r="AA768" i="1"/>
  <c r="AC768" i="1"/>
  <c r="Y768" i="1"/>
  <c r="AD768" i="1"/>
  <c r="T775" i="1"/>
  <c r="W769" i="1"/>
  <c r="L775" i="1"/>
  <c r="M775" i="1"/>
  <c r="Q775" i="1"/>
  <c r="S775" i="1"/>
  <c r="X769" i="1"/>
  <c r="AE768" i="1"/>
  <c r="AF768" i="1"/>
  <c r="AH768" i="1"/>
  <c r="Z772" i="1"/>
  <c r="AA769" i="1"/>
  <c r="AC769" i="1"/>
  <c r="Y769" i="1"/>
  <c r="AD769" i="1"/>
  <c r="T776" i="1"/>
  <c r="W770" i="1"/>
  <c r="L776" i="1"/>
  <c r="M776" i="1"/>
  <c r="Q776" i="1"/>
  <c r="S776" i="1"/>
  <c r="X770" i="1"/>
  <c r="AE769" i="1"/>
  <c r="AF769" i="1"/>
  <c r="AH769" i="1"/>
  <c r="Z773" i="1"/>
  <c r="AA770" i="1"/>
  <c r="AC770" i="1"/>
  <c r="Y770" i="1"/>
  <c r="AD770" i="1"/>
  <c r="T777" i="1"/>
  <c r="W771" i="1"/>
  <c r="L777" i="1"/>
  <c r="M777" i="1"/>
  <c r="Q777" i="1"/>
  <c r="S777" i="1"/>
  <c r="X771" i="1"/>
  <c r="AE770" i="1"/>
  <c r="AF770" i="1"/>
  <c r="AH770" i="1"/>
  <c r="Z774" i="1"/>
  <c r="AA771" i="1"/>
  <c r="AC771" i="1"/>
  <c r="Y771" i="1"/>
  <c r="AD771" i="1"/>
  <c r="T778" i="1"/>
  <c r="W772" i="1"/>
  <c r="L778" i="1"/>
  <c r="M778" i="1"/>
  <c r="Q778" i="1"/>
  <c r="S778" i="1"/>
  <c r="X772" i="1"/>
  <c r="AE771" i="1"/>
  <c r="AF771" i="1"/>
  <c r="AH771" i="1"/>
  <c r="Z775" i="1"/>
  <c r="AA772" i="1"/>
  <c r="AC772" i="1"/>
  <c r="Y772" i="1"/>
  <c r="AD772" i="1"/>
  <c r="T779" i="1"/>
  <c r="W773" i="1"/>
  <c r="L779" i="1"/>
  <c r="M779" i="1"/>
  <c r="Q779" i="1"/>
  <c r="S779" i="1"/>
  <c r="X773" i="1"/>
  <c r="AE772" i="1"/>
  <c r="AF772" i="1"/>
  <c r="AH772" i="1"/>
  <c r="Z776" i="1"/>
  <c r="AA773" i="1"/>
  <c r="AC773" i="1"/>
  <c r="Y773" i="1"/>
  <c r="AD773" i="1"/>
  <c r="T780" i="1"/>
  <c r="W774" i="1"/>
  <c r="L780" i="1"/>
  <c r="M780" i="1"/>
  <c r="Q780" i="1"/>
  <c r="S780" i="1"/>
  <c r="X774" i="1"/>
  <c r="AE773" i="1"/>
  <c r="AF773" i="1"/>
  <c r="AH773" i="1"/>
  <c r="Z777" i="1"/>
  <c r="AA774" i="1"/>
  <c r="AC774" i="1"/>
  <c r="Y774" i="1"/>
  <c r="AD774" i="1"/>
  <c r="T781" i="1"/>
  <c r="W775" i="1"/>
  <c r="L781" i="1"/>
  <c r="M781" i="1"/>
  <c r="Q781" i="1"/>
  <c r="S781" i="1"/>
  <c r="X775" i="1"/>
  <c r="AE774" i="1"/>
  <c r="AF774" i="1"/>
  <c r="AH774" i="1"/>
  <c r="Z778" i="1"/>
  <c r="AA775" i="1"/>
  <c r="AC775" i="1"/>
  <c r="Y775" i="1"/>
  <c r="AD775" i="1"/>
  <c r="T782" i="1"/>
  <c r="W776" i="1"/>
  <c r="L782" i="1"/>
  <c r="M782" i="1"/>
  <c r="Q782" i="1"/>
  <c r="S782" i="1"/>
  <c r="X776" i="1"/>
  <c r="AE775" i="1"/>
  <c r="AF775" i="1"/>
  <c r="AH775" i="1"/>
  <c r="Z779" i="1"/>
  <c r="AA776" i="1"/>
  <c r="AC776" i="1"/>
  <c r="Y776" i="1"/>
  <c r="AD776" i="1"/>
  <c r="T783" i="1"/>
  <c r="W777" i="1"/>
  <c r="L783" i="1"/>
  <c r="M783" i="1"/>
  <c r="Q783" i="1"/>
  <c r="S783" i="1"/>
  <c r="X777" i="1"/>
  <c r="AE776" i="1"/>
  <c r="AF776" i="1"/>
  <c r="AH776" i="1"/>
  <c r="Z780" i="1"/>
  <c r="AA777" i="1"/>
  <c r="AC777" i="1"/>
  <c r="Y777" i="1"/>
  <c r="AD777" i="1"/>
  <c r="T784" i="1"/>
  <c r="W778" i="1"/>
  <c r="L784" i="1"/>
  <c r="M784" i="1"/>
  <c r="Q784" i="1"/>
  <c r="S784" i="1"/>
  <c r="X778" i="1"/>
  <c r="AE777" i="1"/>
  <c r="AF777" i="1"/>
  <c r="AH777" i="1"/>
  <c r="Z781" i="1"/>
  <c r="AA778" i="1"/>
  <c r="AC778" i="1"/>
  <c r="Y778" i="1"/>
  <c r="AD778" i="1"/>
  <c r="T785" i="1"/>
  <c r="W779" i="1"/>
  <c r="L785" i="1"/>
  <c r="M785" i="1"/>
  <c r="Q785" i="1"/>
  <c r="S785" i="1"/>
  <c r="X779" i="1"/>
  <c r="AE778" i="1"/>
  <c r="AF778" i="1"/>
  <c r="AH778" i="1"/>
  <c r="Z782" i="1"/>
  <c r="AA779" i="1"/>
  <c r="AC779" i="1"/>
  <c r="Y779" i="1"/>
  <c r="AD779" i="1"/>
  <c r="T786" i="1"/>
  <c r="W780" i="1"/>
  <c r="L786" i="1"/>
  <c r="M786" i="1"/>
  <c r="Q786" i="1"/>
  <c r="S786" i="1"/>
  <c r="X780" i="1"/>
  <c r="AE779" i="1"/>
  <c r="AF779" i="1"/>
  <c r="AH779" i="1"/>
  <c r="Z783" i="1"/>
  <c r="AA780" i="1"/>
  <c r="AC780" i="1"/>
  <c r="Y780" i="1"/>
  <c r="AD780" i="1"/>
  <c r="T787" i="1"/>
  <c r="W781" i="1"/>
  <c r="L787" i="1"/>
  <c r="M787" i="1"/>
  <c r="Q787" i="1"/>
  <c r="S787" i="1"/>
  <c r="X781" i="1"/>
  <c r="AE780" i="1"/>
  <c r="AF780" i="1"/>
  <c r="AH780" i="1"/>
  <c r="Z784" i="1"/>
  <c r="AA781" i="1"/>
  <c r="AC781" i="1"/>
  <c r="Y781" i="1"/>
  <c r="AD781" i="1"/>
  <c r="T788" i="1"/>
  <c r="W782" i="1"/>
  <c r="L788" i="1"/>
  <c r="M788" i="1"/>
  <c r="Q788" i="1"/>
  <c r="S788" i="1"/>
  <c r="X782" i="1"/>
  <c r="AE781" i="1"/>
  <c r="AF781" i="1"/>
  <c r="AH781" i="1"/>
  <c r="Z785" i="1"/>
  <c r="AA782" i="1"/>
  <c r="AC782" i="1"/>
  <c r="Y782" i="1"/>
  <c r="AD782" i="1"/>
  <c r="T789" i="1"/>
  <c r="W783" i="1"/>
  <c r="L789" i="1"/>
  <c r="M789" i="1"/>
  <c r="Q789" i="1"/>
  <c r="S789" i="1"/>
  <c r="X783" i="1"/>
  <c r="AE782" i="1"/>
  <c r="AF782" i="1"/>
  <c r="AH782" i="1"/>
  <c r="Z786" i="1"/>
  <c r="AA783" i="1"/>
  <c r="AC783" i="1"/>
  <c r="Y783" i="1"/>
  <c r="AD783" i="1"/>
  <c r="T790" i="1"/>
  <c r="W784" i="1"/>
  <c r="L790" i="1"/>
  <c r="M790" i="1"/>
  <c r="Q790" i="1"/>
  <c r="S790" i="1"/>
  <c r="X784" i="1"/>
  <c r="AE783" i="1"/>
  <c r="AF783" i="1"/>
  <c r="AH783" i="1"/>
  <c r="Z787" i="1"/>
  <c r="AA784" i="1"/>
  <c r="AC784" i="1"/>
  <c r="Y784" i="1"/>
  <c r="AD784" i="1"/>
  <c r="T791" i="1"/>
  <c r="W785" i="1"/>
  <c r="L791" i="1"/>
  <c r="M791" i="1"/>
  <c r="Q791" i="1"/>
  <c r="S791" i="1"/>
  <c r="X785" i="1"/>
  <c r="AE784" i="1"/>
  <c r="AF784" i="1"/>
  <c r="AH784" i="1"/>
  <c r="Z788" i="1"/>
  <c r="AA785" i="1"/>
  <c r="AC785" i="1"/>
  <c r="Y785" i="1"/>
  <c r="AD785" i="1"/>
  <c r="T792" i="1"/>
  <c r="W786" i="1"/>
  <c r="L792" i="1"/>
  <c r="M792" i="1"/>
  <c r="Q792" i="1"/>
  <c r="S792" i="1"/>
  <c r="X786" i="1"/>
  <c r="AE785" i="1"/>
  <c r="AF785" i="1"/>
  <c r="AH785" i="1"/>
  <c r="Z789" i="1"/>
  <c r="AA786" i="1"/>
  <c r="AC786" i="1"/>
  <c r="Y786" i="1"/>
  <c r="AD786" i="1"/>
  <c r="T793" i="1"/>
  <c r="W787" i="1"/>
  <c r="L793" i="1"/>
  <c r="M793" i="1"/>
  <c r="Q793" i="1"/>
  <c r="S793" i="1"/>
  <c r="X787" i="1"/>
  <c r="AE786" i="1"/>
  <c r="AF786" i="1"/>
  <c r="AH786" i="1"/>
  <c r="Z790" i="1"/>
  <c r="AA787" i="1"/>
  <c r="AC787" i="1"/>
  <c r="Y787" i="1"/>
  <c r="AD787" i="1"/>
  <c r="T794" i="1"/>
  <c r="W788" i="1"/>
  <c r="L794" i="1"/>
  <c r="M794" i="1"/>
  <c r="Q794" i="1"/>
  <c r="S794" i="1"/>
  <c r="X788" i="1"/>
  <c r="AE787" i="1"/>
  <c r="AF787" i="1"/>
  <c r="AH787" i="1"/>
  <c r="Z791" i="1"/>
  <c r="AA788" i="1"/>
  <c r="AC788" i="1"/>
  <c r="Y788" i="1"/>
  <c r="AD788" i="1"/>
  <c r="T795" i="1"/>
  <c r="W789" i="1"/>
  <c r="L795" i="1"/>
  <c r="M795" i="1"/>
  <c r="Q795" i="1"/>
  <c r="S795" i="1"/>
  <c r="X789" i="1"/>
  <c r="AE788" i="1"/>
  <c r="AF788" i="1"/>
  <c r="AH788" i="1"/>
  <c r="Z792" i="1"/>
  <c r="AA789" i="1"/>
  <c r="AC789" i="1"/>
  <c r="Y789" i="1"/>
  <c r="AD789" i="1"/>
  <c r="T796" i="1"/>
  <c r="W790" i="1"/>
  <c r="L796" i="1"/>
  <c r="M796" i="1"/>
  <c r="Q796" i="1"/>
  <c r="S796" i="1"/>
  <c r="X790" i="1"/>
  <c r="AE789" i="1"/>
  <c r="AF789" i="1"/>
  <c r="AH789" i="1"/>
  <c r="Z793" i="1"/>
  <c r="AA790" i="1"/>
  <c r="AC790" i="1"/>
  <c r="Y790" i="1"/>
  <c r="AD790" i="1"/>
  <c r="T797" i="1"/>
  <c r="W791" i="1"/>
  <c r="L797" i="1"/>
  <c r="M797" i="1"/>
  <c r="Q797" i="1"/>
  <c r="S797" i="1"/>
  <c r="X791" i="1"/>
  <c r="AE790" i="1"/>
  <c r="AF790" i="1"/>
  <c r="AH790" i="1"/>
  <c r="Z794" i="1"/>
  <c r="AA791" i="1"/>
  <c r="AC791" i="1"/>
  <c r="Y791" i="1"/>
  <c r="AD791" i="1"/>
  <c r="T798" i="1"/>
  <c r="W792" i="1"/>
  <c r="L798" i="1"/>
  <c r="M798" i="1"/>
  <c r="Q798" i="1"/>
  <c r="S798" i="1"/>
  <c r="X792" i="1"/>
  <c r="AE791" i="1"/>
  <c r="AF791" i="1"/>
  <c r="AH791" i="1"/>
  <c r="Z795" i="1"/>
  <c r="AA792" i="1"/>
  <c r="AC792" i="1"/>
  <c r="Y792" i="1"/>
  <c r="AD792" i="1"/>
  <c r="T799" i="1"/>
  <c r="W793" i="1"/>
  <c r="L799" i="1"/>
  <c r="M799" i="1"/>
  <c r="Q799" i="1"/>
  <c r="S799" i="1"/>
  <c r="X793" i="1"/>
  <c r="AE792" i="1"/>
  <c r="AF792" i="1"/>
  <c r="AH792" i="1"/>
  <c r="Z796" i="1"/>
  <c r="AA793" i="1"/>
  <c r="AC793" i="1"/>
  <c r="Y793" i="1"/>
  <c r="AD793" i="1"/>
  <c r="T800" i="1"/>
  <c r="W794" i="1"/>
  <c r="L800" i="1"/>
  <c r="M800" i="1"/>
  <c r="Q800" i="1"/>
  <c r="S800" i="1"/>
  <c r="X794" i="1"/>
  <c r="AE793" i="1"/>
  <c r="AF793" i="1"/>
  <c r="AH793" i="1"/>
  <c r="Z797" i="1"/>
  <c r="AA794" i="1"/>
  <c r="AC794" i="1"/>
  <c r="Y794" i="1"/>
  <c r="AD794" i="1"/>
  <c r="T801" i="1"/>
  <c r="W795" i="1"/>
  <c r="L801" i="1"/>
  <c r="M801" i="1"/>
  <c r="Q801" i="1"/>
  <c r="S801" i="1"/>
  <c r="X795" i="1"/>
  <c r="AE794" i="1"/>
  <c r="AF794" i="1"/>
  <c r="AH794" i="1"/>
  <c r="Z798" i="1"/>
  <c r="AA795" i="1"/>
  <c r="AC795" i="1"/>
  <c r="Y795" i="1"/>
  <c r="AD795" i="1"/>
  <c r="T802" i="1"/>
  <c r="W796" i="1"/>
  <c r="L802" i="1"/>
  <c r="M802" i="1"/>
  <c r="Q802" i="1"/>
  <c r="S802" i="1"/>
  <c r="X796" i="1"/>
  <c r="AE795" i="1"/>
  <c r="AF795" i="1"/>
  <c r="AH795" i="1"/>
  <c r="Z799" i="1"/>
  <c r="AA796" i="1"/>
  <c r="AC796" i="1"/>
  <c r="Y796" i="1"/>
  <c r="AD796" i="1"/>
  <c r="T803" i="1"/>
  <c r="W797" i="1"/>
  <c r="L803" i="1"/>
  <c r="M803" i="1"/>
  <c r="Q803" i="1"/>
  <c r="S803" i="1"/>
  <c r="X797" i="1"/>
  <c r="AE796" i="1"/>
  <c r="AF796" i="1"/>
  <c r="AH796" i="1"/>
  <c r="Z800" i="1"/>
  <c r="AA797" i="1"/>
  <c r="AC797" i="1"/>
  <c r="Y797" i="1"/>
  <c r="AD797" i="1"/>
  <c r="T804" i="1"/>
  <c r="W798" i="1"/>
  <c r="L804" i="1"/>
  <c r="M804" i="1"/>
  <c r="Q804" i="1"/>
  <c r="S804" i="1"/>
  <c r="X798" i="1"/>
  <c r="AE797" i="1"/>
  <c r="AF797" i="1"/>
  <c r="AH797" i="1"/>
  <c r="Z801" i="1"/>
  <c r="AA798" i="1"/>
  <c r="AC798" i="1"/>
  <c r="Y798" i="1"/>
  <c r="AD798" i="1"/>
  <c r="T805" i="1"/>
  <c r="W799" i="1"/>
  <c r="L805" i="1"/>
  <c r="M805" i="1"/>
  <c r="Q805" i="1"/>
  <c r="S805" i="1"/>
  <c r="X799" i="1"/>
  <c r="AE798" i="1"/>
  <c r="AF798" i="1"/>
  <c r="AH798" i="1"/>
  <c r="Z802" i="1"/>
  <c r="AA799" i="1"/>
  <c r="AC799" i="1"/>
  <c r="Y799" i="1"/>
  <c r="AD799" i="1"/>
  <c r="T806" i="1"/>
  <c r="W800" i="1"/>
  <c r="L806" i="1"/>
  <c r="M806" i="1"/>
  <c r="Q806" i="1"/>
  <c r="S806" i="1"/>
  <c r="X800" i="1"/>
  <c r="AE799" i="1"/>
  <c r="AF799" i="1"/>
  <c r="AH799" i="1"/>
  <c r="Z803" i="1"/>
  <c r="AA800" i="1"/>
  <c r="AC800" i="1"/>
  <c r="Y800" i="1"/>
  <c r="AD800" i="1"/>
  <c r="T807" i="1"/>
  <c r="W801" i="1"/>
  <c r="L807" i="1"/>
  <c r="M807" i="1"/>
  <c r="Q807" i="1"/>
  <c r="S807" i="1"/>
  <c r="X801" i="1"/>
  <c r="AE800" i="1"/>
  <c r="AF800" i="1"/>
  <c r="AH800" i="1"/>
  <c r="Z804" i="1"/>
  <c r="AA801" i="1"/>
  <c r="AC801" i="1"/>
  <c r="Y801" i="1"/>
  <c r="AD801" i="1"/>
  <c r="T808" i="1"/>
  <c r="W802" i="1"/>
  <c r="L808" i="1"/>
  <c r="M808" i="1"/>
  <c r="Q808" i="1"/>
  <c r="S808" i="1"/>
  <c r="X802" i="1"/>
  <c r="AE801" i="1"/>
  <c r="AF801" i="1"/>
  <c r="AH801" i="1"/>
  <c r="Z805" i="1"/>
  <c r="AA802" i="1"/>
  <c r="AC802" i="1"/>
  <c r="Y802" i="1"/>
  <c r="AD802" i="1"/>
  <c r="T809" i="1"/>
  <c r="W803" i="1"/>
  <c r="L809" i="1"/>
  <c r="M809" i="1"/>
  <c r="Q809" i="1"/>
  <c r="S809" i="1"/>
  <c r="X803" i="1"/>
  <c r="AE802" i="1"/>
  <c r="AF802" i="1"/>
  <c r="AH802" i="1"/>
  <c r="Z806" i="1"/>
  <c r="AA803" i="1"/>
  <c r="AC803" i="1"/>
  <c r="Y803" i="1"/>
  <c r="AD803" i="1"/>
  <c r="T810" i="1"/>
  <c r="W804" i="1"/>
  <c r="L810" i="1"/>
  <c r="M810" i="1"/>
  <c r="Q810" i="1"/>
  <c r="S810" i="1"/>
  <c r="X804" i="1"/>
  <c r="AE803" i="1"/>
  <c r="AF803" i="1"/>
  <c r="AH803" i="1"/>
  <c r="Z807" i="1"/>
  <c r="AA804" i="1"/>
  <c r="AC804" i="1"/>
  <c r="Y804" i="1"/>
  <c r="AD804" i="1"/>
  <c r="T811" i="1"/>
  <c r="W805" i="1"/>
  <c r="L811" i="1"/>
  <c r="M811" i="1"/>
  <c r="Q811" i="1"/>
  <c r="S811" i="1"/>
  <c r="X805" i="1"/>
  <c r="AE804" i="1"/>
  <c r="AF804" i="1"/>
  <c r="AH804" i="1"/>
  <c r="Z808" i="1"/>
  <c r="AA805" i="1"/>
  <c r="AC805" i="1"/>
  <c r="Y805" i="1"/>
  <c r="AD805" i="1"/>
  <c r="T812" i="1"/>
  <c r="W806" i="1"/>
  <c r="L812" i="1"/>
  <c r="M812" i="1"/>
  <c r="Q812" i="1"/>
  <c r="S812" i="1"/>
  <c r="X806" i="1"/>
  <c r="AE805" i="1"/>
  <c r="AF805" i="1"/>
  <c r="AH805" i="1"/>
  <c r="Z809" i="1"/>
  <c r="AA806" i="1"/>
  <c r="AC806" i="1"/>
  <c r="Y806" i="1"/>
  <c r="AD806" i="1"/>
  <c r="T813" i="1"/>
  <c r="W807" i="1"/>
  <c r="L813" i="1"/>
  <c r="M813" i="1"/>
  <c r="Q813" i="1"/>
  <c r="S813" i="1"/>
  <c r="X807" i="1"/>
  <c r="AE806" i="1"/>
  <c r="AF806" i="1"/>
  <c r="AH806" i="1"/>
  <c r="Z810" i="1"/>
  <c r="AA807" i="1"/>
  <c r="AC807" i="1"/>
  <c r="Y807" i="1"/>
  <c r="AD807" i="1"/>
  <c r="T814" i="1"/>
  <c r="W808" i="1"/>
  <c r="L814" i="1"/>
  <c r="M814" i="1"/>
  <c r="Q814" i="1"/>
  <c r="S814" i="1"/>
  <c r="X808" i="1"/>
  <c r="AE807" i="1"/>
  <c r="AF807" i="1"/>
  <c r="AH807" i="1"/>
  <c r="Z811" i="1"/>
  <c r="AA808" i="1"/>
  <c r="AC808" i="1"/>
  <c r="Y808" i="1"/>
  <c r="AD808" i="1"/>
  <c r="T815" i="1"/>
  <c r="W809" i="1"/>
  <c r="L815" i="1"/>
  <c r="M815" i="1"/>
  <c r="Q815" i="1"/>
  <c r="S815" i="1"/>
  <c r="X809" i="1"/>
  <c r="AE808" i="1"/>
  <c r="AF808" i="1"/>
  <c r="AH808" i="1"/>
  <c r="Z812" i="1"/>
  <c r="AA809" i="1"/>
  <c r="AC809" i="1"/>
  <c r="Y809" i="1"/>
  <c r="AD809" i="1"/>
  <c r="T816" i="1"/>
  <c r="W810" i="1"/>
  <c r="L816" i="1"/>
  <c r="M816" i="1"/>
  <c r="Q816" i="1"/>
  <c r="S816" i="1"/>
  <c r="X810" i="1"/>
  <c r="AE809" i="1"/>
  <c r="AF809" i="1"/>
  <c r="AH809" i="1"/>
  <c r="Z813" i="1"/>
  <c r="AA810" i="1"/>
  <c r="AC810" i="1"/>
  <c r="Y810" i="1"/>
  <c r="AD810" i="1"/>
  <c r="T817" i="1"/>
  <c r="W811" i="1"/>
  <c r="L817" i="1"/>
  <c r="M817" i="1"/>
  <c r="Q817" i="1"/>
  <c r="S817" i="1"/>
  <c r="X811" i="1"/>
  <c r="AE810" i="1"/>
  <c r="AF810" i="1"/>
  <c r="AH810" i="1"/>
  <c r="Z814" i="1"/>
  <c r="AA811" i="1"/>
  <c r="AC811" i="1"/>
  <c r="Y811" i="1"/>
  <c r="AD811" i="1"/>
  <c r="T818" i="1"/>
  <c r="W812" i="1"/>
  <c r="L818" i="1"/>
  <c r="M818" i="1"/>
  <c r="Q818" i="1"/>
  <c r="S818" i="1"/>
  <c r="X812" i="1"/>
  <c r="AE811" i="1"/>
  <c r="AF811" i="1"/>
  <c r="AH811" i="1"/>
  <c r="Z815" i="1"/>
  <c r="AA812" i="1"/>
  <c r="AC812" i="1"/>
  <c r="Y812" i="1"/>
  <c r="AD812" i="1"/>
  <c r="T819" i="1"/>
  <c r="W813" i="1"/>
  <c r="L819" i="1"/>
  <c r="M819" i="1"/>
  <c r="Q819" i="1"/>
  <c r="S819" i="1"/>
  <c r="X813" i="1"/>
  <c r="AE812" i="1"/>
  <c r="AF812" i="1"/>
  <c r="AH812" i="1"/>
  <c r="Z816" i="1"/>
  <c r="AA813" i="1"/>
  <c r="AC813" i="1"/>
  <c r="Y813" i="1"/>
  <c r="AD813" i="1"/>
  <c r="T820" i="1"/>
  <c r="W814" i="1"/>
  <c r="L820" i="1"/>
  <c r="M820" i="1"/>
  <c r="Q820" i="1"/>
  <c r="S820" i="1"/>
  <c r="X814" i="1"/>
  <c r="AE813" i="1"/>
  <c r="AF813" i="1"/>
  <c r="AH813" i="1"/>
  <c r="Z817" i="1"/>
  <c r="AA814" i="1"/>
  <c r="AC814" i="1"/>
  <c r="Y814" i="1"/>
  <c r="AD814" i="1"/>
  <c r="T821" i="1"/>
  <c r="W815" i="1"/>
  <c r="L821" i="1"/>
  <c r="M821" i="1"/>
  <c r="Q821" i="1"/>
  <c r="S821" i="1"/>
  <c r="X815" i="1"/>
  <c r="AE814" i="1"/>
  <c r="AF814" i="1"/>
  <c r="AH814" i="1"/>
  <c r="Z818" i="1"/>
  <c r="AA815" i="1"/>
  <c r="AC815" i="1"/>
  <c r="Y815" i="1"/>
  <c r="AD815" i="1"/>
  <c r="T822" i="1"/>
  <c r="W816" i="1"/>
  <c r="L822" i="1"/>
  <c r="M822" i="1"/>
  <c r="Q822" i="1"/>
  <c r="S822" i="1"/>
  <c r="X816" i="1"/>
  <c r="AE815" i="1"/>
  <c r="AF815" i="1"/>
  <c r="AH815" i="1"/>
  <c r="Z819" i="1"/>
  <c r="AA816" i="1"/>
  <c r="AC816" i="1"/>
  <c r="Y816" i="1"/>
  <c r="AD816" i="1"/>
  <c r="T823" i="1"/>
  <c r="W817" i="1"/>
  <c r="L823" i="1"/>
  <c r="M823" i="1"/>
  <c r="Q823" i="1"/>
  <c r="S823" i="1"/>
  <c r="X817" i="1"/>
  <c r="AE816" i="1"/>
  <c r="AF816" i="1"/>
  <c r="AH816" i="1"/>
  <c r="Z820" i="1"/>
  <c r="AA817" i="1"/>
  <c r="AC817" i="1"/>
  <c r="Y817" i="1"/>
  <c r="AD817" i="1"/>
  <c r="T824" i="1"/>
  <c r="W818" i="1"/>
  <c r="L824" i="1"/>
  <c r="M824" i="1"/>
  <c r="Q824" i="1"/>
  <c r="S824" i="1"/>
  <c r="X818" i="1"/>
  <c r="AE817" i="1"/>
  <c r="AF817" i="1"/>
  <c r="AH817" i="1"/>
  <c r="Z821" i="1"/>
  <c r="AA818" i="1"/>
  <c r="AC818" i="1"/>
  <c r="Y818" i="1"/>
  <c r="AD818" i="1"/>
  <c r="T825" i="1"/>
  <c r="W819" i="1"/>
  <c r="L825" i="1"/>
  <c r="M825" i="1"/>
  <c r="Q825" i="1"/>
  <c r="S825" i="1"/>
  <c r="X819" i="1"/>
  <c r="AE818" i="1"/>
  <c r="AF818" i="1"/>
  <c r="AH818" i="1"/>
  <c r="Z822" i="1"/>
  <c r="AA819" i="1"/>
  <c r="AC819" i="1"/>
  <c r="Y819" i="1"/>
  <c r="AD819" i="1"/>
  <c r="T826" i="1"/>
  <c r="W820" i="1"/>
  <c r="L826" i="1"/>
  <c r="M826" i="1"/>
  <c r="Q826" i="1"/>
  <c r="S826" i="1"/>
  <c r="X820" i="1"/>
  <c r="AE819" i="1"/>
  <c r="AF819" i="1"/>
  <c r="AH819" i="1"/>
  <c r="Z823" i="1"/>
  <c r="AA820" i="1"/>
  <c r="AC820" i="1"/>
  <c r="Y820" i="1"/>
  <c r="AD820" i="1"/>
  <c r="T827" i="1"/>
  <c r="W821" i="1"/>
  <c r="L827" i="1"/>
  <c r="M827" i="1"/>
  <c r="Q827" i="1"/>
  <c r="S827" i="1"/>
  <c r="X821" i="1"/>
  <c r="AE820" i="1"/>
  <c r="AF820" i="1"/>
  <c r="AH820" i="1"/>
  <c r="Z824" i="1"/>
  <c r="AA821" i="1"/>
  <c r="AC821" i="1"/>
  <c r="Y821" i="1"/>
  <c r="AD821" i="1"/>
  <c r="T828" i="1"/>
  <c r="W822" i="1"/>
  <c r="L828" i="1"/>
  <c r="M828" i="1"/>
  <c r="Q828" i="1"/>
  <c r="S828" i="1"/>
  <c r="X822" i="1"/>
  <c r="AE821" i="1"/>
  <c r="AF821" i="1"/>
  <c r="AH821" i="1"/>
  <c r="Z825" i="1"/>
  <c r="AA822" i="1"/>
  <c r="AC822" i="1"/>
  <c r="Y822" i="1"/>
  <c r="AD822" i="1"/>
  <c r="T829" i="1"/>
  <c r="W823" i="1"/>
  <c r="L829" i="1"/>
  <c r="M829" i="1"/>
  <c r="Q829" i="1"/>
  <c r="S829" i="1"/>
  <c r="X823" i="1"/>
  <c r="AE822" i="1"/>
  <c r="AF822" i="1"/>
  <c r="AH822" i="1"/>
  <c r="Z826" i="1"/>
  <c r="AA823" i="1"/>
  <c r="AC823" i="1"/>
  <c r="Y823" i="1"/>
  <c r="AD823" i="1"/>
  <c r="T830" i="1"/>
  <c r="W824" i="1"/>
  <c r="L830" i="1"/>
  <c r="M830" i="1"/>
  <c r="Q830" i="1"/>
  <c r="S830" i="1"/>
  <c r="X824" i="1"/>
  <c r="AE823" i="1"/>
  <c r="AF823" i="1"/>
  <c r="AH823" i="1"/>
  <c r="Z827" i="1"/>
  <c r="AA824" i="1"/>
  <c r="AC824" i="1"/>
  <c r="Y824" i="1"/>
  <c r="AD824" i="1"/>
  <c r="T831" i="1"/>
  <c r="W825" i="1"/>
  <c r="L831" i="1"/>
  <c r="M831" i="1"/>
  <c r="Q831" i="1"/>
  <c r="S831" i="1"/>
  <c r="X825" i="1"/>
  <c r="AE824" i="1"/>
  <c r="AF824" i="1"/>
  <c r="AH824" i="1"/>
  <c r="Z828" i="1"/>
  <c r="AA825" i="1"/>
  <c r="AC825" i="1"/>
  <c r="Y825" i="1"/>
  <c r="AD825" i="1"/>
  <c r="T832" i="1"/>
  <c r="W826" i="1"/>
  <c r="L832" i="1"/>
  <c r="M832" i="1"/>
  <c r="Q832" i="1"/>
  <c r="S832" i="1"/>
  <c r="X826" i="1"/>
  <c r="AE825" i="1"/>
  <c r="AF825" i="1"/>
  <c r="AH825" i="1"/>
  <c r="Z829" i="1"/>
  <c r="AA826" i="1"/>
  <c r="AC826" i="1"/>
  <c r="Y826" i="1"/>
  <c r="AD826" i="1"/>
  <c r="T833" i="1"/>
  <c r="W827" i="1"/>
  <c r="L833" i="1"/>
  <c r="M833" i="1"/>
  <c r="Q833" i="1"/>
  <c r="S833" i="1"/>
  <c r="X827" i="1"/>
  <c r="AE826" i="1"/>
  <c r="AF826" i="1"/>
  <c r="AH826" i="1"/>
  <c r="Z830" i="1"/>
  <c r="AA827" i="1"/>
  <c r="AC827" i="1"/>
  <c r="Y827" i="1"/>
  <c r="AD827" i="1"/>
  <c r="T834" i="1"/>
  <c r="W828" i="1"/>
  <c r="L834" i="1"/>
  <c r="M834" i="1"/>
  <c r="Q834" i="1"/>
  <c r="S834" i="1"/>
  <c r="X828" i="1"/>
  <c r="AE827" i="1"/>
  <c r="AF827" i="1"/>
  <c r="AH827" i="1"/>
  <c r="Z831" i="1"/>
  <c r="AA828" i="1"/>
  <c r="AC828" i="1"/>
  <c r="Y828" i="1"/>
  <c r="AD828" i="1"/>
  <c r="T835" i="1"/>
  <c r="W829" i="1"/>
  <c r="L835" i="1"/>
  <c r="M835" i="1"/>
  <c r="Q835" i="1"/>
  <c r="S835" i="1"/>
  <c r="X829" i="1"/>
  <c r="AE828" i="1"/>
  <c r="AF828" i="1"/>
  <c r="AH828" i="1"/>
  <c r="Z832" i="1"/>
  <c r="AA829" i="1"/>
  <c r="AC829" i="1"/>
  <c r="Y829" i="1"/>
  <c r="AD829" i="1"/>
  <c r="T836" i="1"/>
  <c r="W830" i="1"/>
  <c r="L836" i="1"/>
  <c r="M836" i="1"/>
  <c r="Q836" i="1"/>
  <c r="S836" i="1"/>
  <c r="X830" i="1"/>
  <c r="AE829" i="1"/>
  <c r="AF829" i="1"/>
  <c r="AH829" i="1"/>
  <c r="Z833" i="1"/>
  <c r="AA830" i="1"/>
  <c r="AC830" i="1"/>
  <c r="Y830" i="1"/>
  <c r="AD830" i="1"/>
  <c r="T837" i="1"/>
  <c r="W831" i="1"/>
  <c r="L837" i="1"/>
  <c r="M837" i="1"/>
  <c r="Q837" i="1"/>
  <c r="S837" i="1"/>
  <c r="X831" i="1"/>
  <c r="AE830" i="1"/>
  <c r="AF830" i="1"/>
  <c r="AH830" i="1"/>
  <c r="Z834" i="1"/>
  <c r="AA831" i="1"/>
  <c r="AC831" i="1"/>
  <c r="Y831" i="1"/>
  <c r="AD831" i="1"/>
  <c r="T838" i="1"/>
  <c r="W832" i="1"/>
  <c r="L838" i="1"/>
  <c r="M838" i="1"/>
  <c r="Q838" i="1"/>
  <c r="S838" i="1"/>
  <c r="X832" i="1"/>
  <c r="AE831" i="1"/>
  <c r="AF831" i="1"/>
  <c r="AH831" i="1"/>
  <c r="Z835" i="1"/>
  <c r="AA832" i="1"/>
  <c r="AC832" i="1"/>
  <c r="Y832" i="1"/>
  <c r="AD832" i="1"/>
  <c r="T839" i="1"/>
  <c r="W833" i="1"/>
  <c r="L839" i="1"/>
  <c r="M839" i="1"/>
  <c r="Q839" i="1"/>
  <c r="S839" i="1"/>
  <c r="X833" i="1"/>
  <c r="AE832" i="1"/>
  <c r="AF832" i="1"/>
  <c r="AH832" i="1"/>
  <c r="Z836" i="1"/>
  <c r="AA833" i="1"/>
  <c r="AC833" i="1"/>
  <c r="Y833" i="1"/>
  <c r="AD833" i="1"/>
  <c r="T840" i="1"/>
  <c r="W834" i="1"/>
  <c r="L840" i="1"/>
  <c r="M840" i="1"/>
  <c r="Q840" i="1"/>
  <c r="S840" i="1"/>
  <c r="X834" i="1"/>
  <c r="AE833" i="1"/>
  <c r="AF833" i="1"/>
  <c r="AH833" i="1"/>
  <c r="Z837" i="1"/>
  <c r="AA834" i="1"/>
  <c r="AC834" i="1"/>
  <c r="Y834" i="1"/>
  <c r="AD834" i="1"/>
  <c r="T841" i="1"/>
  <c r="W835" i="1"/>
  <c r="L841" i="1"/>
  <c r="M841" i="1"/>
  <c r="Q841" i="1"/>
  <c r="S841" i="1"/>
  <c r="X835" i="1"/>
  <c r="AE834" i="1"/>
  <c r="AF834" i="1"/>
  <c r="AH834" i="1"/>
  <c r="Z838" i="1"/>
  <c r="AA835" i="1"/>
  <c r="AC835" i="1"/>
  <c r="Y835" i="1"/>
  <c r="AD835" i="1"/>
  <c r="T842" i="1"/>
  <c r="W836" i="1"/>
  <c r="L842" i="1"/>
  <c r="M842" i="1"/>
  <c r="Q842" i="1"/>
  <c r="S842" i="1"/>
  <c r="X836" i="1"/>
  <c r="AE835" i="1"/>
  <c r="AF835" i="1"/>
  <c r="AH835" i="1"/>
  <c r="Z839" i="1"/>
  <c r="AA836" i="1"/>
  <c r="AC836" i="1"/>
  <c r="Y836" i="1"/>
  <c r="AD836" i="1"/>
  <c r="T843" i="1"/>
  <c r="W837" i="1"/>
  <c r="L843" i="1"/>
  <c r="M843" i="1"/>
  <c r="Q843" i="1"/>
  <c r="S843" i="1"/>
  <c r="X837" i="1"/>
  <c r="AE836" i="1"/>
  <c r="AF836" i="1"/>
  <c r="AH836" i="1"/>
  <c r="Z840" i="1"/>
  <c r="AA837" i="1"/>
  <c r="AC837" i="1"/>
  <c r="Y837" i="1"/>
  <c r="AD837" i="1"/>
  <c r="T844" i="1"/>
  <c r="W838" i="1"/>
  <c r="L844" i="1"/>
  <c r="M844" i="1"/>
  <c r="Q844" i="1"/>
  <c r="S844" i="1"/>
  <c r="X838" i="1"/>
  <c r="AE837" i="1"/>
  <c r="AF837" i="1"/>
  <c r="AH837" i="1"/>
  <c r="Z841" i="1"/>
  <c r="AA838" i="1"/>
  <c r="AC838" i="1"/>
  <c r="Y838" i="1"/>
  <c r="AD838" i="1"/>
  <c r="T845" i="1"/>
  <c r="W839" i="1"/>
  <c r="L845" i="1"/>
  <c r="M845" i="1"/>
  <c r="Q845" i="1"/>
  <c r="S845" i="1"/>
  <c r="X839" i="1"/>
  <c r="AE838" i="1"/>
  <c r="AF838" i="1"/>
  <c r="AH838" i="1"/>
  <c r="Z842" i="1"/>
  <c r="AA839" i="1"/>
  <c r="AC839" i="1"/>
  <c r="Y839" i="1"/>
  <c r="AD839" i="1"/>
  <c r="T846" i="1"/>
  <c r="W840" i="1"/>
  <c r="L846" i="1"/>
  <c r="M846" i="1"/>
  <c r="Q846" i="1"/>
  <c r="S846" i="1"/>
  <c r="X840" i="1"/>
  <c r="AE839" i="1"/>
  <c r="AF839" i="1"/>
  <c r="AH839" i="1"/>
  <c r="Z843" i="1"/>
  <c r="AA840" i="1"/>
  <c r="AC840" i="1"/>
  <c r="Y840" i="1"/>
  <c r="AD840" i="1"/>
  <c r="T847" i="1"/>
  <c r="W841" i="1"/>
  <c r="L847" i="1"/>
  <c r="M847" i="1"/>
  <c r="Q847" i="1"/>
  <c r="S847" i="1"/>
  <c r="X841" i="1"/>
  <c r="AE840" i="1"/>
  <c r="AF840" i="1"/>
  <c r="AH840" i="1"/>
  <c r="Z844" i="1"/>
  <c r="AA841" i="1"/>
  <c r="AC841" i="1"/>
  <c r="Y841" i="1"/>
  <c r="AD841" i="1"/>
  <c r="T848" i="1"/>
  <c r="W842" i="1"/>
  <c r="L848" i="1"/>
  <c r="M848" i="1"/>
  <c r="Q848" i="1"/>
  <c r="S848" i="1"/>
  <c r="X842" i="1"/>
  <c r="AE841" i="1"/>
  <c r="AF841" i="1"/>
  <c r="AH841" i="1"/>
  <c r="Z845" i="1"/>
  <c r="AA842" i="1"/>
  <c r="AC842" i="1"/>
  <c r="Y842" i="1"/>
  <c r="AD842" i="1"/>
  <c r="T849" i="1"/>
  <c r="W843" i="1"/>
  <c r="L849" i="1"/>
  <c r="M849" i="1"/>
  <c r="Q849" i="1"/>
  <c r="S849" i="1"/>
  <c r="X843" i="1"/>
  <c r="AE842" i="1"/>
  <c r="AF842" i="1"/>
  <c r="AH842" i="1"/>
  <c r="Z846" i="1"/>
  <c r="AA843" i="1"/>
  <c r="AC843" i="1"/>
  <c r="Y843" i="1"/>
  <c r="AD843" i="1"/>
  <c r="T850" i="1"/>
  <c r="W844" i="1"/>
  <c r="L850" i="1"/>
  <c r="M850" i="1"/>
  <c r="Q850" i="1"/>
  <c r="S850" i="1"/>
  <c r="X844" i="1"/>
  <c r="AE843" i="1"/>
  <c r="AF843" i="1"/>
  <c r="AH843" i="1"/>
  <c r="Z847" i="1"/>
  <c r="AA844" i="1"/>
  <c r="AC844" i="1"/>
  <c r="Y844" i="1"/>
  <c r="AD844" i="1"/>
  <c r="T851" i="1"/>
  <c r="W845" i="1"/>
  <c r="L851" i="1"/>
  <c r="M851" i="1"/>
  <c r="Q851" i="1"/>
  <c r="S851" i="1"/>
  <c r="X845" i="1"/>
  <c r="AE844" i="1"/>
  <c r="AF844" i="1"/>
  <c r="AH844" i="1"/>
  <c r="Z848" i="1"/>
  <c r="AA845" i="1"/>
  <c r="AC845" i="1"/>
  <c r="Y845" i="1"/>
  <c r="AD845" i="1"/>
  <c r="T852" i="1"/>
  <c r="W846" i="1"/>
  <c r="L852" i="1"/>
  <c r="M852" i="1"/>
  <c r="Q852" i="1"/>
  <c r="S852" i="1"/>
  <c r="X846" i="1"/>
  <c r="AE845" i="1"/>
  <c r="AF845" i="1"/>
  <c r="AH845" i="1"/>
  <c r="Z849" i="1"/>
  <c r="AA846" i="1"/>
  <c r="AC846" i="1"/>
  <c r="Y846" i="1"/>
  <c r="AD846" i="1"/>
  <c r="T853" i="1"/>
  <c r="W847" i="1"/>
  <c r="L853" i="1"/>
  <c r="M853" i="1"/>
  <c r="Q853" i="1"/>
  <c r="S853" i="1"/>
  <c r="X847" i="1"/>
  <c r="AE846" i="1"/>
  <c r="AF846" i="1"/>
  <c r="AH846" i="1"/>
  <c r="Z850" i="1"/>
  <c r="AA847" i="1"/>
  <c r="AC847" i="1"/>
  <c r="Y847" i="1"/>
  <c r="AD847" i="1"/>
  <c r="T854" i="1"/>
  <c r="W848" i="1"/>
  <c r="L854" i="1"/>
  <c r="M854" i="1"/>
  <c r="Q854" i="1"/>
  <c r="S854" i="1"/>
  <c r="X848" i="1"/>
  <c r="AE847" i="1"/>
  <c r="AF847" i="1"/>
  <c r="AH847" i="1"/>
  <c r="Z851" i="1"/>
  <c r="AA848" i="1"/>
  <c r="AC848" i="1"/>
  <c r="Y848" i="1"/>
  <c r="AD848" i="1"/>
  <c r="T855" i="1"/>
  <c r="W849" i="1"/>
  <c r="L855" i="1"/>
  <c r="M855" i="1"/>
  <c r="Q855" i="1"/>
  <c r="S855" i="1"/>
  <c r="X849" i="1"/>
  <c r="AE848" i="1"/>
  <c r="AF848" i="1"/>
  <c r="AH848" i="1"/>
  <c r="Z852" i="1"/>
  <c r="AA849" i="1"/>
  <c r="AC849" i="1"/>
  <c r="Y849" i="1"/>
  <c r="AD849" i="1"/>
  <c r="T856" i="1"/>
  <c r="W850" i="1"/>
  <c r="L856" i="1"/>
  <c r="M856" i="1"/>
  <c r="Q856" i="1"/>
  <c r="S856" i="1"/>
  <c r="X850" i="1"/>
  <c r="AE849" i="1"/>
  <c r="AF849" i="1"/>
  <c r="AH849" i="1"/>
  <c r="Z853" i="1"/>
  <c r="AA850" i="1"/>
  <c r="AC850" i="1"/>
  <c r="Y850" i="1"/>
  <c r="AD850" i="1"/>
  <c r="T857" i="1"/>
  <c r="W851" i="1"/>
  <c r="L857" i="1"/>
  <c r="M857" i="1"/>
  <c r="Q857" i="1"/>
  <c r="S857" i="1"/>
  <c r="X851" i="1"/>
  <c r="AE850" i="1"/>
  <c r="AF850" i="1"/>
  <c r="AH850" i="1"/>
  <c r="Z854" i="1"/>
  <c r="AA851" i="1"/>
  <c r="AC851" i="1"/>
  <c r="Y851" i="1"/>
  <c r="AD851" i="1"/>
  <c r="T858" i="1"/>
  <c r="W852" i="1"/>
  <c r="L858" i="1"/>
  <c r="M858" i="1"/>
  <c r="Q858" i="1"/>
  <c r="S858" i="1"/>
  <c r="X852" i="1"/>
  <c r="AE851" i="1"/>
  <c r="AF851" i="1"/>
  <c r="AH851" i="1"/>
  <c r="Z855" i="1"/>
  <c r="AA852" i="1"/>
  <c r="AC852" i="1"/>
  <c r="Y852" i="1"/>
  <c r="AD852" i="1"/>
  <c r="T859" i="1"/>
  <c r="W853" i="1"/>
  <c r="L859" i="1"/>
  <c r="M859" i="1"/>
  <c r="Q859" i="1"/>
  <c r="S859" i="1"/>
  <c r="X853" i="1"/>
  <c r="AE852" i="1"/>
  <c r="AF852" i="1"/>
  <c r="AH852" i="1"/>
  <c r="Z856" i="1"/>
  <c r="AA853" i="1"/>
  <c r="AC853" i="1"/>
  <c r="Y853" i="1"/>
  <c r="AD853" i="1"/>
  <c r="T860" i="1"/>
  <c r="W854" i="1"/>
  <c r="L860" i="1"/>
  <c r="M860" i="1"/>
  <c r="Q860" i="1"/>
  <c r="S860" i="1"/>
  <c r="X854" i="1"/>
  <c r="AE853" i="1"/>
  <c r="AF853" i="1"/>
  <c r="AH853" i="1"/>
  <c r="Z857" i="1"/>
  <c r="AA854" i="1"/>
  <c r="AC854" i="1"/>
  <c r="Y854" i="1"/>
  <c r="AD854" i="1"/>
  <c r="T861" i="1"/>
  <c r="W855" i="1"/>
  <c r="L861" i="1"/>
  <c r="M861" i="1"/>
  <c r="Q861" i="1"/>
  <c r="S861" i="1"/>
  <c r="X855" i="1"/>
  <c r="AE854" i="1"/>
  <c r="AF854" i="1"/>
  <c r="AH854" i="1"/>
  <c r="Z858" i="1"/>
  <c r="AA855" i="1"/>
  <c r="AC855" i="1"/>
  <c r="Y855" i="1"/>
  <c r="AD855" i="1"/>
  <c r="T862" i="1"/>
  <c r="W856" i="1"/>
  <c r="L862" i="1"/>
  <c r="M862" i="1"/>
  <c r="Q862" i="1"/>
  <c r="S862" i="1"/>
  <c r="X856" i="1"/>
  <c r="AE855" i="1"/>
  <c r="AF855" i="1"/>
  <c r="AH855" i="1"/>
  <c r="Z859" i="1"/>
  <c r="AA856" i="1"/>
  <c r="AC856" i="1"/>
  <c r="Y856" i="1"/>
  <c r="AD856" i="1"/>
  <c r="T863" i="1"/>
  <c r="W857" i="1"/>
  <c r="L863" i="1"/>
  <c r="M863" i="1"/>
  <c r="Q863" i="1"/>
  <c r="S863" i="1"/>
  <c r="X857" i="1"/>
  <c r="AE856" i="1"/>
  <c r="AF856" i="1"/>
  <c r="AH856" i="1"/>
  <c r="Z860" i="1"/>
  <c r="AA857" i="1"/>
  <c r="AC857" i="1"/>
  <c r="Y857" i="1"/>
  <c r="AD857" i="1"/>
  <c r="T864" i="1"/>
  <c r="W858" i="1"/>
  <c r="L864" i="1"/>
  <c r="M864" i="1"/>
  <c r="Q864" i="1"/>
  <c r="S864" i="1"/>
  <c r="X858" i="1"/>
  <c r="AE857" i="1"/>
  <c r="AF857" i="1"/>
  <c r="AH857" i="1"/>
  <c r="Z861" i="1"/>
  <c r="AA858" i="1"/>
  <c r="AC858" i="1"/>
  <c r="Y858" i="1"/>
  <c r="AD858" i="1"/>
  <c r="T865" i="1"/>
  <c r="W859" i="1"/>
  <c r="L865" i="1"/>
  <c r="M865" i="1"/>
  <c r="Q865" i="1"/>
  <c r="S865" i="1"/>
  <c r="X859" i="1"/>
  <c r="AE858" i="1"/>
  <c r="AF858" i="1"/>
  <c r="AH858" i="1"/>
  <c r="Z862" i="1"/>
  <c r="AA859" i="1"/>
  <c r="AC859" i="1"/>
  <c r="Y859" i="1"/>
  <c r="AD859" i="1"/>
  <c r="T866" i="1"/>
  <c r="W860" i="1"/>
  <c r="L866" i="1"/>
  <c r="M866" i="1"/>
  <c r="Q866" i="1"/>
  <c r="S866" i="1"/>
  <c r="X860" i="1"/>
  <c r="AE859" i="1"/>
  <c r="AF859" i="1"/>
  <c r="AH859" i="1"/>
  <c r="Z863" i="1"/>
  <c r="AA860" i="1"/>
  <c r="AC860" i="1"/>
  <c r="Y860" i="1"/>
  <c r="AD860" i="1"/>
  <c r="T867" i="1"/>
  <c r="W861" i="1"/>
  <c r="L867" i="1"/>
  <c r="M867" i="1"/>
  <c r="Q867" i="1"/>
  <c r="S867" i="1"/>
  <c r="X861" i="1"/>
  <c r="AE860" i="1"/>
  <c r="AF860" i="1"/>
  <c r="AH860" i="1"/>
  <c r="Z864" i="1"/>
  <c r="AA861" i="1"/>
  <c r="AC861" i="1"/>
  <c r="Y861" i="1"/>
  <c r="AD861" i="1"/>
  <c r="T868" i="1"/>
  <c r="W862" i="1"/>
  <c r="L868" i="1"/>
  <c r="M868" i="1"/>
  <c r="Q868" i="1"/>
  <c r="S868" i="1"/>
  <c r="X862" i="1"/>
  <c r="AE861" i="1"/>
  <c r="AF861" i="1"/>
  <c r="AH861" i="1"/>
  <c r="Z865" i="1"/>
  <c r="AA862" i="1"/>
  <c r="AC862" i="1"/>
  <c r="Y862" i="1"/>
  <c r="AD862" i="1"/>
  <c r="T869" i="1"/>
  <c r="W863" i="1"/>
  <c r="L869" i="1"/>
  <c r="M869" i="1"/>
  <c r="Q869" i="1"/>
  <c r="S869" i="1"/>
  <c r="X863" i="1"/>
  <c r="AE862" i="1"/>
  <c r="AF862" i="1"/>
  <c r="AH862" i="1"/>
  <c r="Z866" i="1"/>
  <c r="AA863" i="1"/>
  <c r="AC863" i="1"/>
  <c r="Y863" i="1"/>
  <c r="AD863" i="1"/>
  <c r="T870" i="1"/>
  <c r="W864" i="1"/>
  <c r="L870" i="1"/>
  <c r="M870" i="1"/>
  <c r="Q870" i="1"/>
  <c r="S870" i="1"/>
  <c r="X864" i="1"/>
  <c r="AE863" i="1"/>
  <c r="AF863" i="1"/>
  <c r="AH863" i="1"/>
  <c r="Z867" i="1"/>
  <c r="AA864" i="1"/>
  <c r="AC864" i="1"/>
  <c r="Y864" i="1"/>
  <c r="AD864" i="1"/>
  <c r="T871" i="1"/>
  <c r="W865" i="1"/>
  <c r="L871" i="1"/>
  <c r="M871" i="1"/>
  <c r="Q871" i="1"/>
  <c r="S871" i="1"/>
  <c r="X865" i="1"/>
  <c r="AE864" i="1"/>
  <c r="AF864" i="1"/>
  <c r="AH864" i="1"/>
  <c r="Z868" i="1"/>
  <c r="AA865" i="1"/>
  <c r="AC865" i="1"/>
  <c r="Y865" i="1"/>
  <c r="AD865" i="1"/>
  <c r="T872" i="1"/>
  <c r="W866" i="1"/>
  <c r="L872" i="1"/>
  <c r="M872" i="1"/>
  <c r="Q872" i="1"/>
  <c r="S872" i="1"/>
  <c r="X866" i="1"/>
  <c r="AE865" i="1"/>
  <c r="AF865" i="1"/>
  <c r="AH865" i="1"/>
  <c r="Z869" i="1"/>
  <c r="AA866" i="1"/>
  <c r="AC866" i="1"/>
  <c r="Y866" i="1"/>
  <c r="AD866" i="1"/>
  <c r="T873" i="1"/>
  <c r="W867" i="1"/>
  <c r="L873" i="1"/>
  <c r="M873" i="1"/>
  <c r="Q873" i="1"/>
  <c r="S873" i="1"/>
  <c r="X867" i="1"/>
  <c r="AE866" i="1"/>
  <c r="AF866" i="1"/>
  <c r="AH866" i="1"/>
  <c r="Z870" i="1"/>
  <c r="AA867" i="1"/>
  <c r="AC867" i="1"/>
  <c r="Y867" i="1"/>
  <c r="AD867" i="1"/>
  <c r="T874" i="1"/>
  <c r="W868" i="1"/>
  <c r="L874" i="1"/>
  <c r="M874" i="1"/>
  <c r="Q874" i="1"/>
  <c r="S874" i="1"/>
  <c r="X868" i="1"/>
  <c r="AE867" i="1"/>
  <c r="AF867" i="1"/>
  <c r="AH867" i="1"/>
  <c r="Z871" i="1"/>
  <c r="AA868" i="1"/>
  <c r="AC868" i="1"/>
  <c r="Y868" i="1"/>
  <c r="AD868" i="1"/>
  <c r="T875" i="1"/>
  <c r="W869" i="1"/>
  <c r="L875" i="1"/>
  <c r="M875" i="1"/>
  <c r="Q875" i="1"/>
  <c r="S875" i="1"/>
  <c r="X869" i="1"/>
  <c r="AE868" i="1"/>
  <c r="AF868" i="1"/>
  <c r="AH868" i="1"/>
  <c r="Z872" i="1"/>
  <c r="AA869" i="1"/>
  <c r="AC869" i="1"/>
  <c r="Y869" i="1"/>
  <c r="AD869" i="1"/>
  <c r="T876" i="1"/>
  <c r="W870" i="1"/>
  <c r="L876" i="1"/>
  <c r="M876" i="1"/>
  <c r="Q876" i="1"/>
  <c r="S876" i="1"/>
  <c r="X870" i="1"/>
  <c r="AE869" i="1"/>
  <c r="AF869" i="1"/>
  <c r="AH869" i="1"/>
  <c r="Z873" i="1"/>
  <c r="AA870" i="1"/>
  <c r="AC870" i="1"/>
  <c r="Y870" i="1"/>
  <c r="AD870" i="1"/>
  <c r="T877" i="1"/>
  <c r="W871" i="1"/>
  <c r="L877" i="1"/>
  <c r="M877" i="1"/>
  <c r="Q877" i="1"/>
  <c r="S877" i="1"/>
  <c r="X871" i="1"/>
  <c r="AE870" i="1"/>
  <c r="AF870" i="1"/>
  <c r="AH870" i="1"/>
  <c r="Z874" i="1"/>
  <c r="AA871" i="1"/>
  <c r="AC871" i="1"/>
  <c r="Y871" i="1"/>
  <c r="AD871" i="1"/>
  <c r="T878" i="1"/>
  <c r="W872" i="1"/>
  <c r="L878" i="1"/>
  <c r="M878" i="1"/>
  <c r="Q878" i="1"/>
  <c r="S878" i="1"/>
  <c r="X872" i="1"/>
  <c r="AE871" i="1"/>
  <c r="AF871" i="1"/>
  <c r="AH871" i="1"/>
  <c r="Z875" i="1"/>
  <c r="AA872" i="1"/>
  <c r="AC872" i="1"/>
  <c r="Y872" i="1"/>
  <c r="AD872" i="1"/>
  <c r="T879" i="1"/>
  <c r="W873" i="1"/>
  <c r="L879" i="1"/>
  <c r="M879" i="1"/>
  <c r="Q879" i="1"/>
  <c r="S879" i="1"/>
  <c r="X873" i="1"/>
  <c r="AE872" i="1"/>
  <c r="AF872" i="1"/>
  <c r="AH872" i="1"/>
  <c r="Z876" i="1"/>
  <c r="AA873" i="1"/>
  <c r="AC873" i="1"/>
  <c r="Y873" i="1"/>
  <c r="AD873" i="1"/>
  <c r="T880" i="1"/>
  <c r="W874" i="1"/>
  <c r="L880" i="1"/>
  <c r="M880" i="1"/>
  <c r="Q880" i="1"/>
  <c r="S880" i="1"/>
  <c r="X874" i="1"/>
  <c r="AE873" i="1"/>
  <c r="AF873" i="1"/>
  <c r="AH873" i="1"/>
  <c r="Z877" i="1"/>
  <c r="AA874" i="1"/>
  <c r="AC874" i="1"/>
  <c r="Y874" i="1"/>
  <c r="AD874" i="1"/>
  <c r="T881" i="1"/>
  <c r="W875" i="1"/>
  <c r="L881" i="1"/>
  <c r="M881" i="1"/>
  <c r="Q881" i="1"/>
  <c r="S881" i="1"/>
  <c r="X875" i="1"/>
  <c r="AE874" i="1"/>
  <c r="AF874" i="1"/>
  <c r="AH874" i="1"/>
  <c r="Z878" i="1"/>
  <c r="AA875" i="1"/>
  <c r="AC875" i="1"/>
  <c r="Y875" i="1"/>
  <c r="AD875" i="1"/>
  <c r="T882" i="1"/>
  <c r="W876" i="1"/>
  <c r="L882" i="1"/>
  <c r="M882" i="1"/>
  <c r="Q882" i="1"/>
  <c r="S882" i="1"/>
  <c r="X876" i="1"/>
  <c r="AE875" i="1"/>
  <c r="AF875" i="1"/>
  <c r="AH875" i="1"/>
  <c r="Z879" i="1"/>
  <c r="AA876" i="1"/>
  <c r="AC876" i="1"/>
  <c r="Y876" i="1"/>
  <c r="AD876" i="1"/>
  <c r="T883" i="1"/>
  <c r="W877" i="1"/>
  <c r="L883" i="1"/>
  <c r="M883" i="1"/>
  <c r="Q883" i="1"/>
  <c r="S883" i="1"/>
  <c r="X877" i="1"/>
  <c r="AE876" i="1"/>
  <c r="AF876" i="1"/>
  <c r="AH876" i="1"/>
  <c r="Z880" i="1"/>
  <c r="AA877" i="1"/>
  <c r="AC877" i="1"/>
  <c r="Y877" i="1"/>
  <c r="AD877" i="1"/>
  <c r="T884" i="1"/>
  <c r="W878" i="1"/>
  <c r="L884" i="1"/>
  <c r="M884" i="1"/>
  <c r="Q884" i="1"/>
  <c r="S884" i="1"/>
  <c r="X878" i="1"/>
  <c r="AE877" i="1"/>
  <c r="AF877" i="1"/>
  <c r="AH877" i="1"/>
  <c r="Z881" i="1"/>
  <c r="AA878" i="1"/>
  <c r="AC878" i="1"/>
  <c r="Y878" i="1"/>
  <c r="AD878" i="1"/>
  <c r="T885" i="1"/>
  <c r="W879" i="1"/>
  <c r="L885" i="1"/>
  <c r="M885" i="1"/>
  <c r="Q885" i="1"/>
  <c r="S885" i="1"/>
  <c r="X879" i="1"/>
  <c r="AE878" i="1"/>
  <c r="AF878" i="1"/>
  <c r="AH878" i="1"/>
  <c r="Z882" i="1"/>
  <c r="AA879" i="1"/>
  <c r="AC879" i="1"/>
  <c r="Y879" i="1"/>
  <c r="AD879" i="1"/>
  <c r="T886" i="1"/>
  <c r="W880" i="1"/>
  <c r="L886" i="1"/>
  <c r="M886" i="1"/>
  <c r="Q886" i="1"/>
  <c r="S886" i="1"/>
  <c r="X880" i="1"/>
  <c r="AE879" i="1"/>
  <c r="AF879" i="1"/>
  <c r="AH879" i="1"/>
  <c r="Z883" i="1"/>
  <c r="AA880" i="1"/>
  <c r="AC880" i="1"/>
  <c r="Y880" i="1"/>
  <c r="AD880" i="1"/>
  <c r="T887" i="1"/>
  <c r="W881" i="1"/>
  <c r="L887" i="1"/>
  <c r="M887" i="1"/>
  <c r="Q887" i="1"/>
  <c r="S887" i="1"/>
  <c r="X881" i="1"/>
  <c r="AE880" i="1"/>
  <c r="AF880" i="1"/>
  <c r="AH880" i="1"/>
  <c r="Z884" i="1"/>
  <c r="AA881" i="1"/>
  <c r="AC881" i="1"/>
  <c r="Y881" i="1"/>
  <c r="AD881" i="1"/>
  <c r="T888" i="1"/>
  <c r="W882" i="1"/>
  <c r="L888" i="1"/>
  <c r="M888" i="1"/>
  <c r="Q888" i="1"/>
  <c r="S888" i="1"/>
  <c r="X882" i="1"/>
  <c r="AE881" i="1"/>
  <c r="AF881" i="1"/>
  <c r="AH881" i="1"/>
  <c r="Z885" i="1"/>
  <c r="AA882" i="1"/>
  <c r="AC882" i="1"/>
  <c r="Y882" i="1"/>
  <c r="AD882" i="1"/>
  <c r="T889" i="1"/>
  <c r="W883" i="1"/>
  <c r="L889" i="1"/>
  <c r="M889" i="1"/>
  <c r="Q889" i="1"/>
  <c r="S889" i="1"/>
  <c r="X883" i="1"/>
  <c r="AE882" i="1"/>
  <c r="AF882" i="1"/>
  <c r="AH882" i="1"/>
  <c r="Z886" i="1"/>
  <c r="AA883" i="1"/>
  <c r="AC883" i="1"/>
  <c r="Y883" i="1"/>
  <c r="AD883" i="1"/>
  <c r="T890" i="1"/>
  <c r="W884" i="1"/>
  <c r="L890" i="1"/>
  <c r="M890" i="1"/>
  <c r="Q890" i="1"/>
  <c r="S890" i="1"/>
  <c r="X884" i="1"/>
  <c r="AE883" i="1"/>
  <c r="AF883" i="1"/>
  <c r="AH883" i="1"/>
  <c r="Z887" i="1"/>
  <c r="AA884" i="1"/>
  <c r="AC884" i="1"/>
  <c r="Y884" i="1"/>
  <c r="AD884" i="1"/>
  <c r="T891" i="1"/>
  <c r="W885" i="1"/>
  <c r="L891" i="1"/>
  <c r="M891" i="1"/>
  <c r="Q891" i="1"/>
  <c r="S891" i="1"/>
  <c r="X885" i="1"/>
  <c r="AE884" i="1"/>
  <c r="AF884" i="1"/>
  <c r="AH884" i="1"/>
  <c r="Z888" i="1"/>
  <c r="AA885" i="1"/>
  <c r="AC885" i="1"/>
  <c r="Y885" i="1"/>
  <c r="AD885" i="1"/>
  <c r="T892" i="1"/>
  <c r="W886" i="1"/>
  <c r="L892" i="1"/>
  <c r="M892" i="1"/>
  <c r="Q892" i="1"/>
  <c r="S892" i="1"/>
  <c r="X886" i="1"/>
  <c r="AE885" i="1"/>
  <c r="AF885" i="1"/>
  <c r="AH885" i="1"/>
  <c r="Z889" i="1"/>
  <c r="AA886" i="1"/>
  <c r="AC886" i="1"/>
  <c r="Y886" i="1"/>
  <c r="AD886" i="1"/>
  <c r="T893" i="1"/>
  <c r="W887" i="1"/>
  <c r="L893" i="1"/>
  <c r="M893" i="1"/>
  <c r="Q893" i="1"/>
  <c r="S893" i="1"/>
  <c r="X887" i="1"/>
  <c r="AE886" i="1"/>
  <c r="AF886" i="1"/>
  <c r="AH886" i="1"/>
  <c r="Z890" i="1"/>
  <c r="AA887" i="1"/>
  <c r="AC887" i="1"/>
  <c r="Y887" i="1"/>
  <c r="AD887" i="1"/>
  <c r="T894" i="1"/>
  <c r="W888" i="1"/>
  <c r="L894" i="1"/>
  <c r="M894" i="1"/>
  <c r="Q894" i="1"/>
  <c r="S894" i="1"/>
  <c r="X888" i="1"/>
  <c r="AE887" i="1"/>
  <c r="AF887" i="1"/>
  <c r="AH887" i="1"/>
  <c r="Z891" i="1"/>
  <c r="AA888" i="1"/>
  <c r="AC888" i="1"/>
  <c r="Y888" i="1"/>
  <c r="AD888" i="1"/>
  <c r="T895" i="1"/>
  <c r="W889" i="1"/>
  <c r="L895" i="1"/>
  <c r="M895" i="1"/>
  <c r="Q895" i="1"/>
  <c r="S895" i="1"/>
  <c r="X889" i="1"/>
  <c r="AE888" i="1"/>
  <c r="AF888" i="1"/>
  <c r="AH888" i="1"/>
  <c r="Z892" i="1"/>
  <c r="AA889" i="1"/>
  <c r="AC889" i="1"/>
  <c r="Y889" i="1"/>
  <c r="AD889" i="1"/>
  <c r="T896" i="1"/>
  <c r="W890" i="1"/>
  <c r="L896" i="1"/>
  <c r="M896" i="1"/>
  <c r="Q896" i="1"/>
  <c r="S896" i="1"/>
  <c r="X890" i="1"/>
  <c r="AE889" i="1"/>
  <c r="AF889" i="1"/>
  <c r="AH889" i="1"/>
  <c r="Z893" i="1"/>
  <c r="AA890" i="1"/>
  <c r="AC890" i="1"/>
  <c r="Y890" i="1"/>
  <c r="AD890" i="1"/>
  <c r="T897" i="1"/>
  <c r="W891" i="1"/>
  <c r="L897" i="1"/>
  <c r="M897" i="1"/>
  <c r="Q897" i="1"/>
  <c r="S897" i="1"/>
  <c r="X891" i="1"/>
  <c r="AE890" i="1"/>
  <c r="AF890" i="1"/>
  <c r="AH890" i="1"/>
  <c r="Z894" i="1"/>
  <c r="AA891" i="1"/>
  <c r="AC891" i="1"/>
  <c r="Y891" i="1"/>
  <c r="AD891" i="1"/>
  <c r="T898" i="1"/>
  <c r="W892" i="1"/>
  <c r="L898" i="1"/>
  <c r="M898" i="1"/>
  <c r="Q898" i="1"/>
  <c r="S898" i="1"/>
  <c r="X892" i="1"/>
  <c r="AE891" i="1"/>
  <c r="AF891" i="1"/>
  <c r="AH891" i="1"/>
  <c r="Z895" i="1"/>
  <c r="AA892" i="1"/>
  <c r="AC892" i="1"/>
  <c r="Y892" i="1"/>
  <c r="AD892" i="1"/>
  <c r="T899" i="1"/>
  <c r="W893" i="1"/>
  <c r="L899" i="1"/>
  <c r="M899" i="1"/>
  <c r="Q899" i="1"/>
  <c r="S899" i="1"/>
  <c r="X893" i="1"/>
  <c r="AE892" i="1"/>
  <c r="AF892" i="1"/>
  <c r="AH892" i="1"/>
  <c r="Z896" i="1"/>
  <c r="AA893" i="1"/>
  <c r="AC893" i="1"/>
  <c r="Y893" i="1"/>
  <c r="AD893" i="1"/>
  <c r="T900" i="1"/>
  <c r="W894" i="1"/>
  <c r="L900" i="1"/>
  <c r="M900" i="1"/>
  <c r="Q900" i="1"/>
  <c r="S900" i="1"/>
  <c r="X894" i="1"/>
  <c r="AE893" i="1"/>
  <c r="AF893" i="1"/>
  <c r="AH893" i="1"/>
  <c r="Z897" i="1"/>
  <c r="AA894" i="1"/>
  <c r="AC894" i="1"/>
  <c r="Y894" i="1"/>
  <c r="AD894" i="1"/>
  <c r="T901" i="1"/>
  <c r="W895" i="1"/>
  <c r="L901" i="1"/>
  <c r="M901" i="1"/>
  <c r="Q901" i="1"/>
  <c r="S901" i="1"/>
  <c r="X895" i="1"/>
  <c r="AE894" i="1"/>
  <c r="AF894" i="1"/>
  <c r="AH894" i="1"/>
  <c r="Z898" i="1"/>
  <c r="AA895" i="1"/>
  <c r="AC895" i="1"/>
  <c r="Y895" i="1"/>
  <c r="AD895" i="1"/>
  <c r="T902" i="1"/>
  <c r="W896" i="1"/>
  <c r="L902" i="1"/>
  <c r="M902" i="1"/>
  <c r="Q902" i="1"/>
  <c r="S902" i="1"/>
  <c r="X896" i="1"/>
  <c r="AE895" i="1"/>
  <c r="AF895" i="1"/>
  <c r="AH895" i="1"/>
  <c r="Z899" i="1"/>
  <c r="AA896" i="1"/>
  <c r="AC896" i="1"/>
  <c r="Y896" i="1"/>
  <c r="AD896" i="1"/>
  <c r="T903" i="1"/>
  <c r="W897" i="1"/>
  <c r="L903" i="1"/>
  <c r="M903" i="1"/>
  <c r="Q903" i="1"/>
  <c r="S903" i="1"/>
  <c r="X897" i="1"/>
  <c r="AE896" i="1"/>
  <c r="AF896" i="1"/>
  <c r="AH896" i="1"/>
  <c r="Z900" i="1"/>
  <c r="AA897" i="1"/>
  <c r="AC897" i="1"/>
  <c r="Y897" i="1"/>
  <c r="AD897" i="1"/>
  <c r="T904" i="1"/>
  <c r="W898" i="1"/>
  <c r="L904" i="1"/>
  <c r="M904" i="1"/>
  <c r="Q904" i="1"/>
  <c r="S904" i="1"/>
  <c r="X898" i="1"/>
  <c r="AE897" i="1"/>
  <c r="AF897" i="1"/>
  <c r="AH897" i="1"/>
  <c r="Z901" i="1"/>
  <c r="AA898" i="1"/>
  <c r="AC898" i="1"/>
  <c r="Y898" i="1"/>
  <c r="AD898" i="1"/>
  <c r="T905" i="1"/>
  <c r="W899" i="1"/>
  <c r="L905" i="1"/>
  <c r="M905" i="1"/>
  <c r="Q905" i="1"/>
  <c r="S905" i="1"/>
  <c r="X899" i="1"/>
  <c r="AE898" i="1"/>
  <c r="AF898" i="1"/>
  <c r="AH898" i="1"/>
  <c r="Z902" i="1"/>
  <c r="AA899" i="1"/>
  <c r="AC899" i="1"/>
  <c r="Y899" i="1"/>
  <c r="AD899" i="1"/>
  <c r="T906" i="1"/>
  <c r="W900" i="1"/>
  <c r="L906" i="1"/>
  <c r="M906" i="1"/>
  <c r="Q906" i="1"/>
  <c r="S906" i="1"/>
  <c r="X900" i="1"/>
  <c r="AE899" i="1"/>
  <c r="AF899" i="1"/>
  <c r="AH899" i="1"/>
  <c r="Z903" i="1"/>
  <c r="AA900" i="1"/>
  <c r="AC900" i="1"/>
  <c r="Y900" i="1"/>
  <c r="AD900" i="1"/>
  <c r="T907" i="1"/>
  <c r="W901" i="1"/>
  <c r="L907" i="1"/>
  <c r="M907" i="1"/>
  <c r="Q907" i="1"/>
  <c r="S907" i="1"/>
  <c r="X901" i="1"/>
  <c r="AE900" i="1"/>
  <c r="AF900" i="1"/>
  <c r="AH900" i="1"/>
  <c r="Z904" i="1"/>
  <c r="AA901" i="1"/>
  <c r="AC901" i="1"/>
  <c r="Y901" i="1"/>
  <c r="AD901" i="1"/>
  <c r="T908" i="1"/>
  <c r="W902" i="1"/>
  <c r="L908" i="1"/>
  <c r="M908" i="1"/>
  <c r="Q908" i="1"/>
  <c r="S908" i="1"/>
  <c r="X902" i="1"/>
  <c r="AE901" i="1"/>
  <c r="AF901" i="1"/>
  <c r="AH901" i="1"/>
  <c r="Z905" i="1"/>
  <c r="AA902" i="1"/>
  <c r="AC902" i="1"/>
  <c r="Y902" i="1"/>
  <c r="AD902" i="1"/>
  <c r="T909" i="1"/>
  <c r="W903" i="1"/>
  <c r="L909" i="1"/>
  <c r="M909" i="1"/>
  <c r="Q909" i="1"/>
  <c r="S909" i="1"/>
  <c r="X903" i="1"/>
  <c r="AE902" i="1"/>
  <c r="AF902" i="1"/>
  <c r="AH902" i="1"/>
  <c r="Z906" i="1"/>
  <c r="AA903" i="1"/>
  <c r="AC903" i="1"/>
  <c r="Y903" i="1"/>
  <c r="AD903" i="1"/>
  <c r="T910" i="1"/>
  <c r="W904" i="1"/>
  <c r="L910" i="1"/>
  <c r="M910" i="1"/>
  <c r="Q910" i="1"/>
  <c r="S910" i="1"/>
  <c r="X904" i="1"/>
  <c r="AE903" i="1"/>
  <c r="AF903" i="1"/>
  <c r="AH903" i="1"/>
  <c r="Z907" i="1"/>
  <c r="AA904" i="1"/>
  <c r="AC904" i="1"/>
  <c r="Y904" i="1"/>
  <c r="AD904" i="1"/>
  <c r="T911" i="1"/>
  <c r="W905" i="1"/>
  <c r="L911" i="1"/>
  <c r="M911" i="1"/>
  <c r="Q911" i="1"/>
  <c r="S911" i="1"/>
  <c r="X905" i="1"/>
  <c r="AE904" i="1"/>
  <c r="AF904" i="1"/>
  <c r="AH904" i="1"/>
  <c r="Z908" i="1"/>
  <c r="AA905" i="1"/>
  <c r="AC905" i="1"/>
  <c r="Y905" i="1"/>
  <c r="AD905" i="1"/>
  <c r="T912" i="1"/>
  <c r="W906" i="1"/>
  <c r="L912" i="1"/>
  <c r="M912" i="1"/>
  <c r="Q912" i="1"/>
  <c r="S912" i="1"/>
  <c r="X906" i="1"/>
  <c r="AE905" i="1"/>
  <c r="AF905" i="1"/>
  <c r="AH905" i="1"/>
  <c r="Z909" i="1"/>
  <c r="AA906" i="1"/>
  <c r="AC906" i="1"/>
  <c r="Y906" i="1"/>
  <c r="AD906" i="1"/>
  <c r="T913" i="1"/>
  <c r="W907" i="1"/>
  <c r="L913" i="1"/>
  <c r="M913" i="1"/>
  <c r="Q913" i="1"/>
  <c r="S913" i="1"/>
  <c r="X907" i="1"/>
  <c r="AE906" i="1"/>
  <c r="AF906" i="1"/>
  <c r="AH906" i="1"/>
  <c r="Z910" i="1"/>
  <c r="AA907" i="1"/>
  <c r="AC907" i="1"/>
  <c r="Y907" i="1"/>
  <c r="AD907" i="1"/>
  <c r="T914" i="1"/>
  <c r="W908" i="1"/>
  <c r="L914" i="1"/>
  <c r="M914" i="1"/>
  <c r="Q914" i="1"/>
  <c r="S914" i="1"/>
  <c r="X908" i="1"/>
  <c r="AE907" i="1"/>
  <c r="AF907" i="1"/>
  <c r="AH907" i="1"/>
  <c r="Z911" i="1"/>
  <c r="AA908" i="1"/>
  <c r="AC908" i="1"/>
  <c r="Y908" i="1"/>
  <c r="AD908" i="1"/>
  <c r="T915" i="1"/>
  <c r="W909" i="1"/>
  <c r="L915" i="1"/>
  <c r="M915" i="1"/>
  <c r="Q915" i="1"/>
  <c r="S915" i="1"/>
  <c r="X909" i="1"/>
  <c r="AE908" i="1"/>
  <c r="AF908" i="1"/>
  <c r="AH908" i="1"/>
  <c r="Z912" i="1"/>
  <c r="AA909" i="1"/>
  <c r="AC909" i="1"/>
  <c r="Y909" i="1"/>
  <c r="AD909" i="1"/>
  <c r="T916" i="1"/>
  <c r="W910" i="1"/>
  <c r="L916" i="1"/>
  <c r="M916" i="1"/>
  <c r="Q916" i="1"/>
  <c r="S916" i="1"/>
  <c r="X910" i="1"/>
  <c r="AE909" i="1"/>
  <c r="AF909" i="1"/>
  <c r="AH909" i="1"/>
  <c r="Z913" i="1"/>
  <c r="AA910" i="1"/>
  <c r="AC910" i="1"/>
  <c r="Y910" i="1"/>
  <c r="AD910" i="1"/>
  <c r="T917" i="1"/>
  <c r="W911" i="1"/>
  <c r="L917" i="1"/>
  <c r="M917" i="1"/>
  <c r="Q917" i="1"/>
  <c r="S917" i="1"/>
  <c r="X911" i="1"/>
  <c r="AE910" i="1"/>
  <c r="AF910" i="1"/>
  <c r="AH910" i="1"/>
  <c r="Z914" i="1"/>
  <c r="AA911" i="1"/>
  <c r="AC911" i="1"/>
  <c r="Y911" i="1"/>
  <c r="AD911" i="1"/>
  <c r="T918" i="1"/>
  <c r="W912" i="1"/>
  <c r="L918" i="1"/>
  <c r="M918" i="1"/>
  <c r="Q918" i="1"/>
  <c r="S918" i="1"/>
  <c r="X912" i="1"/>
  <c r="AE911" i="1"/>
  <c r="AF911" i="1"/>
  <c r="AH911" i="1"/>
  <c r="Z915" i="1"/>
  <c r="AA912" i="1"/>
  <c r="AC912" i="1"/>
  <c r="Y912" i="1"/>
  <c r="AD912" i="1"/>
  <c r="T919" i="1"/>
  <c r="W913" i="1"/>
  <c r="L919" i="1"/>
  <c r="M919" i="1"/>
  <c r="Q919" i="1"/>
  <c r="S919" i="1"/>
  <c r="X913" i="1"/>
  <c r="AE912" i="1"/>
  <c r="AF912" i="1"/>
  <c r="AH912" i="1"/>
  <c r="Z916" i="1"/>
  <c r="AA913" i="1"/>
  <c r="AC913" i="1"/>
  <c r="Y913" i="1"/>
  <c r="AD913" i="1"/>
  <c r="T920" i="1"/>
  <c r="W914" i="1"/>
  <c r="L920" i="1"/>
  <c r="M920" i="1"/>
  <c r="Q920" i="1"/>
  <c r="S920" i="1"/>
  <c r="X914" i="1"/>
  <c r="AE913" i="1"/>
  <c r="AF913" i="1"/>
  <c r="AH913" i="1"/>
  <c r="Z917" i="1"/>
  <c r="AA914" i="1"/>
  <c r="AC914" i="1"/>
  <c r="Y914" i="1"/>
  <c r="AD914" i="1"/>
  <c r="T921" i="1"/>
  <c r="W915" i="1"/>
  <c r="L921" i="1"/>
  <c r="M921" i="1"/>
  <c r="Q921" i="1"/>
  <c r="S921" i="1"/>
  <c r="X915" i="1"/>
  <c r="AE914" i="1"/>
  <c r="AF914" i="1"/>
  <c r="AH914" i="1"/>
  <c r="Z918" i="1"/>
  <c r="AA915" i="1"/>
  <c r="AC915" i="1"/>
  <c r="Y915" i="1"/>
  <c r="AD915" i="1"/>
  <c r="T922" i="1"/>
  <c r="W916" i="1"/>
  <c r="L922" i="1"/>
  <c r="M922" i="1"/>
  <c r="Q922" i="1"/>
  <c r="S922" i="1"/>
  <c r="X916" i="1"/>
  <c r="AE915" i="1"/>
  <c r="AF915" i="1"/>
  <c r="AH915" i="1"/>
  <c r="Z919" i="1"/>
  <c r="AA916" i="1"/>
  <c r="AC916" i="1"/>
  <c r="Y916" i="1"/>
  <c r="AD916" i="1"/>
  <c r="T923" i="1"/>
  <c r="W917" i="1"/>
  <c r="L923" i="1"/>
  <c r="M923" i="1"/>
  <c r="Q923" i="1"/>
  <c r="S923" i="1"/>
  <c r="X917" i="1"/>
  <c r="AE916" i="1"/>
  <c r="AF916" i="1"/>
  <c r="AH916" i="1"/>
  <c r="Z920" i="1"/>
  <c r="AA917" i="1"/>
  <c r="AC917" i="1"/>
  <c r="Y917" i="1"/>
  <c r="AD917" i="1"/>
  <c r="T924" i="1"/>
  <c r="W918" i="1"/>
  <c r="L924" i="1"/>
  <c r="M924" i="1"/>
  <c r="Q924" i="1"/>
  <c r="S924" i="1"/>
  <c r="X918" i="1"/>
  <c r="AE917" i="1"/>
  <c r="AF917" i="1"/>
  <c r="AH917" i="1"/>
  <c r="Z921" i="1"/>
  <c r="AA918" i="1"/>
  <c r="AC918" i="1"/>
  <c r="Y918" i="1"/>
  <c r="AD918" i="1"/>
  <c r="T925" i="1"/>
  <c r="W919" i="1"/>
  <c r="L925" i="1"/>
  <c r="M925" i="1"/>
  <c r="Q925" i="1"/>
  <c r="S925" i="1"/>
  <c r="X919" i="1"/>
  <c r="AE918" i="1"/>
  <c r="AF918" i="1"/>
  <c r="AH918" i="1"/>
  <c r="Z922" i="1"/>
  <c r="AA919" i="1"/>
  <c r="AC919" i="1"/>
  <c r="Y919" i="1"/>
  <c r="AD919" i="1"/>
  <c r="T926" i="1"/>
  <c r="W920" i="1"/>
  <c r="L926" i="1"/>
  <c r="M926" i="1"/>
  <c r="Q926" i="1"/>
  <c r="S926" i="1"/>
  <c r="X920" i="1"/>
  <c r="AE919" i="1"/>
  <c r="AF919" i="1"/>
  <c r="AH919" i="1"/>
  <c r="Z923" i="1"/>
  <c r="AA920" i="1"/>
  <c r="AC920" i="1"/>
  <c r="Y920" i="1"/>
  <c r="AD920" i="1"/>
  <c r="T927" i="1"/>
  <c r="W921" i="1"/>
  <c r="L927" i="1"/>
  <c r="M927" i="1"/>
  <c r="Q927" i="1"/>
  <c r="S927" i="1"/>
  <c r="X921" i="1"/>
  <c r="AE920" i="1"/>
  <c r="AF920" i="1"/>
  <c r="AH920" i="1"/>
  <c r="Z924" i="1"/>
  <c r="AA921" i="1"/>
  <c r="AC921" i="1"/>
  <c r="Y921" i="1"/>
  <c r="AD921" i="1"/>
  <c r="T928" i="1"/>
  <c r="W922" i="1"/>
  <c r="L928" i="1"/>
  <c r="M928" i="1"/>
  <c r="Q928" i="1"/>
  <c r="S928" i="1"/>
  <c r="X922" i="1"/>
  <c r="AE921" i="1"/>
  <c r="AF921" i="1"/>
  <c r="AH921" i="1"/>
  <c r="Z925" i="1"/>
  <c r="AA922" i="1"/>
  <c r="AC922" i="1"/>
  <c r="Y922" i="1"/>
  <c r="AD922" i="1"/>
  <c r="T929" i="1"/>
  <c r="W923" i="1"/>
  <c r="L929" i="1"/>
  <c r="M929" i="1"/>
  <c r="Q929" i="1"/>
  <c r="S929" i="1"/>
  <c r="X923" i="1"/>
  <c r="AE922" i="1"/>
  <c r="AF922" i="1"/>
  <c r="AH922" i="1"/>
  <c r="Z926" i="1"/>
  <c r="AA923" i="1"/>
  <c r="AC923" i="1"/>
  <c r="Y923" i="1"/>
  <c r="AD923" i="1"/>
  <c r="T930" i="1"/>
  <c r="W924" i="1"/>
  <c r="L930" i="1"/>
  <c r="M930" i="1"/>
  <c r="Q930" i="1"/>
  <c r="S930" i="1"/>
  <c r="X924" i="1"/>
  <c r="AE923" i="1"/>
  <c r="AF923" i="1"/>
  <c r="AH923" i="1"/>
  <c r="Z927" i="1"/>
  <c r="AA924" i="1"/>
  <c r="AC924" i="1"/>
  <c r="Y924" i="1"/>
  <c r="AD924" i="1"/>
  <c r="T931" i="1"/>
  <c r="W925" i="1"/>
  <c r="L931" i="1"/>
  <c r="M931" i="1"/>
  <c r="Q931" i="1"/>
  <c r="S931" i="1"/>
  <c r="X925" i="1"/>
  <c r="AE924" i="1"/>
  <c r="AF924" i="1"/>
  <c r="AH924" i="1"/>
  <c r="Z928" i="1"/>
  <c r="AA925" i="1"/>
  <c r="AC925" i="1"/>
  <c r="Y925" i="1"/>
  <c r="AD925" i="1"/>
  <c r="T932" i="1"/>
  <c r="W926" i="1"/>
  <c r="L932" i="1"/>
  <c r="M932" i="1"/>
  <c r="Q932" i="1"/>
  <c r="S932" i="1"/>
  <c r="X926" i="1"/>
  <c r="AE925" i="1"/>
  <c r="AF925" i="1"/>
  <c r="AH925" i="1"/>
  <c r="Z929" i="1"/>
  <c r="AA926" i="1"/>
  <c r="AC926" i="1"/>
  <c r="Y926" i="1"/>
  <c r="AD926" i="1"/>
  <c r="T933" i="1"/>
  <c r="W927" i="1"/>
  <c r="L933" i="1"/>
  <c r="M933" i="1"/>
  <c r="Q933" i="1"/>
  <c r="S933" i="1"/>
  <c r="X927" i="1"/>
  <c r="AE926" i="1"/>
  <c r="AF926" i="1"/>
  <c r="AH926" i="1"/>
  <c r="Z930" i="1"/>
  <c r="AA927" i="1"/>
  <c r="AC927" i="1"/>
  <c r="Y927" i="1"/>
  <c r="AD927" i="1"/>
  <c r="T934" i="1"/>
  <c r="W928" i="1"/>
  <c r="L934" i="1"/>
  <c r="M934" i="1"/>
  <c r="Q934" i="1"/>
  <c r="S934" i="1"/>
  <c r="X928" i="1"/>
  <c r="AE927" i="1"/>
  <c r="AF927" i="1"/>
  <c r="AH927" i="1"/>
  <c r="Z931" i="1"/>
  <c r="AA928" i="1"/>
  <c r="AC928" i="1"/>
  <c r="Y928" i="1"/>
  <c r="AD928" i="1"/>
  <c r="T935" i="1"/>
  <c r="W929" i="1"/>
  <c r="L935" i="1"/>
  <c r="M935" i="1"/>
  <c r="Q935" i="1"/>
  <c r="S935" i="1"/>
  <c r="X929" i="1"/>
  <c r="AE928" i="1"/>
  <c r="AF928" i="1"/>
  <c r="AH928" i="1"/>
  <c r="Z932" i="1"/>
  <c r="AA929" i="1"/>
  <c r="AC929" i="1"/>
  <c r="Y929" i="1"/>
  <c r="AD929" i="1"/>
  <c r="T936" i="1"/>
  <c r="W930" i="1"/>
  <c r="L936" i="1"/>
  <c r="M936" i="1"/>
  <c r="Q936" i="1"/>
  <c r="S936" i="1"/>
  <c r="X930" i="1"/>
  <c r="AE929" i="1"/>
  <c r="AF929" i="1"/>
  <c r="AH929" i="1"/>
  <c r="Z933" i="1"/>
  <c r="AA930" i="1"/>
  <c r="AC930" i="1"/>
  <c r="Y930" i="1"/>
  <c r="AD930" i="1"/>
  <c r="T937" i="1"/>
  <c r="W931" i="1"/>
  <c r="L937" i="1"/>
  <c r="M937" i="1"/>
  <c r="Q937" i="1"/>
  <c r="S937" i="1"/>
  <c r="X931" i="1"/>
  <c r="AE930" i="1"/>
  <c r="AF930" i="1"/>
  <c r="AH930" i="1"/>
  <c r="Z934" i="1"/>
  <c r="AA931" i="1"/>
  <c r="AC931" i="1"/>
  <c r="Y931" i="1"/>
  <c r="AD931" i="1"/>
  <c r="T938" i="1"/>
  <c r="W932" i="1"/>
  <c r="L938" i="1"/>
  <c r="M938" i="1"/>
  <c r="Q938" i="1"/>
  <c r="S938" i="1"/>
  <c r="X932" i="1"/>
  <c r="AE931" i="1"/>
  <c r="AF931" i="1"/>
  <c r="AH931" i="1"/>
  <c r="Z935" i="1"/>
  <c r="AA932" i="1"/>
  <c r="AC932" i="1"/>
  <c r="Y932" i="1"/>
  <c r="AD932" i="1"/>
  <c r="T939" i="1"/>
  <c r="W933" i="1"/>
  <c r="L939" i="1"/>
  <c r="M939" i="1"/>
  <c r="Q939" i="1"/>
  <c r="S939" i="1"/>
  <c r="X933" i="1"/>
  <c r="AE932" i="1"/>
  <c r="AF932" i="1"/>
  <c r="AH932" i="1"/>
  <c r="Z936" i="1"/>
  <c r="AA933" i="1"/>
  <c r="AC933" i="1"/>
  <c r="Y933" i="1"/>
  <c r="AD933" i="1"/>
  <c r="T940" i="1"/>
  <c r="W934" i="1"/>
  <c r="L940" i="1"/>
  <c r="M940" i="1"/>
  <c r="Q940" i="1"/>
  <c r="S940" i="1"/>
  <c r="X934" i="1"/>
  <c r="AE933" i="1"/>
  <c r="AF933" i="1"/>
  <c r="AH933" i="1"/>
  <c r="Z937" i="1"/>
  <c r="AA934" i="1"/>
  <c r="AC934" i="1"/>
  <c r="Y934" i="1"/>
  <c r="AD934" i="1"/>
  <c r="T941" i="1"/>
  <c r="W935" i="1"/>
  <c r="L941" i="1"/>
  <c r="M941" i="1"/>
  <c r="Q941" i="1"/>
  <c r="S941" i="1"/>
  <c r="X935" i="1"/>
  <c r="AE934" i="1"/>
  <c r="AF934" i="1"/>
  <c r="AH934" i="1"/>
  <c r="Z938" i="1"/>
  <c r="AA935" i="1"/>
  <c r="AC935" i="1"/>
  <c r="Y935" i="1"/>
  <c r="AD935" i="1"/>
  <c r="T942" i="1"/>
  <c r="W936" i="1"/>
  <c r="L942" i="1"/>
  <c r="M942" i="1"/>
  <c r="Q942" i="1"/>
  <c r="S942" i="1"/>
  <c r="X936" i="1"/>
  <c r="AE935" i="1"/>
  <c r="AF935" i="1"/>
  <c r="AH935" i="1"/>
  <c r="Z939" i="1"/>
  <c r="AA936" i="1"/>
  <c r="AC936" i="1"/>
  <c r="Y936" i="1"/>
  <c r="AD936" i="1"/>
  <c r="T943" i="1"/>
  <c r="W937" i="1"/>
  <c r="L943" i="1"/>
  <c r="M943" i="1"/>
  <c r="Q943" i="1"/>
  <c r="S943" i="1"/>
  <c r="X937" i="1"/>
  <c r="AE936" i="1"/>
  <c r="AF936" i="1"/>
  <c r="AH936" i="1"/>
  <c r="Z940" i="1"/>
  <c r="AA937" i="1"/>
  <c r="AC937" i="1"/>
  <c r="Y937" i="1"/>
  <c r="AD937" i="1"/>
  <c r="T944" i="1"/>
  <c r="W938" i="1"/>
  <c r="L944" i="1"/>
  <c r="M944" i="1"/>
  <c r="Q944" i="1"/>
  <c r="S944" i="1"/>
  <c r="X938" i="1"/>
  <c r="AE937" i="1"/>
  <c r="AF937" i="1"/>
  <c r="AH937" i="1"/>
  <c r="Z941" i="1"/>
  <c r="AA938" i="1"/>
  <c r="AC938" i="1"/>
  <c r="Y938" i="1"/>
  <c r="AD938" i="1"/>
  <c r="T945" i="1"/>
  <c r="W939" i="1"/>
  <c r="L945" i="1"/>
  <c r="M945" i="1"/>
  <c r="Q945" i="1"/>
  <c r="S945" i="1"/>
  <c r="X939" i="1"/>
  <c r="AE938" i="1"/>
  <c r="AF938" i="1"/>
  <c r="AH938" i="1"/>
  <c r="Z942" i="1"/>
  <c r="AA939" i="1"/>
  <c r="AC939" i="1"/>
  <c r="Y939" i="1"/>
  <c r="AD939" i="1"/>
  <c r="T946" i="1"/>
  <c r="W940" i="1"/>
  <c r="L946" i="1"/>
  <c r="M946" i="1"/>
  <c r="Q946" i="1"/>
  <c r="S946" i="1"/>
  <c r="X940" i="1"/>
  <c r="AE939" i="1"/>
  <c r="AF939" i="1"/>
  <c r="AH939" i="1"/>
  <c r="Z943" i="1"/>
  <c r="AA940" i="1"/>
  <c r="AC940" i="1"/>
  <c r="Y940" i="1"/>
  <c r="AD940" i="1"/>
  <c r="T947" i="1"/>
  <c r="W941" i="1"/>
  <c r="L947" i="1"/>
  <c r="M947" i="1"/>
  <c r="Q947" i="1"/>
  <c r="S947" i="1"/>
  <c r="X941" i="1"/>
  <c r="AE940" i="1"/>
  <c r="AF940" i="1"/>
  <c r="AH940" i="1"/>
  <c r="Z944" i="1"/>
  <c r="AA941" i="1"/>
  <c r="AC941" i="1"/>
  <c r="Y941" i="1"/>
  <c r="AD941" i="1"/>
  <c r="T948" i="1"/>
  <c r="W942" i="1"/>
  <c r="L948" i="1"/>
  <c r="M948" i="1"/>
  <c r="Q948" i="1"/>
  <c r="S948" i="1"/>
  <c r="X942" i="1"/>
  <c r="AE941" i="1"/>
  <c r="AF941" i="1"/>
  <c r="AH941" i="1"/>
  <c r="Z945" i="1"/>
  <c r="AA942" i="1"/>
  <c r="AC942" i="1"/>
  <c r="Y942" i="1"/>
  <c r="AD942" i="1"/>
  <c r="T949" i="1"/>
  <c r="W943" i="1"/>
  <c r="L949" i="1"/>
  <c r="M949" i="1"/>
  <c r="Q949" i="1"/>
  <c r="S949" i="1"/>
  <c r="X943" i="1"/>
  <c r="AE942" i="1"/>
  <c r="AF942" i="1"/>
  <c r="AH942" i="1"/>
  <c r="Z946" i="1"/>
  <c r="AA943" i="1"/>
  <c r="AC943" i="1"/>
  <c r="Y943" i="1"/>
  <c r="AD943" i="1"/>
  <c r="T950" i="1"/>
  <c r="W944" i="1"/>
  <c r="L950" i="1"/>
  <c r="M950" i="1"/>
  <c r="Q950" i="1"/>
  <c r="S950" i="1"/>
  <c r="X944" i="1"/>
  <c r="AE943" i="1"/>
  <c r="AF943" i="1"/>
  <c r="AH943" i="1"/>
  <c r="Z947" i="1"/>
  <c r="AA944" i="1"/>
  <c r="AC944" i="1"/>
  <c r="Y944" i="1"/>
  <c r="AD944" i="1"/>
  <c r="T951" i="1"/>
  <c r="W945" i="1"/>
  <c r="L951" i="1"/>
  <c r="M951" i="1"/>
  <c r="Q951" i="1"/>
  <c r="S951" i="1"/>
  <c r="X945" i="1"/>
  <c r="AE944" i="1"/>
  <c r="AF944" i="1"/>
  <c r="AH944" i="1"/>
  <c r="Z948" i="1"/>
  <c r="AA945" i="1"/>
  <c r="AC945" i="1"/>
  <c r="Y945" i="1"/>
  <c r="AD945" i="1"/>
  <c r="T952" i="1"/>
  <c r="W946" i="1"/>
  <c r="L952" i="1"/>
  <c r="M952" i="1"/>
  <c r="Q952" i="1"/>
  <c r="S952" i="1"/>
  <c r="X946" i="1"/>
  <c r="AE945" i="1"/>
  <c r="AF945" i="1"/>
  <c r="AH945" i="1"/>
  <c r="Z949" i="1"/>
  <c r="AA946" i="1"/>
  <c r="AC946" i="1"/>
  <c r="Y946" i="1"/>
  <c r="AD946" i="1"/>
  <c r="T953" i="1"/>
  <c r="W947" i="1"/>
  <c r="L953" i="1"/>
  <c r="M953" i="1"/>
  <c r="Q953" i="1"/>
  <c r="S953" i="1"/>
  <c r="X947" i="1"/>
  <c r="AE946" i="1"/>
  <c r="AF946" i="1"/>
  <c r="AH946" i="1"/>
  <c r="Z950" i="1"/>
  <c r="AA947" i="1"/>
  <c r="AC947" i="1"/>
  <c r="Y947" i="1"/>
  <c r="AD947" i="1"/>
  <c r="T954" i="1"/>
  <c r="W948" i="1"/>
  <c r="L954" i="1"/>
  <c r="M954" i="1"/>
  <c r="Q954" i="1"/>
  <c r="S954" i="1"/>
  <c r="X948" i="1"/>
  <c r="AE947" i="1"/>
  <c r="AF947" i="1"/>
  <c r="AH947" i="1"/>
  <c r="Z951" i="1"/>
  <c r="AA948" i="1"/>
  <c r="AC948" i="1"/>
  <c r="Y948" i="1"/>
  <c r="AD948" i="1"/>
  <c r="T955" i="1"/>
  <c r="W949" i="1"/>
  <c r="L955" i="1"/>
  <c r="M955" i="1"/>
  <c r="Q955" i="1"/>
  <c r="S955" i="1"/>
  <c r="X949" i="1"/>
  <c r="AE948" i="1"/>
  <c r="AF948" i="1"/>
  <c r="AH948" i="1"/>
  <c r="Z952" i="1"/>
  <c r="AA949" i="1"/>
  <c r="AC949" i="1"/>
  <c r="Y949" i="1"/>
  <c r="AD949" i="1"/>
  <c r="T956" i="1"/>
  <c r="W950" i="1"/>
  <c r="L956" i="1"/>
  <c r="M956" i="1"/>
  <c r="Q956" i="1"/>
  <c r="S956" i="1"/>
  <c r="X950" i="1"/>
  <c r="AE949" i="1"/>
  <c r="AF949" i="1"/>
  <c r="AH949" i="1"/>
  <c r="Z953" i="1"/>
  <c r="AA950" i="1"/>
  <c r="AC950" i="1"/>
  <c r="Y950" i="1"/>
  <c r="AD950" i="1"/>
  <c r="T957" i="1"/>
  <c r="W951" i="1"/>
  <c r="L957" i="1"/>
  <c r="M957" i="1"/>
  <c r="Q957" i="1"/>
  <c r="S957" i="1"/>
  <c r="X951" i="1"/>
  <c r="AE950" i="1"/>
  <c r="AF950" i="1"/>
  <c r="AH950" i="1"/>
  <c r="Z954" i="1"/>
  <c r="AA951" i="1"/>
  <c r="AC951" i="1"/>
  <c r="Y951" i="1"/>
  <c r="AD951" i="1"/>
  <c r="T958" i="1"/>
  <c r="W952" i="1"/>
  <c r="L958" i="1"/>
  <c r="M958" i="1"/>
  <c r="Q958" i="1"/>
  <c r="S958" i="1"/>
  <c r="X952" i="1"/>
  <c r="AE951" i="1"/>
  <c r="AF951" i="1"/>
  <c r="AH951" i="1"/>
  <c r="Z955" i="1"/>
  <c r="AA952" i="1"/>
  <c r="AC952" i="1"/>
  <c r="Y952" i="1"/>
  <c r="AD952" i="1"/>
  <c r="T959" i="1"/>
  <c r="W953" i="1"/>
  <c r="L959" i="1"/>
  <c r="M959" i="1"/>
  <c r="Q959" i="1"/>
  <c r="S959" i="1"/>
  <c r="X953" i="1"/>
  <c r="AE952" i="1"/>
  <c r="AF952" i="1"/>
  <c r="AH952" i="1"/>
  <c r="Z956" i="1"/>
  <c r="AA953" i="1"/>
  <c r="AC953" i="1"/>
  <c r="Y953" i="1"/>
  <c r="AD953" i="1"/>
  <c r="T960" i="1"/>
  <c r="W954" i="1"/>
  <c r="L960" i="1"/>
  <c r="M960" i="1"/>
  <c r="Q960" i="1"/>
  <c r="S960" i="1"/>
  <c r="X954" i="1"/>
  <c r="AE953" i="1"/>
  <c r="AF953" i="1"/>
  <c r="AH953" i="1"/>
  <c r="Z957" i="1"/>
  <c r="AA954" i="1"/>
  <c r="AC954" i="1"/>
  <c r="Y954" i="1"/>
  <c r="AD954" i="1"/>
  <c r="T961" i="1"/>
  <c r="W955" i="1"/>
  <c r="L961" i="1"/>
  <c r="M961" i="1"/>
  <c r="Q961" i="1"/>
  <c r="S961" i="1"/>
  <c r="X955" i="1"/>
  <c r="AE954" i="1"/>
  <c r="AF954" i="1"/>
  <c r="AH954" i="1"/>
  <c r="Z958" i="1"/>
  <c r="AA955" i="1"/>
  <c r="AC955" i="1"/>
  <c r="Y955" i="1"/>
  <c r="AD955" i="1"/>
  <c r="T962" i="1"/>
  <c r="W956" i="1"/>
  <c r="L962" i="1"/>
  <c r="M962" i="1"/>
  <c r="Q962" i="1"/>
  <c r="S962" i="1"/>
  <c r="X956" i="1"/>
  <c r="AE955" i="1"/>
  <c r="AF955" i="1"/>
  <c r="AH955" i="1"/>
  <c r="Z959" i="1"/>
  <c r="AA956" i="1"/>
  <c r="AC956" i="1"/>
  <c r="Y956" i="1"/>
  <c r="AD956" i="1"/>
  <c r="T963" i="1"/>
  <c r="W957" i="1"/>
  <c r="L963" i="1"/>
  <c r="M963" i="1"/>
  <c r="Q963" i="1"/>
  <c r="S963" i="1"/>
  <c r="X957" i="1"/>
  <c r="AE956" i="1"/>
  <c r="AF956" i="1"/>
  <c r="AH956" i="1"/>
  <c r="Z960" i="1"/>
  <c r="AA957" i="1"/>
  <c r="AC957" i="1"/>
  <c r="Y957" i="1"/>
  <c r="AD957" i="1"/>
  <c r="T964" i="1"/>
  <c r="W958" i="1"/>
  <c r="L964" i="1"/>
  <c r="M964" i="1"/>
  <c r="Q964" i="1"/>
  <c r="S964" i="1"/>
  <c r="X958" i="1"/>
  <c r="AE957" i="1"/>
  <c r="AF957" i="1"/>
  <c r="AH957" i="1"/>
  <c r="Z961" i="1"/>
  <c r="AA958" i="1"/>
  <c r="AC958" i="1"/>
  <c r="Y958" i="1"/>
  <c r="AD958" i="1"/>
  <c r="T965" i="1"/>
  <c r="W959" i="1"/>
  <c r="L965" i="1"/>
  <c r="M965" i="1"/>
  <c r="Q965" i="1"/>
  <c r="S965" i="1"/>
  <c r="X959" i="1"/>
  <c r="AE958" i="1"/>
  <c r="AF958" i="1"/>
  <c r="AH958" i="1"/>
  <c r="Z962" i="1"/>
  <c r="AA959" i="1"/>
  <c r="AC959" i="1"/>
  <c r="Y959" i="1"/>
  <c r="AD959" i="1"/>
  <c r="T966" i="1"/>
  <c r="W960" i="1"/>
  <c r="L966" i="1"/>
  <c r="M966" i="1"/>
  <c r="Q966" i="1"/>
  <c r="S966" i="1"/>
  <c r="X960" i="1"/>
  <c r="AE959" i="1"/>
  <c r="AF959" i="1"/>
  <c r="AH959" i="1"/>
  <c r="Z963" i="1"/>
  <c r="AA960" i="1"/>
  <c r="AC960" i="1"/>
  <c r="Y960" i="1"/>
  <c r="AD960" i="1"/>
  <c r="T967" i="1"/>
  <c r="W961" i="1"/>
  <c r="L967" i="1"/>
  <c r="M967" i="1"/>
  <c r="Q967" i="1"/>
  <c r="S967" i="1"/>
  <c r="X961" i="1"/>
  <c r="AE960" i="1"/>
  <c r="AF960" i="1"/>
  <c r="AH960" i="1"/>
  <c r="Z964" i="1"/>
  <c r="AA961" i="1"/>
  <c r="AC961" i="1"/>
  <c r="Y961" i="1"/>
  <c r="AD961" i="1"/>
  <c r="T968" i="1"/>
  <c r="W962" i="1"/>
  <c r="L968" i="1"/>
  <c r="M968" i="1"/>
  <c r="Q968" i="1"/>
  <c r="S968" i="1"/>
  <c r="X962" i="1"/>
  <c r="AE961" i="1"/>
  <c r="AF961" i="1"/>
  <c r="AH961" i="1"/>
  <c r="Z965" i="1"/>
  <c r="AA962" i="1"/>
  <c r="AC962" i="1"/>
  <c r="Y962" i="1"/>
  <c r="AD962" i="1"/>
  <c r="T969" i="1"/>
  <c r="W963" i="1"/>
  <c r="L969" i="1"/>
  <c r="M969" i="1"/>
  <c r="Q969" i="1"/>
  <c r="S969" i="1"/>
  <c r="X963" i="1"/>
  <c r="AE962" i="1"/>
  <c r="AF962" i="1"/>
  <c r="AH962" i="1"/>
  <c r="Z966" i="1"/>
  <c r="AA963" i="1"/>
  <c r="AC963" i="1"/>
  <c r="Y963" i="1"/>
  <c r="AD963" i="1"/>
  <c r="T970" i="1"/>
  <c r="W964" i="1"/>
  <c r="L970" i="1"/>
  <c r="M970" i="1"/>
  <c r="Q970" i="1"/>
  <c r="S970" i="1"/>
  <c r="X964" i="1"/>
  <c r="AE963" i="1"/>
  <c r="AF963" i="1"/>
  <c r="AH963" i="1"/>
  <c r="Z967" i="1"/>
  <c r="AA964" i="1"/>
  <c r="AC964" i="1"/>
  <c r="Y964" i="1"/>
  <c r="AD964" i="1"/>
  <c r="T971" i="1"/>
  <c r="W965" i="1"/>
  <c r="L971" i="1"/>
  <c r="M971" i="1"/>
  <c r="Q971" i="1"/>
  <c r="S971" i="1"/>
  <c r="X965" i="1"/>
  <c r="AE964" i="1"/>
  <c r="AF964" i="1"/>
  <c r="AH964" i="1"/>
  <c r="Z968" i="1"/>
  <c r="AA965" i="1"/>
  <c r="AC965" i="1"/>
  <c r="Y965" i="1"/>
  <c r="AD965" i="1"/>
  <c r="T972" i="1"/>
  <c r="W966" i="1"/>
  <c r="L972" i="1"/>
  <c r="M972" i="1"/>
  <c r="Q972" i="1"/>
  <c r="S972" i="1"/>
  <c r="X966" i="1"/>
  <c r="AE965" i="1"/>
  <c r="AF965" i="1"/>
  <c r="AH965" i="1"/>
  <c r="Z969" i="1"/>
  <c r="AA966" i="1"/>
  <c r="AC966" i="1"/>
  <c r="Y966" i="1"/>
  <c r="AD966" i="1"/>
  <c r="T973" i="1"/>
  <c r="W967" i="1"/>
  <c r="L973" i="1"/>
  <c r="M973" i="1"/>
  <c r="Q973" i="1"/>
  <c r="S973" i="1"/>
  <c r="X967" i="1"/>
  <c r="AE966" i="1"/>
  <c r="AF966" i="1"/>
  <c r="AH966" i="1"/>
  <c r="Z970" i="1"/>
  <c r="AA967" i="1"/>
  <c r="AC967" i="1"/>
  <c r="Y967" i="1"/>
  <c r="AD967" i="1"/>
  <c r="T974" i="1"/>
  <c r="W968" i="1"/>
  <c r="L974" i="1"/>
  <c r="M974" i="1"/>
  <c r="Q974" i="1"/>
  <c r="S974" i="1"/>
  <c r="X968" i="1"/>
  <c r="AE967" i="1"/>
  <c r="AF967" i="1"/>
  <c r="AH967" i="1"/>
  <c r="Z971" i="1"/>
  <c r="AA968" i="1"/>
  <c r="AC968" i="1"/>
  <c r="Y968" i="1"/>
  <c r="AD968" i="1"/>
  <c r="T975" i="1"/>
  <c r="W969" i="1"/>
  <c r="L975" i="1"/>
  <c r="M975" i="1"/>
  <c r="Q975" i="1"/>
  <c r="S975" i="1"/>
  <c r="X969" i="1"/>
  <c r="AE968" i="1"/>
  <c r="AF968" i="1"/>
  <c r="AH968" i="1"/>
  <c r="Z972" i="1"/>
  <c r="AA969" i="1"/>
  <c r="AC969" i="1"/>
  <c r="Y969" i="1"/>
  <c r="AD969" i="1"/>
  <c r="T976" i="1"/>
  <c r="W970" i="1"/>
  <c r="L976" i="1"/>
  <c r="M976" i="1"/>
  <c r="Q976" i="1"/>
  <c r="S976" i="1"/>
  <c r="X970" i="1"/>
  <c r="AE969" i="1"/>
  <c r="AF969" i="1"/>
  <c r="AH969" i="1"/>
  <c r="Z973" i="1"/>
  <c r="AA970" i="1"/>
  <c r="AC970" i="1"/>
  <c r="Y970" i="1"/>
  <c r="AD970" i="1"/>
  <c r="T977" i="1"/>
  <c r="W971" i="1"/>
  <c r="L977" i="1"/>
  <c r="M977" i="1"/>
  <c r="Q977" i="1"/>
  <c r="S977" i="1"/>
  <c r="X971" i="1"/>
  <c r="AE970" i="1"/>
  <c r="AF970" i="1"/>
  <c r="AH970" i="1"/>
  <c r="Z974" i="1"/>
  <c r="AA971" i="1"/>
  <c r="AC971" i="1"/>
  <c r="Y971" i="1"/>
  <c r="AD971" i="1"/>
  <c r="T978" i="1"/>
  <c r="W972" i="1"/>
  <c r="L978" i="1"/>
  <c r="M978" i="1"/>
  <c r="Q978" i="1"/>
  <c r="S978" i="1"/>
  <c r="X972" i="1"/>
  <c r="AE971" i="1"/>
  <c r="AF971" i="1"/>
  <c r="AH971" i="1"/>
  <c r="Z975" i="1"/>
  <c r="AA972" i="1"/>
  <c r="AC972" i="1"/>
  <c r="Y972" i="1"/>
  <c r="AD972" i="1"/>
  <c r="T979" i="1"/>
  <c r="W973" i="1"/>
  <c r="L979" i="1"/>
  <c r="M979" i="1"/>
  <c r="Q979" i="1"/>
  <c r="S979" i="1"/>
  <c r="X973" i="1"/>
  <c r="AE972" i="1"/>
  <c r="AF972" i="1"/>
  <c r="AH972" i="1"/>
  <c r="Z976" i="1"/>
  <c r="AA973" i="1"/>
  <c r="AC973" i="1"/>
  <c r="Y973" i="1"/>
  <c r="AD973" i="1"/>
  <c r="T980" i="1"/>
  <c r="W974" i="1"/>
  <c r="L980" i="1"/>
  <c r="M980" i="1"/>
  <c r="Q980" i="1"/>
  <c r="S980" i="1"/>
  <c r="X974" i="1"/>
  <c r="AE973" i="1"/>
  <c r="AF973" i="1"/>
  <c r="AH973" i="1"/>
  <c r="Z977" i="1"/>
  <c r="AA974" i="1"/>
  <c r="AC974" i="1"/>
  <c r="Y974" i="1"/>
  <c r="AD974" i="1"/>
  <c r="T981" i="1"/>
  <c r="W975" i="1"/>
  <c r="L981" i="1"/>
  <c r="M981" i="1"/>
  <c r="Q981" i="1"/>
  <c r="S981" i="1"/>
  <c r="X975" i="1"/>
  <c r="AE974" i="1"/>
  <c r="AF974" i="1"/>
  <c r="AH974" i="1"/>
  <c r="Z978" i="1"/>
  <c r="AA975" i="1"/>
  <c r="AC975" i="1"/>
  <c r="Y975" i="1"/>
  <c r="AD975" i="1"/>
  <c r="T982" i="1"/>
  <c r="W976" i="1"/>
  <c r="L982" i="1"/>
  <c r="M982" i="1"/>
  <c r="Q982" i="1"/>
  <c r="S982" i="1"/>
  <c r="X976" i="1"/>
  <c r="AE975" i="1"/>
  <c r="AF975" i="1"/>
  <c r="AH975" i="1"/>
  <c r="Z979" i="1"/>
  <c r="AA976" i="1"/>
  <c r="AC976" i="1"/>
  <c r="Y976" i="1"/>
  <c r="AD976" i="1"/>
  <c r="T983" i="1"/>
  <c r="W977" i="1"/>
  <c r="L983" i="1"/>
  <c r="M983" i="1"/>
  <c r="Q983" i="1"/>
  <c r="S983" i="1"/>
  <c r="X977" i="1"/>
  <c r="AE976" i="1"/>
  <c r="AF976" i="1"/>
  <c r="AH976" i="1"/>
  <c r="Z980" i="1"/>
  <c r="AA977" i="1"/>
  <c r="AC977" i="1"/>
  <c r="Y977" i="1"/>
  <c r="AD977" i="1"/>
  <c r="T984" i="1"/>
  <c r="W978" i="1"/>
  <c r="L984" i="1"/>
  <c r="M984" i="1"/>
  <c r="Q984" i="1"/>
  <c r="S984" i="1"/>
  <c r="X978" i="1"/>
  <c r="AE977" i="1"/>
  <c r="AF977" i="1"/>
  <c r="AH977" i="1"/>
  <c r="Z981" i="1"/>
  <c r="AA978" i="1"/>
  <c r="AC978" i="1"/>
  <c r="Y978" i="1"/>
  <c r="AD978" i="1"/>
  <c r="T985" i="1"/>
  <c r="W979" i="1"/>
  <c r="L985" i="1"/>
  <c r="M985" i="1"/>
  <c r="Q985" i="1"/>
  <c r="S985" i="1"/>
  <c r="X979" i="1"/>
  <c r="AE978" i="1"/>
  <c r="AF978" i="1"/>
  <c r="AH978" i="1"/>
  <c r="Z982" i="1"/>
  <c r="AA979" i="1"/>
  <c r="AC979" i="1"/>
  <c r="Y979" i="1"/>
  <c r="AD979" i="1"/>
  <c r="T986" i="1"/>
  <c r="W980" i="1"/>
  <c r="L986" i="1"/>
  <c r="M986" i="1"/>
  <c r="Q986" i="1"/>
  <c r="S986" i="1"/>
  <c r="X980" i="1"/>
  <c r="AE979" i="1"/>
  <c r="AF979" i="1"/>
  <c r="AH979" i="1"/>
  <c r="Z983" i="1"/>
  <c r="AA980" i="1"/>
  <c r="AC980" i="1"/>
  <c r="Y980" i="1"/>
  <c r="AD980" i="1"/>
  <c r="T987" i="1"/>
  <c r="W981" i="1"/>
  <c r="L987" i="1"/>
  <c r="M987" i="1"/>
  <c r="Q987" i="1"/>
  <c r="S987" i="1"/>
  <c r="X981" i="1"/>
  <c r="AE980" i="1"/>
  <c r="AF980" i="1"/>
  <c r="AH980" i="1"/>
  <c r="Z984" i="1"/>
  <c r="AA981" i="1"/>
  <c r="AC981" i="1"/>
  <c r="Y981" i="1"/>
  <c r="AD981" i="1"/>
  <c r="T988" i="1"/>
  <c r="W982" i="1"/>
  <c r="L988" i="1"/>
  <c r="M988" i="1"/>
  <c r="Q988" i="1"/>
  <c r="S988" i="1"/>
  <c r="X982" i="1"/>
  <c r="AE981" i="1"/>
  <c r="AF981" i="1"/>
  <c r="AH981" i="1"/>
  <c r="Z985" i="1"/>
  <c r="AA982" i="1"/>
  <c r="AC982" i="1"/>
  <c r="Y982" i="1"/>
  <c r="AD982" i="1"/>
  <c r="T989" i="1"/>
  <c r="W983" i="1"/>
  <c r="L989" i="1"/>
  <c r="M989" i="1"/>
  <c r="Q989" i="1"/>
  <c r="S989" i="1"/>
  <c r="X983" i="1"/>
  <c r="AE982" i="1"/>
  <c r="AF982" i="1"/>
  <c r="AH982" i="1"/>
  <c r="Z986" i="1"/>
  <c r="AA983" i="1"/>
  <c r="AC983" i="1"/>
  <c r="Y983" i="1"/>
  <c r="AD983" i="1"/>
  <c r="T990" i="1"/>
  <c r="W984" i="1"/>
  <c r="L990" i="1"/>
  <c r="M990" i="1"/>
  <c r="Q990" i="1"/>
  <c r="S990" i="1"/>
  <c r="X984" i="1"/>
  <c r="AE983" i="1"/>
  <c r="AF983" i="1"/>
  <c r="AH983" i="1"/>
  <c r="Z987" i="1"/>
  <c r="AA984" i="1"/>
  <c r="AC984" i="1"/>
  <c r="Y984" i="1"/>
  <c r="AD984" i="1"/>
  <c r="T991" i="1"/>
  <c r="W985" i="1"/>
  <c r="L991" i="1"/>
  <c r="M991" i="1"/>
  <c r="Q991" i="1"/>
  <c r="S991" i="1"/>
  <c r="X985" i="1"/>
  <c r="AE984" i="1"/>
  <c r="AF984" i="1"/>
  <c r="AH984" i="1"/>
  <c r="Z988" i="1"/>
  <c r="AA985" i="1"/>
  <c r="AC985" i="1"/>
  <c r="Y985" i="1"/>
  <c r="AD985" i="1"/>
  <c r="T992" i="1"/>
  <c r="W986" i="1"/>
  <c r="L992" i="1"/>
  <c r="M992" i="1"/>
  <c r="Q992" i="1"/>
  <c r="S992" i="1"/>
  <c r="X986" i="1"/>
  <c r="AE985" i="1"/>
  <c r="AF985" i="1"/>
  <c r="AH985" i="1"/>
  <c r="Z989" i="1"/>
  <c r="AA986" i="1"/>
  <c r="AC986" i="1"/>
  <c r="Y986" i="1"/>
  <c r="AD986" i="1"/>
  <c r="T993" i="1"/>
  <c r="W987" i="1"/>
  <c r="L993" i="1"/>
  <c r="M993" i="1"/>
  <c r="Q993" i="1"/>
  <c r="S993" i="1"/>
  <c r="X987" i="1"/>
  <c r="AE986" i="1"/>
  <c r="AF986" i="1"/>
  <c r="AH986" i="1"/>
  <c r="Z990" i="1"/>
  <c r="AA987" i="1"/>
  <c r="AC987" i="1"/>
  <c r="Y987" i="1"/>
  <c r="AD987" i="1"/>
  <c r="T994" i="1"/>
  <c r="W988" i="1"/>
  <c r="L994" i="1"/>
  <c r="M994" i="1"/>
  <c r="Q994" i="1"/>
  <c r="S994" i="1"/>
  <c r="X988" i="1"/>
  <c r="AE987" i="1"/>
  <c r="AF987" i="1"/>
  <c r="AH987" i="1"/>
  <c r="Z991" i="1"/>
  <c r="AA988" i="1"/>
  <c r="AC988" i="1"/>
  <c r="Y988" i="1"/>
  <c r="AD988" i="1"/>
  <c r="T995" i="1"/>
  <c r="W989" i="1"/>
  <c r="L995" i="1"/>
  <c r="M995" i="1"/>
  <c r="Q995" i="1"/>
  <c r="S995" i="1"/>
  <c r="X989" i="1"/>
  <c r="AE988" i="1"/>
  <c r="AF988" i="1"/>
  <c r="AH988" i="1"/>
  <c r="Z992" i="1"/>
  <c r="AA989" i="1"/>
  <c r="AC989" i="1"/>
  <c r="Y989" i="1"/>
  <c r="AD989" i="1"/>
  <c r="T996" i="1"/>
  <c r="W990" i="1"/>
  <c r="L996" i="1"/>
  <c r="M996" i="1"/>
  <c r="Q996" i="1"/>
  <c r="S996" i="1"/>
  <c r="X990" i="1"/>
  <c r="AE989" i="1"/>
  <c r="AF989" i="1"/>
  <c r="AH989" i="1"/>
  <c r="Z993" i="1"/>
  <c r="AA990" i="1"/>
  <c r="AC990" i="1"/>
  <c r="Y990" i="1"/>
  <c r="AD990" i="1"/>
  <c r="T997" i="1"/>
  <c r="W991" i="1"/>
  <c r="L997" i="1"/>
  <c r="M997" i="1"/>
  <c r="Q997" i="1"/>
  <c r="S997" i="1"/>
  <c r="X991" i="1"/>
  <c r="AE990" i="1"/>
  <c r="AF990" i="1"/>
  <c r="AH990" i="1"/>
  <c r="Z994" i="1"/>
  <c r="AA991" i="1"/>
  <c r="AC991" i="1"/>
  <c r="Y991" i="1"/>
  <c r="AD991" i="1"/>
  <c r="T998" i="1"/>
  <c r="W992" i="1"/>
  <c r="L998" i="1"/>
  <c r="M998" i="1"/>
  <c r="Q998" i="1"/>
  <c r="S998" i="1"/>
  <c r="X992" i="1"/>
  <c r="AE991" i="1"/>
  <c r="AF991" i="1"/>
  <c r="AH991" i="1"/>
  <c r="Z995" i="1"/>
  <c r="AA992" i="1"/>
  <c r="AC992" i="1"/>
  <c r="Y992" i="1"/>
  <c r="AD992" i="1"/>
  <c r="T999" i="1"/>
  <c r="W993" i="1"/>
  <c r="L999" i="1"/>
  <c r="M999" i="1"/>
  <c r="Q999" i="1"/>
  <c r="S999" i="1"/>
  <c r="X993" i="1"/>
  <c r="AE992" i="1"/>
  <c r="AF992" i="1"/>
  <c r="AH992" i="1"/>
  <c r="Z996" i="1"/>
  <c r="AA993" i="1"/>
  <c r="AC993" i="1"/>
  <c r="Y993" i="1"/>
  <c r="AD993" i="1"/>
  <c r="T1000" i="1"/>
  <c r="W994" i="1"/>
  <c r="L1000" i="1"/>
  <c r="M1000" i="1"/>
  <c r="Q1000" i="1"/>
  <c r="S1000" i="1"/>
  <c r="X994" i="1"/>
  <c r="AE993" i="1"/>
  <c r="AF993" i="1"/>
  <c r="AH993" i="1"/>
  <c r="Z997" i="1"/>
  <c r="AA994" i="1"/>
  <c r="AC994" i="1"/>
  <c r="Y994" i="1"/>
  <c r="AD994" i="1"/>
  <c r="T1001" i="1"/>
  <c r="W995" i="1"/>
  <c r="L1001" i="1"/>
  <c r="M1001" i="1"/>
  <c r="Q1001" i="1"/>
  <c r="S1001" i="1"/>
  <c r="X995" i="1"/>
  <c r="AE994" i="1"/>
  <c r="AF994" i="1"/>
  <c r="AH994" i="1"/>
  <c r="Z998" i="1"/>
  <c r="AA995" i="1"/>
  <c r="AC995" i="1"/>
  <c r="Y995" i="1"/>
  <c r="AD995" i="1"/>
  <c r="T1002" i="1"/>
  <c r="W996" i="1"/>
  <c r="L1002" i="1"/>
  <c r="M1002" i="1"/>
  <c r="Q1002" i="1"/>
  <c r="S1002" i="1"/>
  <c r="X996" i="1"/>
  <c r="AE995" i="1"/>
  <c r="AF995" i="1"/>
  <c r="AH995" i="1"/>
  <c r="Z999" i="1"/>
  <c r="AA996" i="1"/>
  <c r="AC996" i="1"/>
  <c r="Y996" i="1"/>
  <c r="AD996" i="1"/>
  <c r="T1003" i="1"/>
  <c r="W997" i="1"/>
  <c r="L1003" i="1"/>
  <c r="M1003" i="1"/>
  <c r="Q1003" i="1"/>
  <c r="S1003" i="1"/>
  <c r="X997" i="1"/>
  <c r="AE996" i="1"/>
  <c r="AF996" i="1"/>
  <c r="AH996" i="1"/>
  <c r="Z1000" i="1"/>
  <c r="AA997" i="1"/>
  <c r="AC997" i="1"/>
  <c r="Y997" i="1"/>
  <c r="AD997" i="1"/>
  <c r="T1004" i="1"/>
  <c r="W998" i="1"/>
  <c r="L1004" i="1"/>
  <c r="M1004" i="1"/>
  <c r="Q1004" i="1"/>
  <c r="S1004" i="1"/>
  <c r="X998" i="1"/>
  <c r="AE997" i="1"/>
  <c r="AF997" i="1"/>
  <c r="AH997" i="1"/>
  <c r="Z1001" i="1"/>
  <c r="AA998" i="1"/>
  <c r="AC998" i="1"/>
  <c r="Y998" i="1"/>
  <c r="AD998" i="1"/>
  <c r="T1005" i="1"/>
  <c r="W999" i="1"/>
  <c r="L1005" i="1"/>
  <c r="M1005" i="1"/>
  <c r="Q1005" i="1"/>
  <c r="S1005" i="1"/>
  <c r="X999" i="1"/>
  <c r="AE998" i="1"/>
  <c r="AF998" i="1"/>
  <c r="AH998" i="1"/>
  <c r="Z1002" i="1"/>
  <c r="AA999" i="1"/>
  <c r="AC999" i="1"/>
  <c r="Y999" i="1"/>
  <c r="AD999" i="1"/>
  <c r="T1006" i="1"/>
  <c r="W1000" i="1"/>
  <c r="L1006" i="1"/>
  <c r="M1006" i="1"/>
  <c r="Q1006" i="1"/>
  <c r="S1006" i="1"/>
  <c r="X1000" i="1"/>
  <c r="AE999" i="1"/>
  <c r="AF999" i="1"/>
  <c r="AH999" i="1"/>
  <c r="Z1003" i="1"/>
  <c r="AA1000" i="1"/>
  <c r="AC1000" i="1"/>
  <c r="Y1000" i="1"/>
  <c r="AD1000" i="1"/>
  <c r="T1007" i="1"/>
  <c r="W1001" i="1"/>
  <c r="L1007" i="1"/>
  <c r="M1007" i="1"/>
  <c r="Q1007" i="1"/>
  <c r="S1007" i="1"/>
  <c r="X1001" i="1"/>
  <c r="AE1000" i="1"/>
  <c r="AF1000" i="1"/>
  <c r="AH1000" i="1"/>
  <c r="Z1004" i="1"/>
  <c r="AA1001" i="1"/>
  <c r="AC1001" i="1"/>
  <c r="Y1001" i="1"/>
  <c r="AD1001" i="1"/>
  <c r="T1008" i="1"/>
  <c r="W1002" i="1"/>
  <c r="L1008" i="1"/>
  <c r="M1008" i="1"/>
  <c r="Q1008" i="1"/>
  <c r="S1008" i="1"/>
  <c r="X1002" i="1"/>
  <c r="AE1001" i="1"/>
  <c r="AF1001" i="1"/>
  <c r="AH1001" i="1"/>
  <c r="Z1005" i="1"/>
  <c r="AA1002" i="1"/>
  <c r="AC1002" i="1"/>
  <c r="Y1002" i="1"/>
  <c r="AD1002" i="1"/>
  <c r="T1009" i="1"/>
  <c r="W1003" i="1"/>
  <c r="L1009" i="1"/>
  <c r="M1009" i="1"/>
  <c r="Q1009" i="1"/>
  <c r="S1009" i="1"/>
  <c r="X1003" i="1"/>
  <c r="AE1002" i="1"/>
  <c r="AF1002" i="1"/>
  <c r="AH1002" i="1"/>
  <c r="Z1006" i="1"/>
  <c r="AA1003" i="1"/>
  <c r="AC1003" i="1"/>
  <c r="Y1003" i="1"/>
  <c r="AD1003" i="1"/>
  <c r="T1010" i="1"/>
  <c r="W1004" i="1"/>
  <c r="L1010" i="1"/>
  <c r="M1010" i="1"/>
  <c r="Q1010" i="1"/>
  <c r="S1010" i="1"/>
  <c r="X1004" i="1"/>
  <c r="AE1003" i="1"/>
  <c r="AF1003" i="1"/>
  <c r="AH1003" i="1"/>
  <c r="Z1007" i="1"/>
  <c r="AA1004" i="1"/>
  <c r="AC1004" i="1"/>
  <c r="Y1004" i="1"/>
  <c r="AD1004" i="1"/>
  <c r="T1011" i="1"/>
  <c r="W1005" i="1"/>
  <c r="L1011" i="1"/>
  <c r="M1011" i="1"/>
  <c r="Q1011" i="1"/>
  <c r="S1011" i="1"/>
  <c r="X1005" i="1"/>
  <c r="AE1004" i="1"/>
  <c r="AF1004" i="1"/>
  <c r="AH1004" i="1"/>
  <c r="Z1008" i="1"/>
  <c r="AA1005" i="1"/>
  <c r="AC1005" i="1"/>
  <c r="Y1005" i="1"/>
  <c r="AD1005" i="1"/>
  <c r="T1012" i="1"/>
  <c r="W1006" i="1"/>
  <c r="L1012" i="1"/>
  <c r="M1012" i="1"/>
  <c r="Q1012" i="1"/>
  <c r="S1012" i="1"/>
  <c r="X1006" i="1"/>
  <c r="AE1005" i="1"/>
  <c r="AF1005" i="1"/>
  <c r="AH1005" i="1"/>
  <c r="Z1009" i="1"/>
  <c r="AA1006" i="1"/>
  <c r="AC1006" i="1"/>
  <c r="Y1006" i="1"/>
  <c r="AD1006" i="1"/>
  <c r="T1013" i="1"/>
  <c r="W1007" i="1"/>
  <c r="L1013" i="1"/>
  <c r="M1013" i="1"/>
  <c r="Q1013" i="1"/>
  <c r="S1013" i="1"/>
  <c r="X1007" i="1"/>
  <c r="AE1006" i="1"/>
  <c r="AF1006" i="1"/>
  <c r="AH1006" i="1"/>
  <c r="Z1010" i="1"/>
  <c r="AA1007" i="1"/>
  <c r="AC1007" i="1"/>
  <c r="Y1007" i="1"/>
  <c r="AD1007" i="1"/>
  <c r="T1014" i="1"/>
  <c r="W1008" i="1"/>
  <c r="L1014" i="1"/>
  <c r="M1014" i="1"/>
  <c r="Q1014" i="1"/>
  <c r="S1014" i="1"/>
  <c r="X1008" i="1"/>
  <c r="AE1007" i="1"/>
  <c r="AF1007" i="1"/>
  <c r="AH1007" i="1"/>
  <c r="Z1011" i="1"/>
  <c r="AA1008" i="1"/>
  <c r="AC1008" i="1"/>
  <c r="Y1008" i="1"/>
  <c r="AD1008" i="1"/>
  <c r="T1015" i="1"/>
  <c r="W1009" i="1"/>
  <c r="L1015" i="1"/>
  <c r="M1015" i="1"/>
  <c r="Q1015" i="1"/>
  <c r="S1015" i="1"/>
  <c r="X1009" i="1"/>
  <c r="AE1008" i="1"/>
  <c r="AF1008" i="1"/>
  <c r="AH1008" i="1"/>
  <c r="Z1012" i="1"/>
  <c r="AA1009" i="1"/>
  <c r="AC1009" i="1"/>
  <c r="Y1009" i="1"/>
  <c r="AD1009" i="1"/>
  <c r="T1016" i="1"/>
  <c r="W1010" i="1"/>
  <c r="L1016" i="1"/>
  <c r="M1016" i="1"/>
  <c r="Q1016" i="1"/>
  <c r="S1016" i="1"/>
  <c r="X1010" i="1"/>
  <c r="AE1009" i="1"/>
  <c r="AF1009" i="1"/>
  <c r="AH1009" i="1"/>
  <c r="Z1013" i="1"/>
  <c r="AA1010" i="1"/>
  <c r="AC1010" i="1"/>
  <c r="Y1010" i="1"/>
  <c r="AD1010" i="1"/>
  <c r="T1017" i="1"/>
  <c r="W1011" i="1"/>
  <c r="L1017" i="1"/>
  <c r="M1017" i="1"/>
  <c r="Q1017" i="1"/>
  <c r="S1017" i="1"/>
  <c r="X1011" i="1"/>
  <c r="AE1010" i="1"/>
  <c r="AF1010" i="1"/>
  <c r="AH1010" i="1"/>
  <c r="Z1014" i="1"/>
  <c r="AA1011" i="1"/>
  <c r="AC1011" i="1"/>
  <c r="Y1011" i="1"/>
  <c r="AD1011" i="1"/>
  <c r="T1018" i="1"/>
  <c r="W1012" i="1"/>
  <c r="L1018" i="1"/>
  <c r="M1018" i="1"/>
  <c r="Q1018" i="1"/>
  <c r="S1018" i="1"/>
  <c r="X1012" i="1"/>
  <c r="AE1011" i="1"/>
  <c r="AF1011" i="1"/>
  <c r="AH1011" i="1"/>
  <c r="Z1015" i="1"/>
  <c r="AA1012" i="1"/>
  <c r="AC1012" i="1"/>
  <c r="Y1012" i="1"/>
  <c r="AD1012" i="1"/>
  <c r="T1019" i="1"/>
  <c r="W1013" i="1"/>
  <c r="L1019" i="1"/>
  <c r="M1019" i="1"/>
  <c r="Q1019" i="1"/>
  <c r="S1019" i="1"/>
  <c r="X1013" i="1"/>
  <c r="AE1012" i="1"/>
  <c r="AF1012" i="1"/>
  <c r="AH1012" i="1"/>
  <c r="Z1016" i="1"/>
  <c r="AA1013" i="1"/>
  <c r="AC1013" i="1"/>
  <c r="Y1013" i="1"/>
  <c r="AD1013" i="1"/>
  <c r="T1020" i="1"/>
  <c r="W1014" i="1"/>
  <c r="L1020" i="1"/>
  <c r="M1020" i="1"/>
  <c r="Q1020" i="1"/>
  <c r="S1020" i="1"/>
  <c r="X1014" i="1"/>
  <c r="AE1013" i="1"/>
  <c r="AF1013" i="1"/>
  <c r="AH1013" i="1"/>
  <c r="Z1017" i="1"/>
  <c r="AA1014" i="1"/>
  <c r="AC1014" i="1"/>
  <c r="Y1014" i="1"/>
  <c r="AD1014" i="1"/>
  <c r="T1021" i="1"/>
  <c r="W1015" i="1"/>
  <c r="L1021" i="1"/>
  <c r="M1021" i="1"/>
  <c r="Q1021" i="1"/>
  <c r="S1021" i="1"/>
  <c r="X1015" i="1"/>
  <c r="AE1014" i="1"/>
  <c r="AF1014" i="1"/>
  <c r="AH1014" i="1"/>
  <c r="Z1018" i="1"/>
  <c r="AA1015" i="1"/>
  <c r="AC1015" i="1"/>
  <c r="Y1015" i="1"/>
  <c r="AD1015" i="1"/>
  <c r="T1022" i="1"/>
  <c r="W1016" i="1"/>
  <c r="L1022" i="1"/>
  <c r="M1022" i="1"/>
  <c r="Q1022" i="1"/>
  <c r="S1022" i="1"/>
  <c r="X1016" i="1"/>
  <c r="AE1015" i="1"/>
  <c r="AF1015" i="1"/>
  <c r="AH1015" i="1"/>
  <c r="Z1019" i="1"/>
  <c r="AA1016" i="1"/>
  <c r="AC1016" i="1"/>
  <c r="Y1016" i="1"/>
  <c r="AD1016" i="1"/>
  <c r="T1023" i="1"/>
  <c r="W1017" i="1"/>
  <c r="L1023" i="1"/>
  <c r="M1023" i="1"/>
  <c r="Q1023" i="1"/>
  <c r="S1023" i="1"/>
  <c r="X1017" i="1"/>
  <c r="AE1016" i="1"/>
  <c r="AF1016" i="1"/>
  <c r="AH1016" i="1"/>
  <c r="Z1020" i="1"/>
  <c r="AA1017" i="1"/>
  <c r="AC1017" i="1"/>
  <c r="Y1017" i="1"/>
  <c r="AD1017" i="1"/>
  <c r="T1024" i="1"/>
  <c r="W1018" i="1"/>
  <c r="L1024" i="1"/>
  <c r="M1024" i="1"/>
  <c r="Q1024" i="1"/>
  <c r="S1024" i="1"/>
  <c r="X1018" i="1"/>
  <c r="AE1017" i="1"/>
  <c r="AF1017" i="1"/>
  <c r="AH1017" i="1"/>
  <c r="Z1021" i="1"/>
  <c r="AA1018" i="1"/>
  <c r="AC1018" i="1"/>
  <c r="Y1018" i="1"/>
  <c r="AD1018" i="1"/>
  <c r="T1025" i="1"/>
  <c r="W1019" i="1"/>
  <c r="L1025" i="1"/>
  <c r="M1025" i="1"/>
  <c r="Q1025" i="1"/>
  <c r="S1025" i="1"/>
  <c r="X1019" i="1"/>
  <c r="AE1018" i="1"/>
  <c r="AF1018" i="1"/>
  <c r="AH1018" i="1"/>
  <c r="Z1022" i="1"/>
  <c r="AA1019" i="1"/>
  <c r="AC1019" i="1"/>
  <c r="Y1019" i="1"/>
  <c r="AD1019" i="1"/>
  <c r="T1026" i="1"/>
  <c r="W1020" i="1"/>
  <c r="L1026" i="1"/>
  <c r="M1026" i="1"/>
  <c r="Q1026" i="1"/>
  <c r="S1026" i="1"/>
  <c r="X1020" i="1"/>
  <c r="AE1019" i="1"/>
  <c r="AF1019" i="1"/>
  <c r="AH1019" i="1"/>
  <c r="Z1023" i="1"/>
  <c r="AA1020" i="1"/>
  <c r="AC1020" i="1"/>
  <c r="Y1020" i="1"/>
  <c r="AD1020" i="1"/>
  <c r="T1027" i="1"/>
  <c r="W1021" i="1"/>
  <c r="L1027" i="1"/>
  <c r="M1027" i="1"/>
  <c r="Q1027" i="1"/>
  <c r="S1027" i="1"/>
  <c r="X1021" i="1"/>
  <c r="AE1020" i="1"/>
  <c r="AF1020" i="1"/>
  <c r="AH1020" i="1"/>
  <c r="Z1024" i="1"/>
  <c r="AA1021" i="1"/>
  <c r="AC1021" i="1"/>
  <c r="Y1021" i="1"/>
  <c r="AD1021" i="1"/>
  <c r="T1028" i="1"/>
  <c r="W1022" i="1"/>
  <c r="L1028" i="1"/>
  <c r="M1028" i="1"/>
  <c r="Q1028" i="1"/>
  <c r="S1028" i="1"/>
  <c r="X1022" i="1"/>
  <c r="AE1021" i="1"/>
  <c r="AF1021" i="1"/>
  <c r="AH1021" i="1"/>
  <c r="Z1025" i="1"/>
  <c r="AA1022" i="1"/>
  <c r="AC1022" i="1"/>
  <c r="Y1022" i="1"/>
  <c r="AD1022" i="1"/>
  <c r="T1029" i="1"/>
  <c r="W1023" i="1"/>
  <c r="L1029" i="1"/>
  <c r="M1029" i="1"/>
  <c r="Q1029" i="1"/>
  <c r="S1029" i="1"/>
  <c r="X1023" i="1"/>
  <c r="AE1022" i="1"/>
  <c r="AF1022" i="1"/>
  <c r="AH1022" i="1"/>
  <c r="Z1026" i="1"/>
  <c r="AA1023" i="1"/>
  <c r="AC1023" i="1"/>
  <c r="Y1023" i="1"/>
  <c r="AD1023" i="1"/>
  <c r="T1030" i="1"/>
  <c r="W1024" i="1"/>
  <c r="L1030" i="1"/>
  <c r="M1030" i="1"/>
  <c r="Q1030" i="1"/>
  <c r="S1030" i="1"/>
  <c r="X1024" i="1"/>
  <c r="AE1023" i="1"/>
  <c r="AF1023" i="1"/>
  <c r="AH1023" i="1"/>
  <c r="Z1027" i="1"/>
  <c r="AA1024" i="1"/>
  <c r="AC1024" i="1"/>
  <c r="Y1024" i="1"/>
  <c r="AD1024" i="1"/>
  <c r="T1031" i="1"/>
  <c r="W1025" i="1"/>
  <c r="L1031" i="1"/>
  <c r="M1031" i="1"/>
  <c r="Q1031" i="1"/>
  <c r="S1031" i="1"/>
  <c r="X1025" i="1"/>
  <c r="AE1024" i="1"/>
  <c r="AF1024" i="1"/>
  <c r="AH1024" i="1"/>
  <c r="Z1028" i="1"/>
  <c r="AA1025" i="1"/>
  <c r="AC1025" i="1"/>
  <c r="Y1025" i="1"/>
  <c r="AD1025" i="1"/>
  <c r="T1032" i="1"/>
  <c r="W1026" i="1"/>
  <c r="L1032" i="1"/>
  <c r="M1032" i="1"/>
  <c r="Q1032" i="1"/>
  <c r="S1032" i="1"/>
  <c r="X1026" i="1"/>
  <c r="AE1025" i="1"/>
  <c r="AF1025" i="1"/>
  <c r="AH1025" i="1"/>
  <c r="Z1029" i="1"/>
  <c r="AA1026" i="1"/>
  <c r="AC1026" i="1"/>
  <c r="Y1026" i="1"/>
  <c r="AD1026" i="1"/>
  <c r="T1033" i="1"/>
  <c r="W1027" i="1"/>
  <c r="L1033" i="1"/>
  <c r="M1033" i="1"/>
  <c r="Q1033" i="1"/>
  <c r="S1033" i="1"/>
  <c r="X1027" i="1"/>
  <c r="AE1026" i="1"/>
  <c r="AF1026" i="1"/>
  <c r="AH1026" i="1"/>
  <c r="Z1030" i="1"/>
  <c r="AA1027" i="1"/>
  <c r="AC1027" i="1"/>
  <c r="Y1027" i="1"/>
  <c r="AD1027" i="1"/>
  <c r="T1034" i="1"/>
  <c r="W1028" i="1"/>
  <c r="L1034" i="1"/>
  <c r="M1034" i="1"/>
  <c r="Q1034" i="1"/>
  <c r="S1034" i="1"/>
  <c r="X1028" i="1"/>
  <c r="AE1027" i="1"/>
  <c r="AF1027" i="1"/>
  <c r="AH1027" i="1"/>
  <c r="Z1031" i="1"/>
  <c r="AA1028" i="1"/>
  <c r="AC1028" i="1"/>
  <c r="Y1028" i="1"/>
  <c r="AD1028" i="1"/>
  <c r="T1035" i="1"/>
  <c r="W1029" i="1"/>
  <c r="L1035" i="1"/>
  <c r="M1035" i="1"/>
  <c r="Q1035" i="1"/>
  <c r="S1035" i="1"/>
  <c r="X1029" i="1"/>
  <c r="AE1028" i="1"/>
  <c r="AF1028" i="1"/>
  <c r="AH1028" i="1"/>
  <c r="Z1032" i="1"/>
  <c r="AA1029" i="1"/>
  <c r="AC1029" i="1"/>
  <c r="Y1029" i="1"/>
  <c r="AD1029" i="1"/>
  <c r="T1036" i="1"/>
  <c r="W1030" i="1"/>
  <c r="L1036" i="1"/>
  <c r="M1036" i="1"/>
  <c r="Q1036" i="1"/>
  <c r="S1036" i="1"/>
  <c r="X1030" i="1"/>
  <c r="AE1029" i="1"/>
  <c r="AF1029" i="1"/>
  <c r="AH1029" i="1"/>
  <c r="Z1033" i="1"/>
  <c r="AA1030" i="1"/>
  <c r="AC1030" i="1"/>
  <c r="Y1030" i="1"/>
  <c r="AD1030" i="1"/>
  <c r="T1037" i="1"/>
  <c r="W1031" i="1"/>
  <c r="L1037" i="1"/>
  <c r="M1037" i="1"/>
  <c r="Q1037" i="1"/>
  <c r="S1037" i="1"/>
  <c r="X1031" i="1"/>
  <c r="AE1030" i="1"/>
  <c r="AF1030" i="1"/>
  <c r="AH1030" i="1"/>
  <c r="Z1034" i="1"/>
  <c r="AA1031" i="1"/>
  <c r="AC1031" i="1"/>
  <c r="Y1031" i="1"/>
  <c r="AD1031" i="1"/>
  <c r="T1038" i="1"/>
  <c r="W1032" i="1"/>
  <c r="L1038" i="1"/>
  <c r="M1038" i="1"/>
  <c r="Q1038" i="1"/>
  <c r="S1038" i="1"/>
  <c r="X1032" i="1"/>
  <c r="AE1031" i="1"/>
  <c r="AF1031" i="1"/>
  <c r="AH1031" i="1"/>
  <c r="Z1035" i="1"/>
  <c r="AA1032" i="1"/>
  <c r="AC1032" i="1"/>
  <c r="Y1032" i="1"/>
  <c r="AD1032" i="1"/>
  <c r="T1039" i="1"/>
  <c r="W1033" i="1"/>
  <c r="L1039" i="1"/>
  <c r="M1039" i="1"/>
  <c r="Q1039" i="1"/>
  <c r="S1039" i="1"/>
  <c r="X1033" i="1"/>
  <c r="AE1032" i="1"/>
  <c r="AF1032" i="1"/>
  <c r="AH1032" i="1"/>
  <c r="Z1036" i="1"/>
  <c r="AA1033" i="1"/>
  <c r="AC1033" i="1"/>
  <c r="Y1033" i="1"/>
  <c r="AD1033" i="1"/>
  <c r="T1040" i="1"/>
  <c r="W1034" i="1"/>
  <c r="L1040" i="1"/>
  <c r="M1040" i="1"/>
  <c r="Q1040" i="1"/>
  <c r="S1040" i="1"/>
  <c r="X1034" i="1"/>
  <c r="AE1033" i="1"/>
  <c r="AF1033" i="1"/>
  <c r="AH1033" i="1"/>
  <c r="Z1037" i="1"/>
  <c r="AA1034" i="1"/>
  <c r="AC1034" i="1"/>
  <c r="Y1034" i="1"/>
  <c r="AD1034" i="1"/>
  <c r="T1041" i="1"/>
  <c r="W1035" i="1"/>
  <c r="L1041" i="1"/>
  <c r="M1041" i="1"/>
  <c r="Q1041" i="1"/>
  <c r="S1041" i="1"/>
  <c r="X1035" i="1"/>
  <c r="AE1034" i="1"/>
  <c r="AF1034" i="1"/>
  <c r="AH1034" i="1"/>
  <c r="Z1038" i="1"/>
  <c r="AA1035" i="1"/>
  <c r="AC1035" i="1"/>
  <c r="Y1035" i="1"/>
  <c r="AD1035" i="1"/>
  <c r="T1042" i="1"/>
  <c r="W1036" i="1"/>
  <c r="L1042" i="1"/>
  <c r="M1042" i="1"/>
  <c r="Q1042" i="1"/>
  <c r="S1042" i="1"/>
  <c r="X1036" i="1"/>
  <c r="AE1035" i="1"/>
  <c r="AF1035" i="1"/>
  <c r="AH1035" i="1"/>
  <c r="Z1039" i="1"/>
  <c r="AA1036" i="1"/>
  <c r="AC1036" i="1"/>
  <c r="Y1036" i="1"/>
  <c r="AD1036" i="1"/>
  <c r="T1043" i="1"/>
  <c r="W1037" i="1"/>
  <c r="L1043" i="1"/>
  <c r="M1043" i="1"/>
  <c r="Q1043" i="1"/>
  <c r="S1043" i="1"/>
  <c r="X1037" i="1"/>
  <c r="AE1036" i="1"/>
  <c r="AF1036" i="1"/>
  <c r="AH1036" i="1"/>
  <c r="Z1040" i="1"/>
  <c r="AA1037" i="1"/>
  <c r="AC1037" i="1"/>
  <c r="Y1037" i="1"/>
  <c r="AD1037" i="1"/>
  <c r="T1044" i="1"/>
  <c r="W1038" i="1"/>
  <c r="L1044" i="1"/>
  <c r="M1044" i="1"/>
  <c r="Q1044" i="1"/>
  <c r="S1044" i="1"/>
  <c r="X1038" i="1"/>
  <c r="AE1037" i="1"/>
  <c r="AF1037" i="1"/>
  <c r="AH1037" i="1"/>
  <c r="Z1041" i="1"/>
  <c r="AA1038" i="1"/>
  <c r="AC1038" i="1"/>
  <c r="Y1038" i="1"/>
  <c r="AD1038" i="1"/>
  <c r="T1045" i="1"/>
  <c r="W1039" i="1"/>
  <c r="L1045" i="1"/>
  <c r="M1045" i="1"/>
  <c r="Q1045" i="1"/>
  <c r="S1045" i="1"/>
  <c r="X1039" i="1"/>
  <c r="AE1038" i="1"/>
  <c r="AF1038" i="1"/>
  <c r="AH1038" i="1"/>
  <c r="Z1042" i="1"/>
  <c r="AA1039" i="1"/>
  <c r="AC1039" i="1"/>
  <c r="Y1039" i="1"/>
  <c r="AD1039" i="1"/>
  <c r="T1046" i="1"/>
  <c r="W1040" i="1"/>
  <c r="L1046" i="1"/>
  <c r="M1046" i="1"/>
  <c r="Q1046" i="1"/>
  <c r="S1046" i="1"/>
  <c r="X1040" i="1"/>
  <c r="AE1039" i="1"/>
  <c r="AF1039" i="1"/>
  <c r="AH1039" i="1"/>
  <c r="Z1043" i="1"/>
  <c r="AA1040" i="1"/>
  <c r="AC1040" i="1"/>
  <c r="Y1040" i="1"/>
  <c r="AD1040" i="1"/>
  <c r="T1047" i="1"/>
  <c r="W1041" i="1"/>
  <c r="L1047" i="1"/>
  <c r="M1047" i="1"/>
  <c r="Q1047" i="1"/>
  <c r="S1047" i="1"/>
  <c r="X1041" i="1"/>
  <c r="AE1040" i="1"/>
  <c r="AF1040" i="1"/>
  <c r="AH1040" i="1"/>
  <c r="Z1044" i="1"/>
  <c r="AA1041" i="1"/>
  <c r="AC1041" i="1"/>
  <c r="Y1041" i="1"/>
  <c r="AD1041" i="1"/>
  <c r="T1048" i="1"/>
  <c r="W1042" i="1"/>
  <c r="L1048" i="1"/>
  <c r="M1048" i="1"/>
  <c r="Q1048" i="1"/>
  <c r="S1048" i="1"/>
  <c r="X1042" i="1"/>
  <c r="AE1041" i="1"/>
  <c r="AF1041" i="1"/>
  <c r="AH1041" i="1"/>
  <c r="Z1045" i="1"/>
  <c r="AA1042" i="1"/>
  <c r="AC1042" i="1"/>
  <c r="Y1042" i="1"/>
  <c r="AD1042" i="1"/>
  <c r="T1049" i="1"/>
  <c r="W1043" i="1"/>
  <c r="L1049" i="1"/>
  <c r="M1049" i="1"/>
  <c r="Q1049" i="1"/>
  <c r="S1049" i="1"/>
  <c r="X1043" i="1"/>
  <c r="AE1042" i="1"/>
  <c r="AF1042" i="1"/>
  <c r="AH1042" i="1"/>
  <c r="Z1046" i="1"/>
  <c r="AA1043" i="1"/>
  <c r="AC1043" i="1"/>
  <c r="Y1043" i="1"/>
  <c r="AD1043" i="1"/>
  <c r="T1050" i="1"/>
  <c r="W1044" i="1"/>
  <c r="L1050" i="1"/>
  <c r="M1050" i="1"/>
  <c r="Q1050" i="1"/>
  <c r="S1050" i="1"/>
  <c r="X1044" i="1"/>
  <c r="AE1043" i="1"/>
  <c r="AF1043" i="1"/>
  <c r="AH1043" i="1"/>
  <c r="Z1047" i="1"/>
  <c r="AA1044" i="1"/>
  <c r="AC1044" i="1"/>
  <c r="Y1044" i="1"/>
  <c r="AD1044" i="1"/>
  <c r="T1051" i="1"/>
  <c r="W1045" i="1"/>
  <c r="L1051" i="1"/>
  <c r="M1051" i="1"/>
  <c r="Q1051" i="1"/>
  <c r="S1051" i="1"/>
  <c r="X1045" i="1"/>
  <c r="AE1044" i="1"/>
  <c r="AF1044" i="1"/>
  <c r="AH1044" i="1"/>
  <c r="Z1048" i="1"/>
  <c r="AA1045" i="1"/>
  <c r="AC1045" i="1"/>
  <c r="Y1045" i="1"/>
  <c r="AD1045" i="1"/>
  <c r="T1052" i="1"/>
  <c r="W1046" i="1"/>
  <c r="L1052" i="1"/>
  <c r="M1052" i="1"/>
  <c r="Q1052" i="1"/>
  <c r="S1052" i="1"/>
  <c r="X1046" i="1"/>
  <c r="AE1045" i="1"/>
  <c r="AF1045" i="1"/>
  <c r="AH1045" i="1"/>
  <c r="Z1049" i="1"/>
  <c r="AA1046" i="1"/>
  <c r="AC1046" i="1"/>
  <c r="Y1046" i="1"/>
  <c r="AD1046" i="1"/>
  <c r="T1053" i="1"/>
  <c r="W1047" i="1"/>
  <c r="L1053" i="1"/>
  <c r="M1053" i="1"/>
  <c r="Q1053" i="1"/>
  <c r="S1053" i="1"/>
  <c r="X1047" i="1"/>
  <c r="AE1046" i="1"/>
  <c r="AF1046" i="1"/>
  <c r="AH1046" i="1"/>
  <c r="Z1050" i="1"/>
  <c r="AA1047" i="1"/>
  <c r="AC1047" i="1"/>
  <c r="Y1047" i="1"/>
  <c r="AD1047" i="1"/>
  <c r="T1054" i="1"/>
  <c r="W1048" i="1"/>
  <c r="L1054" i="1"/>
  <c r="M1054" i="1"/>
  <c r="Q1054" i="1"/>
  <c r="S1054" i="1"/>
  <c r="X1048" i="1"/>
  <c r="AE1047" i="1"/>
  <c r="AF1047" i="1"/>
  <c r="AH1047" i="1"/>
  <c r="Z1051" i="1"/>
  <c r="AA1048" i="1"/>
  <c r="AC1048" i="1"/>
  <c r="Y1048" i="1"/>
  <c r="AD1048" i="1"/>
  <c r="T1055" i="1"/>
  <c r="W1049" i="1"/>
  <c r="L1055" i="1"/>
  <c r="M1055" i="1"/>
  <c r="Q1055" i="1"/>
  <c r="S1055" i="1"/>
  <c r="X1049" i="1"/>
  <c r="AE1048" i="1"/>
  <c r="AF1048" i="1"/>
  <c r="AH1048" i="1"/>
  <c r="Z1052" i="1"/>
  <c r="AA1049" i="1"/>
  <c r="AC1049" i="1"/>
  <c r="Y1049" i="1"/>
  <c r="AD1049" i="1"/>
  <c r="T1056" i="1"/>
  <c r="W1050" i="1"/>
  <c r="L1056" i="1"/>
  <c r="M1056" i="1"/>
  <c r="Q1056" i="1"/>
  <c r="S1056" i="1"/>
  <c r="X1050" i="1"/>
  <c r="AE1049" i="1"/>
  <c r="AF1049" i="1"/>
  <c r="AH1049" i="1"/>
  <c r="Z1053" i="1"/>
  <c r="AA1050" i="1"/>
  <c r="AC1050" i="1"/>
  <c r="Y1050" i="1"/>
  <c r="AD1050" i="1"/>
  <c r="T1057" i="1"/>
  <c r="W1051" i="1"/>
  <c r="L1057" i="1"/>
  <c r="M1057" i="1"/>
  <c r="Q1057" i="1"/>
  <c r="S1057" i="1"/>
  <c r="X1051" i="1"/>
  <c r="AE1050" i="1"/>
  <c r="AF1050" i="1"/>
  <c r="AH1050" i="1"/>
  <c r="Z1054" i="1"/>
  <c r="AA1051" i="1"/>
  <c r="AC1051" i="1"/>
  <c r="Y1051" i="1"/>
  <c r="AD1051" i="1"/>
  <c r="T1058" i="1"/>
  <c r="W1052" i="1"/>
  <c r="L1058" i="1"/>
  <c r="M1058" i="1"/>
  <c r="Q1058" i="1"/>
  <c r="S1058" i="1"/>
  <c r="X1052" i="1"/>
  <c r="AE1051" i="1"/>
  <c r="AF1051" i="1"/>
  <c r="AH1051" i="1"/>
  <c r="Z1055" i="1"/>
  <c r="AA1052" i="1"/>
  <c r="AC1052" i="1"/>
  <c r="Y1052" i="1"/>
  <c r="AD1052" i="1"/>
  <c r="T1059" i="1"/>
  <c r="W1053" i="1"/>
  <c r="L1059" i="1"/>
  <c r="M1059" i="1"/>
  <c r="Q1059" i="1"/>
  <c r="S1059" i="1"/>
  <c r="X1053" i="1"/>
  <c r="AE1052" i="1"/>
  <c r="AF1052" i="1"/>
  <c r="AH1052" i="1"/>
  <c r="Z1056" i="1"/>
  <c r="AA1053" i="1"/>
  <c r="AC1053" i="1"/>
  <c r="Y1053" i="1"/>
  <c r="AD1053" i="1"/>
  <c r="T1060" i="1"/>
  <c r="W1054" i="1"/>
  <c r="L1060" i="1"/>
  <c r="M1060" i="1"/>
  <c r="Q1060" i="1"/>
  <c r="S1060" i="1"/>
  <c r="X1054" i="1"/>
  <c r="AE1053" i="1"/>
  <c r="AF1053" i="1"/>
  <c r="AH1053" i="1"/>
  <c r="Z1057" i="1"/>
  <c r="AA1054" i="1"/>
  <c r="AC1054" i="1"/>
  <c r="Y1054" i="1"/>
  <c r="AD1054" i="1"/>
  <c r="T1061" i="1"/>
  <c r="W1055" i="1"/>
  <c r="L1061" i="1"/>
  <c r="M1061" i="1"/>
  <c r="Q1061" i="1"/>
  <c r="S1061" i="1"/>
  <c r="X1055" i="1"/>
  <c r="AE1054" i="1"/>
  <c r="AF1054" i="1"/>
  <c r="AH1054" i="1"/>
  <c r="Z1058" i="1"/>
  <c r="AA1055" i="1"/>
  <c r="AC1055" i="1"/>
  <c r="Y1055" i="1"/>
  <c r="AD1055" i="1"/>
  <c r="T1062" i="1"/>
  <c r="W1056" i="1"/>
  <c r="L1062" i="1"/>
  <c r="M1062" i="1"/>
  <c r="Q1062" i="1"/>
  <c r="S1062" i="1"/>
  <c r="X1056" i="1"/>
  <c r="AE1055" i="1"/>
  <c r="AF1055" i="1"/>
  <c r="AH1055" i="1"/>
  <c r="Z1059" i="1"/>
  <c r="AA1056" i="1"/>
  <c r="AC1056" i="1"/>
  <c r="Y1056" i="1"/>
  <c r="AD1056" i="1"/>
  <c r="T1063" i="1"/>
  <c r="W1057" i="1"/>
  <c r="L1063" i="1"/>
  <c r="M1063" i="1"/>
  <c r="Q1063" i="1"/>
  <c r="S1063" i="1"/>
  <c r="X1057" i="1"/>
  <c r="AE1056" i="1"/>
  <c r="AF1056" i="1"/>
  <c r="AH1056" i="1"/>
  <c r="Z1060" i="1"/>
  <c r="AA1057" i="1"/>
  <c r="AC1057" i="1"/>
  <c r="Y1057" i="1"/>
  <c r="AD1057" i="1"/>
  <c r="T1064" i="1"/>
  <c r="W1058" i="1"/>
  <c r="L1064" i="1"/>
  <c r="M1064" i="1"/>
  <c r="Q1064" i="1"/>
  <c r="S1064" i="1"/>
  <c r="X1058" i="1"/>
  <c r="AE1057" i="1"/>
  <c r="AF1057" i="1"/>
  <c r="AH1057" i="1"/>
  <c r="Z1061" i="1"/>
  <c r="AA1058" i="1"/>
  <c r="AC1058" i="1"/>
  <c r="Y1058" i="1"/>
  <c r="AD1058" i="1"/>
  <c r="T1065" i="1"/>
  <c r="W1059" i="1"/>
  <c r="L1065" i="1"/>
  <c r="M1065" i="1"/>
  <c r="Q1065" i="1"/>
  <c r="S1065" i="1"/>
  <c r="X1059" i="1"/>
  <c r="AE1058" i="1"/>
  <c r="AF1058" i="1"/>
  <c r="AH1058" i="1"/>
  <c r="Z1062" i="1"/>
  <c r="AA1059" i="1"/>
  <c r="AC1059" i="1"/>
  <c r="Y1059" i="1"/>
  <c r="AD1059" i="1"/>
  <c r="T1066" i="1"/>
  <c r="W1060" i="1"/>
  <c r="L1066" i="1"/>
  <c r="M1066" i="1"/>
  <c r="Q1066" i="1"/>
  <c r="S1066" i="1"/>
  <c r="X1060" i="1"/>
  <c r="AE1059" i="1"/>
  <c r="AF1059" i="1"/>
  <c r="AH1059" i="1"/>
  <c r="Z1063" i="1"/>
  <c r="AA1060" i="1"/>
  <c r="AC1060" i="1"/>
  <c r="Y1060" i="1"/>
  <c r="AD1060" i="1"/>
  <c r="T1067" i="1"/>
  <c r="W1061" i="1"/>
  <c r="L1067" i="1"/>
  <c r="M1067" i="1"/>
  <c r="Q1067" i="1"/>
  <c r="S1067" i="1"/>
  <c r="X1061" i="1"/>
  <c r="AE1060" i="1"/>
  <c r="AF1060" i="1"/>
  <c r="AH1060" i="1"/>
  <c r="Z1064" i="1"/>
  <c r="AA1061" i="1"/>
  <c r="AC1061" i="1"/>
  <c r="Y1061" i="1"/>
  <c r="AD1061" i="1"/>
  <c r="T1068" i="1"/>
  <c r="W1062" i="1"/>
  <c r="L1068" i="1"/>
  <c r="M1068" i="1"/>
  <c r="Q1068" i="1"/>
  <c r="S1068" i="1"/>
  <c r="X1062" i="1"/>
  <c r="AE1061" i="1"/>
  <c r="AF1061" i="1"/>
  <c r="AH1061" i="1"/>
  <c r="Z1065" i="1"/>
  <c r="AA1062" i="1"/>
  <c r="AC1062" i="1"/>
  <c r="Y1062" i="1"/>
  <c r="AD1062" i="1"/>
  <c r="T1069" i="1"/>
  <c r="W1063" i="1"/>
  <c r="L1069" i="1"/>
  <c r="M1069" i="1"/>
  <c r="Q1069" i="1"/>
  <c r="S1069" i="1"/>
  <c r="X1063" i="1"/>
  <c r="AE1062" i="1"/>
  <c r="AF1062" i="1"/>
  <c r="AH1062" i="1"/>
  <c r="Z1066" i="1"/>
  <c r="AA1063" i="1"/>
  <c r="AC1063" i="1"/>
  <c r="Y1063" i="1"/>
  <c r="AD1063" i="1"/>
  <c r="T1070" i="1"/>
  <c r="W1064" i="1"/>
  <c r="L1070" i="1"/>
  <c r="M1070" i="1"/>
  <c r="Q1070" i="1"/>
  <c r="S1070" i="1"/>
  <c r="X1064" i="1"/>
  <c r="AE1063" i="1"/>
  <c r="AF1063" i="1"/>
  <c r="AH1063" i="1"/>
  <c r="Z1067" i="1"/>
  <c r="AA1064" i="1"/>
  <c r="AC1064" i="1"/>
  <c r="Y1064" i="1"/>
  <c r="AD1064" i="1"/>
  <c r="T1071" i="1"/>
  <c r="W1065" i="1"/>
  <c r="L1071" i="1"/>
  <c r="M1071" i="1"/>
  <c r="Q1071" i="1"/>
  <c r="S1071" i="1"/>
  <c r="X1065" i="1"/>
  <c r="AE1064" i="1"/>
  <c r="AF1064" i="1"/>
  <c r="AH1064" i="1"/>
  <c r="Z1068" i="1"/>
  <c r="AA1065" i="1"/>
  <c r="AC1065" i="1"/>
  <c r="Y1065" i="1"/>
  <c r="AD1065" i="1"/>
  <c r="T1072" i="1"/>
  <c r="W1066" i="1"/>
  <c r="L1072" i="1"/>
  <c r="M1072" i="1"/>
  <c r="Q1072" i="1"/>
  <c r="S1072" i="1"/>
  <c r="X1066" i="1"/>
  <c r="AE1065" i="1"/>
  <c r="AF1065" i="1"/>
  <c r="AH1065" i="1"/>
  <c r="Z1069" i="1"/>
  <c r="AA1066" i="1"/>
  <c r="AC1066" i="1"/>
  <c r="Y1066" i="1"/>
  <c r="AD1066" i="1"/>
  <c r="T1073" i="1"/>
  <c r="W1067" i="1"/>
  <c r="L1073" i="1"/>
  <c r="M1073" i="1"/>
  <c r="Q1073" i="1"/>
  <c r="S1073" i="1"/>
  <c r="X1067" i="1"/>
  <c r="AE1066" i="1"/>
  <c r="AF1066" i="1"/>
  <c r="AH1066" i="1"/>
  <c r="Z1070" i="1"/>
  <c r="AA1067" i="1"/>
  <c r="AC1067" i="1"/>
  <c r="Y1067" i="1"/>
  <c r="AD1067" i="1"/>
  <c r="T1074" i="1"/>
  <c r="W1068" i="1"/>
  <c r="L1074" i="1"/>
  <c r="M1074" i="1"/>
  <c r="Q1074" i="1"/>
  <c r="S1074" i="1"/>
  <c r="X1068" i="1"/>
  <c r="AE1067" i="1"/>
  <c r="AF1067" i="1"/>
  <c r="AH1067" i="1"/>
  <c r="Z1071" i="1"/>
  <c r="AA1068" i="1"/>
  <c r="AC1068" i="1"/>
  <c r="Y1068" i="1"/>
  <c r="AD1068" i="1"/>
  <c r="T1075" i="1"/>
  <c r="W1069" i="1"/>
  <c r="L1075" i="1"/>
  <c r="M1075" i="1"/>
  <c r="Q1075" i="1"/>
  <c r="S1075" i="1"/>
  <c r="X1069" i="1"/>
  <c r="AE1068" i="1"/>
  <c r="AF1068" i="1"/>
  <c r="AH1068" i="1"/>
  <c r="Z1072" i="1"/>
  <c r="AA1069" i="1"/>
  <c r="AC1069" i="1"/>
  <c r="Y1069" i="1"/>
  <c r="AD1069" i="1"/>
  <c r="T1076" i="1"/>
  <c r="W1070" i="1"/>
  <c r="L1076" i="1"/>
  <c r="M1076" i="1"/>
  <c r="Q1076" i="1"/>
  <c r="S1076" i="1"/>
  <c r="X1070" i="1"/>
  <c r="AE1069" i="1"/>
  <c r="AF1069" i="1"/>
  <c r="AH1069" i="1"/>
  <c r="Z1073" i="1"/>
  <c r="AA1070" i="1"/>
  <c r="AC1070" i="1"/>
  <c r="Y1070" i="1"/>
  <c r="AD1070" i="1"/>
  <c r="T1077" i="1"/>
  <c r="W1071" i="1"/>
  <c r="L1077" i="1"/>
  <c r="M1077" i="1"/>
  <c r="Q1077" i="1"/>
  <c r="S1077" i="1"/>
  <c r="X1071" i="1"/>
  <c r="AE1070" i="1"/>
  <c r="AF1070" i="1"/>
  <c r="AH1070" i="1"/>
  <c r="Z1074" i="1"/>
  <c r="AA1071" i="1"/>
  <c r="AC1071" i="1"/>
  <c r="Y1071" i="1"/>
  <c r="AD1071" i="1"/>
  <c r="T1078" i="1"/>
  <c r="W1072" i="1"/>
  <c r="L1078" i="1"/>
  <c r="M1078" i="1"/>
  <c r="Q1078" i="1"/>
  <c r="S1078" i="1"/>
  <c r="X1072" i="1"/>
  <c r="AE1071" i="1"/>
  <c r="AF1071" i="1"/>
  <c r="AH1071" i="1"/>
  <c r="Z1075" i="1"/>
  <c r="AA1072" i="1"/>
  <c r="AC1072" i="1"/>
  <c r="Y1072" i="1"/>
  <c r="AD1072" i="1"/>
  <c r="T1079" i="1"/>
  <c r="W1073" i="1"/>
  <c r="L1079" i="1"/>
  <c r="M1079" i="1"/>
  <c r="Q1079" i="1"/>
  <c r="S1079" i="1"/>
  <c r="X1073" i="1"/>
  <c r="AE1072" i="1"/>
  <c r="AF1072" i="1"/>
  <c r="AH1072" i="1"/>
  <c r="Z1076" i="1"/>
  <c r="AA1073" i="1"/>
  <c r="AC1073" i="1"/>
  <c r="Y1073" i="1"/>
  <c r="AD1073" i="1"/>
  <c r="T1080" i="1"/>
  <c r="W1074" i="1"/>
  <c r="L1080" i="1"/>
  <c r="M1080" i="1"/>
  <c r="Q1080" i="1"/>
  <c r="S1080" i="1"/>
  <c r="X1074" i="1"/>
  <c r="AE1073" i="1"/>
  <c r="AF1073" i="1"/>
  <c r="AH1073" i="1"/>
  <c r="Z1077" i="1"/>
  <c r="AA1074" i="1"/>
  <c r="AC1074" i="1"/>
  <c r="Y1074" i="1"/>
  <c r="AD1074" i="1"/>
  <c r="T1081" i="1"/>
  <c r="W1075" i="1"/>
  <c r="L1081" i="1"/>
  <c r="M1081" i="1"/>
  <c r="Q1081" i="1"/>
  <c r="S1081" i="1"/>
  <c r="X1075" i="1"/>
  <c r="AE1074" i="1"/>
  <c r="AF1074" i="1"/>
  <c r="AH1074" i="1"/>
  <c r="Z1078" i="1"/>
  <c r="AA1075" i="1"/>
  <c r="AC1075" i="1"/>
  <c r="Y1075" i="1"/>
  <c r="AD1075" i="1"/>
  <c r="T1082" i="1"/>
  <c r="W1076" i="1"/>
  <c r="L1082" i="1"/>
  <c r="M1082" i="1"/>
  <c r="Q1082" i="1"/>
  <c r="S1082" i="1"/>
  <c r="X1076" i="1"/>
  <c r="AE1075" i="1"/>
  <c r="AF1075" i="1"/>
  <c r="AH1075" i="1"/>
  <c r="Z1079" i="1"/>
  <c r="AA1076" i="1"/>
  <c r="AC1076" i="1"/>
  <c r="Y1076" i="1"/>
  <c r="AD1076" i="1"/>
  <c r="T1083" i="1"/>
  <c r="W1077" i="1"/>
  <c r="L1083" i="1"/>
  <c r="M1083" i="1"/>
  <c r="Q1083" i="1"/>
  <c r="S1083" i="1"/>
  <c r="X1077" i="1"/>
  <c r="AE1076" i="1"/>
  <c r="AF1076" i="1"/>
  <c r="AH1076" i="1"/>
  <c r="Z1080" i="1"/>
  <c r="AA1077" i="1"/>
  <c r="AC1077" i="1"/>
  <c r="Y1077" i="1"/>
  <c r="AD1077" i="1"/>
  <c r="T1084" i="1"/>
  <c r="W1078" i="1"/>
  <c r="L1084" i="1"/>
  <c r="M1084" i="1"/>
  <c r="Q1084" i="1"/>
  <c r="S1084" i="1"/>
  <c r="X1078" i="1"/>
  <c r="AE1077" i="1"/>
  <c r="AF1077" i="1"/>
  <c r="AH1077" i="1"/>
  <c r="Z1081" i="1"/>
  <c r="AA1078" i="1"/>
  <c r="AC1078" i="1"/>
  <c r="Y1078" i="1"/>
  <c r="AD1078" i="1"/>
  <c r="T1085" i="1"/>
  <c r="W1079" i="1"/>
  <c r="L1085" i="1"/>
  <c r="M1085" i="1"/>
  <c r="Q1085" i="1"/>
  <c r="S1085" i="1"/>
  <c r="X1079" i="1"/>
  <c r="AE1078" i="1"/>
  <c r="AF1078" i="1"/>
  <c r="AH1078" i="1"/>
  <c r="Z1082" i="1"/>
  <c r="AA1079" i="1"/>
  <c r="AC1079" i="1"/>
  <c r="Y1079" i="1"/>
  <c r="AD1079" i="1"/>
  <c r="T1086" i="1"/>
  <c r="W1080" i="1"/>
  <c r="L1086" i="1"/>
  <c r="M1086" i="1"/>
  <c r="Q1086" i="1"/>
  <c r="S1086" i="1"/>
  <c r="X1080" i="1"/>
  <c r="AE1079" i="1"/>
  <c r="AF1079" i="1"/>
  <c r="AH1079" i="1"/>
  <c r="Z1083" i="1"/>
  <c r="AA1080" i="1"/>
  <c r="AC1080" i="1"/>
  <c r="Y1080" i="1"/>
  <c r="AD1080" i="1"/>
  <c r="T1087" i="1"/>
  <c r="W1081" i="1"/>
  <c r="L1087" i="1"/>
  <c r="M1087" i="1"/>
  <c r="Q1087" i="1"/>
  <c r="S1087" i="1"/>
  <c r="X1081" i="1"/>
  <c r="AE1080" i="1"/>
  <c r="AF1080" i="1"/>
  <c r="AH1080" i="1"/>
  <c r="Z1084" i="1"/>
  <c r="AA1081" i="1"/>
  <c r="AC1081" i="1"/>
  <c r="Y1081" i="1"/>
  <c r="AD1081" i="1"/>
  <c r="T1088" i="1"/>
  <c r="W1082" i="1"/>
  <c r="L1088" i="1"/>
  <c r="M1088" i="1"/>
  <c r="Q1088" i="1"/>
  <c r="S1088" i="1"/>
  <c r="X1082" i="1"/>
  <c r="AE1081" i="1"/>
  <c r="AF1081" i="1"/>
  <c r="AH1081" i="1"/>
  <c r="Z1085" i="1"/>
  <c r="AA1082" i="1"/>
  <c r="AC1082" i="1"/>
  <c r="Y1082" i="1"/>
  <c r="AD1082" i="1"/>
  <c r="T1089" i="1"/>
  <c r="W1083" i="1"/>
  <c r="L1089" i="1"/>
  <c r="M1089" i="1"/>
  <c r="Q1089" i="1"/>
  <c r="S1089" i="1"/>
  <c r="X1083" i="1"/>
  <c r="AE1082" i="1"/>
  <c r="AF1082" i="1"/>
  <c r="AH1082" i="1"/>
  <c r="Z1086" i="1"/>
  <c r="AA1083" i="1"/>
  <c r="AC1083" i="1"/>
  <c r="Y1083" i="1"/>
  <c r="AD1083" i="1"/>
  <c r="T1090" i="1"/>
  <c r="W1084" i="1"/>
  <c r="L1090" i="1"/>
  <c r="M1090" i="1"/>
  <c r="Q1090" i="1"/>
  <c r="S1090" i="1"/>
  <c r="X1084" i="1"/>
  <c r="AE1083" i="1"/>
  <c r="AF1083" i="1"/>
  <c r="AH1083" i="1"/>
  <c r="Z1087" i="1"/>
  <c r="AA1084" i="1"/>
  <c r="AC1084" i="1"/>
  <c r="Y1084" i="1"/>
  <c r="AD1084" i="1"/>
  <c r="T1091" i="1"/>
  <c r="W1085" i="1"/>
  <c r="L1091" i="1"/>
  <c r="M1091" i="1"/>
  <c r="Q1091" i="1"/>
  <c r="S1091" i="1"/>
  <c r="X1085" i="1"/>
  <c r="AE1084" i="1"/>
  <c r="AF1084" i="1"/>
  <c r="AH1084" i="1"/>
  <c r="Z1088" i="1"/>
  <c r="AA1085" i="1"/>
  <c r="AC1085" i="1"/>
  <c r="Y1085" i="1"/>
  <c r="AD1085" i="1"/>
  <c r="T1092" i="1"/>
  <c r="W1086" i="1"/>
  <c r="L1092" i="1"/>
  <c r="M1092" i="1"/>
  <c r="Q1092" i="1"/>
  <c r="S1092" i="1"/>
  <c r="X1086" i="1"/>
  <c r="AE1085" i="1"/>
  <c r="AF1085" i="1"/>
  <c r="AH1085" i="1"/>
  <c r="Z1089" i="1"/>
  <c r="AA1086" i="1"/>
  <c r="AC1086" i="1"/>
  <c r="Y1086" i="1"/>
  <c r="AD1086" i="1"/>
  <c r="T1093" i="1"/>
  <c r="W1087" i="1"/>
  <c r="L1093" i="1"/>
  <c r="M1093" i="1"/>
  <c r="Q1093" i="1"/>
  <c r="S1093" i="1"/>
  <c r="X1087" i="1"/>
  <c r="AE1086" i="1"/>
  <c r="AF1086" i="1"/>
  <c r="AH1086" i="1"/>
  <c r="Z1090" i="1"/>
  <c r="AA1087" i="1"/>
  <c r="AC1087" i="1"/>
  <c r="Y1087" i="1"/>
  <c r="AD1087" i="1"/>
  <c r="T1094" i="1"/>
  <c r="W1088" i="1"/>
  <c r="L1094" i="1"/>
  <c r="M1094" i="1"/>
  <c r="Q1094" i="1"/>
  <c r="S1094" i="1"/>
  <c r="X1088" i="1"/>
  <c r="AE1087" i="1"/>
  <c r="AF1087" i="1"/>
  <c r="AH1087" i="1"/>
  <c r="Z1091" i="1"/>
  <c r="AA1088" i="1"/>
  <c r="AC1088" i="1"/>
  <c r="Y1088" i="1"/>
  <c r="AD1088" i="1"/>
  <c r="T1095" i="1"/>
  <c r="W1089" i="1"/>
  <c r="L1095" i="1"/>
  <c r="M1095" i="1"/>
  <c r="Q1095" i="1"/>
  <c r="S1095" i="1"/>
  <c r="X1089" i="1"/>
  <c r="AE1088" i="1"/>
  <c r="AF1088" i="1"/>
  <c r="AH1088" i="1"/>
  <c r="Z1092" i="1"/>
  <c r="AA1089" i="1"/>
  <c r="AC1089" i="1"/>
  <c r="Y1089" i="1"/>
  <c r="AD1089" i="1"/>
  <c r="T1096" i="1"/>
  <c r="W1090" i="1"/>
  <c r="L1096" i="1"/>
  <c r="M1096" i="1"/>
  <c r="Q1096" i="1"/>
  <c r="S1096" i="1"/>
  <c r="X1090" i="1"/>
  <c r="AE1089" i="1"/>
  <c r="AF1089" i="1"/>
  <c r="AH1089" i="1"/>
  <c r="Z1093" i="1"/>
  <c r="AA1090" i="1"/>
  <c r="AC1090" i="1"/>
  <c r="Y1090" i="1"/>
  <c r="AD1090" i="1"/>
  <c r="T1097" i="1"/>
  <c r="W1091" i="1"/>
  <c r="L1097" i="1"/>
  <c r="M1097" i="1"/>
  <c r="Q1097" i="1"/>
  <c r="S1097" i="1"/>
  <c r="X1091" i="1"/>
  <c r="AE1090" i="1"/>
  <c r="AF1090" i="1"/>
  <c r="AH1090" i="1"/>
  <c r="Z1094" i="1"/>
  <c r="AA1091" i="1"/>
  <c r="AC1091" i="1"/>
  <c r="Y1091" i="1"/>
  <c r="AD1091" i="1"/>
  <c r="T1098" i="1"/>
  <c r="W1092" i="1"/>
  <c r="L1098" i="1"/>
  <c r="M1098" i="1"/>
  <c r="Q1098" i="1"/>
  <c r="S1098" i="1"/>
  <c r="X1092" i="1"/>
  <c r="AE1091" i="1"/>
  <c r="AF1091" i="1"/>
  <c r="AH1091" i="1"/>
  <c r="Z1095" i="1"/>
  <c r="AA1092" i="1"/>
  <c r="AC1092" i="1"/>
  <c r="Y1092" i="1"/>
  <c r="AD1092" i="1"/>
  <c r="T1099" i="1"/>
  <c r="W1093" i="1"/>
  <c r="L1099" i="1"/>
  <c r="M1099" i="1"/>
  <c r="Q1099" i="1"/>
  <c r="S1099" i="1"/>
  <c r="X1093" i="1"/>
  <c r="AE1092" i="1"/>
  <c r="AF1092" i="1"/>
  <c r="AH1092" i="1"/>
  <c r="Z1096" i="1"/>
  <c r="AA1093" i="1"/>
  <c r="AC1093" i="1"/>
  <c r="Y1093" i="1"/>
  <c r="AD1093" i="1"/>
  <c r="T1100" i="1"/>
  <c r="W1094" i="1"/>
  <c r="L1100" i="1"/>
  <c r="M1100" i="1"/>
  <c r="Q1100" i="1"/>
  <c r="S1100" i="1"/>
  <c r="X1094" i="1"/>
  <c r="AE1093" i="1"/>
  <c r="AF1093" i="1"/>
  <c r="AH1093" i="1"/>
  <c r="Z1097" i="1"/>
  <c r="AA1094" i="1"/>
  <c r="AC1094" i="1"/>
  <c r="Y1094" i="1"/>
  <c r="AD1094" i="1"/>
  <c r="T1101" i="1"/>
  <c r="W1095" i="1"/>
  <c r="L1101" i="1"/>
  <c r="M1101" i="1"/>
  <c r="Q1101" i="1"/>
  <c r="S1101" i="1"/>
  <c r="X1095" i="1"/>
  <c r="AE1094" i="1"/>
  <c r="AF1094" i="1"/>
  <c r="AH1094" i="1"/>
  <c r="Z1098" i="1"/>
  <c r="AA1095" i="1"/>
  <c r="AC1095" i="1"/>
  <c r="Y1095" i="1"/>
  <c r="AD1095" i="1"/>
  <c r="T1102" i="1"/>
  <c r="W1096" i="1"/>
  <c r="L1102" i="1"/>
  <c r="M1102" i="1"/>
  <c r="Q1102" i="1"/>
  <c r="S1102" i="1"/>
  <c r="X1096" i="1"/>
  <c r="AE1095" i="1"/>
  <c r="AF1095" i="1"/>
  <c r="AH1095" i="1"/>
  <c r="Z1099" i="1"/>
  <c r="AA1096" i="1"/>
  <c r="AC1096" i="1"/>
  <c r="Y1096" i="1"/>
  <c r="AD1096" i="1"/>
  <c r="T1103" i="1"/>
  <c r="W1097" i="1"/>
  <c r="L1103" i="1"/>
  <c r="M1103" i="1"/>
  <c r="Q1103" i="1"/>
  <c r="S1103" i="1"/>
  <c r="X1097" i="1"/>
  <c r="AE1096" i="1"/>
  <c r="AF1096" i="1"/>
  <c r="AH1096" i="1"/>
  <c r="Z1100" i="1"/>
  <c r="AA1097" i="1"/>
  <c r="AC1097" i="1"/>
  <c r="Y1097" i="1"/>
  <c r="AD1097" i="1"/>
  <c r="T1104" i="1"/>
  <c r="W1098" i="1"/>
  <c r="L1104" i="1"/>
  <c r="M1104" i="1"/>
  <c r="Q1104" i="1"/>
  <c r="S1104" i="1"/>
  <c r="X1098" i="1"/>
  <c r="AE1097" i="1"/>
  <c r="AF1097" i="1"/>
  <c r="AH1097" i="1"/>
  <c r="Z1101" i="1"/>
  <c r="AA1098" i="1"/>
  <c r="AC1098" i="1"/>
  <c r="Y1098" i="1"/>
  <c r="AD1098" i="1"/>
  <c r="T1105" i="1"/>
  <c r="W1099" i="1"/>
  <c r="L1105" i="1"/>
  <c r="M1105" i="1"/>
  <c r="Q1105" i="1"/>
  <c r="S1105" i="1"/>
  <c r="X1099" i="1"/>
  <c r="AE1098" i="1"/>
  <c r="AF1098" i="1"/>
  <c r="AH1098" i="1"/>
  <c r="Z1102" i="1"/>
  <c r="AA1099" i="1"/>
  <c r="AC1099" i="1"/>
  <c r="Y1099" i="1"/>
  <c r="AD1099" i="1"/>
  <c r="T1106" i="1"/>
  <c r="W1100" i="1"/>
  <c r="L1106" i="1"/>
  <c r="M1106" i="1"/>
  <c r="Q1106" i="1"/>
  <c r="S1106" i="1"/>
  <c r="X1100" i="1"/>
  <c r="AE1099" i="1"/>
  <c r="AF1099" i="1"/>
  <c r="AH1099" i="1"/>
  <c r="Z1103" i="1"/>
  <c r="AA1100" i="1"/>
  <c r="AC1100" i="1"/>
  <c r="Y1100" i="1"/>
  <c r="AD1100" i="1"/>
  <c r="T1107" i="1"/>
  <c r="W1101" i="1"/>
  <c r="L1107" i="1"/>
  <c r="M1107" i="1"/>
  <c r="Q1107" i="1"/>
  <c r="S1107" i="1"/>
  <c r="X1101" i="1"/>
  <c r="AE1100" i="1"/>
  <c r="AF1100" i="1"/>
  <c r="AH1100" i="1"/>
  <c r="Z1104" i="1"/>
  <c r="AA1101" i="1"/>
  <c r="AC1101" i="1"/>
  <c r="Y1101" i="1"/>
  <c r="AD1101" i="1"/>
  <c r="T1108" i="1"/>
  <c r="W1102" i="1"/>
  <c r="L1108" i="1"/>
  <c r="M1108" i="1"/>
  <c r="Q1108" i="1"/>
  <c r="S1108" i="1"/>
  <c r="X1102" i="1"/>
  <c r="AE1101" i="1"/>
  <c r="AF1101" i="1"/>
  <c r="AH1101" i="1"/>
  <c r="Z1105" i="1"/>
  <c r="AA1102" i="1"/>
  <c r="AC1102" i="1"/>
  <c r="Y1102" i="1"/>
  <c r="AD1102" i="1"/>
  <c r="T1109" i="1"/>
  <c r="W1103" i="1"/>
  <c r="L1109" i="1"/>
  <c r="M1109" i="1"/>
  <c r="Q1109" i="1"/>
  <c r="S1109" i="1"/>
  <c r="X1103" i="1"/>
  <c r="AE1102" i="1"/>
  <c r="AF1102" i="1"/>
  <c r="AH1102" i="1"/>
  <c r="Z1106" i="1"/>
  <c r="AA1103" i="1"/>
  <c r="AC1103" i="1"/>
  <c r="Y1103" i="1"/>
  <c r="AD1103" i="1"/>
  <c r="T1110" i="1"/>
  <c r="W1104" i="1"/>
  <c r="L1110" i="1"/>
  <c r="M1110" i="1"/>
  <c r="Q1110" i="1"/>
  <c r="S1110" i="1"/>
  <c r="X1104" i="1"/>
  <c r="AE1103" i="1"/>
  <c r="AF1103" i="1"/>
  <c r="AH1103" i="1"/>
  <c r="Z1107" i="1"/>
  <c r="AA1104" i="1"/>
  <c r="AC1104" i="1"/>
  <c r="Y1104" i="1"/>
  <c r="AD1104" i="1"/>
  <c r="T1111" i="1"/>
  <c r="W1105" i="1"/>
  <c r="L1111" i="1"/>
  <c r="M1111" i="1"/>
  <c r="Q1111" i="1"/>
  <c r="S1111" i="1"/>
  <c r="X1105" i="1"/>
  <c r="AE1104" i="1"/>
  <c r="AF1104" i="1"/>
  <c r="AH1104" i="1"/>
  <c r="Z1108" i="1"/>
  <c r="AA1105" i="1"/>
  <c r="AC1105" i="1"/>
  <c r="Y1105" i="1"/>
  <c r="AD1105" i="1"/>
  <c r="T1112" i="1"/>
  <c r="W1106" i="1"/>
  <c r="L1112" i="1"/>
  <c r="M1112" i="1"/>
  <c r="Q1112" i="1"/>
  <c r="S1112" i="1"/>
  <c r="X1106" i="1"/>
  <c r="AE1105" i="1"/>
  <c r="AF1105" i="1"/>
  <c r="AH1105" i="1"/>
  <c r="Z1109" i="1"/>
  <c r="AA1106" i="1"/>
  <c r="AC1106" i="1"/>
  <c r="Y1106" i="1"/>
  <c r="AD1106" i="1"/>
  <c r="T1113" i="1"/>
  <c r="W1107" i="1"/>
  <c r="L1113" i="1"/>
  <c r="M1113" i="1"/>
  <c r="Q1113" i="1"/>
  <c r="S1113" i="1"/>
  <c r="X1107" i="1"/>
  <c r="AE1106" i="1"/>
  <c r="AF1106" i="1"/>
  <c r="AH1106" i="1"/>
  <c r="Z1110" i="1"/>
  <c r="AA1107" i="1"/>
  <c r="AC1107" i="1"/>
  <c r="Y1107" i="1"/>
  <c r="AD1107" i="1"/>
  <c r="T1114" i="1"/>
  <c r="W1108" i="1"/>
  <c r="L1114" i="1"/>
  <c r="M1114" i="1"/>
  <c r="Q1114" i="1"/>
  <c r="S1114" i="1"/>
  <c r="X1108" i="1"/>
  <c r="AE1107" i="1"/>
  <c r="AF1107" i="1"/>
  <c r="AH1107" i="1"/>
  <c r="Z1111" i="1"/>
  <c r="AA1108" i="1"/>
  <c r="AC1108" i="1"/>
  <c r="Y1108" i="1"/>
  <c r="AD1108" i="1"/>
  <c r="T1115" i="1"/>
  <c r="W1109" i="1"/>
  <c r="L1115" i="1"/>
  <c r="M1115" i="1"/>
  <c r="Q1115" i="1"/>
  <c r="S1115" i="1"/>
  <c r="X1109" i="1"/>
  <c r="AE1108" i="1"/>
  <c r="AF1108" i="1"/>
  <c r="AH1108" i="1"/>
  <c r="Z1112" i="1"/>
  <c r="AA1109" i="1"/>
  <c r="AC1109" i="1"/>
  <c r="Y1109" i="1"/>
  <c r="AD1109" i="1"/>
  <c r="T1116" i="1"/>
  <c r="W1110" i="1"/>
  <c r="L1116" i="1"/>
  <c r="M1116" i="1"/>
  <c r="Q1116" i="1"/>
  <c r="S1116" i="1"/>
  <c r="X1110" i="1"/>
  <c r="AE1109" i="1"/>
  <c r="AF1109" i="1"/>
  <c r="AH1109" i="1"/>
  <c r="Z1113" i="1"/>
  <c r="AA1110" i="1"/>
  <c r="AC1110" i="1"/>
  <c r="Y1110" i="1"/>
  <c r="AD1110" i="1"/>
  <c r="T1117" i="1"/>
  <c r="W1111" i="1"/>
  <c r="L1117" i="1"/>
  <c r="M1117" i="1"/>
  <c r="Q1117" i="1"/>
  <c r="S1117" i="1"/>
  <c r="X1111" i="1"/>
  <c r="AE1110" i="1"/>
  <c r="AF1110" i="1"/>
  <c r="AH1110" i="1"/>
  <c r="Z1114" i="1"/>
  <c r="AA1111" i="1"/>
  <c r="AC1111" i="1"/>
  <c r="Y1111" i="1"/>
  <c r="AD1111" i="1"/>
  <c r="T1118" i="1"/>
  <c r="W1112" i="1"/>
  <c r="L1118" i="1"/>
  <c r="M1118" i="1"/>
  <c r="Q1118" i="1"/>
  <c r="S1118" i="1"/>
  <c r="X1112" i="1"/>
  <c r="AE1111" i="1"/>
  <c r="AF1111" i="1"/>
  <c r="AH1111" i="1"/>
  <c r="Z1115" i="1"/>
  <c r="AA1112" i="1"/>
  <c r="AC1112" i="1"/>
  <c r="Y1112" i="1"/>
  <c r="AD1112" i="1"/>
  <c r="T1119" i="1"/>
  <c r="W1113" i="1"/>
  <c r="L1119" i="1"/>
  <c r="M1119" i="1"/>
  <c r="Q1119" i="1"/>
  <c r="S1119" i="1"/>
  <c r="X1113" i="1"/>
  <c r="AE1112" i="1"/>
  <c r="AF1112" i="1"/>
  <c r="AH1112" i="1"/>
  <c r="Z1116" i="1"/>
  <c r="AA1113" i="1"/>
  <c r="AC1113" i="1"/>
  <c r="Y1113" i="1"/>
  <c r="AD1113" i="1"/>
  <c r="T1120" i="1"/>
  <c r="W1114" i="1"/>
  <c r="L1120" i="1"/>
  <c r="M1120" i="1"/>
  <c r="Q1120" i="1"/>
  <c r="S1120" i="1"/>
  <c r="X1114" i="1"/>
  <c r="AE1113" i="1"/>
  <c r="AF1113" i="1"/>
  <c r="AH1113" i="1"/>
  <c r="Z1117" i="1"/>
  <c r="AA1114" i="1"/>
  <c r="AC1114" i="1"/>
  <c r="Y1114" i="1"/>
  <c r="AD1114" i="1"/>
  <c r="T1121" i="1"/>
  <c r="W1115" i="1"/>
  <c r="L1121" i="1"/>
  <c r="M1121" i="1"/>
  <c r="Q1121" i="1"/>
  <c r="S1121" i="1"/>
  <c r="X1115" i="1"/>
  <c r="AE1114" i="1"/>
  <c r="AF1114" i="1"/>
  <c r="AH1114" i="1"/>
  <c r="Z1118" i="1"/>
  <c r="AA1115" i="1"/>
  <c r="AC1115" i="1"/>
  <c r="Y1115" i="1"/>
  <c r="AD1115" i="1"/>
  <c r="T1122" i="1"/>
  <c r="W1116" i="1"/>
  <c r="L1122" i="1"/>
  <c r="M1122" i="1"/>
  <c r="Q1122" i="1"/>
  <c r="S1122" i="1"/>
  <c r="X1116" i="1"/>
  <c r="AE1115" i="1"/>
  <c r="AF1115" i="1"/>
  <c r="AH1115" i="1"/>
  <c r="Z1119" i="1"/>
  <c r="AA1116" i="1"/>
  <c r="AC1116" i="1"/>
  <c r="Y1116" i="1"/>
  <c r="AD1116" i="1"/>
  <c r="T1123" i="1"/>
  <c r="W1117" i="1"/>
  <c r="L1123" i="1"/>
  <c r="M1123" i="1"/>
  <c r="Q1123" i="1"/>
  <c r="S1123" i="1"/>
  <c r="X1117" i="1"/>
  <c r="AE1116" i="1"/>
  <c r="AF1116" i="1"/>
  <c r="AH1116" i="1"/>
  <c r="Z1120" i="1"/>
  <c r="AA1117" i="1"/>
  <c r="AC1117" i="1"/>
  <c r="Y1117" i="1"/>
  <c r="AD1117" i="1"/>
  <c r="T1124" i="1"/>
  <c r="W1118" i="1"/>
  <c r="L1124" i="1"/>
  <c r="M1124" i="1"/>
  <c r="Q1124" i="1"/>
  <c r="S1124" i="1"/>
  <c r="X1118" i="1"/>
  <c r="AE1117" i="1"/>
  <c r="AF1117" i="1"/>
  <c r="AH1117" i="1"/>
  <c r="Z1121" i="1"/>
  <c r="AA1118" i="1"/>
  <c r="AC1118" i="1"/>
  <c r="Y1118" i="1"/>
  <c r="AD1118" i="1"/>
  <c r="T1125" i="1"/>
  <c r="W1119" i="1"/>
  <c r="L1125" i="1"/>
  <c r="M1125" i="1"/>
  <c r="Q1125" i="1"/>
  <c r="S1125" i="1"/>
  <c r="X1119" i="1"/>
  <c r="AE1118" i="1"/>
  <c r="AF1118" i="1"/>
  <c r="AH1118" i="1"/>
  <c r="Z1122" i="1"/>
  <c r="AA1119" i="1"/>
  <c r="AC1119" i="1"/>
  <c r="Y1119" i="1"/>
  <c r="AD1119" i="1"/>
  <c r="T1126" i="1"/>
  <c r="W1120" i="1"/>
  <c r="L1126" i="1"/>
  <c r="M1126" i="1"/>
  <c r="Q1126" i="1"/>
  <c r="S1126" i="1"/>
  <c r="X1120" i="1"/>
  <c r="AE1119" i="1"/>
  <c r="AF1119" i="1"/>
  <c r="AH1119" i="1"/>
  <c r="Z1123" i="1"/>
  <c r="AA1120" i="1"/>
  <c r="AC1120" i="1"/>
  <c r="Y1120" i="1"/>
  <c r="AD1120" i="1"/>
  <c r="T1127" i="1"/>
  <c r="W1121" i="1"/>
  <c r="L1127" i="1"/>
  <c r="M1127" i="1"/>
  <c r="Q1127" i="1"/>
  <c r="S1127" i="1"/>
  <c r="X1121" i="1"/>
  <c r="AE1120" i="1"/>
  <c r="AF1120" i="1"/>
  <c r="AH1120" i="1"/>
  <c r="Z1124" i="1"/>
  <c r="AA1121" i="1"/>
  <c r="AC1121" i="1"/>
  <c r="Y1121" i="1"/>
  <c r="AD1121" i="1"/>
  <c r="T1128" i="1"/>
  <c r="W1122" i="1"/>
  <c r="L1128" i="1"/>
  <c r="M1128" i="1"/>
  <c r="Q1128" i="1"/>
  <c r="S1128" i="1"/>
  <c r="X1122" i="1"/>
  <c r="AE1121" i="1"/>
  <c r="AF1121" i="1"/>
  <c r="AH1121" i="1"/>
  <c r="Z1125" i="1"/>
  <c r="AA1122" i="1"/>
  <c r="AC1122" i="1"/>
  <c r="Y1122" i="1"/>
  <c r="AD1122" i="1"/>
  <c r="T1129" i="1"/>
  <c r="W1123" i="1"/>
  <c r="L1129" i="1"/>
  <c r="M1129" i="1"/>
  <c r="Q1129" i="1"/>
  <c r="S1129" i="1"/>
  <c r="X1123" i="1"/>
  <c r="AE1122" i="1"/>
  <c r="AF1122" i="1"/>
  <c r="AH1122" i="1"/>
  <c r="Z1126" i="1"/>
  <c r="AA1123" i="1"/>
  <c r="AC1123" i="1"/>
  <c r="Y1123" i="1"/>
  <c r="AD1123" i="1"/>
  <c r="T1130" i="1"/>
  <c r="W1124" i="1"/>
  <c r="L1130" i="1"/>
  <c r="M1130" i="1"/>
  <c r="Q1130" i="1"/>
  <c r="S1130" i="1"/>
  <c r="X1124" i="1"/>
  <c r="AE1123" i="1"/>
  <c r="AF1123" i="1"/>
  <c r="AH1123" i="1"/>
  <c r="Z1127" i="1"/>
  <c r="AA1124" i="1"/>
  <c r="AC1124" i="1"/>
  <c r="Y1124" i="1"/>
  <c r="AD1124" i="1"/>
  <c r="T1131" i="1"/>
  <c r="W1125" i="1"/>
  <c r="L1131" i="1"/>
  <c r="M1131" i="1"/>
  <c r="Q1131" i="1"/>
  <c r="S1131" i="1"/>
  <c r="X1125" i="1"/>
  <c r="AE1124" i="1"/>
  <c r="AF1124" i="1"/>
  <c r="AH1124" i="1"/>
  <c r="Z1128" i="1"/>
  <c r="AA1125" i="1"/>
  <c r="AC1125" i="1"/>
  <c r="Y1125" i="1"/>
  <c r="AD1125" i="1"/>
  <c r="T1132" i="1"/>
  <c r="W1126" i="1"/>
  <c r="L1132" i="1"/>
  <c r="M1132" i="1"/>
  <c r="Q1132" i="1"/>
  <c r="S1132" i="1"/>
  <c r="X1126" i="1"/>
  <c r="AE1125" i="1"/>
  <c r="AF1125" i="1"/>
  <c r="AH1125" i="1"/>
  <c r="Z1129" i="1"/>
  <c r="AA1126" i="1"/>
  <c r="AC1126" i="1"/>
  <c r="Y1126" i="1"/>
  <c r="AD1126" i="1"/>
  <c r="T1133" i="1"/>
  <c r="W1127" i="1"/>
  <c r="L1133" i="1"/>
  <c r="M1133" i="1"/>
  <c r="Q1133" i="1"/>
  <c r="S1133" i="1"/>
  <c r="X1127" i="1"/>
  <c r="AE1126" i="1"/>
  <c r="AF1126" i="1"/>
  <c r="AH1126" i="1"/>
  <c r="Z1130" i="1"/>
  <c r="AA1127" i="1"/>
  <c r="AC1127" i="1"/>
  <c r="Y1127" i="1"/>
  <c r="AD1127" i="1"/>
  <c r="T1134" i="1"/>
  <c r="W1128" i="1"/>
  <c r="L1134" i="1"/>
  <c r="M1134" i="1"/>
  <c r="Q1134" i="1"/>
  <c r="S1134" i="1"/>
  <c r="X1128" i="1"/>
  <c r="AE1127" i="1"/>
  <c r="AF1127" i="1"/>
  <c r="AH1127" i="1"/>
  <c r="Z1131" i="1"/>
  <c r="AA1128" i="1"/>
  <c r="AC1128" i="1"/>
  <c r="Y1128" i="1"/>
  <c r="AD1128" i="1"/>
  <c r="T1135" i="1"/>
  <c r="W1129" i="1"/>
  <c r="L1135" i="1"/>
  <c r="M1135" i="1"/>
  <c r="Q1135" i="1"/>
  <c r="S1135" i="1"/>
  <c r="X1129" i="1"/>
  <c r="AE1128" i="1"/>
  <c r="AF1128" i="1"/>
  <c r="AH1128" i="1"/>
  <c r="Z1132" i="1"/>
  <c r="AA1129" i="1"/>
  <c r="AC1129" i="1"/>
  <c r="Y1129" i="1"/>
  <c r="AD1129" i="1"/>
  <c r="T1136" i="1"/>
  <c r="W1130" i="1"/>
  <c r="L1136" i="1"/>
  <c r="M1136" i="1"/>
  <c r="Q1136" i="1"/>
  <c r="S1136" i="1"/>
  <c r="X1130" i="1"/>
  <c r="AE1129" i="1"/>
  <c r="AF1129" i="1"/>
  <c r="AH1129" i="1"/>
  <c r="Z1133" i="1"/>
  <c r="AA1130" i="1"/>
  <c r="AC1130" i="1"/>
  <c r="Y1130" i="1"/>
  <c r="AD1130" i="1"/>
  <c r="T1137" i="1"/>
  <c r="W1131" i="1"/>
  <c r="L1137" i="1"/>
  <c r="M1137" i="1"/>
  <c r="Q1137" i="1"/>
  <c r="S1137" i="1"/>
  <c r="X1131" i="1"/>
  <c r="AE1130" i="1"/>
  <c r="AF1130" i="1"/>
  <c r="AH1130" i="1"/>
  <c r="Z1134" i="1"/>
  <c r="AA1131" i="1"/>
  <c r="AC1131" i="1"/>
  <c r="Y1131" i="1"/>
  <c r="AD1131" i="1"/>
  <c r="T1138" i="1"/>
  <c r="W1132" i="1"/>
  <c r="L1138" i="1"/>
  <c r="M1138" i="1"/>
  <c r="Q1138" i="1"/>
  <c r="S1138" i="1"/>
  <c r="X1132" i="1"/>
  <c r="AE1131" i="1"/>
  <c r="AF1131" i="1"/>
  <c r="AH1131" i="1"/>
  <c r="Z1135" i="1"/>
  <c r="AA1132" i="1"/>
  <c r="AC1132" i="1"/>
  <c r="Y1132" i="1"/>
  <c r="AD1132" i="1"/>
  <c r="T1139" i="1"/>
  <c r="W1133" i="1"/>
  <c r="L1139" i="1"/>
  <c r="M1139" i="1"/>
  <c r="Q1139" i="1"/>
  <c r="S1139" i="1"/>
  <c r="X1133" i="1"/>
  <c r="AE1132" i="1"/>
  <c r="AF1132" i="1"/>
  <c r="AH1132" i="1"/>
  <c r="Z1136" i="1"/>
  <c r="AA1133" i="1"/>
  <c r="AC1133" i="1"/>
  <c r="Y1133" i="1"/>
  <c r="AD1133" i="1"/>
  <c r="T1140" i="1"/>
  <c r="W1134" i="1"/>
  <c r="L1140" i="1"/>
  <c r="M1140" i="1"/>
  <c r="Q1140" i="1"/>
  <c r="S1140" i="1"/>
  <c r="X1134" i="1"/>
  <c r="AE1133" i="1"/>
  <c r="AF1133" i="1"/>
  <c r="AH1133" i="1"/>
  <c r="Z1137" i="1"/>
  <c r="AA1134" i="1"/>
  <c r="AC1134" i="1"/>
  <c r="Y1134" i="1"/>
  <c r="AD1134" i="1"/>
  <c r="T1141" i="1"/>
  <c r="W1135" i="1"/>
  <c r="L1141" i="1"/>
  <c r="M1141" i="1"/>
  <c r="Q1141" i="1"/>
  <c r="S1141" i="1"/>
  <c r="X1135" i="1"/>
  <c r="AE1134" i="1"/>
  <c r="AF1134" i="1"/>
  <c r="AH1134" i="1"/>
  <c r="Z1138" i="1"/>
  <c r="AA1135" i="1"/>
  <c r="AC1135" i="1"/>
  <c r="Y1135" i="1"/>
  <c r="AD1135" i="1"/>
  <c r="T1142" i="1"/>
  <c r="W1136" i="1"/>
  <c r="L1142" i="1"/>
  <c r="M1142" i="1"/>
  <c r="Q1142" i="1"/>
  <c r="S1142" i="1"/>
  <c r="X1136" i="1"/>
  <c r="AE1135" i="1"/>
  <c r="AF1135" i="1"/>
  <c r="AH1135" i="1"/>
  <c r="Z1139" i="1"/>
  <c r="AA1136" i="1"/>
  <c r="AC1136" i="1"/>
  <c r="Y1136" i="1"/>
  <c r="AD1136" i="1"/>
  <c r="T1143" i="1"/>
  <c r="W1137" i="1"/>
  <c r="L1143" i="1"/>
  <c r="M1143" i="1"/>
  <c r="Q1143" i="1"/>
  <c r="S1143" i="1"/>
  <c r="X1137" i="1"/>
  <c r="AE1136" i="1"/>
  <c r="AF1136" i="1"/>
  <c r="AH1136" i="1"/>
  <c r="Z1140" i="1"/>
  <c r="AA1137" i="1"/>
  <c r="AC1137" i="1"/>
  <c r="Y1137" i="1"/>
  <c r="AD1137" i="1"/>
  <c r="T1144" i="1"/>
  <c r="W1138" i="1"/>
  <c r="L1144" i="1"/>
  <c r="M1144" i="1"/>
  <c r="Q1144" i="1"/>
  <c r="S1144" i="1"/>
  <c r="X1138" i="1"/>
  <c r="AE1137" i="1"/>
  <c r="AF1137" i="1"/>
  <c r="AH1137" i="1"/>
  <c r="Z1141" i="1"/>
  <c r="AA1138" i="1"/>
  <c r="AC1138" i="1"/>
  <c r="Y1138" i="1"/>
  <c r="AD1138" i="1"/>
  <c r="T1145" i="1"/>
  <c r="W1139" i="1"/>
  <c r="L1145" i="1"/>
  <c r="M1145" i="1"/>
  <c r="Q1145" i="1"/>
  <c r="S1145" i="1"/>
  <c r="X1139" i="1"/>
  <c r="AE1138" i="1"/>
  <c r="AF1138" i="1"/>
  <c r="AH1138" i="1"/>
  <c r="Z1142" i="1"/>
  <c r="AA1139" i="1"/>
  <c r="AC1139" i="1"/>
  <c r="Y1139" i="1"/>
  <c r="AD1139" i="1"/>
  <c r="T1146" i="1"/>
  <c r="W1140" i="1"/>
  <c r="L1146" i="1"/>
  <c r="M1146" i="1"/>
  <c r="Q1146" i="1"/>
  <c r="S1146" i="1"/>
  <c r="X1140" i="1"/>
  <c r="AE1139" i="1"/>
  <c r="AF1139" i="1"/>
  <c r="AH1139" i="1"/>
  <c r="Z1143" i="1"/>
  <c r="AA1140" i="1"/>
  <c r="AC1140" i="1"/>
  <c r="Y1140" i="1"/>
  <c r="AD1140" i="1"/>
  <c r="T1147" i="1"/>
  <c r="W1141" i="1"/>
  <c r="L1147" i="1"/>
  <c r="M1147" i="1"/>
  <c r="Q1147" i="1"/>
  <c r="S1147" i="1"/>
  <c r="X1141" i="1"/>
  <c r="AE1140" i="1"/>
  <c r="AF1140" i="1"/>
  <c r="AH1140" i="1"/>
  <c r="Z1144" i="1"/>
  <c r="AA1141" i="1"/>
  <c r="AC1141" i="1"/>
  <c r="Y1141" i="1"/>
  <c r="AD1141" i="1"/>
  <c r="T1148" i="1"/>
  <c r="W1142" i="1"/>
  <c r="L1148" i="1"/>
  <c r="M1148" i="1"/>
  <c r="Q1148" i="1"/>
  <c r="S1148" i="1"/>
  <c r="X1142" i="1"/>
  <c r="AE1141" i="1"/>
  <c r="AF1141" i="1"/>
  <c r="AH1141" i="1"/>
  <c r="Z1145" i="1"/>
  <c r="AA1142" i="1"/>
  <c r="AC1142" i="1"/>
  <c r="Y1142" i="1"/>
  <c r="AD1142" i="1"/>
  <c r="T1149" i="1"/>
  <c r="W1143" i="1"/>
  <c r="L1149" i="1"/>
  <c r="M1149" i="1"/>
  <c r="Q1149" i="1"/>
  <c r="S1149" i="1"/>
  <c r="X1143" i="1"/>
  <c r="AE1142" i="1"/>
  <c r="AF1142" i="1"/>
  <c r="AH1142" i="1"/>
  <c r="Z1146" i="1"/>
  <c r="AA1143" i="1"/>
  <c r="AC1143" i="1"/>
  <c r="Y1143" i="1"/>
  <c r="AD1143" i="1"/>
  <c r="T1150" i="1"/>
  <c r="W1144" i="1"/>
  <c r="L1150" i="1"/>
  <c r="M1150" i="1"/>
  <c r="Q1150" i="1"/>
  <c r="S1150" i="1"/>
  <c r="X1144" i="1"/>
  <c r="AE1143" i="1"/>
  <c r="AF1143" i="1"/>
  <c r="AH1143" i="1"/>
  <c r="Z1147" i="1"/>
  <c r="AA1144" i="1"/>
  <c r="AC1144" i="1"/>
  <c r="Y1144" i="1"/>
  <c r="AD1144" i="1"/>
  <c r="T1151" i="1"/>
  <c r="W1145" i="1"/>
  <c r="L1151" i="1"/>
  <c r="M1151" i="1"/>
  <c r="Q1151" i="1"/>
  <c r="S1151" i="1"/>
  <c r="X1145" i="1"/>
  <c r="AE1144" i="1"/>
  <c r="AF1144" i="1"/>
  <c r="AH1144" i="1"/>
  <c r="Z1148" i="1"/>
  <c r="AA1145" i="1"/>
  <c r="AC1145" i="1"/>
  <c r="Y1145" i="1"/>
  <c r="AD1145" i="1"/>
  <c r="T1152" i="1"/>
  <c r="W1146" i="1"/>
  <c r="L1152" i="1"/>
  <c r="M1152" i="1"/>
  <c r="Q1152" i="1"/>
  <c r="S1152" i="1"/>
  <c r="X1146" i="1"/>
  <c r="AE1145" i="1"/>
  <c r="AF1145" i="1"/>
  <c r="AH1145" i="1"/>
  <c r="Z1149" i="1"/>
  <c r="AA1146" i="1"/>
  <c r="AC1146" i="1"/>
  <c r="Y1146" i="1"/>
  <c r="AD1146" i="1"/>
  <c r="T1153" i="1"/>
  <c r="W1147" i="1"/>
  <c r="L1153" i="1"/>
  <c r="M1153" i="1"/>
  <c r="Q1153" i="1"/>
  <c r="S1153" i="1"/>
  <c r="X1147" i="1"/>
  <c r="AE1146" i="1"/>
  <c r="AF1146" i="1"/>
  <c r="AH1146" i="1"/>
  <c r="Z1150" i="1"/>
  <c r="AA1147" i="1"/>
  <c r="AC1147" i="1"/>
  <c r="Y1147" i="1"/>
  <c r="AD1147" i="1"/>
  <c r="T1154" i="1"/>
  <c r="W1148" i="1"/>
  <c r="L1154" i="1"/>
  <c r="M1154" i="1"/>
  <c r="Q1154" i="1"/>
  <c r="S1154" i="1"/>
  <c r="X1148" i="1"/>
  <c r="AE1147" i="1"/>
  <c r="AF1147" i="1"/>
  <c r="AH1147" i="1"/>
  <c r="Z1151" i="1"/>
  <c r="AA1148" i="1"/>
  <c r="AC1148" i="1"/>
  <c r="Y1148" i="1"/>
  <c r="AD1148" i="1"/>
  <c r="T1155" i="1"/>
  <c r="W1149" i="1"/>
  <c r="L1155" i="1"/>
  <c r="M1155" i="1"/>
  <c r="Q1155" i="1"/>
  <c r="S1155" i="1"/>
  <c r="X1149" i="1"/>
  <c r="AE1148" i="1"/>
  <c r="AF1148" i="1"/>
  <c r="AH1148" i="1"/>
  <c r="Z1152" i="1"/>
  <c r="AA1149" i="1"/>
  <c r="AC1149" i="1"/>
  <c r="Y1149" i="1"/>
  <c r="AD1149" i="1"/>
  <c r="T1156" i="1"/>
  <c r="W1150" i="1"/>
  <c r="L1156" i="1"/>
  <c r="M1156" i="1"/>
  <c r="Q1156" i="1"/>
  <c r="S1156" i="1"/>
  <c r="X1150" i="1"/>
  <c r="AE1149" i="1"/>
  <c r="AF1149" i="1"/>
  <c r="AH1149" i="1"/>
  <c r="Z1153" i="1"/>
  <c r="AA1150" i="1"/>
  <c r="AC1150" i="1"/>
  <c r="Y1150" i="1"/>
  <c r="AD1150" i="1"/>
  <c r="T1157" i="1"/>
  <c r="W1151" i="1"/>
  <c r="L1157" i="1"/>
  <c r="M1157" i="1"/>
  <c r="Q1157" i="1"/>
  <c r="S1157" i="1"/>
  <c r="X1151" i="1"/>
  <c r="AE1150" i="1"/>
  <c r="AF1150" i="1"/>
  <c r="AH1150" i="1"/>
  <c r="Z1154" i="1"/>
  <c r="AA1151" i="1"/>
  <c r="AC1151" i="1"/>
  <c r="Y1151" i="1"/>
  <c r="AD1151" i="1"/>
  <c r="T1158" i="1"/>
  <c r="W1152" i="1"/>
  <c r="L1158" i="1"/>
  <c r="M1158" i="1"/>
  <c r="Q1158" i="1"/>
  <c r="S1158" i="1"/>
  <c r="X1152" i="1"/>
  <c r="AE1151" i="1"/>
  <c r="AF1151" i="1"/>
  <c r="AH1151" i="1"/>
  <c r="Z1155" i="1"/>
  <c r="AA1152" i="1"/>
  <c r="AC1152" i="1"/>
  <c r="Y1152" i="1"/>
  <c r="AD1152" i="1"/>
  <c r="T1159" i="1"/>
  <c r="W1153" i="1"/>
  <c r="L1159" i="1"/>
  <c r="M1159" i="1"/>
  <c r="Q1159" i="1"/>
  <c r="S1159" i="1"/>
  <c r="X1153" i="1"/>
  <c r="AE1152" i="1"/>
  <c r="AF1152" i="1"/>
  <c r="AH1152" i="1"/>
  <c r="Z1156" i="1"/>
  <c r="AA1153" i="1"/>
  <c r="AC1153" i="1"/>
  <c r="Y1153" i="1"/>
  <c r="AD1153" i="1"/>
  <c r="T1160" i="1"/>
  <c r="W1154" i="1"/>
  <c r="L1160" i="1"/>
  <c r="M1160" i="1"/>
  <c r="Q1160" i="1"/>
  <c r="S1160" i="1"/>
  <c r="X1154" i="1"/>
  <c r="AE1153" i="1"/>
  <c r="AF1153" i="1"/>
  <c r="AH1153" i="1"/>
  <c r="Z1157" i="1"/>
  <c r="AA1154" i="1"/>
  <c r="AC1154" i="1"/>
  <c r="Y1154" i="1"/>
  <c r="AD1154" i="1"/>
  <c r="T1161" i="1"/>
  <c r="W1155" i="1"/>
  <c r="L1161" i="1"/>
  <c r="M1161" i="1"/>
  <c r="Q1161" i="1"/>
  <c r="S1161" i="1"/>
  <c r="X1155" i="1"/>
  <c r="AE1154" i="1"/>
  <c r="AF1154" i="1"/>
  <c r="AH1154" i="1"/>
  <c r="Z1158" i="1"/>
  <c r="AA1155" i="1"/>
  <c r="AC1155" i="1"/>
  <c r="Y1155" i="1"/>
  <c r="AD1155" i="1"/>
  <c r="T1162" i="1"/>
  <c r="W1156" i="1"/>
  <c r="L1162" i="1"/>
  <c r="M1162" i="1"/>
  <c r="Q1162" i="1"/>
  <c r="S1162" i="1"/>
  <c r="X1156" i="1"/>
  <c r="AE1155" i="1"/>
  <c r="AF1155" i="1"/>
  <c r="AH1155" i="1"/>
  <c r="Z1159" i="1"/>
  <c r="AA1156" i="1"/>
  <c r="AC1156" i="1"/>
  <c r="Y1156" i="1"/>
  <c r="AD1156" i="1"/>
  <c r="T1163" i="1"/>
  <c r="W1157" i="1"/>
  <c r="L1163" i="1"/>
  <c r="M1163" i="1"/>
  <c r="Q1163" i="1"/>
  <c r="S1163" i="1"/>
  <c r="X1157" i="1"/>
  <c r="AE1156" i="1"/>
  <c r="AF1156" i="1"/>
  <c r="AH1156" i="1"/>
  <c r="Z1160" i="1"/>
  <c r="AA1157" i="1"/>
  <c r="AC1157" i="1"/>
  <c r="Y1157" i="1"/>
  <c r="AD1157" i="1"/>
  <c r="T1164" i="1"/>
  <c r="W1158" i="1"/>
  <c r="L1164" i="1"/>
  <c r="M1164" i="1"/>
  <c r="Q1164" i="1"/>
  <c r="S1164" i="1"/>
  <c r="X1158" i="1"/>
  <c r="AE1157" i="1"/>
  <c r="AF1157" i="1"/>
  <c r="AH1157" i="1"/>
  <c r="Z1161" i="1"/>
  <c r="AA1158" i="1"/>
  <c r="AC1158" i="1"/>
  <c r="Y1158" i="1"/>
  <c r="AD1158" i="1"/>
  <c r="T1165" i="1"/>
  <c r="W1159" i="1"/>
  <c r="L1165" i="1"/>
  <c r="M1165" i="1"/>
  <c r="Q1165" i="1"/>
  <c r="S1165" i="1"/>
  <c r="X1159" i="1"/>
  <c r="AE1158" i="1"/>
  <c r="AF1158" i="1"/>
  <c r="AH1158" i="1"/>
  <c r="Z1162" i="1"/>
  <c r="AA1159" i="1"/>
  <c r="AC1159" i="1"/>
  <c r="Y1159" i="1"/>
  <c r="AD1159" i="1"/>
  <c r="T1166" i="1"/>
  <c r="W1160" i="1"/>
  <c r="L1166" i="1"/>
  <c r="M1166" i="1"/>
  <c r="Q1166" i="1"/>
  <c r="S1166" i="1"/>
  <c r="X1160" i="1"/>
  <c r="AE1159" i="1"/>
  <c r="AF1159" i="1"/>
  <c r="AH1159" i="1"/>
  <c r="Z1163" i="1"/>
  <c r="AA1160" i="1"/>
  <c r="AC1160" i="1"/>
  <c r="Y1160" i="1"/>
  <c r="AD1160" i="1"/>
  <c r="T1167" i="1"/>
  <c r="W1161" i="1"/>
  <c r="L1167" i="1"/>
  <c r="M1167" i="1"/>
  <c r="Q1167" i="1"/>
  <c r="S1167" i="1"/>
  <c r="X1161" i="1"/>
  <c r="AE1160" i="1"/>
  <c r="AF1160" i="1"/>
  <c r="AH1160" i="1"/>
  <c r="Z1164" i="1"/>
  <c r="AA1161" i="1"/>
  <c r="AC1161" i="1"/>
  <c r="Y1161" i="1"/>
  <c r="AD1161" i="1"/>
  <c r="T1168" i="1"/>
  <c r="W1162" i="1"/>
  <c r="L1168" i="1"/>
  <c r="M1168" i="1"/>
  <c r="Q1168" i="1"/>
  <c r="S1168" i="1"/>
  <c r="X1162" i="1"/>
  <c r="AE1161" i="1"/>
  <c r="AF1161" i="1"/>
  <c r="AH1161" i="1"/>
  <c r="Z1165" i="1"/>
  <c r="AA1162" i="1"/>
  <c r="AC1162" i="1"/>
  <c r="Y1162" i="1"/>
  <c r="AD1162" i="1"/>
  <c r="T1169" i="1"/>
  <c r="W1163" i="1"/>
  <c r="L1169" i="1"/>
  <c r="M1169" i="1"/>
  <c r="Q1169" i="1"/>
  <c r="S1169" i="1"/>
  <c r="X1163" i="1"/>
  <c r="AE1162" i="1"/>
  <c r="AF1162" i="1"/>
  <c r="AH1162" i="1"/>
  <c r="Z1166" i="1"/>
  <c r="AA1163" i="1"/>
  <c r="AC1163" i="1"/>
  <c r="Y1163" i="1"/>
  <c r="AD1163" i="1"/>
  <c r="T1170" i="1"/>
  <c r="W1164" i="1"/>
  <c r="L1170" i="1"/>
  <c r="M1170" i="1"/>
  <c r="Q1170" i="1"/>
  <c r="S1170" i="1"/>
  <c r="X1164" i="1"/>
  <c r="AE1163" i="1"/>
  <c r="AF1163" i="1"/>
  <c r="AH1163" i="1"/>
  <c r="Z1167" i="1"/>
  <c r="AA1164" i="1"/>
  <c r="AC1164" i="1"/>
  <c r="Y1164" i="1"/>
  <c r="AD1164" i="1"/>
  <c r="T1171" i="1"/>
  <c r="W1165" i="1"/>
  <c r="L1171" i="1"/>
  <c r="M1171" i="1"/>
  <c r="Q1171" i="1"/>
  <c r="S1171" i="1"/>
  <c r="X1165" i="1"/>
  <c r="AE1164" i="1"/>
  <c r="AF1164" i="1"/>
  <c r="AH1164" i="1"/>
  <c r="Z1168" i="1"/>
  <c r="AA1165" i="1"/>
  <c r="AC1165" i="1"/>
  <c r="Y1165" i="1"/>
  <c r="AD1165" i="1"/>
  <c r="T1172" i="1"/>
  <c r="W1166" i="1"/>
  <c r="L1172" i="1"/>
  <c r="M1172" i="1"/>
  <c r="Q1172" i="1"/>
  <c r="S1172" i="1"/>
  <c r="X1166" i="1"/>
  <c r="AE1165" i="1"/>
  <c r="AF1165" i="1"/>
  <c r="AH1165" i="1"/>
  <c r="Z1169" i="1"/>
  <c r="AA1166" i="1"/>
  <c r="AC1166" i="1"/>
  <c r="Y1166" i="1"/>
  <c r="AD1166" i="1"/>
  <c r="T1173" i="1"/>
  <c r="W1167" i="1"/>
  <c r="L1173" i="1"/>
  <c r="M1173" i="1"/>
  <c r="Q1173" i="1"/>
  <c r="S1173" i="1"/>
  <c r="X1167" i="1"/>
  <c r="AE1166" i="1"/>
  <c r="AF1166" i="1"/>
  <c r="AH1166" i="1"/>
  <c r="Z1170" i="1"/>
  <c r="AA1167" i="1"/>
  <c r="AC1167" i="1"/>
  <c r="Y1167" i="1"/>
  <c r="AD1167" i="1"/>
  <c r="T1174" i="1"/>
  <c r="W1168" i="1"/>
  <c r="L1174" i="1"/>
  <c r="M1174" i="1"/>
  <c r="Q1174" i="1"/>
  <c r="S1174" i="1"/>
  <c r="X1168" i="1"/>
  <c r="AE1167" i="1"/>
  <c r="AF1167" i="1"/>
  <c r="AH1167" i="1"/>
  <c r="Z1171" i="1"/>
  <c r="AA1168" i="1"/>
  <c r="AC1168" i="1"/>
  <c r="Y1168" i="1"/>
  <c r="AD1168" i="1"/>
  <c r="T1175" i="1"/>
  <c r="W1169" i="1"/>
  <c r="L1175" i="1"/>
  <c r="M1175" i="1"/>
  <c r="Q1175" i="1"/>
  <c r="S1175" i="1"/>
  <c r="X1169" i="1"/>
  <c r="AE1168" i="1"/>
  <c r="AF1168" i="1"/>
  <c r="AH1168" i="1"/>
  <c r="Z1172" i="1"/>
  <c r="AA1169" i="1"/>
  <c r="AC1169" i="1"/>
  <c r="Y1169" i="1"/>
  <c r="AD1169" i="1"/>
  <c r="T1176" i="1"/>
  <c r="W1170" i="1"/>
  <c r="L1176" i="1"/>
  <c r="M1176" i="1"/>
  <c r="Q1176" i="1"/>
  <c r="S1176" i="1"/>
  <c r="X1170" i="1"/>
  <c r="AE1169" i="1"/>
  <c r="AF1169" i="1"/>
  <c r="AH1169" i="1"/>
  <c r="Z1173" i="1"/>
  <c r="AA1170" i="1"/>
  <c r="AC1170" i="1"/>
  <c r="Y1170" i="1"/>
  <c r="AD1170" i="1"/>
  <c r="T1177" i="1"/>
  <c r="W1171" i="1"/>
  <c r="L1177" i="1"/>
  <c r="M1177" i="1"/>
  <c r="Q1177" i="1"/>
  <c r="S1177" i="1"/>
  <c r="X1171" i="1"/>
  <c r="AE1170" i="1"/>
  <c r="AF1170" i="1"/>
  <c r="AH1170" i="1"/>
  <c r="Z1174" i="1"/>
  <c r="AA1171" i="1"/>
  <c r="AC1171" i="1"/>
  <c r="Y1171" i="1"/>
  <c r="AD1171" i="1"/>
  <c r="T1178" i="1"/>
  <c r="W1172" i="1"/>
  <c r="L1178" i="1"/>
  <c r="M1178" i="1"/>
  <c r="Q1178" i="1"/>
  <c r="S1178" i="1"/>
  <c r="X1172" i="1"/>
  <c r="AE1171" i="1"/>
  <c r="AF1171" i="1"/>
  <c r="AH1171" i="1"/>
  <c r="Z1175" i="1"/>
  <c r="AA1172" i="1"/>
  <c r="AC1172" i="1"/>
  <c r="Y1172" i="1"/>
  <c r="AD1172" i="1"/>
  <c r="T1179" i="1"/>
  <c r="W1173" i="1"/>
  <c r="L1179" i="1"/>
  <c r="M1179" i="1"/>
  <c r="Q1179" i="1"/>
  <c r="S1179" i="1"/>
  <c r="X1173" i="1"/>
  <c r="AE1172" i="1"/>
  <c r="AF1172" i="1"/>
  <c r="AH1172" i="1"/>
  <c r="Z1176" i="1"/>
  <c r="AA1173" i="1"/>
  <c r="AC1173" i="1"/>
  <c r="Y1173" i="1"/>
  <c r="AD1173" i="1"/>
  <c r="T1180" i="1"/>
  <c r="W1174" i="1"/>
  <c r="L1180" i="1"/>
  <c r="M1180" i="1"/>
  <c r="Q1180" i="1"/>
  <c r="S1180" i="1"/>
  <c r="X1174" i="1"/>
  <c r="AE1173" i="1"/>
  <c r="AF1173" i="1"/>
  <c r="AH1173" i="1"/>
  <c r="Z1177" i="1"/>
  <c r="AA1174" i="1"/>
  <c r="AC1174" i="1"/>
  <c r="Y1174" i="1"/>
  <c r="AD1174" i="1"/>
  <c r="T1181" i="1"/>
  <c r="W1175" i="1"/>
  <c r="L1181" i="1"/>
  <c r="M1181" i="1"/>
  <c r="Q1181" i="1"/>
  <c r="S1181" i="1"/>
  <c r="X1175" i="1"/>
  <c r="AE1174" i="1"/>
  <c r="AF1174" i="1"/>
  <c r="AH1174" i="1"/>
  <c r="Z1178" i="1"/>
  <c r="AA1175" i="1"/>
  <c r="AC1175" i="1"/>
  <c r="Y1175" i="1"/>
  <c r="AD1175" i="1"/>
  <c r="T1182" i="1"/>
  <c r="W1176" i="1"/>
  <c r="L1182" i="1"/>
  <c r="M1182" i="1"/>
  <c r="Q1182" i="1"/>
  <c r="S1182" i="1"/>
  <c r="X1176" i="1"/>
  <c r="AE1175" i="1"/>
  <c r="AF1175" i="1"/>
  <c r="AH1175" i="1"/>
  <c r="Z1179" i="1"/>
  <c r="AA1176" i="1"/>
  <c r="AC1176" i="1"/>
  <c r="Y1176" i="1"/>
  <c r="AD1176" i="1"/>
  <c r="T1183" i="1"/>
  <c r="W1177" i="1"/>
  <c r="L1183" i="1"/>
  <c r="M1183" i="1"/>
  <c r="Q1183" i="1"/>
  <c r="S1183" i="1"/>
  <c r="X1177" i="1"/>
  <c r="AE1176" i="1"/>
  <c r="AF1176" i="1"/>
  <c r="AH1176" i="1"/>
  <c r="Z1180" i="1"/>
  <c r="AA1177" i="1"/>
  <c r="AC1177" i="1"/>
  <c r="Y1177" i="1"/>
  <c r="AD1177" i="1"/>
  <c r="T1184" i="1"/>
  <c r="W1178" i="1"/>
  <c r="L1184" i="1"/>
  <c r="M1184" i="1"/>
  <c r="Q1184" i="1"/>
  <c r="S1184" i="1"/>
  <c r="X1178" i="1"/>
  <c r="AE1177" i="1"/>
  <c r="AF1177" i="1"/>
  <c r="AH1177" i="1"/>
  <c r="Z1181" i="1"/>
  <c r="AA1178" i="1"/>
  <c r="AC1178" i="1"/>
  <c r="Y1178" i="1"/>
  <c r="AD1178" i="1"/>
  <c r="T1185" i="1"/>
  <c r="W1179" i="1"/>
  <c r="L1185" i="1"/>
  <c r="M1185" i="1"/>
  <c r="Q1185" i="1"/>
  <c r="S1185" i="1"/>
  <c r="X1179" i="1"/>
  <c r="AE1178" i="1"/>
  <c r="AF1178" i="1"/>
  <c r="AH1178" i="1"/>
  <c r="Z1182" i="1"/>
  <c r="AA1179" i="1"/>
  <c r="AC1179" i="1"/>
  <c r="Y1179" i="1"/>
  <c r="AD1179" i="1"/>
  <c r="T1186" i="1"/>
  <c r="W1180" i="1"/>
  <c r="L1186" i="1"/>
  <c r="M1186" i="1"/>
  <c r="Q1186" i="1"/>
  <c r="S1186" i="1"/>
  <c r="X1180" i="1"/>
  <c r="AE1179" i="1"/>
  <c r="AF1179" i="1"/>
  <c r="AH1179" i="1"/>
  <c r="Z1183" i="1"/>
  <c r="AA1180" i="1"/>
  <c r="AC1180" i="1"/>
  <c r="Y1180" i="1"/>
  <c r="AD1180" i="1"/>
  <c r="T1187" i="1"/>
  <c r="W1181" i="1"/>
  <c r="L1187" i="1"/>
  <c r="M1187" i="1"/>
  <c r="Q1187" i="1"/>
  <c r="S1187" i="1"/>
  <c r="X1181" i="1"/>
  <c r="AE1180" i="1"/>
  <c r="AF1180" i="1"/>
  <c r="AH1180" i="1"/>
  <c r="Z1184" i="1"/>
  <c r="AA1181" i="1"/>
  <c r="AC1181" i="1"/>
  <c r="Y1181" i="1"/>
  <c r="AD1181" i="1"/>
  <c r="T1188" i="1"/>
  <c r="W1182" i="1"/>
  <c r="L1188" i="1"/>
  <c r="M1188" i="1"/>
  <c r="Q1188" i="1"/>
  <c r="S1188" i="1"/>
  <c r="X1182" i="1"/>
  <c r="AE1181" i="1"/>
  <c r="AF1181" i="1"/>
  <c r="AH1181" i="1"/>
  <c r="Z1185" i="1"/>
  <c r="AA1182" i="1"/>
  <c r="AC1182" i="1"/>
  <c r="Y1182" i="1"/>
  <c r="AD1182" i="1"/>
  <c r="T1189" i="1"/>
  <c r="W1183" i="1"/>
  <c r="L1189" i="1"/>
  <c r="M1189" i="1"/>
  <c r="Q1189" i="1"/>
  <c r="S1189" i="1"/>
  <c r="X1183" i="1"/>
  <c r="AE1182" i="1"/>
  <c r="AF1182" i="1"/>
  <c r="AH1182" i="1"/>
  <c r="Z1186" i="1"/>
  <c r="AA1183" i="1"/>
  <c r="AC1183" i="1"/>
  <c r="Y1183" i="1"/>
  <c r="AD1183" i="1"/>
  <c r="T1190" i="1"/>
  <c r="W1184" i="1"/>
  <c r="L1190" i="1"/>
  <c r="M1190" i="1"/>
  <c r="Q1190" i="1"/>
  <c r="S1190" i="1"/>
  <c r="X1184" i="1"/>
  <c r="AE1183" i="1"/>
  <c r="AF1183" i="1"/>
  <c r="AH1183" i="1"/>
  <c r="Z1187" i="1"/>
  <c r="AA1184" i="1"/>
  <c r="AC1184" i="1"/>
  <c r="Y1184" i="1"/>
  <c r="AD1184" i="1"/>
  <c r="T1191" i="1"/>
  <c r="W1185" i="1"/>
  <c r="L1191" i="1"/>
  <c r="M1191" i="1"/>
  <c r="Q1191" i="1"/>
  <c r="S1191" i="1"/>
  <c r="X1185" i="1"/>
  <c r="AE1184" i="1"/>
  <c r="AF1184" i="1"/>
  <c r="AH1184" i="1"/>
  <c r="Z1188" i="1"/>
  <c r="AA1185" i="1"/>
  <c r="AC1185" i="1"/>
  <c r="Y1185" i="1"/>
  <c r="AD1185" i="1"/>
  <c r="T1192" i="1"/>
  <c r="W1186" i="1"/>
  <c r="L1192" i="1"/>
  <c r="M1192" i="1"/>
  <c r="Q1192" i="1"/>
  <c r="S1192" i="1"/>
  <c r="X1186" i="1"/>
  <c r="AE1185" i="1"/>
  <c r="AF1185" i="1"/>
  <c r="AH1185" i="1"/>
  <c r="Z1189" i="1"/>
  <c r="AA1186" i="1"/>
  <c r="AC1186" i="1"/>
  <c r="Y1186" i="1"/>
  <c r="AD1186" i="1"/>
  <c r="T1193" i="1"/>
  <c r="W1187" i="1"/>
  <c r="L1193" i="1"/>
  <c r="M1193" i="1"/>
  <c r="Q1193" i="1"/>
  <c r="S1193" i="1"/>
  <c r="X1187" i="1"/>
  <c r="AE1186" i="1"/>
  <c r="AF1186" i="1"/>
  <c r="AH1186" i="1"/>
  <c r="Z1190" i="1"/>
  <c r="AA1187" i="1"/>
  <c r="AC1187" i="1"/>
  <c r="Y1187" i="1"/>
  <c r="AD1187" i="1"/>
  <c r="T1194" i="1"/>
  <c r="W1188" i="1"/>
  <c r="L1194" i="1"/>
  <c r="M1194" i="1"/>
  <c r="Q1194" i="1"/>
  <c r="S1194" i="1"/>
  <c r="X1188" i="1"/>
  <c r="AE1187" i="1"/>
  <c r="AF1187" i="1"/>
  <c r="AH1187" i="1"/>
  <c r="Z1191" i="1"/>
  <c r="AA1188" i="1"/>
  <c r="AC1188" i="1"/>
  <c r="Y1188" i="1"/>
  <c r="AD1188" i="1"/>
  <c r="T1195" i="1"/>
  <c r="W1189" i="1"/>
  <c r="L1195" i="1"/>
  <c r="M1195" i="1"/>
  <c r="Q1195" i="1"/>
  <c r="S1195" i="1"/>
  <c r="X1189" i="1"/>
  <c r="AE1188" i="1"/>
  <c r="AF1188" i="1"/>
  <c r="AH1188" i="1"/>
  <c r="Z1192" i="1"/>
  <c r="AA1189" i="1"/>
  <c r="AC1189" i="1"/>
  <c r="Y1189" i="1"/>
  <c r="AD1189" i="1"/>
  <c r="T1196" i="1"/>
  <c r="W1190" i="1"/>
  <c r="L1196" i="1"/>
  <c r="M1196" i="1"/>
  <c r="Q1196" i="1"/>
  <c r="S1196" i="1"/>
  <c r="X1190" i="1"/>
  <c r="AE1189" i="1"/>
  <c r="AF1189" i="1"/>
  <c r="AH1189" i="1"/>
  <c r="Z1193" i="1"/>
  <c r="AA1190" i="1"/>
  <c r="AC1190" i="1"/>
  <c r="Y1190" i="1"/>
  <c r="AD1190" i="1"/>
  <c r="T1197" i="1"/>
  <c r="W1191" i="1"/>
  <c r="L1197" i="1"/>
  <c r="M1197" i="1"/>
  <c r="Q1197" i="1"/>
  <c r="S1197" i="1"/>
  <c r="X1191" i="1"/>
  <c r="AE1190" i="1"/>
  <c r="AF1190" i="1"/>
  <c r="AH1190" i="1"/>
  <c r="Z1194" i="1"/>
  <c r="AA1191" i="1"/>
  <c r="AC1191" i="1"/>
  <c r="Y1191" i="1"/>
  <c r="AD1191" i="1"/>
  <c r="T1198" i="1"/>
  <c r="W1192" i="1"/>
  <c r="L1198" i="1"/>
  <c r="M1198" i="1"/>
  <c r="Q1198" i="1"/>
  <c r="S1198" i="1"/>
  <c r="X1192" i="1"/>
  <c r="AE1191" i="1"/>
  <c r="AF1191" i="1"/>
  <c r="AH1191" i="1"/>
  <c r="Z1195" i="1"/>
  <c r="AA1192" i="1"/>
  <c r="AC1192" i="1"/>
  <c r="Y1192" i="1"/>
  <c r="AD1192" i="1"/>
  <c r="T1199" i="1"/>
  <c r="W1193" i="1"/>
  <c r="L1199" i="1"/>
  <c r="M1199" i="1"/>
  <c r="Q1199" i="1"/>
  <c r="S1199" i="1"/>
  <c r="X1193" i="1"/>
  <c r="AE1192" i="1"/>
  <c r="AF1192" i="1"/>
  <c r="AH1192" i="1"/>
  <c r="Z1196" i="1"/>
  <c r="AA1193" i="1"/>
  <c r="AC1193" i="1"/>
  <c r="Y1193" i="1"/>
  <c r="AD1193" i="1"/>
  <c r="T1200" i="1"/>
  <c r="W1194" i="1"/>
  <c r="L1200" i="1"/>
  <c r="M1200" i="1"/>
  <c r="Q1200" i="1"/>
  <c r="S1200" i="1"/>
  <c r="X1194" i="1"/>
  <c r="AE1193" i="1"/>
  <c r="AF1193" i="1"/>
  <c r="AH1193" i="1"/>
  <c r="Z1197" i="1"/>
  <c r="AA1194" i="1"/>
  <c r="AC1194" i="1"/>
  <c r="Y1194" i="1"/>
  <c r="AD1194" i="1"/>
  <c r="T1201" i="1"/>
  <c r="W1195" i="1"/>
  <c r="L1201" i="1"/>
  <c r="M1201" i="1"/>
  <c r="Q1201" i="1"/>
  <c r="S1201" i="1"/>
  <c r="X1195" i="1"/>
  <c r="AE1194" i="1"/>
  <c r="AF1194" i="1"/>
  <c r="AH1194" i="1"/>
  <c r="Z1198" i="1"/>
  <c r="AA1195" i="1"/>
  <c r="AC1195" i="1"/>
  <c r="Y1195" i="1"/>
  <c r="AD1195" i="1"/>
  <c r="T1202" i="1"/>
  <c r="W1196" i="1"/>
  <c r="L1202" i="1"/>
  <c r="M1202" i="1"/>
  <c r="Q1202" i="1"/>
  <c r="S1202" i="1"/>
  <c r="X1196" i="1"/>
  <c r="AE1195" i="1"/>
  <c r="AF1195" i="1"/>
  <c r="AH1195" i="1"/>
  <c r="Z1199" i="1"/>
  <c r="AA1196" i="1"/>
  <c r="AC1196" i="1"/>
  <c r="Y1196" i="1"/>
  <c r="AD1196" i="1"/>
  <c r="T1203" i="1"/>
  <c r="W1197" i="1"/>
  <c r="L1203" i="1"/>
  <c r="M1203" i="1"/>
  <c r="Q1203" i="1"/>
  <c r="S1203" i="1"/>
  <c r="X1197" i="1"/>
  <c r="AE1196" i="1"/>
  <c r="AF1196" i="1"/>
  <c r="AH1196" i="1"/>
  <c r="Z1200" i="1"/>
  <c r="AA1197" i="1"/>
  <c r="AC1197" i="1"/>
  <c r="Y1197" i="1"/>
  <c r="AD1197" i="1"/>
  <c r="T1204" i="1"/>
  <c r="W1198" i="1"/>
  <c r="L1204" i="1"/>
  <c r="M1204" i="1"/>
  <c r="Q1204" i="1"/>
  <c r="S1204" i="1"/>
  <c r="X1198" i="1"/>
  <c r="AE1197" i="1"/>
  <c r="AF1197" i="1"/>
  <c r="AH1197" i="1"/>
  <c r="Z1201" i="1"/>
  <c r="AA1198" i="1"/>
  <c r="AC1198" i="1"/>
  <c r="Y1198" i="1"/>
  <c r="AD1198" i="1"/>
  <c r="T1205" i="1"/>
  <c r="W1199" i="1"/>
  <c r="L1205" i="1"/>
  <c r="M1205" i="1"/>
  <c r="Q1205" i="1"/>
  <c r="S1205" i="1"/>
  <c r="X1199" i="1"/>
  <c r="AE1198" i="1"/>
  <c r="AF1198" i="1"/>
  <c r="AH1198" i="1"/>
  <c r="Z1202" i="1"/>
  <c r="AA1199" i="1"/>
  <c r="AC1199" i="1"/>
  <c r="Y1199" i="1"/>
  <c r="AD1199" i="1"/>
  <c r="T1206" i="1"/>
  <c r="W1200" i="1"/>
  <c r="L1206" i="1"/>
  <c r="M1206" i="1"/>
  <c r="Q1206" i="1"/>
  <c r="S1206" i="1"/>
  <c r="X1200" i="1"/>
  <c r="AE1199" i="1"/>
  <c r="AF1199" i="1"/>
  <c r="AH1199" i="1"/>
  <c r="Z1203" i="1"/>
  <c r="AA1200" i="1"/>
  <c r="AC1200" i="1"/>
  <c r="Y1200" i="1"/>
  <c r="AD1200" i="1"/>
  <c r="T1207" i="1"/>
  <c r="W1201" i="1"/>
  <c r="L1207" i="1"/>
  <c r="M1207" i="1"/>
  <c r="Q1207" i="1"/>
  <c r="S1207" i="1"/>
  <c r="X1201" i="1"/>
  <c r="AE1200" i="1"/>
  <c r="AF1200" i="1"/>
  <c r="AH1200" i="1"/>
  <c r="Z1204" i="1"/>
  <c r="AA1201" i="1"/>
  <c r="AC1201" i="1"/>
  <c r="Y1201" i="1"/>
  <c r="AD1201" i="1"/>
  <c r="T1208" i="1"/>
  <c r="W1202" i="1"/>
  <c r="L1208" i="1"/>
  <c r="M1208" i="1"/>
  <c r="Q1208" i="1"/>
  <c r="S1208" i="1"/>
  <c r="X1202" i="1"/>
  <c r="AE1201" i="1"/>
  <c r="AF1201" i="1"/>
  <c r="AH1201" i="1"/>
  <c r="Z1205" i="1"/>
  <c r="AA1202" i="1"/>
  <c r="AC1202" i="1"/>
  <c r="Y1202" i="1"/>
  <c r="AD1202" i="1"/>
  <c r="T1209" i="1"/>
  <c r="W1203" i="1"/>
  <c r="L1209" i="1"/>
  <c r="M1209" i="1"/>
  <c r="Q1209" i="1"/>
  <c r="S1209" i="1"/>
  <c r="X1203" i="1"/>
  <c r="AE1202" i="1"/>
  <c r="AF1202" i="1"/>
  <c r="AH1202" i="1"/>
  <c r="Z1206" i="1"/>
  <c r="AA1203" i="1"/>
  <c r="AC1203" i="1"/>
  <c r="Y1203" i="1"/>
  <c r="AD1203" i="1"/>
  <c r="T1210" i="1"/>
  <c r="W1204" i="1"/>
  <c r="L1210" i="1"/>
  <c r="M1210" i="1"/>
  <c r="Q1210" i="1"/>
  <c r="S1210" i="1"/>
  <c r="X1204" i="1"/>
  <c r="AE1203" i="1"/>
  <c r="AF1203" i="1"/>
  <c r="AH1203" i="1"/>
  <c r="Z1207" i="1"/>
  <c r="AA1204" i="1"/>
  <c r="AC1204" i="1"/>
  <c r="Y1204" i="1"/>
  <c r="AD1204" i="1"/>
  <c r="T1211" i="1"/>
  <c r="W1205" i="1"/>
  <c r="L1211" i="1"/>
  <c r="M1211" i="1"/>
  <c r="Q1211" i="1"/>
  <c r="S1211" i="1"/>
  <c r="X1205" i="1"/>
  <c r="AE1204" i="1"/>
  <c r="AF1204" i="1"/>
  <c r="AH1204" i="1"/>
  <c r="Z1208" i="1"/>
  <c r="AA1205" i="1"/>
  <c r="AC1205" i="1"/>
  <c r="Y1205" i="1"/>
  <c r="AD1205" i="1"/>
  <c r="T1212" i="1"/>
  <c r="W1206" i="1"/>
  <c r="L1212" i="1"/>
  <c r="M1212" i="1"/>
  <c r="Q1212" i="1"/>
  <c r="S1212" i="1"/>
  <c r="X1206" i="1"/>
  <c r="AE1205" i="1"/>
  <c r="AF1205" i="1"/>
  <c r="AH1205" i="1"/>
  <c r="Z1209" i="1"/>
  <c r="AA1206" i="1"/>
  <c r="AC1206" i="1"/>
  <c r="Y1206" i="1"/>
  <c r="AD1206" i="1"/>
  <c r="T1213" i="1"/>
  <c r="W1207" i="1"/>
  <c r="L1213" i="1"/>
  <c r="M1213" i="1"/>
  <c r="Q1213" i="1"/>
  <c r="S1213" i="1"/>
  <c r="X1207" i="1"/>
  <c r="AE1206" i="1"/>
  <c r="AF1206" i="1"/>
  <c r="AH1206" i="1"/>
  <c r="Z1210" i="1"/>
  <c r="AA1207" i="1"/>
  <c r="AC1207" i="1"/>
  <c r="Y1207" i="1"/>
  <c r="AD1207" i="1"/>
  <c r="T1214" i="1"/>
  <c r="W1208" i="1"/>
  <c r="L1214" i="1"/>
  <c r="M1214" i="1"/>
  <c r="Q1214" i="1"/>
  <c r="S1214" i="1"/>
  <c r="X1208" i="1"/>
  <c r="AE1207" i="1"/>
  <c r="AF1207" i="1"/>
  <c r="AH1207" i="1"/>
  <c r="Z1211" i="1"/>
  <c r="AA1208" i="1"/>
  <c r="AC1208" i="1"/>
  <c r="Y1208" i="1"/>
  <c r="AD1208" i="1"/>
  <c r="T1215" i="1"/>
  <c r="W1209" i="1"/>
  <c r="L1215" i="1"/>
  <c r="M1215" i="1"/>
  <c r="Q1215" i="1"/>
  <c r="S1215" i="1"/>
  <c r="X1209" i="1"/>
  <c r="AE1208" i="1"/>
  <c r="AF1208" i="1"/>
  <c r="AH1208" i="1"/>
  <c r="Z1212" i="1"/>
  <c r="AA1209" i="1"/>
  <c r="AC1209" i="1"/>
  <c r="Y1209" i="1"/>
  <c r="AD1209" i="1"/>
  <c r="T1216" i="1"/>
  <c r="W1210" i="1"/>
  <c r="L1216" i="1"/>
  <c r="M1216" i="1"/>
  <c r="Q1216" i="1"/>
  <c r="S1216" i="1"/>
  <c r="X1210" i="1"/>
  <c r="AE1209" i="1"/>
  <c r="AF1209" i="1"/>
  <c r="AH1209" i="1"/>
  <c r="Z1213" i="1"/>
  <c r="AA1210" i="1"/>
  <c r="AC1210" i="1"/>
  <c r="Y1210" i="1"/>
  <c r="AD1210" i="1"/>
  <c r="T1217" i="1"/>
  <c r="W1211" i="1"/>
  <c r="L1217" i="1"/>
  <c r="M1217" i="1"/>
  <c r="Q1217" i="1"/>
  <c r="S1217" i="1"/>
  <c r="X1211" i="1"/>
  <c r="AE1210" i="1"/>
  <c r="AF1210" i="1"/>
  <c r="AH1210" i="1"/>
  <c r="Z1214" i="1"/>
  <c r="AA1211" i="1"/>
  <c r="AC1211" i="1"/>
  <c r="Y1211" i="1"/>
  <c r="AD1211" i="1"/>
  <c r="T1218" i="1"/>
  <c r="W1212" i="1"/>
  <c r="L1218" i="1"/>
  <c r="M1218" i="1"/>
  <c r="Q1218" i="1"/>
  <c r="S1218" i="1"/>
  <c r="X1212" i="1"/>
  <c r="AE1211" i="1"/>
  <c r="AF1211" i="1"/>
  <c r="AH1211" i="1"/>
  <c r="Z1215" i="1"/>
  <c r="AA1212" i="1"/>
  <c r="AC1212" i="1"/>
  <c r="Y1212" i="1"/>
  <c r="AD1212" i="1"/>
  <c r="T1219" i="1"/>
  <c r="W1213" i="1"/>
  <c r="L1219" i="1"/>
  <c r="M1219" i="1"/>
  <c r="Q1219" i="1"/>
  <c r="S1219" i="1"/>
  <c r="X1213" i="1"/>
  <c r="AE1212" i="1"/>
  <c r="AF1212" i="1"/>
  <c r="AH1212" i="1"/>
  <c r="Z1216" i="1"/>
  <c r="AA1213" i="1"/>
  <c r="AC1213" i="1"/>
  <c r="Y1213" i="1"/>
  <c r="AD1213" i="1"/>
  <c r="T1220" i="1"/>
  <c r="W1214" i="1"/>
  <c r="L1220" i="1"/>
  <c r="M1220" i="1"/>
  <c r="Q1220" i="1"/>
  <c r="S1220" i="1"/>
  <c r="X1214" i="1"/>
  <c r="AE1213" i="1"/>
  <c r="AF1213" i="1"/>
  <c r="AH1213" i="1"/>
  <c r="Z1217" i="1"/>
  <c r="AA1214" i="1"/>
  <c r="AC1214" i="1"/>
  <c r="Y1214" i="1"/>
  <c r="AD1214" i="1"/>
  <c r="T1221" i="1"/>
  <c r="W1215" i="1"/>
  <c r="L1221" i="1"/>
  <c r="M1221" i="1"/>
  <c r="Q1221" i="1"/>
  <c r="S1221" i="1"/>
  <c r="X1215" i="1"/>
  <c r="AE1214" i="1"/>
  <c r="AF1214" i="1"/>
  <c r="AH1214" i="1"/>
  <c r="Z1218" i="1"/>
  <c r="AA1215" i="1"/>
  <c r="AC1215" i="1"/>
  <c r="Y1215" i="1"/>
  <c r="AD1215" i="1"/>
  <c r="T1222" i="1"/>
  <c r="W1216" i="1"/>
  <c r="L1222" i="1"/>
  <c r="M1222" i="1"/>
  <c r="Q1222" i="1"/>
  <c r="S1222" i="1"/>
  <c r="X1216" i="1"/>
  <c r="AE1215" i="1"/>
  <c r="AF1215" i="1"/>
  <c r="AH1215" i="1"/>
  <c r="Z1219" i="1"/>
  <c r="AA1216" i="1"/>
  <c r="AC1216" i="1"/>
  <c r="Y1216" i="1"/>
  <c r="AD1216" i="1"/>
  <c r="T1223" i="1"/>
  <c r="W1217" i="1"/>
  <c r="L1223" i="1"/>
  <c r="M1223" i="1"/>
  <c r="Q1223" i="1"/>
  <c r="S1223" i="1"/>
  <c r="X1217" i="1"/>
  <c r="AE1216" i="1"/>
  <c r="AF1216" i="1"/>
  <c r="AH1216" i="1"/>
  <c r="Z1220" i="1"/>
  <c r="AA1217" i="1"/>
  <c r="AC1217" i="1"/>
  <c r="Y1217" i="1"/>
  <c r="AD1217" i="1"/>
  <c r="T1224" i="1"/>
  <c r="W1218" i="1"/>
  <c r="L1224" i="1"/>
  <c r="M1224" i="1"/>
  <c r="Q1224" i="1"/>
  <c r="S1224" i="1"/>
  <c r="X1218" i="1"/>
  <c r="AE1217" i="1"/>
  <c r="AF1217" i="1"/>
  <c r="AH1217" i="1"/>
  <c r="Z1221" i="1"/>
  <c r="AA1218" i="1"/>
  <c r="AC1218" i="1"/>
  <c r="Y1218" i="1"/>
  <c r="AD1218" i="1"/>
  <c r="T1225" i="1"/>
  <c r="W1219" i="1"/>
  <c r="L1225" i="1"/>
  <c r="M1225" i="1"/>
  <c r="Q1225" i="1"/>
  <c r="S1225" i="1"/>
  <c r="X1219" i="1"/>
  <c r="AE1218" i="1"/>
  <c r="AF1218" i="1"/>
  <c r="AH1218" i="1"/>
  <c r="Z1222" i="1"/>
  <c r="AA1219" i="1"/>
  <c r="AC1219" i="1"/>
  <c r="Y1219" i="1"/>
  <c r="AD1219" i="1"/>
  <c r="T1226" i="1"/>
  <c r="W1220" i="1"/>
  <c r="L1226" i="1"/>
  <c r="M1226" i="1"/>
  <c r="Q1226" i="1"/>
  <c r="S1226" i="1"/>
  <c r="X1220" i="1"/>
  <c r="AE1219" i="1"/>
  <c r="AF1219" i="1"/>
  <c r="AH1219" i="1"/>
  <c r="Z1223" i="1"/>
  <c r="AA1220" i="1"/>
  <c r="AC1220" i="1"/>
  <c r="Y1220" i="1"/>
  <c r="AD1220" i="1"/>
  <c r="T1227" i="1"/>
  <c r="W1221" i="1"/>
  <c r="L1227" i="1"/>
  <c r="M1227" i="1"/>
  <c r="Q1227" i="1"/>
  <c r="S1227" i="1"/>
  <c r="X1221" i="1"/>
  <c r="AE1220" i="1"/>
  <c r="AF1220" i="1"/>
  <c r="AH1220" i="1"/>
  <c r="Z1224" i="1"/>
  <c r="AA1221" i="1"/>
  <c r="AC1221" i="1"/>
  <c r="Y1221" i="1"/>
  <c r="AD1221" i="1"/>
  <c r="T1228" i="1"/>
  <c r="W1222" i="1"/>
  <c r="L1228" i="1"/>
  <c r="M1228" i="1"/>
  <c r="Q1228" i="1"/>
  <c r="S1228" i="1"/>
  <c r="X1222" i="1"/>
  <c r="AE1221" i="1"/>
  <c r="AF1221" i="1"/>
  <c r="AH1221" i="1"/>
  <c r="Z1225" i="1"/>
  <c r="AA1222" i="1"/>
  <c r="AC1222" i="1"/>
  <c r="Y1222" i="1"/>
  <c r="AD1222" i="1"/>
  <c r="T1229" i="1"/>
  <c r="W1223" i="1"/>
  <c r="L1229" i="1"/>
  <c r="M1229" i="1"/>
  <c r="Q1229" i="1"/>
  <c r="S1229" i="1"/>
  <c r="X1223" i="1"/>
  <c r="AE1222" i="1"/>
  <c r="AF1222" i="1"/>
  <c r="AH1222" i="1"/>
  <c r="Z1226" i="1"/>
  <c r="AA1223" i="1"/>
  <c r="AC1223" i="1"/>
  <c r="Y1223" i="1"/>
  <c r="AD1223" i="1"/>
  <c r="T1230" i="1"/>
  <c r="W1224" i="1"/>
  <c r="L1230" i="1"/>
  <c r="M1230" i="1"/>
  <c r="Q1230" i="1"/>
  <c r="S1230" i="1"/>
  <c r="X1224" i="1"/>
  <c r="AE1223" i="1"/>
  <c r="AF1223" i="1"/>
  <c r="AH1223" i="1"/>
  <c r="Z1227" i="1"/>
  <c r="AA1224" i="1"/>
  <c r="AC1224" i="1"/>
  <c r="Y1224" i="1"/>
  <c r="AD1224" i="1"/>
  <c r="T1231" i="1"/>
  <c r="W1225" i="1"/>
  <c r="L1231" i="1"/>
  <c r="M1231" i="1"/>
  <c r="Q1231" i="1"/>
  <c r="S1231" i="1"/>
  <c r="X1225" i="1"/>
  <c r="AE1224" i="1"/>
  <c r="AF1224" i="1"/>
  <c r="AH1224" i="1"/>
  <c r="Z1228" i="1"/>
  <c r="AA1225" i="1"/>
  <c r="AC1225" i="1"/>
  <c r="Y1225" i="1"/>
  <c r="AD1225" i="1"/>
  <c r="T1232" i="1"/>
  <c r="W1226" i="1"/>
  <c r="L1232" i="1"/>
  <c r="M1232" i="1"/>
  <c r="Q1232" i="1"/>
  <c r="S1232" i="1"/>
  <c r="X1226" i="1"/>
  <c r="AE1225" i="1"/>
  <c r="AF1225" i="1"/>
  <c r="AH1225" i="1"/>
  <c r="Z1229" i="1"/>
  <c r="AA1226" i="1"/>
  <c r="AC1226" i="1"/>
  <c r="Y1226" i="1"/>
  <c r="AD1226" i="1"/>
  <c r="T1233" i="1"/>
  <c r="W1227" i="1"/>
  <c r="L1233" i="1"/>
  <c r="M1233" i="1"/>
  <c r="Q1233" i="1"/>
  <c r="S1233" i="1"/>
  <c r="X1227" i="1"/>
  <c r="AE1226" i="1"/>
  <c r="AF1226" i="1"/>
  <c r="AH1226" i="1"/>
  <c r="Z1230" i="1"/>
  <c r="AA1227" i="1"/>
  <c r="AC1227" i="1"/>
  <c r="Y1227" i="1"/>
  <c r="AD1227" i="1"/>
  <c r="T1234" i="1"/>
  <c r="W1228" i="1"/>
  <c r="L1234" i="1"/>
  <c r="M1234" i="1"/>
  <c r="Q1234" i="1"/>
  <c r="S1234" i="1"/>
  <c r="X1228" i="1"/>
  <c r="AE1227" i="1"/>
  <c r="AF1227" i="1"/>
  <c r="AH1227" i="1"/>
  <c r="Z1231" i="1"/>
  <c r="AA1228" i="1"/>
  <c r="AC1228" i="1"/>
  <c r="Y1228" i="1"/>
  <c r="AD1228" i="1"/>
  <c r="T1235" i="1"/>
  <c r="W1229" i="1"/>
  <c r="L1235" i="1"/>
  <c r="M1235" i="1"/>
  <c r="Q1235" i="1"/>
  <c r="S1235" i="1"/>
  <c r="X1229" i="1"/>
  <c r="AE1228" i="1"/>
  <c r="AF1228" i="1"/>
  <c r="AH1228" i="1"/>
  <c r="Z1232" i="1"/>
  <c r="AA1229" i="1"/>
  <c r="AC1229" i="1"/>
  <c r="Y1229" i="1"/>
  <c r="AD1229" i="1"/>
  <c r="T1236" i="1"/>
  <c r="W1230" i="1"/>
  <c r="L1236" i="1"/>
  <c r="M1236" i="1"/>
  <c r="Q1236" i="1"/>
  <c r="S1236" i="1"/>
  <c r="X1230" i="1"/>
  <c r="AE1229" i="1"/>
  <c r="AF1229" i="1"/>
  <c r="AH1229" i="1"/>
  <c r="Z1233" i="1"/>
  <c r="AA1230" i="1"/>
  <c r="AC1230" i="1"/>
  <c r="Y1230" i="1"/>
  <c r="AD1230" i="1"/>
  <c r="T1237" i="1"/>
  <c r="W1231" i="1"/>
  <c r="L1237" i="1"/>
  <c r="M1237" i="1"/>
  <c r="Q1237" i="1"/>
  <c r="S1237" i="1"/>
  <c r="X1231" i="1"/>
  <c r="AE1230" i="1"/>
  <c r="AF1230" i="1"/>
  <c r="AH1230" i="1"/>
  <c r="Z1234" i="1"/>
  <c r="AA1231" i="1"/>
  <c r="AC1231" i="1"/>
  <c r="Y1231" i="1"/>
  <c r="AD1231" i="1"/>
  <c r="T1238" i="1"/>
  <c r="W1232" i="1"/>
  <c r="L1238" i="1"/>
  <c r="M1238" i="1"/>
  <c r="Q1238" i="1"/>
  <c r="S1238" i="1"/>
  <c r="X1232" i="1"/>
  <c r="AE1231" i="1"/>
  <c r="AF1231" i="1"/>
  <c r="AH1231" i="1"/>
  <c r="Z1235" i="1"/>
  <c r="AA1232" i="1"/>
  <c r="AC1232" i="1"/>
  <c r="Y1232" i="1"/>
  <c r="AD1232" i="1"/>
  <c r="T1239" i="1"/>
  <c r="W1233" i="1"/>
  <c r="L1239" i="1"/>
  <c r="M1239" i="1"/>
  <c r="Q1239" i="1"/>
  <c r="S1239" i="1"/>
  <c r="X1233" i="1"/>
  <c r="AE1232" i="1"/>
  <c r="AF1232" i="1"/>
  <c r="AH1232" i="1"/>
  <c r="Z1236" i="1"/>
  <c r="AA1233" i="1"/>
  <c r="AC1233" i="1"/>
  <c r="Y1233" i="1"/>
  <c r="AD1233" i="1"/>
  <c r="T1240" i="1"/>
  <c r="W1234" i="1"/>
  <c r="L1240" i="1"/>
  <c r="M1240" i="1"/>
  <c r="Q1240" i="1"/>
  <c r="S1240" i="1"/>
  <c r="X1234" i="1"/>
  <c r="AE1233" i="1"/>
  <c r="AF1233" i="1"/>
  <c r="AH1233" i="1"/>
  <c r="Z1237" i="1"/>
  <c r="AA1234" i="1"/>
  <c r="AC1234" i="1"/>
  <c r="Y1234" i="1"/>
  <c r="AD1234" i="1"/>
  <c r="T1241" i="1"/>
  <c r="W1235" i="1"/>
  <c r="L1241" i="1"/>
  <c r="M1241" i="1"/>
  <c r="Q1241" i="1"/>
  <c r="S1241" i="1"/>
  <c r="X1235" i="1"/>
  <c r="AE1234" i="1"/>
  <c r="AF1234" i="1"/>
  <c r="AH1234" i="1"/>
  <c r="Z1238" i="1"/>
  <c r="AA1235" i="1"/>
  <c r="AC1235" i="1"/>
  <c r="Y1235" i="1"/>
  <c r="AD1235" i="1"/>
  <c r="T1242" i="1"/>
  <c r="W1236" i="1"/>
  <c r="L1242" i="1"/>
  <c r="M1242" i="1"/>
  <c r="Q1242" i="1"/>
  <c r="S1242" i="1"/>
  <c r="X1236" i="1"/>
  <c r="AE1235" i="1"/>
  <c r="AF1235" i="1"/>
  <c r="AH1235" i="1"/>
  <c r="Z1239" i="1"/>
  <c r="AA1236" i="1"/>
  <c r="AC1236" i="1"/>
  <c r="Y1236" i="1"/>
  <c r="AD1236" i="1"/>
  <c r="T1243" i="1"/>
  <c r="W1237" i="1"/>
  <c r="L1243" i="1"/>
  <c r="M1243" i="1"/>
  <c r="Q1243" i="1"/>
  <c r="S1243" i="1"/>
  <c r="X1237" i="1"/>
  <c r="AE1236" i="1"/>
  <c r="AF1236" i="1"/>
  <c r="AH1236" i="1"/>
  <c r="Z1240" i="1"/>
  <c r="AA1237" i="1"/>
  <c r="AC1237" i="1"/>
  <c r="Y1237" i="1"/>
  <c r="AD1237" i="1"/>
  <c r="T1244" i="1"/>
  <c r="W1238" i="1"/>
  <c r="L1244" i="1"/>
  <c r="M1244" i="1"/>
  <c r="Q1244" i="1"/>
  <c r="S1244" i="1"/>
  <c r="X1238" i="1"/>
  <c r="AE1237" i="1"/>
  <c r="AF1237" i="1"/>
  <c r="AH1237" i="1"/>
  <c r="Z1241" i="1"/>
  <c r="AA1238" i="1"/>
  <c r="AC1238" i="1"/>
  <c r="Y1238" i="1"/>
  <c r="AD1238" i="1"/>
  <c r="T1245" i="1"/>
  <c r="W1239" i="1"/>
  <c r="L1245" i="1"/>
  <c r="M1245" i="1"/>
  <c r="Q1245" i="1"/>
  <c r="S1245" i="1"/>
  <c r="X1239" i="1"/>
  <c r="AE1238" i="1"/>
  <c r="AF1238" i="1"/>
  <c r="AH1238" i="1"/>
  <c r="Z1242" i="1"/>
  <c r="AA1239" i="1"/>
  <c r="AC1239" i="1"/>
  <c r="Y1239" i="1"/>
  <c r="AD1239" i="1"/>
  <c r="T1246" i="1"/>
  <c r="W1240" i="1"/>
  <c r="L1246" i="1"/>
  <c r="M1246" i="1"/>
  <c r="Q1246" i="1"/>
  <c r="S1246" i="1"/>
  <c r="X1240" i="1"/>
  <c r="AE1239" i="1"/>
  <c r="AF1239" i="1"/>
  <c r="AH1239" i="1"/>
  <c r="Z1243" i="1"/>
  <c r="AA1240" i="1"/>
  <c r="AC1240" i="1"/>
  <c r="Y1240" i="1"/>
  <c r="AD1240" i="1"/>
  <c r="T1247" i="1"/>
  <c r="W1241" i="1"/>
  <c r="L1247" i="1"/>
  <c r="M1247" i="1"/>
  <c r="Q1247" i="1"/>
  <c r="S1247" i="1"/>
  <c r="X1241" i="1"/>
  <c r="AE1240" i="1"/>
  <c r="AF1240" i="1"/>
  <c r="AH1240" i="1"/>
  <c r="Z1244" i="1"/>
  <c r="AA1241" i="1"/>
  <c r="AC1241" i="1"/>
  <c r="Y1241" i="1"/>
  <c r="AD1241" i="1"/>
  <c r="T1248" i="1"/>
  <c r="W1242" i="1"/>
  <c r="L1248" i="1"/>
  <c r="M1248" i="1"/>
  <c r="Q1248" i="1"/>
  <c r="S1248" i="1"/>
  <c r="X1242" i="1"/>
  <c r="AE1241" i="1"/>
  <c r="AF1241" i="1"/>
  <c r="AH1241" i="1"/>
  <c r="Z1245" i="1"/>
  <c r="AA1242" i="1"/>
  <c r="AC1242" i="1"/>
  <c r="Y1242" i="1"/>
  <c r="AD1242" i="1"/>
  <c r="T1249" i="1"/>
  <c r="W1243" i="1"/>
  <c r="L1249" i="1"/>
  <c r="M1249" i="1"/>
  <c r="Q1249" i="1"/>
  <c r="S1249" i="1"/>
  <c r="X1243" i="1"/>
  <c r="AE1242" i="1"/>
  <c r="AF1242" i="1"/>
  <c r="AH1242" i="1"/>
  <c r="Z1246" i="1"/>
  <c r="AA1243" i="1"/>
  <c r="AC1243" i="1"/>
  <c r="Y1243" i="1"/>
  <c r="AD1243" i="1"/>
  <c r="T1250" i="1"/>
  <c r="W1244" i="1"/>
  <c r="L1250" i="1"/>
  <c r="M1250" i="1"/>
  <c r="Q1250" i="1"/>
  <c r="S1250" i="1"/>
  <c r="X1244" i="1"/>
  <c r="AE1243" i="1"/>
  <c r="AF1243" i="1"/>
  <c r="AH1243" i="1"/>
  <c r="Z1247" i="1"/>
  <c r="AA1244" i="1"/>
  <c r="AC1244" i="1"/>
  <c r="Y1244" i="1"/>
  <c r="AD1244" i="1"/>
  <c r="T1251" i="1"/>
  <c r="W1245" i="1"/>
  <c r="L1251" i="1"/>
  <c r="M1251" i="1"/>
  <c r="Q1251" i="1"/>
  <c r="S1251" i="1"/>
  <c r="X1245" i="1"/>
  <c r="AE1244" i="1"/>
  <c r="AF1244" i="1"/>
  <c r="AH1244" i="1"/>
  <c r="Z1248" i="1"/>
  <c r="AA1245" i="1"/>
  <c r="AC1245" i="1"/>
  <c r="Y1245" i="1"/>
  <c r="AD1245" i="1"/>
  <c r="T1252" i="1"/>
  <c r="W1246" i="1"/>
  <c r="L1252" i="1"/>
  <c r="M1252" i="1"/>
  <c r="Q1252" i="1"/>
  <c r="S1252" i="1"/>
  <c r="X1246" i="1"/>
  <c r="AE1245" i="1"/>
  <c r="AF1245" i="1"/>
  <c r="AH1245" i="1"/>
  <c r="Z1249" i="1"/>
  <c r="AA1246" i="1"/>
  <c r="AC1246" i="1"/>
  <c r="Y1246" i="1"/>
  <c r="AD1246" i="1"/>
  <c r="T1253" i="1"/>
  <c r="W1247" i="1"/>
  <c r="L1253" i="1"/>
  <c r="M1253" i="1"/>
  <c r="Q1253" i="1"/>
  <c r="S1253" i="1"/>
  <c r="X1247" i="1"/>
  <c r="AE1246" i="1"/>
  <c r="AF1246" i="1"/>
  <c r="AH1246" i="1"/>
  <c r="Z1250" i="1"/>
  <c r="AA1247" i="1"/>
  <c r="AC1247" i="1"/>
  <c r="Y1247" i="1"/>
  <c r="AD1247" i="1"/>
  <c r="T1254" i="1"/>
  <c r="W1248" i="1"/>
  <c r="L1254" i="1"/>
  <c r="M1254" i="1"/>
  <c r="Q1254" i="1"/>
  <c r="S1254" i="1"/>
  <c r="X1248" i="1"/>
  <c r="AE1247" i="1"/>
  <c r="AF1247" i="1"/>
  <c r="AH1247" i="1"/>
  <c r="Z1251" i="1"/>
  <c r="AA1248" i="1"/>
  <c r="AC1248" i="1"/>
  <c r="Y1248" i="1"/>
  <c r="AD1248" i="1"/>
  <c r="T1255" i="1"/>
  <c r="W1249" i="1"/>
  <c r="L1255" i="1"/>
  <c r="M1255" i="1"/>
  <c r="Q1255" i="1"/>
  <c r="S1255" i="1"/>
  <c r="X1249" i="1"/>
  <c r="AE1248" i="1"/>
  <c r="AF1248" i="1"/>
  <c r="AH1248" i="1"/>
  <c r="Z1252" i="1"/>
  <c r="AA1249" i="1"/>
  <c r="AC1249" i="1"/>
  <c r="Y1249" i="1"/>
  <c r="AD1249" i="1"/>
  <c r="T1256" i="1"/>
  <c r="W1250" i="1"/>
  <c r="L1256" i="1"/>
  <c r="M1256" i="1"/>
  <c r="Q1256" i="1"/>
  <c r="S1256" i="1"/>
  <c r="X1250" i="1"/>
  <c r="AE1249" i="1"/>
  <c r="AF1249" i="1"/>
  <c r="AH1249" i="1"/>
  <c r="Z1253" i="1"/>
  <c r="AA1250" i="1"/>
  <c r="AC1250" i="1"/>
  <c r="Y1250" i="1"/>
  <c r="AD1250" i="1"/>
  <c r="T1257" i="1"/>
  <c r="W1251" i="1"/>
  <c r="L1257" i="1"/>
  <c r="M1257" i="1"/>
  <c r="Q1257" i="1"/>
  <c r="S1257" i="1"/>
  <c r="X1251" i="1"/>
  <c r="AE1250" i="1"/>
  <c r="AF1250" i="1"/>
  <c r="AH1250" i="1"/>
  <c r="Z1254" i="1"/>
  <c r="AA1251" i="1"/>
  <c r="AC1251" i="1"/>
  <c r="Y1251" i="1"/>
  <c r="AD1251" i="1"/>
  <c r="T1258" i="1"/>
  <c r="W1252" i="1"/>
  <c r="L1258" i="1"/>
  <c r="M1258" i="1"/>
  <c r="Q1258" i="1"/>
  <c r="S1258" i="1"/>
  <c r="X1252" i="1"/>
  <c r="AE1251" i="1"/>
  <c r="AF1251" i="1"/>
  <c r="AH1251" i="1"/>
  <c r="Z1255" i="1"/>
  <c r="AA1252" i="1"/>
  <c r="AC1252" i="1"/>
  <c r="Y1252" i="1"/>
  <c r="AD1252" i="1"/>
  <c r="T1259" i="1"/>
  <c r="W1253" i="1"/>
  <c r="L1259" i="1"/>
  <c r="M1259" i="1"/>
  <c r="Q1259" i="1"/>
  <c r="S1259" i="1"/>
  <c r="X1253" i="1"/>
  <c r="AE1252" i="1"/>
  <c r="AF1252" i="1"/>
  <c r="AH1252" i="1"/>
  <c r="Z1256" i="1"/>
  <c r="AA1253" i="1"/>
  <c r="AC1253" i="1"/>
  <c r="Y1253" i="1"/>
  <c r="AD1253" i="1"/>
  <c r="T1260" i="1"/>
  <c r="W1254" i="1"/>
  <c r="L1260" i="1"/>
  <c r="M1260" i="1"/>
  <c r="Q1260" i="1"/>
  <c r="S1260" i="1"/>
  <c r="X1254" i="1"/>
  <c r="AE1253" i="1"/>
  <c r="AF1253" i="1"/>
  <c r="AH1253" i="1"/>
  <c r="Z1257" i="1"/>
  <c r="AA1254" i="1"/>
  <c r="AC1254" i="1"/>
  <c r="Y1254" i="1"/>
  <c r="AD1254" i="1"/>
  <c r="T1261" i="1"/>
  <c r="W1255" i="1"/>
  <c r="L1261" i="1"/>
  <c r="M1261" i="1"/>
  <c r="Q1261" i="1"/>
  <c r="S1261" i="1"/>
  <c r="X1255" i="1"/>
  <c r="AE1254" i="1"/>
  <c r="AF1254" i="1"/>
  <c r="AH1254" i="1"/>
  <c r="Z1258" i="1"/>
  <c r="AA1255" i="1"/>
  <c r="AC1255" i="1"/>
  <c r="Y1255" i="1"/>
  <c r="AD1255" i="1"/>
  <c r="T1262" i="1"/>
  <c r="W1256" i="1"/>
  <c r="L1262" i="1"/>
  <c r="M1262" i="1"/>
  <c r="Q1262" i="1"/>
  <c r="S1262" i="1"/>
  <c r="X1256" i="1"/>
  <c r="AE1255" i="1"/>
  <c r="AF1255" i="1"/>
  <c r="AH1255" i="1"/>
  <c r="Z1259" i="1"/>
  <c r="AA1256" i="1"/>
  <c r="AC1256" i="1"/>
  <c r="Y1256" i="1"/>
  <c r="AD1256" i="1"/>
  <c r="T1263" i="1"/>
  <c r="W1257" i="1"/>
  <c r="L1263" i="1"/>
  <c r="M1263" i="1"/>
  <c r="Q1263" i="1"/>
  <c r="S1263" i="1"/>
  <c r="X1257" i="1"/>
  <c r="AE1256" i="1"/>
  <c r="AF1256" i="1"/>
  <c r="AH1256" i="1"/>
  <c r="Z1260" i="1"/>
  <c r="AA1257" i="1"/>
  <c r="AC1257" i="1"/>
  <c r="Y1257" i="1"/>
  <c r="AD1257" i="1"/>
  <c r="T1264" i="1"/>
  <c r="W1258" i="1"/>
  <c r="L1264" i="1"/>
  <c r="M1264" i="1"/>
  <c r="Q1264" i="1"/>
  <c r="S1264" i="1"/>
  <c r="X1258" i="1"/>
  <c r="AE1257" i="1"/>
  <c r="AF1257" i="1"/>
  <c r="AH1257" i="1"/>
  <c r="Z1261" i="1"/>
  <c r="AA1258" i="1"/>
  <c r="AC1258" i="1"/>
  <c r="Y1258" i="1"/>
  <c r="AD1258" i="1"/>
  <c r="T1265" i="1"/>
  <c r="W1259" i="1"/>
  <c r="L1265" i="1"/>
  <c r="M1265" i="1"/>
  <c r="Q1265" i="1"/>
  <c r="S1265" i="1"/>
  <c r="X1259" i="1"/>
  <c r="AE1258" i="1"/>
  <c r="AF1258" i="1"/>
  <c r="AH1258" i="1"/>
  <c r="Z1262" i="1"/>
  <c r="AA1259" i="1"/>
  <c r="AC1259" i="1"/>
  <c r="Y1259" i="1"/>
  <c r="AD1259" i="1"/>
  <c r="T1266" i="1"/>
  <c r="W1260" i="1"/>
  <c r="L1266" i="1"/>
  <c r="M1266" i="1"/>
  <c r="Q1266" i="1"/>
  <c r="S1266" i="1"/>
  <c r="X1260" i="1"/>
  <c r="AE1259" i="1"/>
  <c r="AF1259" i="1"/>
  <c r="AH1259" i="1"/>
  <c r="Z1263" i="1"/>
  <c r="AA1260" i="1"/>
  <c r="AC1260" i="1"/>
  <c r="Y1260" i="1"/>
  <c r="AD1260" i="1"/>
  <c r="T1267" i="1"/>
  <c r="W1261" i="1"/>
  <c r="L1267" i="1"/>
  <c r="M1267" i="1"/>
  <c r="Q1267" i="1"/>
  <c r="S1267" i="1"/>
  <c r="X1261" i="1"/>
  <c r="AE1260" i="1"/>
  <c r="AF1260" i="1"/>
  <c r="AH1260" i="1"/>
  <c r="Z1264" i="1"/>
  <c r="AA1261" i="1"/>
  <c r="AC1261" i="1"/>
  <c r="Y1261" i="1"/>
  <c r="AD1261" i="1"/>
  <c r="T1268" i="1"/>
  <c r="W1262" i="1"/>
  <c r="L1268" i="1"/>
  <c r="M1268" i="1"/>
  <c r="Q1268" i="1"/>
  <c r="S1268" i="1"/>
  <c r="X1262" i="1"/>
  <c r="AE1261" i="1"/>
  <c r="AF1261" i="1"/>
  <c r="AH1261" i="1"/>
  <c r="Z1265" i="1"/>
  <c r="AA1262" i="1"/>
  <c r="AC1262" i="1"/>
  <c r="Y1262" i="1"/>
  <c r="AD1262" i="1"/>
  <c r="T1269" i="1"/>
  <c r="W1263" i="1"/>
  <c r="L1269" i="1"/>
  <c r="M1269" i="1"/>
  <c r="Q1269" i="1"/>
  <c r="S1269" i="1"/>
  <c r="X1263" i="1"/>
  <c r="AE1262" i="1"/>
  <c r="AF1262" i="1"/>
  <c r="AH1262" i="1"/>
  <c r="Z1266" i="1"/>
  <c r="AA1263" i="1"/>
  <c r="AC1263" i="1"/>
  <c r="Y1263" i="1"/>
  <c r="AD1263" i="1"/>
  <c r="T1270" i="1"/>
  <c r="W1264" i="1"/>
  <c r="L1270" i="1"/>
  <c r="M1270" i="1"/>
  <c r="Q1270" i="1"/>
  <c r="S1270" i="1"/>
  <c r="X1264" i="1"/>
  <c r="AE1263" i="1"/>
  <c r="AF1263" i="1"/>
  <c r="AH1263" i="1"/>
  <c r="Z1267" i="1"/>
  <c r="AA1264" i="1"/>
  <c r="AC1264" i="1"/>
  <c r="Y1264" i="1"/>
  <c r="AD1264" i="1"/>
  <c r="T1271" i="1"/>
  <c r="W1265" i="1"/>
  <c r="L1271" i="1"/>
  <c r="M1271" i="1"/>
  <c r="Q1271" i="1"/>
  <c r="S1271" i="1"/>
  <c r="X1265" i="1"/>
  <c r="AE1264" i="1"/>
  <c r="AF1264" i="1"/>
  <c r="AH1264" i="1"/>
  <c r="Z1268" i="1"/>
  <c r="AA1265" i="1"/>
  <c r="AC1265" i="1"/>
  <c r="Y1265" i="1"/>
  <c r="AD1265" i="1"/>
  <c r="T1272" i="1"/>
  <c r="W1266" i="1"/>
  <c r="L1272" i="1"/>
  <c r="M1272" i="1"/>
  <c r="Q1272" i="1"/>
  <c r="S1272" i="1"/>
  <c r="X1266" i="1"/>
  <c r="AE1265" i="1"/>
  <c r="AF1265" i="1"/>
  <c r="AH1265" i="1"/>
  <c r="Z1269" i="1"/>
  <c r="AA1266" i="1"/>
  <c r="AC1266" i="1"/>
  <c r="Y1266" i="1"/>
  <c r="AD1266" i="1"/>
  <c r="T1273" i="1"/>
  <c r="W1267" i="1"/>
  <c r="L1273" i="1"/>
  <c r="M1273" i="1"/>
  <c r="Q1273" i="1"/>
  <c r="S1273" i="1"/>
  <c r="X1267" i="1"/>
  <c r="AE1266" i="1"/>
  <c r="AF1266" i="1"/>
  <c r="AH1266" i="1"/>
  <c r="Z1270" i="1"/>
  <c r="AA1267" i="1"/>
  <c r="AC1267" i="1"/>
  <c r="Y1267" i="1"/>
  <c r="AD1267" i="1"/>
  <c r="T1274" i="1"/>
  <c r="W1268" i="1"/>
  <c r="L1274" i="1"/>
  <c r="M1274" i="1"/>
  <c r="Q1274" i="1"/>
  <c r="S1274" i="1"/>
  <c r="X1268" i="1"/>
  <c r="AE1267" i="1"/>
  <c r="AF1267" i="1"/>
  <c r="AH1267" i="1"/>
  <c r="Z1271" i="1"/>
  <c r="AA1268" i="1"/>
  <c r="AC1268" i="1"/>
  <c r="Y1268" i="1"/>
  <c r="AD1268" i="1"/>
  <c r="T1275" i="1"/>
  <c r="W1269" i="1"/>
  <c r="L1275" i="1"/>
  <c r="M1275" i="1"/>
  <c r="Q1275" i="1"/>
  <c r="S1275" i="1"/>
  <c r="X1269" i="1"/>
  <c r="AE1268" i="1"/>
  <c r="AF1268" i="1"/>
  <c r="AH1268" i="1"/>
  <c r="Z1272" i="1"/>
  <c r="AA1269" i="1"/>
  <c r="AC1269" i="1"/>
  <c r="Y1269" i="1"/>
  <c r="AD1269" i="1"/>
  <c r="T1276" i="1"/>
  <c r="W1270" i="1"/>
  <c r="L1276" i="1"/>
  <c r="M1276" i="1"/>
  <c r="Q1276" i="1"/>
  <c r="S1276" i="1"/>
  <c r="X1270" i="1"/>
  <c r="AE1269" i="1"/>
  <c r="AF1269" i="1"/>
  <c r="AH1269" i="1"/>
  <c r="Z1273" i="1"/>
  <c r="AA1270" i="1"/>
  <c r="AC1270" i="1"/>
  <c r="Y1270" i="1"/>
  <c r="AD1270" i="1"/>
  <c r="T1277" i="1"/>
  <c r="W1271" i="1"/>
  <c r="L1277" i="1"/>
  <c r="M1277" i="1"/>
  <c r="Q1277" i="1"/>
  <c r="S1277" i="1"/>
  <c r="X1271" i="1"/>
  <c r="AE1270" i="1"/>
  <c r="AF1270" i="1"/>
  <c r="AH1270" i="1"/>
  <c r="Z1274" i="1"/>
  <c r="AA1271" i="1"/>
  <c r="AC1271" i="1"/>
  <c r="Y1271" i="1"/>
  <c r="AD1271" i="1"/>
  <c r="T1278" i="1"/>
  <c r="W1272" i="1"/>
  <c r="L1278" i="1"/>
  <c r="M1278" i="1"/>
  <c r="Q1278" i="1"/>
  <c r="S1278" i="1"/>
  <c r="X1272" i="1"/>
  <c r="AE1271" i="1"/>
  <c r="AF1271" i="1"/>
  <c r="AH1271" i="1"/>
  <c r="Z1275" i="1"/>
  <c r="AA1272" i="1"/>
  <c r="AC1272" i="1"/>
  <c r="Y1272" i="1"/>
  <c r="AD1272" i="1"/>
  <c r="T1279" i="1"/>
  <c r="W1273" i="1"/>
  <c r="L1279" i="1"/>
  <c r="M1279" i="1"/>
  <c r="Q1279" i="1"/>
  <c r="S1279" i="1"/>
  <c r="X1273" i="1"/>
  <c r="AE1272" i="1"/>
  <c r="AF1272" i="1"/>
  <c r="AH1272" i="1"/>
  <c r="Z1276" i="1"/>
  <c r="AA1273" i="1"/>
  <c r="AC1273" i="1"/>
  <c r="Y1273" i="1"/>
  <c r="AD1273" i="1"/>
  <c r="T1280" i="1"/>
  <c r="W1274" i="1"/>
  <c r="L1280" i="1"/>
  <c r="M1280" i="1"/>
  <c r="Q1280" i="1"/>
  <c r="S1280" i="1"/>
  <c r="X1274" i="1"/>
  <c r="AE1273" i="1"/>
  <c r="AF1273" i="1"/>
  <c r="AH1273" i="1"/>
  <c r="Z1277" i="1"/>
  <c r="AA1274" i="1"/>
  <c r="AC1274" i="1"/>
  <c r="Y1274" i="1"/>
  <c r="AD1274" i="1"/>
  <c r="T1281" i="1"/>
  <c r="W1275" i="1"/>
  <c r="L1281" i="1"/>
  <c r="M1281" i="1"/>
  <c r="Q1281" i="1"/>
  <c r="S1281" i="1"/>
  <c r="X1275" i="1"/>
  <c r="AE1274" i="1"/>
  <c r="AF1274" i="1"/>
  <c r="AH1274" i="1"/>
  <c r="Z1278" i="1"/>
  <c r="AA1275" i="1"/>
  <c r="AC1275" i="1"/>
  <c r="Y1275" i="1"/>
  <c r="AD1275" i="1"/>
  <c r="T1282" i="1"/>
  <c r="W1276" i="1"/>
  <c r="L1282" i="1"/>
  <c r="M1282" i="1"/>
  <c r="Q1282" i="1"/>
  <c r="S1282" i="1"/>
  <c r="X1276" i="1"/>
  <c r="AE1275" i="1"/>
  <c r="AF1275" i="1"/>
  <c r="AH1275" i="1"/>
  <c r="Z1279" i="1"/>
  <c r="AA1276" i="1"/>
  <c r="AC1276" i="1"/>
  <c r="Y1276" i="1"/>
  <c r="AD1276" i="1"/>
  <c r="T1283" i="1"/>
  <c r="W1277" i="1"/>
  <c r="L1283" i="1"/>
  <c r="M1283" i="1"/>
  <c r="Q1283" i="1"/>
  <c r="S1283" i="1"/>
  <c r="X1277" i="1"/>
  <c r="AE1276" i="1"/>
  <c r="AF1276" i="1"/>
  <c r="AH1276" i="1"/>
  <c r="Z1280" i="1"/>
  <c r="AA1277" i="1"/>
  <c r="AC1277" i="1"/>
  <c r="Y1277" i="1"/>
  <c r="AD1277" i="1"/>
  <c r="T1284" i="1"/>
  <c r="W1278" i="1"/>
  <c r="L1284" i="1"/>
  <c r="M1284" i="1"/>
  <c r="Q1284" i="1"/>
  <c r="S1284" i="1"/>
  <c r="X1278" i="1"/>
  <c r="AE1277" i="1"/>
  <c r="AF1277" i="1"/>
  <c r="AH1277" i="1"/>
  <c r="Z1281" i="1"/>
  <c r="AA1278" i="1"/>
  <c r="AC1278" i="1"/>
  <c r="Y1278" i="1"/>
  <c r="AD1278" i="1"/>
  <c r="T1285" i="1"/>
  <c r="W1279" i="1"/>
  <c r="L1285" i="1"/>
  <c r="M1285" i="1"/>
  <c r="Q1285" i="1"/>
  <c r="S1285" i="1"/>
  <c r="X1279" i="1"/>
  <c r="AE1278" i="1"/>
  <c r="AF1278" i="1"/>
  <c r="AH1278" i="1"/>
  <c r="Z1282" i="1"/>
  <c r="AA1279" i="1"/>
  <c r="AC1279" i="1"/>
  <c r="Y1279" i="1"/>
  <c r="AD1279" i="1"/>
  <c r="T1286" i="1"/>
  <c r="W1280" i="1"/>
  <c r="L1286" i="1"/>
  <c r="M1286" i="1"/>
  <c r="Q1286" i="1"/>
  <c r="S1286" i="1"/>
  <c r="X1280" i="1"/>
  <c r="AE1279" i="1"/>
  <c r="AF1279" i="1"/>
  <c r="AH1279" i="1"/>
  <c r="Z1283" i="1"/>
  <c r="AA1280" i="1"/>
  <c r="AC1280" i="1"/>
  <c r="Y1280" i="1"/>
  <c r="AD1280" i="1"/>
  <c r="T1287" i="1"/>
  <c r="W1281" i="1"/>
  <c r="L1287" i="1"/>
  <c r="M1287" i="1"/>
  <c r="Q1287" i="1"/>
  <c r="S1287" i="1"/>
  <c r="X1281" i="1"/>
  <c r="AE1280" i="1"/>
  <c r="AF1280" i="1"/>
  <c r="AH1280" i="1"/>
  <c r="Z1284" i="1"/>
  <c r="AA1281" i="1"/>
  <c r="AC1281" i="1"/>
  <c r="Y1281" i="1"/>
  <c r="AD1281" i="1"/>
  <c r="T1288" i="1"/>
  <c r="W1282" i="1"/>
  <c r="L1288" i="1"/>
  <c r="M1288" i="1"/>
  <c r="Q1288" i="1"/>
  <c r="S1288" i="1"/>
  <c r="X1282" i="1"/>
  <c r="AE1281" i="1"/>
  <c r="AF1281" i="1"/>
  <c r="AH1281" i="1"/>
  <c r="Z1285" i="1"/>
  <c r="AA1282" i="1"/>
  <c r="AC1282" i="1"/>
  <c r="Y1282" i="1"/>
  <c r="AD1282" i="1"/>
  <c r="T1289" i="1"/>
  <c r="W1283" i="1"/>
  <c r="L1289" i="1"/>
  <c r="M1289" i="1"/>
  <c r="Q1289" i="1"/>
  <c r="S1289" i="1"/>
  <c r="X1283" i="1"/>
  <c r="AE1282" i="1"/>
  <c r="AF1282" i="1"/>
  <c r="AH1282" i="1"/>
  <c r="Z1286" i="1"/>
  <c r="AA1283" i="1"/>
  <c r="AC1283" i="1"/>
  <c r="Y1283" i="1"/>
  <c r="AD1283" i="1"/>
  <c r="T1290" i="1"/>
  <c r="W1284" i="1"/>
  <c r="L1290" i="1"/>
  <c r="M1290" i="1"/>
  <c r="Q1290" i="1"/>
  <c r="S1290" i="1"/>
  <c r="X1284" i="1"/>
  <c r="AE1283" i="1"/>
  <c r="AF1283" i="1"/>
  <c r="AH1283" i="1"/>
  <c r="Z1287" i="1"/>
  <c r="AA1284" i="1"/>
  <c r="AC1284" i="1"/>
  <c r="Y1284" i="1"/>
  <c r="AD1284" i="1"/>
  <c r="T1291" i="1"/>
  <c r="W1285" i="1"/>
  <c r="L1291" i="1"/>
  <c r="M1291" i="1"/>
  <c r="Q1291" i="1"/>
  <c r="S1291" i="1"/>
  <c r="X1285" i="1"/>
  <c r="AE1284" i="1"/>
  <c r="AF1284" i="1"/>
  <c r="AH1284" i="1"/>
  <c r="Z1288" i="1"/>
  <c r="AA1285" i="1"/>
  <c r="AC1285" i="1"/>
  <c r="Y1285" i="1"/>
  <c r="AD1285" i="1"/>
  <c r="T1292" i="1"/>
  <c r="W1286" i="1"/>
  <c r="L1292" i="1"/>
  <c r="M1292" i="1"/>
  <c r="Q1292" i="1"/>
  <c r="S1292" i="1"/>
  <c r="X1286" i="1"/>
  <c r="AE1285" i="1"/>
  <c r="AF1285" i="1"/>
  <c r="AH1285" i="1"/>
  <c r="Z1289" i="1"/>
  <c r="AA1286" i="1"/>
  <c r="AC1286" i="1"/>
  <c r="Y1286" i="1"/>
  <c r="AD1286" i="1"/>
  <c r="T1293" i="1"/>
  <c r="W1287" i="1"/>
  <c r="L1293" i="1"/>
  <c r="M1293" i="1"/>
  <c r="Q1293" i="1"/>
  <c r="S1293" i="1"/>
  <c r="X1287" i="1"/>
  <c r="AE1286" i="1"/>
  <c r="AF1286" i="1"/>
  <c r="AH1286" i="1"/>
  <c r="Z1290" i="1"/>
  <c r="AA1287" i="1"/>
  <c r="AC1287" i="1"/>
  <c r="Y1287" i="1"/>
  <c r="AD1287" i="1"/>
  <c r="T1294" i="1"/>
  <c r="W1288" i="1"/>
  <c r="L1294" i="1"/>
  <c r="M1294" i="1"/>
  <c r="Q1294" i="1"/>
  <c r="S1294" i="1"/>
  <c r="X1288" i="1"/>
  <c r="AE1287" i="1"/>
  <c r="AF1287" i="1"/>
  <c r="AH1287" i="1"/>
  <c r="Z1291" i="1"/>
  <c r="AA1288" i="1"/>
  <c r="AC1288" i="1"/>
  <c r="Y1288" i="1"/>
  <c r="AD1288" i="1"/>
  <c r="T1295" i="1"/>
  <c r="W1289" i="1"/>
  <c r="L1295" i="1"/>
  <c r="M1295" i="1"/>
  <c r="Q1295" i="1"/>
  <c r="S1295" i="1"/>
  <c r="X1289" i="1"/>
  <c r="AE1288" i="1"/>
  <c r="AF1288" i="1"/>
  <c r="AH1288" i="1"/>
  <c r="Z1292" i="1"/>
  <c r="AA1289" i="1"/>
  <c r="AC1289" i="1"/>
  <c r="Y1289" i="1"/>
  <c r="AD1289" i="1"/>
  <c r="T1296" i="1"/>
  <c r="W1290" i="1"/>
  <c r="L1296" i="1"/>
  <c r="M1296" i="1"/>
  <c r="Q1296" i="1"/>
  <c r="S1296" i="1"/>
  <c r="X1290" i="1"/>
  <c r="AE1289" i="1"/>
  <c r="AF1289" i="1"/>
  <c r="AH1289" i="1"/>
  <c r="Z1293" i="1"/>
  <c r="AA1290" i="1"/>
  <c r="AC1290" i="1"/>
  <c r="Y1290" i="1"/>
  <c r="AD1290" i="1"/>
  <c r="T1297" i="1"/>
  <c r="W1291" i="1"/>
  <c r="L1297" i="1"/>
  <c r="M1297" i="1"/>
  <c r="Q1297" i="1"/>
  <c r="S1297" i="1"/>
  <c r="X1291" i="1"/>
  <c r="AE1290" i="1"/>
  <c r="AF1290" i="1"/>
  <c r="AH1290" i="1"/>
  <c r="Z1294" i="1"/>
  <c r="AA1291" i="1"/>
  <c r="AC1291" i="1"/>
  <c r="Y1291" i="1"/>
  <c r="AD1291" i="1"/>
  <c r="T1298" i="1"/>
  <c r="W1292" i="1"/>
  <c r="L1298" i="1"/>
  <c r="M1298" i="1"/>
  <c r="Q1298" i="1"/>
  <c r="S1298" i="1"/>
  <c r="X1292" i="1"/>
  <c r="AE1291" i="1"/>
  <c r="AF1291" i="1"/>
  <c r="AH1291" i="1"/>
  <c r="Z1295" i="1"/>
  <c r="AA1292" i="1"/>
  <c r="AC1292" i="1"/>
  <c r="Y1292" i="1"/>
  <c r="AD1292" i="1"/>
  <c r="T1299" i="1"/>
  <c r="W1293" i="1"/>
  <c r="L1299" i="1"/>
  <c r="M1299" i="1"/>
  <c r="Q1299" i="1"/>
  <c r="S1299" i="1"/>
  <c r="X1293" i="1"/>
  <c r="AE1292" i="1"/>
  <c r="AF1292" i="1"/>
  <c r="AH1292" i="1"/>
  <c r="Z1296" i="1"/>
  <c r="AA1293" i="1"/>
  <c r="AC1293" i="1"/>
  <c r="Y1293" i="1"/>
  <c r="AD1293" i="1"/>
  <c r="T1300" i="1"/>
  <c r="W1294" i="1"/>
  <c r="L1300" i="1"/>
  <c r="M1300" i="1"/>
  <c r="Q1300" i="1"/>
  <c r="S1300" i="1"/>
  <c r="X1294" i="1"/>
  <c r="AE1293" i="1"/>
  <c r="AF1293" i="1"/>
  <c r="AH1293" i="1"/>
  <c r="Z1297" i="1"/>
  <c r="AA1294" i="1"/>
  <c r="AC1294" i="1"/>
  <c r="Y1294" i="1"/>
  <c r="AD1294" i="1"/>
  <c r="T1301" i="1"/>
  <c r="W1295" i="1"/>
  <c r="L1301" i="1"/>
  <c r="M1301" i="1"/>
  <c r="Q1301" i="1"/>
  <c r="S1301" i="1"/>
  <c r="X1295" i="1"/>
  <c r="AE1294" i="1"/>
  <c r="AF1294" i="1"/>
  <c r="AH1294" i="1"/>
  <c r="Z1298" i="1"/>
  <c r="AA1295" i="1"/>
  <c r="AC1295" i="1"/>
  <c r="Y1295" i="1"/>
  <c r="AD1295" i="1"/>
  <c r="T1302" i="1"/>
  <c r="W1296" i="1"/>
  <c r="L1302" i="1"/>
  <c r="M1302" i="1"/>
  <c r="Q1302" i="1"/>
  <c r="S1302" i="1"/>
  <c r="X1296" i="1"/>
  <c r="AE1295" i="1"/>
  <c r="AF1295" i="1"/>
  <c r="AH1295" i="1"/>
  <c r="Z1299" i="1"/>
  <c r="AA1296" i="1"/>
  <c r="AC1296" i="1"/>
  <c r="Y1296" i="1"/>
  <c r="AD1296" i="1"/>
  <c r="T1303" i="1"/>
  <c r="W1297" i="1"/>
  <c r="L1303" i="1"/>
  <c r="M1303" i="1"/>
  <c r="Q1303" i="1"/>
  <c r="S1303" i="1"/>
  <c r="X1297" i="1"/>
  <c r="AE1296" i="1"/>
  <c r="AF1296" i="1"/>
  <c r="AH1296" i="1"/>
  <c r="Z1300" i="1"/>
  <c r="AA1297" i="1"/>
  <c r="AC1297" i="1"/>
  <c r="Y1297" i="1"/>
  <c r="AD1297" i="1"/>
  <c r="T1304" i="1"/>
  <c r="W1298" i="1"/>
  <c r="L1304" i="1"/>
  <c r="M1304" i="1"/>
  <c r="Q1304" i="1"/>
  <c r="S1304" i="1"/>
  <c r="X1298" i="1"/>
  <c r="AE1297" i="1"/>
  <c r="AF1297" i="1"/>
  <c r="AH1297" i="1"/>
  <c r="Z1301" i="1"/>
  <c r="AA1298" i="1"/>
  <c r="AC1298" i="1"/>
  <c r="Y1298" i="1"/>
  <c r="AD1298" i="1"/>
  <c r="T1305" i="1"/>
  <c r="W1299" i="1"/>
  <c r="L1305" i="1"/>
  <c r="M1305" i="1"/>
  <c r="Q1305" i="1"/>
  <c r="S1305" i="1"/>
  <c r="X1299" i="1"/>
  <c r="AE1298" i="1"/>
  <c r="AF1298" i="1"/>
  <c r="AH1298" i="1"/>
  <c r="Z1302" i="1"/>
  <c r="AA1299" i="1"/>
  <c r="AC1299" i="1"/>
  <c r="Y1299" i="1"/>
  <c r="AD1299" i="1"/>
  <c r="T1306" i="1"/>
  <c r="W1300" i="1"/>
  <c r="L1306" i="1"/>
  <c r="M1306" i="1"/>
  <c r="Q1306" i="1"/>
  <c r="S1306" i="1"/>
  <c r="X1300" i="1"/>
  <c r="AE1299" i="1"/>
  <c r="AF1299" i="1"/>
  <c r="AH1299" i="1"/>
  <c r="Z1303" i="1"/>
  <c r="AA1300" i="1"/>
  <c r="AC1300" i="1"/>
  <c r="Y1300" i="1"/>
  <c r="AD1300" i="1"/>
  <c r="T1307" i="1"/>
  <c r="W1301" i="1"/>
  <c r="L1307" i="1"/>
  <c r="M1307" i="1"/>
  <c r="Q1307" i="1"/>
  <c r="S1307" i="1"/>
  <c r="X1301" i="1"/>
  <c r="AE1300" i="1"/>
  <c r="AF1300" i="1"/>
  <c r="AH1300" i="1"/>
  <c r="Z1304" i="1"/>
  <c r="AA1301" i="1"/>
  <c r="AC1301" i="1"/>
  <c r="Y1301" i="1"/>
  <c r="AD1301" i="1"/>
  <c r="T1308" i="1"/>
  <c r="W1302" i="1"/>
  <c r="L1308" i="1"/>
  <c r="M1308" i="1"/>
  <c r="Q1308" i="1"/>
  <c r="S1308" i="1"/>
  <c r="X1302" i="1"/>
  <c r="AE1301" i="1"/>
  <c r="AF1301" i="1"/>
  <c r="AH1301" i="1"/>
  <c r="Z1305" i="1"/>
  <c r="AA1302" i="1"/>
  <c r="AC1302" i="1"/>
  <c r="Y1302" i="1"/>
  <c r="AD1302" i="1"/>
  <c r="T1309" i="1"/>
  <c r="W1303" i="1"/>
  <c r="L1309" i="1"/>
  <c r="M1309" i="1"/>
  <c r="Q1309" i="1"/>
  <c r="S1309" i="1"/>
  <c r="X1303" i="1"/>
  <c r="AE1302" i="1"/>
  <c r="AF1302" i="1"/>
  <c r="AH1302" i="1"/>
  <c r="Z1306" i="1"/>
  <c r="AA1303" i="1"/>
  <c r="AC1303" i="1"/>
  <c r="Y1303" i="1"/>
  <c r="AD1303" i="1"/>
  <c r="T1310" i="1"/>
  <c r="W1304" i="1"/>
  <c r="L1310" i="1"/>
  <c r="M1310" i="1"/>
  <c r="Q1310" i="1"/>
  <c r="S1310" i="1"/>
  <c r="X1304" i="1"/>
  <c r="AE1303" i="1"/>
  <c r="AF1303" i="1"/>
  <c r="AH1303" i="1"/>
  <c r="Z1307" i="1"/>
  <c r="AA1304" i="1"/>
  <c r="AC1304" i="1"/>
  <c r="Y1304" i="1"/>
  <c r="AD1304" i="1"/>
  <c r="T1311" i="1"/>
  <c r="W1305" i="1"/>
  <c r="L1311" i="1"/>
  <c r="M1311" i="1"/>
  <c r="Q1311" i="1"/>
  <c r="S1311" i="1"/>
  <c r="X1305" i="1"/>
  <c r="AE1304" i="1"/>
  <c r="AF1304" i="1"/>
  <c r="AH1304" i="1"/>
  <c r="Z1308" i="1"/>
  <c r="AA1305" i="1"/>
  <c r="AC1305" i="1"/>
  <c r="Y1305" i="1"/>
  <c r="AD1305" i="1"/>
  <c r="T1312" i="1"/>
  <c r="W1306" i="1"/>
  <c r="L1312" i="1"/>
  <c r="M1312" i="1"/>
  <c r="Q1312" i="1"/>
  <c r="S1312" i="1"/>
  <c r="X1306" i="1"/>
  <c r="AE1305" i="1"/>
  <c r="AF1305" i="1"/>
  <c r="AH1305" i="1"/>
  <c r="Z1309" i="1"/>
  <c r="AA1306" i="1"/>
  <c r="AC1306" i="1"/>
  <c r="Y1306" i="1"/>
  <c r="AD1306" i="1"/>
  <c r="T1313" i="1"/>
  <c r="W1307" i="1"/>
  <c r="L1313" i="1"/>
  <c r="M1313" i="1"/>
  <c r="Q1313" i="1"/>
  <c r="S1313" i="1"/>
  <c r="X1307" i="1"/>
  <c r="AE1306" i="1"/>
  <c r="AF1306" i="1"/>
  <c r="AH1306" i="1"/>
  <c r="Z1310" i="1"/>
  <c r="AA1307" i="1"/>
  <c r="AC1307" i="1"/>
  <c r="Y1307" i="1"/>
  <c r="AD1307" i="1"/>
  <c r="T1314" i="1"/>
  <c r="W1308" i="1"/>
  <c r="L1314" i="1"/>
  <c r="M1314" i="1"/>
  <c r="Q1314" i="1"/>
  <c r="S1314" i="1"/>
  <c r="X1308" i="1"/>
  <c r="AE1307" i="1"/>
  <c r="AF1307" i="1"/>
  <c r="AH1307" i="1"/>
  <c r="Z1311" i="1"/>
  <c r="AA1308" i="1"/>
  <c r="AC1308" i="1"/>
  <c r="Y1308" i="1"/>
  <c r="AD1308" i="1"/>
  <c r="T1315" i="1"/>
  <c r="W1309" i="1"/>
  <c r="L1315" i="1"/>
  <c r="M1315" i="1"/>
  <c r="Q1315" i="1"/>
  <c r="S1315" i="1"/>
  <c r="X1309" i="1"/>
  <c r="AE1308" i="1"/>
  <c r="AF1308" i="1"/>
  <c r="AH1308" i="1"/>
  <c r="Z1312" i="1"/>
  <c r="AA1309" i="1"/>
  <c r="AC1309" i="1"/>
  <c r="Y1309" i="1"/>
  <c r="AD1309" i="1"/>
  <c r="T1316" i="1"/>
  <c r="W1310" i="1"/>
  <c r="L1316" i="1"/>
  <c r="M1316" i="1"/>
  <c r="Q1316" i="1"/>
  <c r="S1316" i="1"/>
  <c r="X1310" i="1"/>
  <c r="AE1309" i="1"/>
  <c r="AF1309" i="1"/>
  <c r="AH1309" i="1"/>
  <c r="Z1313" i="1"/>
  <c r="AA1310" i="1"/>
  <c r="AC1310" i="1"/>
  <c r="Y1310" i="1"/>
  <c r="AD1310" i="1"/>
  <c r="T1317" i="1"/>
  <c r="W1311" i="1"/>
  <c r="L1317" i="1"/>
  <c r="M1317" i="1"/>
  <c r="Q1317" i="1"/>
  <c r="S1317" i="1"/>
  <c r="X1311" i="1"/>
  <c r="AE1310" i="1"/>
  <c r="AF1310" i="1"/>
  <c r="AH1310" i="1"/>
  <c r="Z1314" i="1"/>
  <c r="AA1311" i="1"/>
  <c r="AC1311" i="1"/>
  <c r="Y1311" i="1"/>
  <c r="AD1311" i="1"/>
  <c r="T1318" i="1"/>
  <c r="W1312" i="1"/>
  <c r="L1318" i="1"/>
  <c r="M1318" i="1"/>
  <c r="Q1318" i="1"/>
  <c r="S1318" i="1"/>
  <c r="X1312" i="1"/>
  <c r="AE1311" i="1"/>
  <c r="AF1311" i="1"/>
  <c r="AH1311" i="1"/>
  <c r="Z1315" i="1"/>
  <c r="AA1312" i="1"/>
  <c r="AC1312" i="1"/>
  <c r="Y1312" i="1"/>
  <c r="AD1312" i="1"/>
  <c r="T1319" i="1"/>
  <c r="W1313" i="1"/>
  <c r="L1319" i="1"/>
  <c r="M1319" i="1"/>
  <c r="Q1319" i="1"/>
  <c r="S1319" i="1"/>
  <c r="X1313" i="1"/>
  <c r="AE1312" i="1"/>
  <c r="AF1312" i="1"/>
  <c r="AH1312" i="1"/>
  <c r="Z1316" i="1"/>
  <c r="AA1313" i="1"/>
  <c r="AC1313" i="1"/>
  <c r="Y1313" i="1"/>
  <c r="AD1313" i="1"/>
  <c r="T1320" i="1"/>
  <c r="W1314" i="1"/>
  <c r="L1320" i="1"/>
  <c r="M1320" i="1"/>
  <c r="Q1320" i="1"/>
  <c r="S1320" i="1"/>
  <c r="X1314" i="1"/>
  <c r="AE1313" i="1"/>
  <c r="AF1313" i="1"/>
  <c r="AH1313" i="1"/>
  <c r="Z1317" i="1"/>
  <c r="AA1314" i="1"/>
  <c r="AC1314" i="1"/>
  <c r="Y1314" i="1"/>
  <c r="AD1314" i="1"/>
  <c r="T1321" i="1"/>
  <c r="W1315" i="1"/>
  <c r="L1321" i="1"/>
  <c r="M1321" i="1"/>
  <c r="Q1321" i="1"/>
  <c r="S1321" i="1"/>
  <c r="X1315" i="1"/>
  <c r="AE1314" i="1"/>
  <c r="AF1314" i="1"/>
  <c r="AH1314" i="1"/>
  <c r="Z1318" i="1"/>
  <c r="AA1315" i="1"/>
  <c r="AC1315" i="1"/>
  <c r="Y1315" i="1"/>
  <c r="AD1315" i="1"/>
  <c r="T1322" i="1"/>
  <c r="W1316" i="1"/>
  <c r="L1322" i="1"/>
  <c r="M1322" i="1"/>
  <c r="Q1322" i="1"/>
  <c r="S1322" i="1"/>
  <c r="X1316" i="1"/>
  <c r="AE1315" i="1"/>
  <c r="AF1315" i="1"/>
  <c r="AH1315" i="1"/>
  <c r="Z1319" i="1"/>
  <c r="AA1316" i="1"/>
  <c r="AC1316" i="1"/>
  <c r="Y1316" i="1"/>
  <c r="AD1316" i="1"/>
  <c r="T1323" i="1"/>
  <c r="W1317" i="1"/>
  <c r="L1323" i="1"/>
  <c r="M1323" i="1"/>
  <c r="Q1323" i="1"/>
  <c r="S1323" i="1"/>
  <c r="X1317" i="1"/>
  <c r="AE1316" i="1"/>
  <c r="AF1316" i="1"/>
  <c r="AH1316" i="1"/>
  <c r="Z1320" i="1"/>
  <c r="AA1317" i="1"/>
  <c r="AC1317" i="1"/>
  <c r="Y1317" i="1"/>
  <c r="AD1317" i="1"/>
  <c r="T1324" i="1"/>
  <c r="W1318" i="1"/>
  <c r="L1324" i="1"/>
  <c r="M1324" i="1"/>
  <c r="Q1324" i="1"/>
  <c r="S1324" i="1"/>
  <c r="X1318" i="1"/>
  <c r="AE1317" i="1"/>
  <c r="AF1317" i="1"/>
  <c r="AH1317" i="1"/>
  <c r="Z1321" i="1"/>
  <c r="AA1318" i="1"/>
  <c r="AC1318" i="1"/>
  <c r="Y1318" i="1"/>
  <c r="AD1318" i="1"/>
  <c r="T1325" i="1"/>
  <c r="W1319" i="1"/>
  <c r="L1325" i="1"/>
  <c r="M1325" i="1"/>
  <c r="Q1325" i="1"/>
  <c r="S1325" i="1"/>
  <c r="X1319" i="1"/>
  <c r="AE1318" i="1"/>
  <c r="AF1318" i="1"/>
  <c r="AH1318" i="1"/>
  <c r="Z1322" i="1"/>
  <c r="AA1319" i="1"/>
  <c r="AC1319" i="1"/>
  <c r="Y1319" i="1"/>
  <c r="AD1319" i="1"/>
  <c r="T1326" i="1"/>
  <c r="W1320" i="1"/>
  <c r="L1326" i="1"/>
  <c r="M1326" i="1"/>
  <c r="Q1326" i="1"/>
  <c r="S1326" i="1"/>
  <c r="X1320" i="1"/>
  <c r="AE1319" i="1"/>
  <c r="AF1319" i="1"/>
  <c r="AH1319" i="1"/>
  <c r="Z1323" i="1"/>
  <c r="AA1320" i="1"/>
  <c r="AC1320" i="1"/>
  <c r="Y1320" i="1"/>
  <c r="AD1320" i="1"/>
  <c r="T1327" i="1"/>
  <c r="W1321" i="1"/>
  <c r="L1327" i="1"/>
  <c r="M1327" i="1"/>
  <c r="Q1327" i="1"/>
  <c r="S1327" i="1"/>
  <c r="X1321" i="1"/>
  <c r="AE1320" i="1"/>
  <c r="AF1320" i="1"/>
  <c r="AH1320" i="1"/>
  <c r="Z1324" i="1"/>
  <c r="AA1321" i="1"/>
  <c r="AC1321" i="1"/>
  <c r="Y1321" i="1"/>
  <c r="AD1321" i="1"/>
  <c r="T1328" i="1"/>
  <c r="W1322" i="1"/>
  <c r="L1328" i="1"/>
  <c r="M1328" i="1"/>
  <c r="Q1328" i="1"/>
  <c r="S1328" i="1"/>
  <c r="X1322" i="1"/>
  <c r="AE1321" i="1"/>
  <c r="AF1321" i="1"/>
  <c r="AH1321" i="1"/>
  <c r="Z1325" i="1"/>
  <c r="AA1322" i="1"/>
  <c r="AC1322" i="1"/>
  <c r="Y1322" i="1"/>
  <c r="AD1322" i="1"/>
  <c r="T1329" i="1"/>
  <c r="W1323" i="1"/>
  <c r="L1329" i="1"/>
  <c r="M1329" i="1"/>
  <c r="Q1329" i="1"/>
  <c r="S1329" i="1"/>
  <c r="X1323" i="1"/>
  <c r="AE1322" i="1"/>
  <c r="AF1322" i="1"/>
  <c r="AH1322" i="1"/>
  <c r="Z1326" i="1"/>
  <c r="AA1323" i="1"/>
  <c r="AC1323" i="1"/>
  <c r="Y1323" i="1"/>
  <c r="AD1323" i="1"/>
  <c r="T1330" i="1"/>
  <c r="W1324" i="1"/>
  <c r="L1330" i="1"/>
  <c r="M1330" i="1"/>
  <c r="Q1330" i="1"/>
  <c r="S1330" i="1"/>
  <c r="X1324" i="1"/>
  <c r="AE1323" i="1"/>
  <c r="AF1323" i="1"/>
  <c r="AH1323" i="1"/>
  <c r="Z1327" i="1"/>
  <c r="AA1324" i="1"/>
  <c r="AC1324" i="1"/>
  <c r="Y1324" i="1"/>
  <c r="AD1324" i="1"/>
  <c r="T1331" i="1"/>
  <c r="W1325" i="1"/>
  <c r="L1331" i="1"/>
  <c r="M1331" i="1"/>
  <c r="Q1331" i="1"/>
  <c r="S1331" i="1"/>
  <c r="X1325" i="1"/>
  <c r="AE1324" i="1"/>
  <c r="AF1324" i="1"/>
  <c r="AH1324" i="1"/>
  <c r="Z1328" i="1"/>
  <c r="AA1325" i="1"/>
  <c r="AC1325" i="1"/>
  <c r="Y1325" i="1"/>
  <c r="AD1325" i="1"/>
  <c r="T1332" i="1"/>
  <c r="W1326" i="1"/>
  <c r="L1332" i="1"/>
  <c r="M1332" i="1"/>
  <c r="Q1332" i="1"/>
  <c r="S1332" i="1"/>
  <c r="X1326" i="1"/>
  <c r="AE1325" i="1"/>
  <c r="AF1325" i="1"/>
  <c r="AH1325" i="1"/>
  <c r="Z1329" i="1"/>
  <c r="AA1326" i="1"/>
  <c r="AC1326" i="1"/>
  <c r="Y1326" i="1"/>
  <c r="AD1326" i="1"/>
  <c r="T1333" i="1"/>
  <c r="W1327" i="1"/>
  <c r="L1333" i="1"/>
  <c r="M1333" i="1"/>
  <c r="Q1333" i="1"/>
  <c r="S1333" i="1"/>
  <c r="X1327" i="1"/>
  <c r="AE1326" i="1"/>
  <c r="AF1326" i="1"/>
  <c r="AH1326" i="1"/>
  <c r="Z1330" i="1"/>
  <c r="AA1327" i="1"/>
  <c r="AC1327" i="1"/>
  <c r="Y1327" i="1"/>
  <c r="AD1327" i="1"/>
  <c r="T1334" i="1"/>
  <c r="W1328" i="1"/>
  <c r="L1334" i="1"/>
  <c r="M1334" i="1"/>
  <c r="Q1334" i="1"/>
  <c r="S1334" i="1"/>
  <c r="X1328" i="1"/>
  <c r="AE1327" i="1"/>
  <c r="AF1327" i="1"/>
  <c r="AH1327" i="1"/>
  <c r="Z1331" i="1"/>
  <c r="AA1328" i="1"/>
  <c r="AC1328" i="1"/>
  <c r="Y1328" i="1"/>
  <c r="AD1328" i="1"/>
  <c r="T1335" i="1"/>
  <c r="W1329" i="1"/>
  <c r="L1335" i="1"/>
  <c r="M1335" i="1"/>
  <c r="Q1335" i="1"/>
  <c r="S1335" i="1"/>
  <c r="X1329" i="1"/>
  <c r="AE1328" i="1"/>
  <c r="AF1328" i="1"/>
  <c r="AH1328" i="1"/>
  <c r="Z1332" i="1"/>
  <c r="AA1329" i="1"/>
  <c r="AC1329" i="1"/>
  <c r="Y1329" i="1"/>
  <c r="AD1329" i="1"/>
  <c r="T1336" i="1"/>
  <c r="W1330" i="1"/>
  <c r="L1336" i="1"/>
  <c r="M1336" i="1"/>
  <c r="Q1336" i="1"/>
  <c r="S1336" i="1"/>
  <c r="X1330" i="1"/>
  <c r="AE1329" i="1"/>
  <c r="AF1329" i="1"/>
  <c r="AH1329" i="1"/>
  <c r="Z1333" i="1"/>
  <c r="AA1330" i="1"/>
  <c r="AC1330" i="1"/>
  <c r="Y1330" i="1"/>
  <c r="AD1330" i="1"/>
  <c r="T1337" i="1"/>
  <c r="W1331" i="1"/>
  <c r="L1337" i="1"/>
  <c r="M1337" i="1"/>
  <c r="Q1337" i="1"/>
  <c r="S1337" i="1"/>
  <c r="X1331" i="1"/>
  <c r="AE1330" i="1"/>
  <c r="AF1330" i="1"/>
  <c r="AH1330" i="1"/>
  <c r="Z1334" i="1"/>
  <c r="AA1331" i="1"/>
  <c r="AC1331" i="1"/>
  <c r="Y1331" i="1"/>
  <c r="AD1331" i="1"/>
  <c r="T1338" i="1"/>
  <c r="W1332" i="1"/>
  <c r="L1338" i="1"/>
  <c r="M1338" i="1"/>
  <c r="Q1338" i="1"/>
  <c r="S1338" i="1"/>
  <c r="X1332" i="1"/>
  <c r="AE1331" i="1"/>
  <c r="AF1331" i="1"/>
  <c r="AH1331" i="1"/>
  <c r="Z1335" i="1"/>
  <c r="AA1332" i="1"/>
  <c r="AC1332" i="1"/>
  <c r="Y1332" i="1"/>
  <c r="AD1332" i="1"/>
  <c r="T1339" i="1"/>
  <c r="W1333" i="1"/>
  <c r="L1339" i="1"/>
  <c r="M1339" i="1"/>
  <c r="Q1339" i="1"/>
  <c r="S1339" i="1"/>
  <c r="X1333" i="1"/>
  <c r="AE1332" i="1"/>
  <c r="AF1332" i="1"/>
  <c r="AH1332" i="1"/>
  <c r="Z1336" i="1"/>
  <c r="AA1333" i="1"/>
  <c r="AC1333" i="1"/>
  <c r="Y1333" i="1"/>
  <c r="AD1333" i="1"/>
  <c r="T1340" i="1"/>
  <c r="W1334" i="1"/>
  <c r="L1340" i="1"/>
  <c r="M1340" i="1"/>
  <c r="Q1340" i="1"/>
  <c r="S1340" i="1"/>
  <c r="X1334" i="1"/>
  <c r="AE1333" i="1"/>
  <c r="AF1333" i="1"/>
  <c r="AH1333" i="1"/>
  <c r="Z1337" i="1"/>
  <c r="AA1334" i="1"/>
  <c r="AC1334" i="1"/>
  <c r="Y1334" i="1"/>
  <c r="AD1334" i="1"/>
  <c r="T1341" i="1"/>
  <c r="W1335" i="1"/>
  <c r="L1341" i="1"/>
  <c r="M1341" i="1"/>
  <c r="Q1341" i="1"/>
  <c r="S1341" i="1"/>
  <c r="X1335" i="1"/>
  <c r="AE1334" i="1"/>
  <c r="AF1334" i="1"/>
  <c r="AH1334" i="1"/>
  <c r="Z1338" i="1"/>
  <c r="AA1335" i="1"/>
  <c r="AC1335" i="1"/>
  <c r="Y1335" i="1"/>
  <c r="AD1335" i="1"/>
  <c r="T1342" i="1"/>
  <c r="W1336" i="1"/>
  <c r="L1342" i="1"/>
  <c r="M1342" i="1"/>
  <c r="Q1342" i="1"/>
  <c r="S1342" i="1"/>
  <c r="X1336" i="1"/>
  <c r="AE1335" i="1"/>
  <c r="AF1335" i="1"/>
  <c r="AH1335" i="1"/>
  <c r="Z1339" i="1"/>
  <c r="AA1336" i="1"/>
  <c r="AC1336" i="1"/>
  <c r="Y1336" i="1"/>
  <c r="AD1336" i="1"/>
  <c r="T1343" i="1"/>
  <c r="W1337" i="1"/>
  <c r="L1343" i="1"/>
  <c r="M1343" i="1"/>
  <c r="Q1343" i="1"/>
  <c r="S1343" i="1"/>
  <c r="X1337" i="1"/>
  <c r="AE1336" i="1"/>
  <c r="AF1336" i="1"/>
  <c r="AH1336" i="1"/>
  <c r="Z1340" i="1"/>
  <c r="AA1337" i="1"/>
  <c r="AC1337" i="1"/>
  <c r="Y1337" i="1"/>
  <c r="AD1337" i="1"/>
  <c r="T1344" i="1"/>
  <c r="W1338" i="1"/>
  <c r="L1344" i="1"/>
  <c r="M1344" i="1"/>
  <c r="Q1344" i="1"/>
  <c r="S1344" i="1"/>
  <c r="X1338" i="1"/>
  <c r="AE1337" i="1"/>
  <c r="AF1337" i="1"/>
  <c r="AH1337" i="1"/>
  <c r="Z1341" i="1"/>
  <c r="AA1338" i="1"/>
  <c r="AC1338" i="1"/>
  <c r="Y1338" i="1"/>
  <c r="AD1338" i="1"/>
  <c r="T1345" i="1"/>
  <c r="W1339" i="1"/>
  <c r="L1345" i="1"/>
  <c r="M1345" i="1"/>
  <c r="Q1345" i="1"/>
  <c r="S1345" i="1"/>
  <c r="X1339" i="1"/>
  <c r="AE1338" i="1"/>
  <c r="AF1338" i="1"/>
  <c r="AH1338" i="1"/>
  <c r="Z1342" i="1"/>
  <c r="AA1339" i="1"/>
  <c r="AC1339" i="1"/>
  <c r="Y1339" i="1"/>
  <c r="AD1339" i="1"/>
  <c r="T1346" i="1"/>
  <c r="W1340" i="1"/>
  <c r="L1346" i="1"/>
  <c r="M1346" i="1"/>
  <c r="Q1346" i="1"/>
  <c r="S1346" i="1"/>
  <c r="X1340" i="1"/>
  <c r="AE1339" i="1"/>
  <c r="AF1339" i="1"/>
  <c r="AH1339" i="1"/>
  <c r="Z1343" i="1"/>
  <c r="AA1340" i="1"/>
  <c r="AC1340" i="1"/>
  <c r="Y1340" i="1"/>
  <c r="AD1340" i="1"/>
  <c r="T1347" i="1"/>
  <c r="W1341" i="1"/>
  <c r="L1347" i="1"/>
  <c r="M1347" i="1"/>
  <c r="Q1347" i="1"/>
  <c r="S1347" i="1"/>
  <c r="X1341" i="1"/>
  <c r="AE1340" i="1"/>
  <c r="AF1340" i="1"/>
  <c r="AH1340" i="1"/>
  <c r="Z1344" i="1"/>
  <c r="AA1341" i="1"/>
  <c r="AC1341" i="1"/>
  <c r="Y1341" i="1"/>
  <c r="AD1341" i="1"/>
  <c r="T1348" i="1"/>
  <c r="W1342" i="1"/>
  <c r="L1348" i="1"/>
  <c r="M1348" i="1"/>
  <c r="Q1348" i="1"/>
  <c r="S1348" i="1"/>
  <c r="X1342" i="1"/>
  <c r="AE1341" i="1"/>
  <c r="AF1341" i="1"/>
  <c r="AH1341" i="1"/>
  <c r="Z1345" i="1"/>
  <c r="AA1342" i="1"/>
  <c r="AC1342" i="1"/>
  <c r="Y1342" i="1"/>
  <c r="AD1342" i="1"/>
  <c r="T1349" i="1"/>
  <c r="W1343" i="1"/>
  <c r="L1349" i="1"/>
  <c r="M1349" i="1"/>
  <c r="Q1349" i="1"/>
  <c r="S1349" i="1"/>
  <c r="X1343" i="1"/>
  <c r="AE1342" i="1"/>
  <c r="AF1342" i="1"/>
  <c r="AH1342" i="1"/>
  <c r="Z1346" i="1"/>
  <c r="AA1343" i="1"/>
  <c r="AC1343" i="1"/>
  <c r="Y1343" i="1"/>
  <c r="AD1343" i="1"/>
  <c r="T1350" i="1"/>
  <c r="W1344" i="1"/>
  <c r="L1350" i="1"/>
  <c r="M1350" i="1"/>
  <c r="Q1350" i="1"/>
  <c r="S1350" i="1"/>
  <c r="X1344" i="1"/>
  <c r="AE1343" i="1"/>
  <c r="AF1343" i="1"/>
  <c r="AH1343" i="1"/>
  <c r="Z1347" i="1"/>
  <c r="AA1344" i="1"/>
  <c r="AC1344" i="1"/>
  <c r="Y1344" i="1"/>
  <c r="AD1344" i="1"/>
  <c r="T1351" i="1"/>
  <c r="W1345" i="1"/>
  <c r="L1351" i="1"/>
  <c r="M1351" i="1"/>
  <c r="Q1351" i="1"/>
  <c r="S1351" i="1"/>
  <c r="X1345" i="1"/>
  <c r="AE1344" i="1"/>
  <c r="AF1344" i="1"/>
  <c r="AH1344" i="1"/>
  <c r="Z1348" i="1"/>
  <c r="AA1345" i="1"/>
  <c r="AC1345" i="1"/>
  <c r="Y1345" i="1"/>
  <c r="AD1345" i="1"/>
  <c r="T1352" i="1"/>
  <c r="W1346" i="1"/>
  <c r="L1352" i="1"/>
  <c r="M1352" i="1"/>
  <c r="Q1352" i="1"/>
  <c r="S1352" i="1"/>
  <c r="X1346" i="1"/>
  <c r="AE1345" i="1"/>
  <c r="AF1345" i="1"/>
  <c r="AH1345" i="1"/>
  <c r="Z1349" i="1"/>
  <c r="AA1346" i="1"/>
  <c r="AC1346" i="1"/>
  <c r="Y1346" i="1"/>
  <c r="AD1346" i="1"/>
  <c r="T1353" i="1"/>
  <c r="W1347" i="1"/>
  <c r="L1353" i="1"/>
  <c r="M1353" i="1"/>
  <c r="Q1353" i="1"/>
  <c r="S1353" i="1"/>
  <c r="X1347" i="1"/>
  <c r="AE1346" i="1"/>
  <c r="AF1346" i="1"/>
  <c r="AH1346" i="1"/>
  <c r="Z1350" i="1"/>
  <c r="AA1347" i="1"/>
  <c r="AC1347" i="1"/>
  <c r="Y1347" i="1"/>
  <c r="AD1347" i="1"/>
  <c r="T1354" i="1"/>
  <c r="W1348" i="1"/>
  <c r="L1354" i="1"/>
  <c r="M1354" i="1"/>
  <c r="Q1354" i="1"/>
  <c r="S1354" i="1"/>
  <c r="X1348" i="1"/>
  <c r="AE1347" i="1"/>
  <c r="AF1347" i="1"/>
  <c r="AH1347" i="1"/>
  <c r="Z1351" i="1"/>
  <c r="AA1348" i="1"/>
  <c r="AC1348" i="1"/>
  <c r="Y1348" i="1"/>
  <c r="AD1348" i="1"/>
  <c r="T1355" i="1"/>
  <c r="W1349" i="1"/>
  <c r="L1355" i="1"/>
  <c r="M1355" i="1"/>
  <c r="Q1355" i="1"/>
  <c r="S1355" i="1"/>
  <c r="X1349" i="1"/>
  <c r="AE1348" i="1"/>
  <c r="AF1348" i="1"/>
  <c r="AH1348" i="1"/>
  <c r="Z1352" i="1"/>
  <c r="AA1349" i="1"/>
  <c r="AC1349" i="1"/>
  <c r="Y1349" i="1"/>
  <c r="AD1349" i="1"/>
  <c r="T1356" i="1"/>
  <c r="W1350" i="1"/>
  <c r="L1356" i="1"/>
  <c r="M1356" i="1"/>
  <c r="Q1356" i="1"/>
  <c r="S1356" i="1"/>
  <c r="X1350" i="1"/>
  <c r="AE1349" i="1"/>
  <c r="AF1349" i="1"/>
  <c r="AH1349" i="1"/>
  <c r="Z1353" i="1"/>
  <c r="AA1350" i="1"/>
  <c r="AC1350" i="1"/>
  <c r="Y1350" i="1"/>
  <c r="AD1350" i="1"/>
  <c r="T1357" i="1"/>
  <c r="W1351" i="1"/>
  <c r="L1357" i="1"/>
  <c r="M1357" i="1"/>
  <c r="Q1357" i="1"/>
  <c r="S1357" i="1"/>
  <c r="X1351" i="1"/>
  <c r="AE1350" i="1"/>
  <c r="AF1350" i="1"/>
  <c r="AH1350" i="1"/>
  <c r="Z1354" i="1"/>
  <c r="AA1351" i="1"/>
  <c r="AC1351" i="1"/>
  <c r="Y1351" i="1"/>
  <c r="AD1351" i="1"/>
  <c r="T1358" i="1"/>
  <c r="W1352" i="1"/>
  <c r="L1358" i="1"/>
  <c r="M1358" i="1"/>
  <c r="Q1358" i="1"/>
  <c r="S1358" i="1"/>
  <c r="X1352" i="1"/>
  <c r="AE1351" i="1"/>
  <c r="AF1351" i="1"/>
  <c r="AH1351" i="1"/>
  <c r="Z1355" i="1"/>
  <c r="AA1352" i="1"/>
  <c r="AC1352" i="1"/>
  <c r="Y1352" i="1"/>
  <c r="AD1352" i="1"/>
  <c r="T1359" i="1"/>
  <c r="W1353" i="1"/>
  <c r="L1359" i="1"/>
  <c r="M1359" i="1"/>
  <c r="Q1359" i="1"/>
  <c r="S1359" i="1"/>
  <c r="X1353" i="1"/>
  <c r="AE1352" i="1"/>
  <c r="AF1352" i="1"/>
  <c r="AH1352" i="1"/>
  <c r="Z1356" i="1"/>
  <c r="AA1353" i="1"/>
  <c r="AC1353" i="1"/>
  <c r="Y1353" i="1"/>
  <c r="AD1353" i="1"/>
  <c r="T1360" i="1"/>
  <c r="W1354" i="1"/>
  <c r="L1360" i="1"/>
  <c r="M1360" i="1"/>
  <c r="Q1360" i="1"/>
  <c r="S1360" i="1"/>
  <c r="X1354" i="1"/>
  <c r="AE1353" i="1"/>
  <c r="AF1353" i="1"/>
  <c r="AH1353" i="1"/>
  <c r="Z1357" i="1"/>
  <c r="AA1354" i="1"/>
  <c r="AC1354" i="1"/>
  <c r="Y1354" i="1"/>
  <c r="AD1354" i="1"/>
  <c r="T1361" i="1"/>
  <c r="W1355" i="1"/>
  <c r="L1361" i="1"/>
  <c r="M1361" i="1"/>
  <c r="Q1361" i="1"/>
  <c r="S1361" i="1"/>
  <c r="X1355" i="1"/>
  <c r="AE1354" i="1"/>
  <c r="AF1354" i="1"/>
  <c r="AH1354" i="1"/>
  <c r="Z1358" i="1"/>
  <c r="AA1355" i="1"/>
  <c r="AC1355" i="1"/>
  <c r="Y1355" i="1"/>
  <c r="AD1355" i="1"/>
  <c r="T1362" i="1"/>
  <c r="W1356" i="1"/>
  <c r="L1362" i="1"/>
  <c r="M1362" i="1"/>
  <c r="Q1362" i="1"/>
  <c r="S1362" i="1"/>
  <c r="X1356" i="1"/>
  <c r="AE1355" i="1"/>
  <c r="AF1355" i="1"/>
  <c r="AH1355" i="1"/>
  <c r="Z1359" i="1"/>
  <c r="AA1356" i="1"/>
  <c r="AC1356" i="1"/>
  <c r="Y1356" i="1"/>
  <c r="AD1356" i="1"/>
  <c r="T1363" i="1"/>
  <c r="W1357" i="1"/>
  <c r="L1363" i="1"/>
  <c r="M1363" i="1"/>
  <c r="Q1363" i="1"/>
  <c r="S1363" i="1"/>
  <c r="X1357" i="1"/>
  <c r="AE1356" i="1"/>
  <c r="AF1356" i="1"/>
  <c r="AH1356" i="1"/>
  <c r="Z1360" i="1"/>
  <c r="AA1357" i="1"/>
  <c r="AC1357" i="1"/>
  <c r="Y1357" i="1"/>
  <c r="AD1357" i="1"/>
  <c r="T1364" i="1"/>
  <c r="W1358" i="1"/>
  <c r="L1364" i="1"/>
  <c r="M1364" i="1"/>
  <c r="Q1364" i="1"/>
  <c r="S1364" i="1"/>
  <c r="X1358" i="1"/>
  <c r="AE1357" i="1"/>
  <c r="AF1357" i="1"/>
  <c r="AH1357" i="1"/>
  <c r="Z1361" i="1"/>
  <c r="AA1358" i="1"/>
  <c r="AC1358" i="1"/>
  <c r="Y1358" i="1"/>
  <c r="AD1358" i="1"/>
  <c r="T1365" i="1"/>
  <c r="W1359" i="1"/>
  <c r="L1365" i="1"/>
  <c r="M1365" i="1"/>
  <c r="Q1365" i="1"/>
  <c r="S1365" i="1"/>
  <c r="X1359" i="1"/>
  <c r="AE1358" i="1"/>
  <c r="AF1358" i="1"/>
  <c r="AH1358" i="1"/>
  <c r="Z1362" i="1"/>
  <c r="AA1359" i="1"/>
  <c r="AC1359" i="1"/>
  <c r="Y1359" i="1"/>
  <c r="AD1359" i="1"/>
  <c r="T1366" i="1"/>
  <c r="W1360" i="1"/>
  <c r="L1366" i="1"/>
  <c r="M1366" i="1"/>
  <c r="Q1366" i="1"/>
  <c r="S1366" i="1"/>
  <c r="X1360" i="1"/>
  <c r="AE1359" i="1"/>
  <c r="AF1359" i="1"/>
  <c r="AH1359" i="1"/>
  <c r="Z1363" i="1"/>
  <c r="AA1360" i="1"/>
  <c r="AC1360" i="1"/>
  <c r="Y1360" i="1"/>
  <c r="AD1360" i="1"/>
  <c r="T1367" i="1"/>
  <c r="W1361" i="1"/>
  <c r="L1367" i="1"/>
  <c r="M1367" i="1"/>
  <c r="Q1367" i="1"/>
  <c r="S1367" i="1"/>
  <c r="X1361" i="1"/>
  <c r="AE1360" i="1"/>
  <c r="AF1360" i="1"/>
  <c r="AH1360" i="1"/>
  <c r="Z1364" i="1"/>
  <c r="AA1361" i="1"/>
  <c r="AC1361" i="1"/>
  <c r="Y1361" i="1"/>
  <c r="AD1361" i="1"/>
  <c r="T1368" i="1"/>
  <c r="W1362" i="1"/>
  <c r="L1368" i="1"/>
  <c r="M1368" i="1"/>
  <c r="Q1368" i="1"/>
  <c r="S1368" i="1"/>
  <c r="X1362" i="1"/>
  <c r="AE1361" i="1"/>
  <c r="AF1361" i="1"/>
  <c r="AH1361" i="1"/>
  <c r="Z1365" i="1"/>
  <c r="AA1362" i="1"/>
  <c r="AC1362" i="1"/>
  <c r="Y1362" i="1"/>
  <c r="AD1362" i="1"/>
  <c r="T1369" i="1"/>
  <c r="W1363" i="1"/>
  <c r="L1369" i="1"/>
  <c r="M1369" i="1"/>
  <c r="Q1369" i="1"/>
  <c r="S1369" i="1"/>
  <c r="X1363" i="1"/>
  <c r="AE1362" i="1"/>
  <c r="AF1362" i="1"/>
  <c r="AH1362" i="1"/>
  <c r="Z1366" i="1"/>
  <c r="AA1363" i="1"/>
  <c r="AC1363" i="1"/>
  <c r="Y1363" i="1"/>
  <c r="AD1363" i="1"/>
  <c r="T1370" i="1"/>
  <c r="W1364" i="1"/>
  <c r="L1370" i="1"/>
  <c r="M1370" i="1"/>
  <c r="Q1370" i="1"/>
  <c r="S1370" i="1"/>
  <c r="X1364" i="1"/>
  <c r="AE1363" i="1"/>
  <c r="AF1363" i="1"/>
  <c r="AH1363" i="1"/>
  <c r="Z1367" i="1"/>
  <c r="AA1364" i="1"/>
  <c r="AC1364" i="1"/>
  <c r="Y1364" i="1"/>
  <c r="AD1364" i="1"/>
  <c r="T1371" i="1"/>
  <c r="W1365" i="1"/>
  <c r="L1371" i="1"/>
  <c r="M1371" i="1"/>
  <c r="Q1371" i="1"/>
  <c r="S1371" i="1"/>
  <c r="X1365" i="1"/>
  <c r="AE1364" i="1"/>
  <c r="AF1364" i="1"/>
  <c r="AH1364" i="1"/>
  <c r="Z1368" i="1"/>
  <c r="AA1365" i="1"/>
  <c r="AC1365" i="1"/>
  <c r="Y1365" i="1"/>
  <c r="AD1365" i="1"/>
  <c r="T1372" i="1"/>
  <c r="W1366" i="1"/>
  <c r="L1372" i="1"/>
  <c r="M1372" i="1"/>
  <c r="Q1372" i="1"/>
  <c r="S1372" i="1"/>
  <c r="X1366" i="1"/>
  <c r="AE1365" i="1"/>
  <c r="AF1365" i="1"/>
  <c r="AH1365" i="1"/>
  <c r="Z1369" i="1"/>
  <c r="AA1366" i="1"/>
  <c r="AC1366" i="1"/>
  <c r="Y1366" i="1"/>
  <c r="AD1366" i="1"/>
  <c r="T1373" i="1"/>
  <c r="W1367" i="1"/>
  <c r="L1373" i="1"/>
  <c r="M1373" i="1"/>
  <c r="Q1373" i="1"/>
  <c r="S1373" i="1"/>
  <c r="X1367" i="1"/>
  <c r="AE1366" i="1"/>
  <c r="AF1366" i="1"/>
  <c r="AH1366" i="1"/>
  <c r="Z1370" i="1"/>
  <c r="AA1367" i="1"/>
  <c r="AC1367" i="1"/>
  <c r="Y1367" i="1"/>
  <c r="AD1367" i="1"/>
  <c r="T1374" i="1"/>
  <c r="W1368" i="1"/>
  <c r="L1374" i="1"/>
  <c r="M1374" i="1"/>
  <c r="Q1374" i="1"/>
  <c r="S1374" i="1"/>
  <c r="X1368" i="1"/>
  <c r="AE1367" i="1"/>
  <c r="AF1367" i="1"/>
  <c r="AH1367" i="1"/>
  <c r="Z1371" i="1"/>
  <c r="AA1368" i="1"/>
  <c r="AC1368" i="1"/>
  <c r="Y1368" i="1"/>
  <c r="AD1368" i="1"/>
  <c r="T1375" i="1"/>
  <c r="W1369" i="1"/>
  <c r="L1375" i="1"/>
  <c r="M1375" i="1"/>
  <c r="Q1375" i="1"/>
  <c r="S1375" i="1"/>
  <c r="X1369" i="1"/>
  <c r="AE1368" i="1"/>
  <c r="AF1368" i="1"/>
  <c r="AH1368" i="1"/>
  <c r="Z1372" i="1"/>
  <c r="AA1369" i="1"/>
  <c r="AC1369" i="1"/>
  <c r="Y1369" i="1"/>
  <c r="AD1369" i="1"/>
  <c r="T1376" i="1"/>
  <c r="W1370" i="1"/>
  <c r="L1376" i="1"/>
  <c r="M1376" i="1"/>
  <c r="Q1376" i="1"/>
  <c r="S1376" i="1"/>
  <c r="X1370" i="1"/>
  <c r="AE1369" i="1"/>
  <c r="AF1369" i="1"/>
  <c r="AH1369" i="1"/>
  <c r="Z1373" i="1"/>
  <c r="AA1370" i="1"/>
  <c r="AC1370" i="1"/>
  <c r="Y1370" i="1"/>
  <c r="AD1370" i="1"/>
  <c r="T1377" i="1"/>
  <c r="W1371" i="1"/>
  <c r="L1377" i="1"/>
  <c r="M1377" i="1"/>
  <c r="Q1377" i="1"/>
  <c r="S1377" i="1"/>
  <c r="X1371" i="1"/>
  <c r="AE1370" i="1"/>
  <c r="AF1370" i="1"/>
  <c r="AH1370" i="1"/>
  <c r="Z1374" i="1"/>
  <c r="AA1371" i="1"/>
  <c r="AC1371" i="1"/>
  <c r="Y1371" i="1"/>
  <c r="AD1371" i="1"/>
  <c r="T1378" i="1"/>
  <c r="W1372" i="1"/>
  <c r="L1378" i="1"/>
  <c r="M1378" i="1"/>
  <c r="Q1378" i="1"/>
  <c r="S1378" i="1"/>
  <c r="X1372" i="1"/>
  <c r="AE1371" i="1"/>
  <c r="AF1371" i="1"/>
  <c r="AH1371" i="1"/>
  <c r="Z1375" i="1"/>
  <c r="AA1372" i="1"/>
  <c r="AC1372" i="1"/>
  <c r="Y1372" i="1"/>
  <c r="AD1372" i="1"/>
  <c r="T1379" i="1"/>
  <c r="W1373" i="1"/>
  <c r="L1379" i="1"/>
  <c r="M1379" i="1"/>
  <c r="Q1379" i="1"/>
  <c r="S1379" i="1"/>
  <c r="X1373" i="1"/>
  <c r="AE1372" i="1"/>
  <c r="AF1372" i="1"/>
  <c r="AH1372" i="1"/>
  <c r="Z1376" i="1"/>
  <c r="AA1373" i="1"/>
  <c r="AC1373" i="1"/>
  <c r="Y1373" i="1"/>
  <c r="AD1373" i="1"/>
  <c r="T1380" i="1"/>
  <c r="W1374" i="1"/>
  <c r="L1380" i="1"/>
  <c r="M1380" i="1"/>
  <c r="Q1380" i="1"/>
  <c r="S1380" i="1"/>
  <c r="X1374" i="1"/>
  <c r="AE1373" i="1"/>
  <c r="AF1373" i="1"/>
  <c r="AH1373" i="1"/>
  <c r="Z1377" i="1"/>
  <c r="AA1374" i="1"/>
  <c r="AC1374" i="1"/>
  <c r="Y1374" i="1"/>
  <c r="AD1374" i="1"/>
  <c r="T1381" i="1"/>
  <c r="W1375" i="1"/>
  <c r="L1381" i="1"/>
  <c r="M1381" i="1"/>
  <c r="Q1381" i="1"/>
  <c r="S1381" i="1"/>
  <c r="X1375" i="1"/>
  <c r="AE1374" i="1"/>
  <c r="AF1374" i="1"/>
  <c r="AH1374" i="1"/>
  <c r="Z1378" i="1"/>
  <c r="AA1375" i="1"/>
  <c r="AC1375" i="1"/>
  <c r="Y1375" i="1"/>
  <c r="AD1375" i="1"/>
  <c r="T1382" i="1"/>
  <c r="W1376" i="1"/>
  <c r="L1382" i="1"/>
  <c r="M1382" i="1"/>
  <c r="Q1382" i="1"/>
  <c r="S1382" i="1"/>
  <c r="X1376" i="1"/>
  <c r="AE1375" i="1"/>
  <c r="AF1375" i="1"/>
  <c r="AH1375" i="1"/>
  <c r="Z1379" i="1"/>
  <c r="AA1376" i="1"/>
  <c r="AC1376" i="1"/>
  <c r="Y1376" i="1"/>
  <c r="AD1376" i="1"/>
  <c r="T1383" i="1"/>
  <c r="W1377" i="1"/>
  <c r="L1383" i="1"/>
  <c r="M1383" i="1"/>
  <c r="Q1383" i="1"/>
  <c r="S1383" i="1"/>
  <c r="X1377" i="1"/>
  <c r="AE1376" i="1"/>
  <c r="AF1376" i="1"/>
  <c r="AH1376" i="1"/>
  <c r="Z1380" i="1"/>
  <c r="AA1377" i="1"/>
  <c r="AC1377" i="1"/>
  <c r="Y1377" i="1"/>
  <c r="AD1377" i="1"/>
  <c r="T1384" i="1"/>
  <c r="W1378" i="1"/>
  <c r="L1384" i="1"/>
  <c r="M1384" i="1"/>
  <c r="Q1384" i="1"/>
  <c r="S1384" i="1"/>
  <c r="X1378" i="1"/>
  <c r="AE1377" i="1"/>
  <c r="AF1377" i="1"/>
  <c r="AH1377" i="1"/>
  <c r="Z1381" i="1"/>
  <c r="AA1378" i="1"/>
  <c r="AC1378" i="1"/>
  <c r="Y1378" i="1"/>
  <c r="AD1378" i="1"/>
  <c r="T1385" i="1"/>
  <c r="W1379" i="1"/>
  <c r="L1385" i="1"/>
  <c r="M1385" i="1"/>
  <c r="Q1385" i="1"/>
  <c r="S1385" i="1"/>
  <c r="X1379" i="1"/>
  <c r="AE1378" i="1"/>
  <c r="AF1378" i="1"/>
  <c r="AH1378" i="1"/>
  <c r="Z1382" i="1"/>
  <c r="AA1379" i="1"/>
  <c r="AC1379" i="1"/>
  <c r="Y1379" i="1"/>
  <c r="AD1379" i="1"/>
  <c r="T1386" i="1"/>
  <c r="W1380" i="1"/>
  <c r="L1386" i="1"/>
  <c r="M1386" i="1"/>
  <c r="Q1386" i="1"/>
  <c r="S1386" i="1"/>
  <c r="X1380" i="1"/>
  <c r="AE1379" i="1"/>
  <c r="AF1379" i="1"/>
  <c r="AH1379" i="1"/>
  <c r="Z1383" i="1"/>
  <c r="AA1380" i="1"/>
  <c r="AC1380" i="1"/>
  <c r="Y1380" i="1"/>
  <c r="AD1380" i="1"/>
  <c r="T1387" i="1"/>
  <c r="W1381" i="1"/>
  <c r="L1387" i="1"/>
  <c r="M1387" i="1"/>
  <c r="Q1387" i="1"/>
  <c r="S1387" i="1"/>
  <c r="X1381" i="1"/>
  <c r="AE1380" i="1"/>
  <c r="AF1380" i="1"/>
  <c r="AH1380" i="1"/>
  <c r="Z1384" i="1"/>
  <c r="AA1381" i="1"/>
  <c r="AC1381" i="1"/>
  <c r="Y1381" i="1"/>
  <c r="AD1381" i="1"/>
  <c r="T1388" i="1"/>
  <c r="W1382" i="1"/>
  <c r="L1388" i="1"/>
  <c r="M1388" i="1"/>
  <c r="Q1388" i="1"/>
  <c r="S1388" i="1"/>
  <c r="X1382" i="1"/>
  <c r="AE1381" i="1"/>
  <c r="AF1381" i="1"/>
  <c r="AH1381" i="1"/>
  <c r="Z1385" i="1"/>
  <c r="AA1382" i="1"/>
  <c r="AC1382" i="1"/>
  <c r="Y1382" i="1"/>
  <c r="AD1382" i="1"/>
  <c r="T1389" i="1"/>
  <c r="W1383" i="1"/>
  <c r="L1389" i="1"/>
  <c r="M1389" i="1"/>
  <c r="Q1389" i="1"/>
  <c r="S1389" i="1"/>
  <c r="X1383" i="1"/>
  <c r="AE1382" i="1"/>
  <c r="AF1382" i="1"/>
  <c r="AH1382" i="1"/>
  <c r="Z1386" i="1"/>
  <c r="AA1383" i="1"/>
  <c r="AC1383" i="1"/>
  <c r="Y1383" i="1"/>
  <c r="AD1383" i="1"/>
  <c r="T1390" i="1"/>
  <c r="W1384" i="1"/>
  <c r="L1390" i="1"/>
  <c r="M1390" i="1"/>
  <c r="Q1390" i="1"/>
  <c r="S1390" i="1"/>
  <c r="X1384" i="1"/>
  <c r="AE1383" i="1"/>
  <c r="AF1383" i="1"/>
  <c r="AH1383" i="1"/>
  <c r="Z1387" i="1"/>
  <c r="AA1384" i="1"/>
  <c r="AC1384" i="1"/>
  <c r="Y1384" i="1"/>
  <c r="AD1384" i="1"/>
  <c r="T1391" i="1"/>
  <c r="W1385" i="1"/>
  <c r="L1391" i="1"/>
  <c r="M1391" i="1"/>
  <c r="Q1391" i="1"/>
  <c r="S1391" i="1"/>
  <c r="X1385" i="1"/>
  <c r="AE1384" i="1"/>
  <c r="AF1384" i="1"/>
  <c r="AH1384" i="1"/>
  <c r="Z1388" i="1"/>
  <c r="AA1385" i="1"/>
  <c r="AC1385" i="1"/>
  <c r="Y1385" i="1"/>
  <c r="AD1385" i="1"/>
  <c r="T1392" i="1"/>
  <c r="W1386" i="1"/>
  <c r="L1392" i="1"/>
  <c r="M1392" i="1"/>
  <c r="Q1392" i="1"/>
  <c r="S1392" i="1"/>
  <c r="X1386" i="1"/>
  <c r="AE1385" i="1"/>
  <c r="AF1385" i="1"/>
  <c r="AH1385" i="1"/>
  <c r="Z1389" i="1"/>
  <c r="AA1386" i="1"/>
  <c r="AC1386" i="1"/>
  <c r="Y1386" i="1"/>
  <c r="AD1386" i="1"/>
  <c r="T1393" i="1"/>
  <c r="W1387" i="1"/>
  <c r="L1393" i="1"/>
  <c r="M1393" i="1"/>
  <c r="Q1393" i="1"/>
  <c r="S1393" i="1"/>
  <c r="X1387" i="1"/>
  <c r="AE1386" i="1"/>
  <c r="AF1386" i="1"/>
  <c r="AH1386" i="1"/>
  <c r="Z1390" i="1"/>
  <c r="AA1387" i="1"/>
  <c r="AC1387" i="1"/>
  <c r="Y1387" i="1"/>
  <c r="AD1387" i="1"/>
  <c r="T1394" i="1"/>
  <c r="W1388" i="1"/>
  <c r="L1394" i="1"/>
  <c r="M1394" i="1"/>
  <c r="Q1394" i="1"/>
  <c r="S1394" i="1"/>
  <c r="X1388" i="1"/>
  <c r="AE1387" i="1"/>
  <c r="AF1387" i="1"/>
  <c r="AH1387" i="1"/>
  <c r="Z1391" i="1"/>
  <c r="AA1388" i="1"/>
  <c r="AC1388" i="1"/>
  <c r="Y1388" i="1"/>
  <c r="AD1388" i="1"/>
  <c r="T1395" i="1"/>
  <c r="W1389" i="1"/>
  <c r="L1395" i="1"/>
  <c r="M1395" i="1"/>
  <c r="Q1395" i="1"/>
  <c r="S1395" i="1"/>
  <c r="X1389" i="1"/>
  <c r="AE1388" i="1"/>
  <c r="AF1388" i="1"/>
  <c r="AH1388" i="1"/>
  <c r="Z1392" i="1"/>
  <c r="AA1389" i="1"/>
  <c r="AC1389" i="1"/>
  <c r="Y1389" i="1"/>
  <c r="AD1389" i="1"/>
  <c r="T1396" i="1"/>
  <c r="W1390" i="1"/>
  <c r="L1396" i="1"/>
  <c r="M1396" i="1"/>
  <c r="Q1396" i="1"/>
  <c r="S1396" i="1"/>
  <c r="X1390" i="1"/>
  <c r="AE1389" i="1"/>
  <c r="AF1389" i="1"/>
  <c r="AH1389" i="1"/>
  <c r="Z1393" i="1"/>
  <c r="AA1390" i="1"/>
  <c r="AC1390" i="1"/>
  <c r="Y1390" i="1"/>
  <c r="AD1390" i="1"/>
  <c r="T1397" i="1"/>
  <c r="W1391" i="1"/>
  <c r="L1397" i="1"/>
  <c r="M1397" i="1"/>
  <c r="Q1397" i="1"/>
  <c r="S1397" i="1"/>
  <c r="X1391" i="1"/>
  <c r="AE1390" i="1"/>
  <c r="AF1390" i="1"/>
  <c r="AH1390" i="1"/>
  <c r="Z1394" i="1"/>
  <c r="AA1391" i="1"/>
  <c r="AC1391" i="1"/>
  <c r="Y1391" i="1"/>
  <c r="AD1391" i="1"/>
  <c r="T1398" i="1"/>
  <c r="W1392" i="1"/>
  <c r="L1398" i="1"/>
  <c r="M1398" i="1"/>
  <c r="Q1398" i="1"/>
  <c r="S1398" i="1"/>
  <c r="X1392" i="1"/>
  <c r="AE1391" i="1"/>
  <c r="AF1391" i="1"/>
  <c r="AH1391" i="1"/>
  <c r="Z1395" i="1"/>
  <c r="AA1392" i="1"/>
  <c r="AC1392" i="1"/>
  <c r="Y1392" i="1"/>
  <c r="AD1392" i="1"/>
  <c r="T1399" i="1"/>
  <c r="W1393" i="1"/>
  <c r="L1399" i="1"/>
  <c r="M1399" i="1"/>
  <c r="Q1399" i="1"/>
  <c r="S1399" i="1"/>
  <c r="X1393" i="1"/>
  <c r="AE1392" i="1"/>
  <c r="AF1392" i="1"/>
  <c r="AH1392" i="1"/>
  <c r="Z1396" i="1"/>
  <c r="AA1393" i="1"/>
  <c r="AC1393" i="1"/>
  <c r="Y1393" i="1"/>
  <c r="AD1393" i="1"/>
  <c r="T1400" i="1"/>
  <c r="W1394" i="1"/>
  <c r="L1400" i="1"/>
  <c r="M1400" i="1"/>
  <c r="Q1400" i="1"/>
  <c r="S1400" i="1"/>
  <c r="X1394" i="1"/>
  <c r="AE1393" i="1"/>
  <c r="AF1393" i="1"/>
  <c r="AH1393" i="1"/>
  <c r="Z1397" i="1"/>
  <c r="AA1394" i="1"/>
  <c r="AC1394" i="1"/>
  <c r="Y1394" i="1"/>
  <c r="AD1394" i="1"/>
  <c r="T1401" i="1"/>
  <c r="W1395" i="1"/>
  <c r="L1401" i="1"/>
  <c r="M1401" i="1"/>
  <c r="Q1401" i="1"/>
  <c r="S1401" i="1"/>
  <c r="X1395" i="1"/>
  <c r="AE1394" i="1"/>
  <c r="AF1394" i="1"/>
  <c r="AH1394" i="1"/>
  <c r="Z1398" i="1"/>
  <c r="AA1395" i="1"/>
  <c r="AC1395" i="1"/>
  <c r="Y1395" i="1"/>
  <c r="AD1395" i="1"/>
  <c r="T1402" i="1"/>
  <c r="W1396" i="1"/>
  <c r="L1402" i="1"/>
  <c r="M1402" i="1"/>
  <c r="Q1402" i="1"/>
  <c r="S1402" i="1"/>
  <c r="X1396" i="1"/>
  <c r="AE1395" i="1"/>
  <c r="AF1395" i="1"/>
  <c r="AH1395" i="1"/>
  <c r="Z1399" i="1"/>
  <c r="AA1396" i="1"/>
  <c r="AC1396" i="1"/>
  <c r="Y1396" i="1"/>
  <c r="AD1396" i="1"/>
  <c r="T1403" i="1"/>
  <c r="W1397" i="1"/>
  <c r="L1403" i="1"/>
  <c r="M1403" i="1"/>
  <c r="Q1403" i="1"/>
  <c r="S1403" i="1"/>
  <c r="X1397" i="1"/>
  <c r="AE1396" i="1"/>
  <c r="AF1396" i="1"/>
  <c r="AH1396" i="1"/>
  <c r="Z1400" i="1"/>
  <c r="AA1397" i="1"/>
  <c r="AC1397" i="1"/>
  <c r="Y1397" i="1"/>
  <c r="AD1397" i="1"/>
  <c r="T1404" i="1"/>
  <c r="W1398" i="1"/>
  <c r="L1404" i="1"/>
  <c r="M1404" i="1"/>
  <c r="Q1404" i="1"/>
  <c r="S1404" i="1"/>
  <c r="X1398" i="1"/>
  <c r="AE1397" i="1"/>
  <c r="AF1397" i="1"/>
  <c r="AH1397" i="1"/>
  <c r="Z1401" i="1"/>
  <c r="AA1398" i="1"/>
  <c r="AC1398" i="1"/>
  <c r="Y1398" i="1"/>
  <c r="AD1398" i="1"/>
  <c r="T1405" i="1"/>
  <c r="W1399" i="1"/>
  <c r="L1405" i="1"/>
  <c r="M1405" i="1"/>
  <c r="Q1405" i="1"/>
  <c r="S1405" i="1"/>
  <c r="X1399" i="1"/>
  <c r="AE1398" i="1"/>
  <c r="AF1398" i="1"/>
  <c r="AH1398" i="1"/>
  <c r="Z1402" i="1"/>
  <c r="AA1399" i="1"/>
  <c r="AC1399" i="1"/>
  <c r="Y1399" i="1"/>
  <c r="AD1399" i="1"/>
  <c r="T1406" i="1"/>
  <c r="W1400" i="1"/>
  <c r="L1406" i="1"/>
  <c r="M1406" i="1"/>
  <c r="Q1406" i="1"/>
  <c r="S1406" i="1"/>
  <c r="X1400" i="1"/>
  <c r="AE1399" i="1"/>
  <c r="AF1399" i="1"/>
  <c r="AH1399" i="1"/>
  <c r="Z1403" i="1"/>
  <c r="AA1400" i="1"/>
  <c r="AC1400" i="1"/>
  <c r="Y1400" i="1"/>
  <c r="AD1400" i="1"/>
  <c r="T1407" i="1"/>
  <c r="W1401" i="1"/>
  <c r="L1407" i="1"/>
  <c r="M1407" i="1"/>
  <c r="Q1407" i="1"/>
  <c r="S1407" i="1"/>
  <c r="X1401" i="1"/>
  <c r="AE1400" i="1"/>
  <c r="AF1400" i="1"/>
  <c r="AH1400" i="1"/>
  <c r="Z1404" i="1"/>
  <c r="AA1401" i="1"/>
  <c r="AC1401" i="1"/>
  <c r="Y1401" i="1"/>
  <c r="AD1401" i="1"/>
  <c r="T1408" i="1"/>
  <c r="W1402" i="1"/>
  <c r="L1408" i="1"/>
  <c r="M1408" i="1"/>
  <c r="Q1408" i="1"/>
  <c r="S1408" i="1"/>
  <c r="X1402" i="1"/>
  <c r="AE1401" i="1"/>
  <c r="AF1401" i="1"/>
  <c r="AH1401" i="1"/>
  <c r="Z1405" i="1"/>
  <c r="AA1402" i="1"/>
  <c r="AC1402" i="1"/>
  <c r="Y1402" i="1"/>
  <c r="AD1402" i="1"/>
  <c r="T1409" i="1"/>
  <c r="W1403" i="1"/>
  <c r="L1409" i="1"/>
  <c r="M1409" i="1"/>
  <c r="Q1409" i="1"/>
  <c r="S1409" i="1"/>
  <c r="X1403" i="1"/>
  <c r="AE1402" i="1"/>
  <c r="AF1402" i="1"/>
  <c r="AH1402" i="1"/>
  <c r="Z1406" i="1"/>
  <c r="AA1403" i="1"/>
  <c r="AC1403" i="1"/>
  <c r="Y1403" i="1"/>
  <c r="AD1403" i="1"/>
  <c r="T1410" i="1"/>
  <c r="W1404" i="1"/>
  <c r="L1410" i="1"/>
  <c r="M1410" i="1"/>
  <c r="Q1410" i="1"/>
  <c r="S1410" i="1"/>
  <c r="X1404" i="1"/>
  <c r="AE1403" i="1"/>
  <c r="AF1403" i="1"/>
  <c r="AH1403" i="1"/>
  <c r="Z1407" i="1"/>
  <c r="AA1404" i="1"/>
  <c r="AC1404" i="1"/>
  <c r="Y1404" i="1"/>
  <c r="AD1404" i="1"/>
  <c r="T1411" i="1"/>
  <c r="W1405" i="1"/>
  <c r="L1411" i="1"/>
  <c r="M1411" i="1"/>
  <c r="Q1411" i="1"/>
  <c r="S1411" i="1"/>
  <c r="X1405" i="1"/>
  <c r="AE1404" i="1"/>
  <c r="AF1404" i="1"/>
  <c r="AH1404" i="1"/>
  <c r="Z1408" i="1"/>
  <c r="AA1405" i="1"/>
  <c r="AC1405" i="1"/>
  <c r="Y1405" i="1"/>
  <c r="AD1405" i="1"/>
  <c r="T1412" i="1"/>
  <c r="W1406" i="1"/>
  <c r="L1412" i="1"/>
  <c r="M1412" i="1"/>
  <c r="Q1412" i="1"/>
  <c r="S1412" i="1"/>
  <c r="X1406" i="1"/>
  <c r="AE1405" i="1"/>
  <c r="AF1405" i="1"/>
  <c r="AH1405" i="1"/>
  <c r="Z1409" i="1"/>
  <c r="AA1406" i="1"/>
  <c r="AC1406" i="1"/>
  <c r="Y1406" i="1"/>
  <c r="AD1406" i="1"/>
  <c r="T1413" i="1"/>
  <c r="W1407" i="1"/>
  <c r="L1413" i="1"/>
  <c r="M1413" i="1"/>
  <c r="Q1413" i="1"/>
  <c r="S1413" i="1"/>
  <c r="X1407" i="1"/>
  <c r="AE1406" i="1"/>
  <c r="AF1406" i="1"/>
  <c r="AH1406" i="1"/>
  <c r="Z1410" i="1"/>
  <c r="AA1407" i="1"/>
  <c r="AC1407" i="1"/>
  <c r="Y1407" i="1"/>
  <c r="AD1407" i="1"/>
  <c r="T1414" i="1"/>
  <c r="W1408" i="1"/>
  <c r="L1414" i="1"/>
  <c r="M1414" i="1"/>
  <c r="Q1414" i="1"/>
  <c r="S1414" i="1"/>
  <c r="X1408" i="1"/>
  <c r="AE1407" i="1"/>
  <c r="AF1407" i="1"/>
  <c r="AH1407" i="1"/>
  <c r="Z1411" i="1"/>
  <c r="AA1408" i="1"/>
  <c r="AC1408" i="1"/>
  <c r="Y1408" i="1"/>
  <c r="AD1408" i="1"/>
  <c r="T1415" i="1"/>
  <c r="W1409" i="1"/>
  <c r="L1415" i="1"/>
  <c r="M1415" i="1"/>
  <c r="Q1415" i="1"/>
  <c r="S1415" i="1"/>
  <c r="X1409" i="1"/>
  <c r="AE1408" i="1"/>
  <c r="AF1408" i="1"/>
  <c r="AH1408" i="1"/>
  <c r="Z1412" i="1"/>
  <c r="AA1409" i="1"/>
  <c r="AC1409" i="1"/>
  <c r="Y1409" i="1"/>
  <c r="AD1409" i="1"/>
  <c r="T1416" i="1"/>
  <c r="W1410" i="1"/>
  <c r="L1416" i="1"/>
  <c r="M1416" i="1"/>
  <c r="Q1416" i="1"/>
  <c r="S1416" i="1"/>
  <c r="X1410" i="1"/>
  <c r="AE1409" i="1"/>
  <c r="AF1409" i="1"/>
  <c r="AH1409" i="1"/>
  <c r="Z1413" i="1"/>
  <c r="AA1410" i="1"/>
  <c r="AC1410" i="1"/>
  <c r="Y1410" i="1"/>
  <c r="AD1410" i="1"/>
  <c r="T1417" i="1"/>
  <c r="W1411" i="1"/>
  <c r="L1417" i="1"/>
  <c r="M1417" i="1"/>
  <c r="Q1417" i="1"/>
  <c r="S1417" i="1"/>
  <c r="X1411" i="1"/>
  <c r="AE1410" i="1"/>
  <c r="AF1410" i="1"/>
  <c r="AH1410" i="1"/>
  <c r="Z1414" i="1"/>
  <c r="AA1411" i="1"/>
  <c r="AC1411" i="1"/>
  <c r="Y1411" i="1"/>
  <c r="AD1411" i="1"/>
  <c r="T1418" i="1"/>
  <c r="W1412" i="1"/>
  <c r="L1418" i="1"/>
  <c r="M1418" i="1"/>
  <c r="Q1418" i="1"/>
  <c r="S1418" i="1"/>
  <c r="X1412" i="1"/>
  <c r="AE1411" i="1"/>
  <c r="AF1411" i="1"/>
  <c r="AH1411" i="1"/>
  <c r="Z1415" i="1"/>
  <c r="AA1412" i="1"/>
  <c r="AC1412" i="1"/>
  <c r="Y1412" i="1"/>
  <c r="AD1412" i="1"/>
  <c r="T1419" i="1"/>
  <c r="W1413" i="1"/>
  <c r="L1419" i="1"/>
  <c r="M1419" i="1"/>
  <c r="Q1419" i="1"/>
  <c r="S1419" i="1"/>
  <c r="X1413" i="1"/>
  <c r="AE1412" i="1"/>
  <c r="AF1412" i="1"/>
  <c r="AH1412" i="1"/>
  <c r="Z1416" i="1"/>
  <c r="AA1413" i="1"/>
  <c r="AC1413" i="1"/>
  <c r="Y1413" i="1"/>
  <c r="AD1413" i="1"/>
  <c r="T1420" i="1"/>
  <c r="W1414" i="1"/>
  <c r="L1420" i="1"/>
  <c r="M1420" i="1"/>
  <c r="Q1420" i="1"/>
  <c r="S1420" i="1"/>
  <c r="X1414" i="1"/>
  <c r="AE1413" i="1"/>
  <c r="AF1413" i="1"/>
  <c r="AH1413" i="1"/>
  <c r="Z1417" i="1"/>
  <c r="AA1414" i="1"/>
  <c r="AC1414" i="1"/>
  <c r="Y1414" i="1"/>
  <c r="AD1414" i="1"/>
  <c r="T1421" i="1"/>
  <c r="W1415" i="1"/>
  <c r="L1421" i="1"/>
  <c r="M1421" i="1"/>
  <c r="Q1421" i="1"/>
  <c r="S1421" i="1"/>
  <c r="X1415" i="1"/>
  <c r="AE1414" i="1"/>
  <c r="AF1414" i="1"/>
  <c r="AH1414" i="1"/>
  <c r="Z1418" i="1"/>
  <c r="AA1415" i="1"/>
  <c r="AC1415" i="1"/>
  <c r="Y1415" i="1"/>
  <c r="AD1415" i="1"/>
  <c r="T1422" i="1"/>
  <c r="W1416" i="1"/>
  <c r="L1422" i="1"/>
  <c r="M1422" i="1"/>
  <c r="Q1422" i="1"/>
  <c r="S1422" i="1"/>
  <c r="X1416" i="1"/>
  <c r="AE1415" i="1"/>
  <c r="AF1415" i="1"/>
  <c r="AH1415" i="1"/>
  <c r="Z1419" i="1"/>
  <c r="AA1416" i="1"/>
  <c r="AC1416" i="1"/>
  <c r="Y1416" i="1"/>
  <c r="AD1416" i="1"/>
  <c r="T1423" i="1"/>
  <c r="W1417" i="1"/>
  <c r="L1423" i="1"/>
  <c r="M1423" i="1"/>
  <c r="Q1423" i="1"/>
  <c r="S1423" i="1"/>
  <c r="X1417" i="1"/>
  <c r="AE1416" i="1"/>
  <c r="AF1416" i="1"/>
  <c r="AH1416" i="1"/>
  <c r="Z1420" i="1"/>
  <c r="AA1417" i="1"/>
  <c r="AC1417" i="1"/>
  <c r="Y1417" i="1"/>
  <c r="AD1417" i="1"/>
  <c r="T1424" i="1"/>
  <c r="W1418" i="1"/>
  <c r="L1424" i="1"/>
  <c r="M1424" i="1"/>
  <c r="Q1424" i="1"/>
  <c r="S1424" i="1"/>
  <c r="X1418" i="1"/>
  <c r="AE1417" i="1"/>
  <c r="AF1417" i="1"/>
  <c r="AH1417" i="1"/>
  <c r="Z1421" i="1"/>
  <c r="AA1418" i="1"/>
  <c r="AC1418" i="1"/>
  <c r="Y1418" i="1"/>
  <c r="AD1418" i="1"/>
  <c r="T1425" i="1"/>
  <c r="W1419" i="1"/>
  <c r="L1425" i="1"/>
  <c r="M1425" i="1"/>
  <c r="Q1425" i="1"/>
  <c r="S1425" i="1"/>
  <c r="X1419" i="1"/>
  <c r="AE1418" i="1"/>
  <c r="AF1418" i="1"/>
  <c r="AH1418" i="1"/>
  <c r="Z1422" i="1"/>
  <c r="AA1419" i="1"/>
  <c r="AC1419" i="1"/>
  <c r="Y1419" i="1"/>
  <c r="AD1419" i="1"/>
  <c r="T1426" i="1"/>
  <c r="W1420" i="1"/>
  <c r="L1426" i="1"/>
  <c r="M1426" i="1"/>
  <c r="Q1426" i="1"/>
  <c r="S1426" i="1"/>
  <c r="X1420" i="1"/>
  <c r="AE1419" i="1"/>
  <c r="AF1419" i="1"/>
  <c r="AH1419" i="1"/>
  <c r="Z1423" i="1"/>
  <c r="AA1420" i="1"/>
  <c r="AC1420" i="1"/>
  <c r="Y1420" i="1"/>
  <c r="AD1420" i="1"/>
  <c r="T1427" i="1"/>
  <c r="W1421" i="1"/>
  <c r="L1427" i="1"/>
  <c r="M1427" i="1"/>
  <c r="Q1427" i="1"/>
  <c r="S1427" i="1"/>
  <c r="X1421" i="1"/>
  <c r="AE1420" i="1"/>
  <c r="AF1420" i="1"/>
  <c r="AH1420" i="1"/>
  <c r="Z1424" i="1"/>
  <c r="AA1421" i="1"/>
  <c r="AC1421" i="1"/>
  <c r="Y1421" i="1"/>
  <c r="AD1421" i="1"/>
  <c r="T1428" i="1"/>
  <c r="W1422" i="1"/>
  <c r="L1428" i="1"/>
  <c r="M1428" i="1"/>
  <c r="Q1428" i="1"/>
  <c r="S1428" i="1"/>
  <c r="X1422" i="1"/>
  <c r="AE1421" i="1"/>
  <c r="AF1421" i="1"/>
  <c r="AH1421" i="1"/>
  <c r="Z1425" i="1"/>
  <c r="AA1422" i="1"/>
  <c r="AC1422" i="1"/>
  <c r="Y1422" i="1"/>
  <c r="AD1422" i="1"/>
  <c r="T1429" i="1"/>
  <c r="W1423" i="1"/>
  <c r="L1429" i="1"/>
  <c r="M1429" i="1"/>
  <c r="Q1429" i="1"/>
  <c r="S1429" i="1"/>
  <c r="X1423" i="1"/>
  <c r="AE1422" i="1"/>
  <c r="AF1422" i="1"/>
  <c r="AH1422" i="1"/>
  <c r="Z1426" i="1"/>
  <c r="AA1423" i="1"/>
  <c r="AC1423" i="1"/>
  <c r="Y1423" i="1"/>
  <c r="AD1423" i="1"/>
  <c r="T1430" i="1"/>
  <c r="W1424" i="1"/>
  <c r="L1430" i="1"/>
  <c r="M1430" i="1"/>
  <c r="Q1430" i="1"/>
  <c r="S1430" i="1"/>
  <c r="X1424" i="1"/>
  <c r="AE1423" i="1"/>
  <c r="AF1423" i="1"/>
  <c r="AH1423" i="1"/>
  <c r="Z1427" i="1"/>
  <c r="AA1424" i="1"/>
  <c r="AC1424" i="1"/>
  <c r="Y1424" i="1"/>
  <c r="AD1424" i="1"/>
  <c r="T1431" i="1"/>
  <c r="W1425" i="1"/>
  <c r="L1431" i="1"/>
  <c r="M1431" i="1"/>
  <c r="Q1431" i="1"/>
  <c r="S1431" i="1"/>
  <c r="X1425" i="1"/>
  <c r="AE1424" i="1"/>
  <c r="AF1424" i="1"/>
  <c r="AH1424" i="1"/>
  <c r="Z1428" i="1"/>
  <c r="AA1425" i="1"/>
  <c r="AC1425" i="1"/>
  <c r="Y1425" i="1"/>
  <c r="AD1425" i="1"/>
  <c r="T1432" i="1"/>
  <c r="W1426" i="1"/>
  <c r="L1432" i="1"/>
  <c r="M1432" i="1"/>
  <c r="Q1432" i="1"/>
  <c r="S1432" i="1"/>
  <c r="X1426" i="1"/>
  <c r="AE1425" i="1"/>
  <c r="AF1425" i="1"/>
  <c r="AH1425" i="1"/>
  <c r="Z1429" i="1"/>
  <c r="AA1426" i="1"/>
  <c r="AC1426" i="1"/>
  <c r="Y1426" i="1"/>
  <c r="AD1426" i="1"/>
  <c r="T1433" i="1"/>
  <c r="W1427" i="1"/>
  <c r="L1433" i="1"/>
  <c r="M1433" i="1"/>
  <c r="Q1433" i="1"/>
  <c r="S1433" i="1"/>
  <c r="X1427" i="1"/>
  <c r="AE1426" i="1"/>
  <c r="AF1426" i="1"/>
  <c r="AH1426" i="1"/>
  <c r="Z1430" i="1"/>
  <c r="AA1427" i="1"/>
  <c r="AC1427" i="1"/>
  <c r="Y1427" i="1"/>
  <c r="AD1427" i="1"/>
  <c r="T1434" i="1"/>
  <c r="W1428" i="1"/>
  <c r="L1434" i="1"/>
  <c r="M1434" i="1"/>
  <c r="Q1434" i="1"/>
  <c r="S1434" i="1"/>
  <c r="X1428" i="1"/>
  <c r="AE1427" i="1"/>
  <c r="AF1427" i="1"/>
  <c r="AH1427" i="1"/>
  <c r="Z1431" i="1"/>
  <c r="AA1428" i="1"/>
  <c r="AC1428" i="1"/>
  <c r="Y1428" i="1"/>
  <c r="AD1428" i="1"/>
  <c r="T1435" i="1"/>
  <c r="W1429" i="1"/>
  <c r="L1435" i="1"/>
  <c r="M1435" i="1"/>
  <c r="Q1435" i="1"/>
  <c r="S1435" i="1"/>
  <c r="X1429" i="1"/>
  <c r="AE1428" i="1"/>
  <c r="AF1428" i="1"/>
  <c r="AH1428" i="1"/>
  <c r="Z1432" i="1"/>
  <c r="AA1429" i="1"/>
  <c r="AC1429" i="1"/>
  <c r="Y1429" i="1"/>
  <c r="AD1429" i="1"/>
  <c r="T1436" i="1"/>
  <c r="W1430" i="1"/>
  <c r="L1436" i="1"/>
  <c r="M1436" i="1"/>
  <c r="Q1436" i="1"/>
  <c r="S1436" i="1"/>
  <c r="X1430" i="1"/>
  <c r="AE1429" i="1"/>
  <c r="AF1429" i="1"/>
  <c r="AH1429" i="1"/>
  <c r="Z1433" i="1"/>
  <c r="AA1430" i="1"/>
  <c r="AC1430" i="1"/>
  <c r="Y1430" i="1"/>
  <c r="AD1430" i="1"/>
  <c r="T1437" i="1"/>
  <c r="W1431" i="1"/>
  <c r="L1437" i="1"/>
  <c r="M1437" i="1"/>
  <c r="Q1437" i="1"/>
  <c r="S1437" i="1"/>
  <c r="X1431" i="1"/>
  <c r="AE1430" i="1"/>
  <c r="AF1430" i="1"/>
  <c r="AH1430" i="1"/>
  <c r="Z1434" i="1"/>
  <c r="AA1431" i="1"/>
  <c r="AC1431" i="1"/>
  <c r="Y1431" i="1"/>
  <c r="AD1431" i="1"/>
  <c r="T1438" i="1"/>
  <c r="W1432" i="1"/>
  <c r="L1438" i="1"/>
  <c r="M1438" i="1"/>
  <c r="Q1438" i="1"/>
  <c r="S1438" i="1"/>
  <c r="X1432" i="1"/>
  <c r="AE1431" i="1"/>
  <c r="AF1431" i="1"/>
  <c r="AH1431" i="1"/>
  <c r="Z1435" i="1"/>
  <c r="AA1432" i="1"/>
  <c r="AC1432" i="1"/>
  <c r="Y1432" i="1"/>
  <c r="AD1432" i="1"/>
  <c r="T1439" i="1"/>
  <c r="W1433" i="1"/>
  <c r="L1439" i="1"/>
  <c r="M1439" i="1"/>
  <c r="Q1439" i="1"/>
  <c r="S1439" i="1"/>
  <c r="X1433" i="1"/>
  <c r="AE1432" i="1"/>
  <c r="AF1432" i="1"/>
  <c r="AH1432" i="1"/>
  <c r="Z1436" i="1"/>
  <c r="AA1433" i="1"/>
  <c r="AC1433" i="1"/>
  <c r="Y1433" i="1"/>
  <c r="AD1433" i="1"/>
  <c r="T1440" i="1"/>
  <c r="W1434" i="1"/>
  <c r="L1440" i="1"/>
  <c r="M1440" i="1"/>
  <c r="Q1440" i="1"/>
  <c r="S1440" i="1"/>
  <c r="X1434" i="1"/>
  <c r="AE1433" i="1"/>
  <c r="AF1433" i="1"/>
  <c r="AH1433" i="1"/>
  <c r="Z1437" i="1"/>
  <c r="AA1434" i="1"/>
  <c r="AC1434" i="1"/>
  <c r="Y1434" i="1"/>
  <c r="AD1434" i="1"/>
  <c r="T1441" i="1"/>
  <c r="W1435" i="1"/>
  <c r="L1441" i="1"/>
  <c r="M1441" i="1"/>
  <c r="Q1441" i="1"/>
  <c r="S1441" i="1"/>
  <c r="X1435" i="1"/>
  <c r="AE1434" i="1"/>
  <c r="AF1434" i="1"/>
  <c r="AH1434" i="1"/>
  <c r="Z1438" i="1"/>
  <c r="AA1435" i="1"/>
  <c r="AC1435" i="1"/>
  <c r="Y1435" i="1"/>
  <c r="AD1435" i="1"/>
  <c r="T1442" i="1"/>
  <c r="W1436" i="1"/>
  <c r="L1442" i="1"/>
  <c r="M1442" i="1"/>
  <c r="Q1442" i="1"/>
  <c r="S1442" i="1"/>
  <c r="X1436" i="1"/>
  <c r="AE1435" i="1"/>
  <c r="AF1435" i="1"/>
  <c r="AH1435" i="1"/>
  <c r="Z1439" i="1"/>
  <c r="AA1436" i="1"/>
  <c r="AC1436" i="1"/>
  <c r="Y1436" i="1"/>
  <c r="AD1436" i="1"/>
  <c r="T1443" i="1"/>
  <c r="W1437" i="1"/>
  <c r="L1443" i="1"/>
  <c r="M1443" i="1"/>
  <c r="Q1443" i="1"/>
  <c r="S1443" i="1"/>
  <c r="X1437" i="1"/>
  <c r="AE1436" i="1"/>
  <c r="AF1436" i="1"/>
  <c r="AH1436" i="1"/>
  <c r="Z1440" i="1"/>
  <c r="AA1437" i="1"/>
  <c r="AC1437" i="1"/>
  <c r="Y1437" i="1"/>
  <c r="AD1437" i="1"/>
  <c r="T1444" i="1"/>
  <c r="W1438" i="1"/>
  <c r="L1444" i="1"/>
  <c r="M1444" i="1"/>
  <c r="Q1444" i="1"/>
  <c r="S1444" i="1"/>
  <c r="X1438" i="1"/>
  <c r="AE1437" i="1"/>
  <c r="AF1437" i="1"/>
  <c r="AH1437" i="1"/>
  <c r="Z1441" i="1"/>
  <c r="AA1438" i="1"/>
  <c r="AC1438" i="1"/>
  <c r="Y1438" i="1"/>
  <c r="AD1438" i="1"/>
  <c r="T1445" i="1"/>
  <c r="W1439" i="1"/>
  <c r="L1445" i="1"/>
  <c r="M1445" i="1"/>
  <c r="Q1445" i="1"/>
  <c r="S1445" i="1"/>
  <c r="X1439" i="1"/>
  <c r="AE1438" i="1"/>
  <c r="AF1438" i="1"/>
  <c r="AH1438" i="1"/>
  <c r="Z1442" i="1"/>
  <c r="AA1439" i="1"/>
  <c r="AC1439" i="1"/>
  <c r="Y1439" i="1"/>
  <c r="AD1439" i="1"/>
  <c r="T1446" i="1"/>
  <c r="W1440" i="1"/>
  <c r="L1446" i="1"/>
  <c r="M1446" i="1"/>
  <c r="Q1446" i="1"/>
  <c r="S1446" i="1"/>
  <c r="X1440" i="1"/>
  <c r="AE1439" i="1"/>
  <c r="AF1439" i="1"/>
  <c r="AH1439" i="1"/>
  <c r="Z1443" i="1"/>
  <c r="AA1440" i="1"/>
  <c r="AC1440" i="1"/>
  <c r="Y1440" i="1"/>
  <c r="AD1440" i="1"/>
  <c r="T1447" i="1"/>
  <c r="W1441" i="1"/>
  <c r="L1447" i="1"/>
  <c r="M1447" i="1"/>
  <c r="Q1447" i="1"/>
  <c r="S1447" i="1"/>
  <c r="X1441" i="1"/>
  <c r="AE1440" i="1"/>
  <c r="AF1440" i="1"/>
  <c r="AH1440" i="1"/>
  <c r="Z1444" i="1"/>
  <c r="AA1441" i="1"/>
  <c r="AC1441" i="1"/>
  <c r="Y1441" i="1"/>
  <c r="AD1441" i="1"/>
  <c r="T1448" i="1"/>
  <c r="W1442" i="1"/>
  <c r="L1448" i="1"/>
  <c r="M1448" i="1"/>
  <c r="Q1448" i="1"/>
  <c r="S1448" i="1"/>
  <c r="X1442" i="1"/>
  <c r="AE1441" i="1"/>
  <c r="AF1441" i="1"/>
  <c r="AH1441" i="1"/>
  <c r="Z1445" i="1"/>
  <c r="AA1442" i="1"/>
  <c r="AC1442" i="1"/>
  <c r="Y1442" i="1"/>
  <c r="AD1442" i="1"/>
  <c r="T1449" i="1"/>
  <c r="W1443" i="1"/>
  <c r="L1449" i="1"/>
  <c r="M1449" i="1"/>
  <c r="Q1449" i="1"/>
  <c r="S1449" i="1"/>
  <c r="X1443" i="1"/>
  <c r="AE1442" i="1"/>
  <c r="AF1442" i="1"/>
  <c r="AH1442" i="1"/>
  <c r="Z1446" i="1"/>
  <c r="AA1443" i="1"/>
  <c r="AC1443" i="1"/>
  <c r="Y1443" i="1"/>
  <c r="AD1443" i="1"/>
  <c r="T1450" i="1"/>
  <c r="W1444" i="1"/>
  <c r="L1450" i="1"/>
  <c r="M1450" i="1"/>
  <c r="Q1450" i="1"/>
  <c r="S1450" i="1"/>
  <c r="X1444" i="1"/>
  <c r="AE1443" i="1"/>
  <c r="AF1443" i="1"/>
  <c r="AH1443" i="1"/>
  <c r="Z1447" i="1"/>
  <c r="AA1444" i="1"/>
  <c r="AC1444" i="1"/>
  <c r="Y1444" i="1"/>
  <c r="AD1444" i="1"/>
  <c r="T1451" i="1"/>
  <c r="W1445" i="1"/>
  <c r="L1451" i="1"/>
  <c r="M1451" i="1"/>
  <c r="Q1451" i="1"/>
  <c r="S1451" i="1"/>
  <c r="X1445" i="1"/>
  <c r="AE1444" i="1"/>
  <c r="AF1444" i="1"/>
  <c r="AH1444" i="1"/>
  <c r="Z1448" i="1"/>
  <c r="AA1445" i="1"/>
  <c r="AC1445" i="1"/>
  <c r="Y1445" i="1"/>
  <c r="AD1445" i="1"/>
  <c r="T1452" i="1"/>
  <c r="W1446" i="1"/>
  <c r="L1452" i="1"/>
  <c r="M1452" i="1"/>
  <c r="Q1452" i="1"/>
  <c r="S1452" i="1"/>
  <c r="X1446" i="1"/>
  <c r="AE1445" i="1"/>
  <c r="AF1445" i="1"/>
  <c r="AH1445" i="1"/>
  <c r="Z1449" i="1"/>
  <c r="AA1446" i="1"/>
  <c r="AC1446" i="1"/>
  <c r="Y1446" i="1"/>
  <c r="AD1446" i="1"/>
  <c r="T1453" i="1"/>
  <c r="W1447" i="1"/>
  <c r="L1453" i="1"/>
  <c r="M1453" i="1"/>
  <c r="Q1453" i="1"/>
  <c r="S1453" i="1"/>
  <c r="X1447" i="1"/>
  <c r="AE1446" i="1"/>
  <c r="AF1446" i="1"/>
  <c r="AH1446" i="1"/>
  <c r="Z1450" i="1"/>
  <c r="AA1447" i="1"/>
  <c r="AC1447" i="1"/>
  <c r="Y1447" i="1"/>
  <c r="AD1447" i="1"/>
  <c r="T1454" i="1"/>
  <c r="W1448" i="1"/>
  <c r="L1454" i="1"/>
  <c r="M1454" i="1"/>
  <c r="Q1454" i="1"/>
  <c r="S1454" i="1"/>
  <c r="X1448" i="1"/>
  <c r="AE1447" i="1"/>
  <c r="AF1447" i="1"/>
  <c r="AH1447" i="1"/>
  <c r="Z1451" i="1"/>
  <c r="AA1448" i="1"/>
  <c r="AC1448" i="1"/>
  <c r="Y1448" i="1"/>
  <c r="AD1448" i="1"/>
  <c r="T1455" i="1"/>
  <c r="W1449" i="1"/>
  <c r="L1455" i="1"/>
  <c r="M1455" i="1"/>
  <c r="Q1455" i="1"/>
  <c r="S1455" i="1"/>
  <c r="X1449" i="1"/>
  <c r="AE1448" i="1"/>
  <c r="AF1448" i="1"/>
  <c r="AH1448" i="1"/>
  <c r="Z1452" i="1"/>
  <c r="AA1449" i="1"/>
  <c r="AC1449" i="1"/>
  <c r="Y1449" i="1"/>
  <c r="AD1449" i="1"/>
  <c r="T1456" i="1"/>
  <c r="W1450" i="1"/>
  <c r="L1456" i="1"/>
  <c r="M1456" i="1"/>
  <c r="Q1456" i="1"/>
  <c r="S1456" i="1"/>
  <c r="X1450" i="1"/>
  <c r="AE1449" i="1"/>
  <c r="AF1449" i="1"/>
  <c r="AH1449" i="1"/>
  <c r="Z1453" i="1"/>
  <c r="AA1450" i="1"/>
  <c r="AC1450" i="1"/>
  <c r="Y1450" i="1"/>
  <c r="AD1450" i="1"/>
  <c r="T1457" i="1"/>
  <c r="W1451" i="1"/>
  <c r="L1457" i="1"/>
  <c r="M1457" i="1"/>
  <c r="Q1457" i="1"/>
  <c r="S1457" i="1"/>
  <c r="X1451" i="1"/>
  <c r="AE1450" i="1"/>
  <c r="AF1450" i="1"/>
  <c r="AH1450" i="1"/>
  <c r="Z1454" i="1"/>
  <c r="AA1451" i="1"/>
  <c r="AC1451" i="1"/>
  <c r="Y1451" i="1"/>
  <c r="AD1451" i="1"/>
  <c r="T1458" i="1"/>
  <c r="W1452" i="1"/>
  <c r="L1458" i="1"/>
  <c r="M1458" i="1"/>
  <c r="Q1458" i="1"/>
  <c r="S1458" i="1"/>
  <c r="X1452" i="1"/>
  <c r="AE1451" i="1"/>
  <c r="AF1451" i="1"/>
  <c r="AH1451" i="1"/>
  <c r="Z1455" i="1"/>
  <c r="AA1452" i="1"/>
  <c r="AC1452" i="1"/>
  <c r="Y1452" i="1"/>
  <c r="AD1452" i="1"/>
  <c r="T1459" i="1"/>
  <c r="W1453" i="1"/>
  <c r="L1459" i="1"/>
  <c r="M1459" i="1"/>
  <c r="Q1459" i="1"/>
  <c r="S1459" i="1"/>
  <c r="X1453" i="1"/>
  <c r="AE1452" i="1"/>
  <c r="AF1452" i="1"/>
  <c r="AH1452" i="1"/>
  <c r="Z1456" i="1"/>
  <c r="AA1453" i="1"/>
  <c r="AC1453" i="1"/>
  <c r="Y1453" i="1"/>
  <c r="AD1453" i="1"/>
  <c r="T1460" i="1"/>
  <c r="W1454" i="1"/>
  <c r="L1460" i="1"/>
  <c r="M1460" i="1"/>
  <c r="Q1460" i="1"/>
  <c r="S1460" i="1"/>
  <c r="X1454" i="1"/>
  <c r="AE1453" i="1"/>
  <c r="AF1453" i="1"/>
  <c r="AH1453" i="1"/>
  <c r="Z1457" i="1"/>
  <c r="AA1454" i="1"/>
  <c r="AC1454" i="1"/>
  <c r="Y1454" i="1"/>
  <c r="AD1454" i="1"/>
  <c r="T1461" i="1"/>
  <c r="W1455" i="1"/>
  <c r="L1461" i="1"/>
  <c r="M1461" i="1"/>
  <c r="Q1461" i="1"/>
  <c r="S1461" i="1"/>
  <c r="X1455" i="1"/>
  <c r="AE1454" i="1"/>
  <c r="AF1454" i="1"/>
  <c r="AH1454" i="1"/>
  <c r="Z1458" i="1"/>
  <c r="AA1455" i="1"/>
  <c r="AC1455" i="1"/>
  <c r="Y1455" i="1"/>
  <c r="AD1455" i="1"/>
  <c r="T1462" i="1"/>
  <c r="W1456" i="1"/>
  <c r="L1462" i="1"/>
  <c r="M1462" i="1"/>
  <c r="Q1462" i="1"/>
  <c r="S1462" i="1"/>
  <c r="X1456" i="1"/>
  <c r="AE1455" i="1"/>
  <c r="AF1455" i="1"/>
  <c r="AH1455" i="1"/>
  <c r="Z1459" i="1"/>
  <c r="AA1456" i="1"/>
  <c r="AC1456" i="1"/>
  <c r="Y1456" i="1"/>
  <c r="AD1456" i="1"/>
  <c r="T1463" i="1"/>
  <c r="W1457" i="1"/>
  <c r="L1463" i="1"/>
  <c r="M1463" i="1"/>
  <c r="Q1463" i="1"/>
  <c r="S1463" i="1"/>
  <c r="X1457" i="1"/>
  <c r="AE1456" i="1"/>
  <c r="AF1456" i="1"/>
  <c r="AH1456" i="1"/>
  <c r="Z1460" i="1"/>
  <c r="AA1457" i="1"/>
  <c r="AC1457" i="1"/>
  <c r="Y1457" i="1"/>
  <c r="AD1457" i="1"/>
  <c r="T1464" i="1"/>
  <c r="W1458" i="1"/>
  <c r="L1464" i="1"/>
  <c r="M1464" i="1"/>
  <c r="Q1464" i="1"/>
  <c r="S1464" i="1"/>
  <c r="X1458" i="1"/>
  <c r="AE1457" i="1"/>
  <c r="AF1457" i="1"/>
  <c r="AH1457" i="1"/>
  <c r="Z1461" i="1"/>
  <c r="AA1458" i="1"/>
  <c r="AC1458" i="1"/>
  <c r="Y1458" i="1"/>
  <c r="AD1458" i="1"/>
  <c r="T1465" i="1"/>
  <c r="W1459" i="1"/>
  <c r="L1465" i="1"/>
  <c r="M1465" i="1"/>
  <c r="Q1465" i="1"/>
  <c r="S1465" i="1"/>
  <c r="X1459" i="1"/>
  <c r="AE1458" i="1"/>
  <c r="AF1458" i="1"/>
  <c r="AH1458" i="1"/>
  <c r="Z1462" i="1"/>
  <c r="AA1459" i="1"/>
  <c r="AC1459" i="1"/>
  <c r="Y1459" i="1"/>
  <c r="AD1459" i="1"/>
  <c r="T1466" i="1"/>
  <c r="W1460" i="1"/>
  <c r="L1466" i="1"/>
  <c r="M1466" i="1"/>
  <c r="Q1466" i="1"/>
  <c r="S1466" i="1"/>
  <c r="X1460" i="1"/>
  <c r="AE1459" i="1"/>
  <c r="AF1459" i="1"/>
  <c r="AH1459" i="1"/>
  <c r="Z1463" i="1"/>
  <c r="AA1460" i="1"/>
  <c r="AC1460" i="1"/>
  <c r="Y1460" i="1"/>
  <c r="AD1460" i="1"/>
  <c r="T1467" i="1"/>
  <c r="W1461" i="1"/>
  <c r="L1467" i="1"/>
  <c r="M1467" i="1"/>
  <c r="Q1467" i="1"/>
  <c r="S1467" i="1"/>
  <c r="X1461" i="1"/>
  <c r="AE1460" i="1"/>
  <c r="AF1460" i="1"/>
  <c r="AH1460" i="1"/>
  <c r="Z1464" i="1"/>
  <c r="AA1461" i="1"/>
  <c r="AC1461" i="1"/>
  <c r="Y1461" i="1"/>
  <c r="AD1461" i="1"/>
  <c r="T1468" i="1"/>
  <c r="W1462" i="1"/>
  <c r="L1468" i="1"/>
  <c r="M1468" i="1"/>
  <c r="Q1468" i="1"/>
  <c r="S1468" i="1"/>
  <c r="X1462" i="1"/>
  <c r="AE1461" i="1"/>
  <c r="AF1461" i="1"/>
  <c r="AH1461" i="1"/>
  <c r="Z1465" i="1"/>
  <c r="AA1462" i="1"/>
  <c r="AC1462" i="1"/>
  <c r="Y1462" i="1"/>
  <c r="AD1462" i="1"/>
  <c r="T1469" i="1"/>
  <c r="W1463" i="1"/>
  <c r="L1469" i="1"/>
  <c r="M1469" i="1"/>
  <c r="Q1469" i="1"/>
  <c r="S1469" i="1"/>
  <c r="X1463" i="1"/>
  <c r="AE1462" i="1"/>
  <c r="AF1462" i="1"/>
  <c r="AH1462" i="1"/>
  <c r="Z1466" i="1"/>
  <c r="AA1463" i="1"/>
  <c r="AC1463" i="1"/>
  <c r="Y1463" i="1"/>
  <c r="AD1463" i="1"/>
  <c r="T1470" i="1"/>
  <c r="W1464" i="1"/>
  <c r="L1470" i="1"/>
  <c r="M1470" i="1"/>
  <c r="Q1470" i="1"/>
  <c r="S1470" i="1"/>
  <c r="X1464" i="1"/>
  <c r="AE1463" i="1"/>
  <c r="AF1463" i="1"/>
  <c r="AH1463" i="1"/>
  <c r="Z1467" i="1"/>
  <c r="AA1464" i="1"/>
  <c r="AC1464" i="1"/>
  <c r="Y1464" i="1"/>
  <c r="AD1464" i="1"/>
  <c r="T1471" i="1"/>
  <c r="W1465" i="1"/>
  <c r="L1471" i="1"/>
  <c r="M1471" i="1"/>
  <c r="Q1471" i="1"/>
  <c r="S1471" i="1"/>
  <c r="X1465" i="1"/>
  <c r="AE1464" i="1"/>
  <c r="AF1464" i="1"/>
  <c r="AH1464" i="1"/>
  <c r="Z1468" i="1"/>
  <c r="AA1465" i="1"/>
  <c r="AC1465" i="1"/>
  <c r="Y1465" i="1"/>
  <c r="AD1465" i="1"/>
  <c r="T1472" i="1"/>
  <c r="W1466" i="1"/>
  <c r="L1472" i="1"/>
  <c r="M1472" i="1"/>
  <c r="Q1472" i="1"/>
  <c r="S1472" i="1"/>
  <c r="X1466" i="1"/>
  <c r="AE1465" i="1"/>
  <c r="AF1465" i="1"/>
  <c r="AH1465" i="1"/>
  <c r="Z1469" i="1"/>
  <c r="AA1466" i="1"/>
  <c r="AC1466" i="1"/>
  <c r="Y1466" i="1"/>
  <c r="AD1466" i="1"/>
  <c r="T1473" i="1"/>
  <c r="W1467" i="1"/>
  <c r="L1473" i="1"/>
  <c r="M1473" i="1"/>
  <c r="Q1473" i="1"/>
  <c r="S1473" i="1"/>
  <c r="X1467" i="1"/>
  <c r="AE1466" i="1"/>
  <c r="AF1466" i="1"/>
  <c r="AH1466" i="1"/>
  <c r="Z1470" i="1"/>
  <c r="AA1467" i="1"/>
  <c r="AC1467" i="1"/>
  <c r="Y1467" i="1"/>
  <c r="AD1467" i="1"/>
  <c r="T1474" i="1"/>
  <c r="W1468" i="1"/>
  <c r="L1474" i="1"/>
  <c r="M1474" i="1"/>
  <c r="Q1474" i="1"/>
  <c r="S1474" i="1"/>
  <c r="X1468" i="1"/>
  <c r="AE1467" i="1"/>
  <c r="AF1467" i="1"/>
  <c r="AH1467" i="1"/>
  <c r="Z1471" i="1"/>
  <c r="AA1468" i="1"/>
  <c r="AC1468" i="1"/>
  <c r="Y1468" i="1"/>
  <c r="AD1468" i="1"/>
  <c r="T1475" i="1"/>
  <c r="W1469" i="1"/>
  <c r="L1475" i="1"/>
  <c r="M1475" i="1"/>
  <c r="Q1475" i="1"/>
  <c r="S1475" i="1"/>
  <c r="X1469" i="1"/>
  <c r="AE1468" i="1"/>
  <c r="AF1468" i="1"/>
  <c r="AH1468" i="1"/>
  <c r="Z1472" i="1"/>
  <c r="AA1469" i="1"/>
  <c r="AC1469" i="1"/>
  <c r="Y1469" i="1"/>
  <c r="AD1469" i="1"/>
  <c r="T1476" i="1"/>
  <c r="W1470" i="1"/>
  <c r="L1476" i="1"/>
  <c r="M1476" i="1"/>
  <c r="Q1476" i="1"/>
  <c r="S1476" i="1"/>
  <c r="X1470" i="1"/>
  <c r="AE1469" i="1"/>
  <c r="AF1469" i="1"/>
  <c r="AH1469" i="1"/>
  <c r="Z1473" i="1"/>
  <c r="AA1470" i="1"/>
  <c r="AC1470" i="1"/>
  <c r="Y1470" i="1"/>
  <c r="AD1470" i="1"/>
  <c r="T1477" i="1"/>
  <c r="W1471" i="1"/>
  <c r="L1477" i="1"/>
  <c r="M1477" i="1"/>
  <c r="Q1477" i="1"/>
  <c r="S1477" i="1"/>
  <c r="X1471" i="1"/>
  <c r="AE1470" i="1"/>
  <c r="AF1470" i="1"/>
  <c r="AH1470" i="1"/>
  <c r="Z1474" i="1"/>
  <c r="AA1471" i="1"/>
  <c r="AC1471" i="1"/>
  <c r="Y1471" i="1"/>
  <c r="AD1471" i="1"/>
  <c r="T1478" i="1"/>
  <c r="W1472" i="1"/>
  <c r="L1478" i="1"/>
  <c r="M1478" i="1"/>
  <c r="Q1478" i="1"/>
  <c r="S1478" i="1"/>
  <c r="X1472" i="1"/>
  <c r="AE1471" i="1"/>
  <c r="AF1471" i="1"/>
  <c r="AH1471" i="1"/>
  <c r="Z1475" i="1"/>
  <c r="AA1472" i="1"/>
  <c r="AC1472" i="1"/>
  <c r="Y1472" i="1"/>
  <c r="AD1472" i="1"/>
  <c r="T1479" i="1"/>
  <c r="W1473" i="1"/>
  <c r="L1479" i="1"/>
  <c r="M1479" i="1"/>
  <c r="Q1479" i="1"/>
  <c r="S1479" i="1"/>
  <c r="X1473" i="1"/>
  <c r="AE1472" i="1"/>
  <c r="AF1472" i="1"/>
  <c r="AH1472" i="1"/>
  <c r="Z1476" i="1"/>
  <c r="AA1473" i="1"/>
  <c r="AC1473" i="1"/>
  <c r="Y1473" i="1"/>
  <c r="AD1473" i="1"/>
  <c r="T1480" i="1"/>
  <c r="W1474" i="1"/>
  <c r="L1480" i="1"/>
  <c r="M1480" i="1"/>
  <c r="Q1480" i="1"/>
  <c r="S1480" i="1"/>
  <c r="X1474" i="1"/>
  <c r="AE1473" i="1"/>
  <c r="AF1473" i="1"/>
  <c r="AH1473" i="1"/>
  <c r="Z1477" i="1"/>
  <c r="AA1474" i="1"/>
  <c r="AC1474" i="1"/>
  <c r="Y1474" i="1"/>
  <c r="AD1474" i="1"/>
  <c r="T1481" i="1"/>
  <c r="W1475" i="1"/>
  <c r="L1481" i="1"/>
  <c r="M1481" i="1"/>
  <c r="Q1481" i="1"/>
  <c r="S1481" i="1"/>
  <c r="X1475" i="1"/>
  <c r="AE1474" i="1"/>
  <c r="AF1474" i="1"/>
  <c r="AH1474" i="1"/>
  <c r="Z1478" i="1"/>
  <c r="AA1475" i="1"/>
  <c r="AC1475" i="1"/>
  <c r="Y1475" i="1"/>
  <c r="AD1475" i="1"/>
  <c r="T1482" i="1"/>
  <c r="W1476" i="1"/>
  <c r="L1482" i="1"/>
  <c r="M1482" i="1"/>
  <c r="Q1482" i="1"/>
  <c r="S1482" i="1"/>
  <c r="X1476" i="1"/>
  <c r="AE1475" i="1"/>
  <c r="AF1475" i="1"/>
  <c r="AH1475" i="1"/>
  <c r="Z1479" i="1"/>
  <c r="AA1476" i="1"/>
  <c r="AC1476" i="1"/>
  <c r="Y1476" i="1"/>
  <c r="AD1476" i="1"/>
  <c r="T1483" i="1"/>
  <c r="W1477" i="1"/>
  <c r="L1483" i="1"/>
  <c r="M1483" i="1"/>
  <c r="Q1483" i="1"/>
  <c r="S1483" i="1"/>
  <c r="X1477" i="1"/>
  <c r="AE1476" i="1"/>
  <c r="AF1476" i="1"/>
  <c r="AH1476" i="1"/>
  <c r="Z1480" i="1"/>
  <c r="AA1477" i="1"/>
  <c r="AC1477" i="1"/>
  <c r="Y1477" i="1"/>
  <c r="AD1477" i="1"/>
  <c r="T1484" i="1"/>
  <c r="W1478" i="1"/>
  <c r="L1484" i="1"/>
  <c r="M1484" i="1"/>
  <c r="Q1484" i="1"/>
  <c r="S1484" i="1"/>
  <c r="X1478" i="1"/>
  <c r="AE1477" i="1"/>
  <c r="AF1477" i="1"/>
  <c r="AH1477" i="1"/>
  <c r="Z1481" i="1"/>
  <c r="AA1478" i="1"/>
  <c r="AC1478" i="1"/>
  <c r="Y1478" i="1"/>
  <c r="AD1478" i="1"/>
  <c r="T1485" i="1"/>
  <c r="W1479" i="1"/>
  <c r="L1485" i="1"/>
  <c r="M1485" i="1"/>
  <c r="Q1485" i="1"/>
  <c r="S1485" i="1"/>
  <c r="X1479" i="1"/>
  <c r="AE1478" i="1"/>
  <c r="AF1478" i="1"/>
  <c r="AH1478" i="1"/>
  <c r="Z1482" i="1"/>
  <c r="AA1479" i="1"/>
  <c r="AC1479" i="1"/>
  <c r="Y1479" i="1"/>
  <c r="AD1479" i="1"/>
  <c r="T1486" i="1"/>
  <c r="W1480" i="1"/>
  <c r="L1486" i="1"/>
  <c r="M1486" i="1"/>
  <c r="Q1486" i="1"/>
  <c r="S1486" i="1"/>
  <c r="X1480" i="1"/>
  <c r="AE1479" i="1"/>
  <c r="AF1479" i="1"/>
  <c r="AH1479" i="1"/>
  <c r="Z1483" i="1"/>
  <c r="AA1480" i="1"/>
  <c r="AC1480" i="1"/>
  <c r="Y1480" i="1"/>
  <c r="AD1480" i="1"/>
  <c r="T1487" i="1"/>
  <c r="W1481" i="1"/>
  <c r="L1487" i="1"/>
  <c r="M1487" i="1"/>
  <c r="Q1487" i="1"/>
  <c r="S1487" i="1"/>
  <c r="X1481" i="1"/>
  <c r="AE1480" i="1"/>
  <c r="AF1480" i="1"/>
  <c r="AH1480" i="1"/>
  <c r="Z1484" i="1"/>
  <c r="AA1481" i="1"/>
  <c r="AC1481" i="1"/>
  <c r="Y1481" i="1"/>
  <c r="AD1481" i="1"/>
  <c r="T1488" i="1"/>
  <c r="W1482" i="1"/>
  <c r="L1488" i="1"/>
  <c r="M1488" i="1"/>
  <c r="Q1488" i="1"/>
  <c r="S1488" i="1"/>
  <c r="X1482" i="1"/>
  <c r="AE1481" i="1"/>
  <c r="AF1481" i="1"/>
  <c r="AH1481" i="1"/>
  <c r="Z1485" i="1"/>
  <c r="AA1482" i="1"/>
  <c r="AC1482" i="1"/>
  <c r="Y1482" i="1"/>
  <c r="AD1482" i="1"/>
  <c r="T1489" i="1"/>
  <c r="W1483" i="1"/>
  <c r="L1489" i="1"/>
  <c r="M1489" i="1"/>
  <c r="Q1489" i="1"/>
  <c r="S1489" i="1"/>
  <c r="X1483" i="1"/>
  <c r="AE1482" i="1"/>
  <c r="AF1482" i="1"/>
  <c r="AH1482" i="1"/>
  <c r="Z1486" i="1"/>
  <c r="AA1483" i="1"/>
  <c r="AC1483" i="1"/>
  <c r="Y1483" i="1"/>
  <c r="AD1483" i="1"/>
  <c r="T1490" i="1"/>
  <c r="W1484" i="1"/>
  <c r="L1490" i="1"/>
  <c r="M1490" i="1"/>
  <c r="Q1490" i="1"/>
  <c r="S1490" i="1"/>
  <c r="X1484" i="1"/>
  <c r="AE1483" i="1"/>
  <c r="AF1483" i="1"/>
  <c r="AH1483" i="1"/>
  <c r="Z1487" i="1"/>
  <c r="AA1484" i="1"/>
  <c r="AC1484" i="1"/>
  <c r="Y1484" i="1"/>
  <c r="AD1484" i="1"/>
  <c r="T1491" i="1"/>
  <c r="W1485" i="1"/>
  <c r="L1491" i="1"/>
  <c r="M1491" i="1"/>
  <c r="Q1491" i="1"/>
  <c r="S1491" i="1"/>
  <c r="X1485" i="1"/>
  <c r="AE1484" i="1"/>
  <c r="AF1484" i="1"/>
  <c r="AH1484" i="1"/>
  <c r="Z1488" i="1"/>
  <c r="AA1485" i="1"/>
  <c r="AC1485" i="1"/>
  <c r="Y1485" i="1"/>
  <c r="AD1485" i="1"/>
  <c r="T1492" i="1"/>
  <c r="W1486" i="1"/>
  <c r="L1492" i="1"/>
  <c r="M1492" i="1"/>
  <c r="Q1492" i="1"/>
  <c r="S1492" i="1"/>
  <c r="X1486" i="1"/>
  <c r="AE1485" i="1"/>
  <c r="AF1485" i="1"/>
  <c r="AH1485" i="1"/>
  <c r="Z1489" i="1"/>
  <c r="AA1486" i="1"/>
  <c r="AC1486" i="1"/>
  <c r="Y1486" i="1"/>
  <c r="AD1486" i="1"/>
  <c r="T1493" i="1"/>
  <c r="W1487" i="1"/>
  <c r="L1493" i="1"/>
  <c r="M1493" i="1"/>
  <c r="Q1493" i="1"/>
  <c r="S1493" i="1"/>
  <c r="X1487" i="1"/>
  <c r="AE1486" i="1"/>
  <c r="AF1486" i="1"/>
  <c r="AH1486" i="1"/>
  <c r="Z1490" i="1"/>
  <c r="AA1487" i="1"/>
  <c r="AC1487" i="1"/>
  <c r="Y1487" i="1"/>
  <c r="AD1487" i="1"/>
  <c r="T1494" i="1"/>
  <c r="W1488" i="1"/>
  <c r="L1494" i="1"/>
  <c r="M1494" i="1"/>
  <c r="Q1494" i="1"/>
  <c r="S1494" i="1"/>
  <c r="X1488" i="1"/>
  <c r="AE1487" i="1"/>
  <c r="AF1487" i="1"/>
  <c r="AH1487" i="1"/>
  <c r="Z1491" i="1"/>
  <c r="AA1488" i="1"/>
  <c r="AC1488" i="1"/>
  <c r="Y1488" i="1"/>
  <c r="AD1488" i="1"/>
  <c r="T1495" i="1"/>
  <c r="W1489" i="1"/>
  <c r="L1495" i="1"/>
  <c r="M1495" i="1"/>
  <c r="Q1495" i="1"/>
  <c r="S1495" i="1"/>
  <c r="X1489" i="1"/>
  <c r="AE1488" i="1"/>
  <c r="AF1488" i="1"/>
  <c r="AH1488" i="1"/>
  <c r="Z1492" i="1"/>
  <c r="AA1489" i="1"/>
  <c r="AC1489" i="1"/>
  <c r="Y1489" i="1"/>
  <c r="AD1489" i="1"/>
  <c r="T1496" i="1"/>
  <c r="W1490" i="1"/>
  <c r="L1496" i="1"/>
  <c r="M1496" i="1"/>
  <c r="Q1496" i="1"/>
  <c r="S1496" i="1"/>
  <c r="X1490" i="1"/>
  <c r="AE1489" i="1"/>
  <c r="AF1489" i="1"/>
  <c r="AH1489" i="1"/>
  <c r="Z1493" i="1"/>
  <c r="AA1490" i="1"/>
  <c r="AC1490" i="1"/>
  <c r="Y1490" i="1"/>
  <c r="AD1490" i="1"/>
  <c r="T1497" i="1"/>
  <c r="W1491" i="1"/>
  <c r="L1497" i="1"/>
  <c r="M1497" i="1"/>
  <c r="Q1497" i="1"/>
  <c r="S1497" i="1"/>
  <c r="X1491" i="1"/>
  <c r="AE1490" i="1"/>
  <c r="AF1490" i="1"/>
  <c r="AH1490" i="1"/>
  <c r="Z1494" i="1"/>
  <c r="AA1491" i="1"/>
  <c r="AC1491" i="1"/>
  <c r="Y1491" i="1"/>
  <c r="AD1491" i="1"/>
  <c r="T1498" i="1"/>
  <c r="W1492" i="1"/>
  <c r="L1498" i="1"/>
  <c r="M1498" i="1"/>
  <c r="Q1498" i="1"/>
  <c r="S1498" i="1"/>
  <c r="X1492" i="1"/>
  <c r="AE1491" i="1"/>
  <c r="AF1491" i="1"/>
  <c r="AH1491" i="1"/>
  <c r="Z1495" i="1"/>
  <c r="AA1492" i="1"/>
  <c r="AC1492" i="1"/>
  <c r="Y1492" i="1"/>
  <c r="AD1492" i="1"/>
  <c r="T1499" i="1"/>
  <c r="W1493" i="1"/>
  <c r="L1499" i="1"/>
  <c r="M1499" i="1"/>
  <c r="Q1499" i="1"/>
  <c r="S1499" i="1"/>
  <c r="X1493" i="1"/>
  <c r="AE1492" i="1"/>
  <c r="AF1492" i="1"/>
  <c r="AH1492" i="1"/>
  <c r="Z1496" i="1"/>
  <c r="AA1493" i="1"/>
  <c r="AC1493" i="1"/>
  <c r="Y1493" i="1"/>
  <c r="AD1493" i="1"/>
  <c r="T1500" i="1"/>
  <c r="W1494" i="1"/>
  <c r="L1500" i="1"/>
  <c r="M1500" i="1"/>
  <c r="Q1500" i="1"/>
  <c r="S1500" i="1"/>
  <c r="X1494" i="1"/>
  <c r="AE1493" i="1"/>
  <c r="AF1493" i="1"/>
  <c r="AH1493" i="1"/>
  <c r="Z1497" i="1"/>
  <c r="AA1494" i="1"/>
  <c r="AC1494" i="1"/>
  <c r="Y1494" i="1"/>
  <c r="AD1494" i="1"/>
  <c r="T1501" i="1"/>
  <c r="W1495" i="1"/>
  <c r="L1501" i="1"/>
  <c r="M1501" i="1"/>
  <c r="Q1501" i="1"/>
  <c r="S1501" i="1"/>
  <c r="X1495" i="1"/>
  <c r="AE1494" i="1"/>
  <c r="AF1494" i="1"/>
  <c r="AH1494" i="1"/>
  <c r="Z1498" i="1"/>
  <c r="AA1495" i="1"/>
  <c r="AC1495" i="1"/>
  <c r="Y1495" i="1"/>
  <c r="AD1495" i="1"/>
  <c r="T1502" i="1"/>
  <c r="W1496" i="1"/>
  <c r="L1502" i="1"/>
  <c r="M1502" i="1"/>
  <c r="Q1502" i="1"/>
  <c r="S1502" i="1"/>
  <c r="X1496" i="1"/>
  <c r="AE1495" i="1"/>
  <c r="AF1495" i="1"/>
  <c r="AH1495" i="1"/>
  <c r="Z1499" i="1"/>
  <c r="AA1496" i="1"/>
  <c r="AC1496" i="1"/>
  <c r="Y1496" i="1"/>
  <c r="AD1496" i="1"/>
  <c r="T1503" i="1"/>
  <c r="W1497" i="1"/>
  <c r="L1503" i="1"/>
  <c r="M1503" i="1"/>
  <c r="Q1503" i="1"/>
  <c r="S1503" i="1"/>
  <c r="X1497" i="1"/>
  <c r="AE1496" i="1"/>
  <c r="AF1496" i="1"/>
  <c r="AH1496" i="1"/>
  <c r="Z1500" i="1"/>
  <c r="AA1497" i="1"/>
  <c r="AC1497" i="1"/>
  <c r="Y1497" i="1"/>
  <c r="AD1497" i="1"/>
  <c r="T1504" i="1"/>
  <c r="W1498" i="1"/>
  <c r="L1504" i="1"/>
  <c r="M1504" i="1"/>
  <c r="Q1504" i="1"/>
  <c r="S1504" i="1"/>
  <c r="X1498" i="1"/>
  <c r="AE1497" i="1"/>
  <c r="AF1497" i="1"/>
  <c r="AH1497" i="1"/>
  <c r="Z1501" i="1"/>
  <c r="AA1498" i="1"/>
  <c r="AC1498" i="1"/>
  <c r="Y1498" i="1"/>
  <c r="AD1498" i="1"/>
  <c r="T1505" i="1"/>
  <c r="W1499" i="1"/>
  <c r="L1505" i="1"/>
  <c r="M1505" i="1"/>
  <c r="Q1505" i="1"/>
  <c r="S1505" i="1"/>
  <c r="X1499" i="1"/>
  <c r="AE1498" i="1"/>
  <c r="AF1498" i="1"/>
  <c r="AH1498" i="1"/>
  <c r="Z1502" i="1"/>
  <c r="AA1499" i="1"/>
  <c r="AC1499" i="1"/>
  <c r="Y1499" i="1"/>
  <c r="AD1499" i="1"/>
  <c r="T1506" i="1"/>
  <c r="W1500" i="1"/>
  <c r="L1506" i="1"/>
  <c r="M1506" i="1"/>
  <c r="Q1506" i="1"/>
  <c r="S1506" i="1"/>
  <c r="X1500" i="1"/>
  <c r="AE1499" i="1"/>
  <c r="AF1499" i="1"/>
  <c r="AH1499" i="1"/>
  <c r="Z1503" i="1"/>
  <c r="AA1500" i="1"/>
  <c r="AC1500" i="1"/>
  <c r="Y1500" i="1"/>
  <c r="AD1500" i="1"/>
  <c r="T1507" i="1"/>
  <c r="W1501" i="1"/>
  <c r="L1507" i="1"/>
  <c r="M1507" i="1"/>
  <c r="Q1507" i="1"/>
  <c r="S1507" i="1"/>
  <c r="X1501" i="1"/>
  <c r="AE1500" i="1"/>
  <c r="AF1500" i="1"/>
  <c r="AH1500" i="1"/>
  <c r="Z1504" i="1"/>
  <c r="AA1501" i="1"/>
  <c r="AC1501" i="1"/>
  <c r="Y1501" i="1"/>
  <c r="AD1501" i="1"/>
  <c r="T1508" i="1"/>
  <c r="W1502" i="1"/>
  <c r="L1508" i="1"/>
  <c r="M1508" i="1"/>
  <c r="Q1508" i="1"/>
  <c r="S1508" i="1"/>
  <c r="X1502" i="1"/>
  <c r="AE1501" i="1"/>
  <c r="AF1501" i="1"/>
  <c r="AH1501" i="1"/>
  <c r="Z1505" i="1"/>
  <c r="AA1502" i="1"/>
  <c r="AC1502" i="1"/>
  <c r="Y1502" i="1"/>
  <c r="AD1502" i="1"/>
  <c r="T1509" i="1"/>
  <c r="W1503" i="1"/>
  <c r="L1509" i="1"/>
  <c r="M1509" i="1"/>
  <c r="Q1509" i="1"/>
  <c r="S1509" i="1"/>
  <c r="X1503" i="1"/>
  <c r="AE1502" i="1"/>
  <c r="AF1502" i="1"/>
  <c r="AH1502" i="1"/>
  <c r="Z1506" i="1"/>
  <c r="AA1503" i="1"/>
  <c r="AC1503" i="1"/>
  <c r="Y1503" i="1"/>
  <c r="AD1503" i="1"/>
  <c r="T1510" i="1"/>
  <c r="W1504" i="1"/>
  <c r="L1510" i="1"/>
  <c r="M1510" i="1"/>
  <c r="Q1510" i="1"/>
  <c r="S1510" i="1"/>
  <c r="X1504" i="1"/>
  <c r="AE1503" i="1"/>
  <c r="AF1503" i="1"/>
  <c r="AH1503" i="1"/>
  <c r="Z1507" i="1"/>
  <c r="AA1504" i="1"/>
  <c r="AC1504" i="1"/>
  <c r="Y1504" i="1"/>
  <c r="AD1504" i="1"/>
  <c r="T1511" i="1"/>
  <c r="W1505" i="1"/>
  <c r="L1511" i="1"/>
  <c r="M1511" i="1"/>
  <c r="Q1511" i="1"/>
  <c r="S1511" i="1"/>
  <c r="X1505" i="1"/>
  <c r="AE1504" i="1"/>
  <c r="AF1504" i="1"/>
  <c r="AH1504" i="1"/>
  <c r="Z1508" i="1"/>
  <c r="AA1505" i="1"/>
  <c r="AC1505" i="1"/>
  <c r="Y1505" i="1"/>
  <c r="AD1505" i="1"/>
  <c r="T1512" i="1"/>
  <c r="W1506" i="1"/>
  <c r="L1512" i="1"/>
  <c r="M1512" i="1"/>
  <c r="Q1512" i="1"/>
  <c r="S1512" i="1"/>
  <c r="X1506" i="1"/>
  <c r="AE1505" i="1"/>
  <c r="AF1505" i="1"/>
  <c r="AH1505" i="1"/>
  <c r="Z1509" i="1"/>
  <c r="AA1506" i="1"/>
  <c r="AC1506" i="1"/>
  <c r="Y1506" i="1"/>
  <c r="AD1506" i="1"/>
  <c r="T1513" i="1"/>
  <c r="W1507" i="1"/>
  <c r="L1513" i="1"/>
  <c r="M1513" i="1"/>
  <c r="Q1513" i="1"/>
  <c r="S1513" i="1"/>
  <c r="X1507" i="1"/>
  <c r="AE1506" i="1"/>
  <c r="AF1506" i="1"/>
  <c r="AH1506" i="1"/>
  <c r="Z1510" i="1"/>
  <c r="AA1507" i="1"/>
  <c r="AC1507" i="1"/>
  <c r="Y1507" i="1"/>
  <c r="AD1507" i="1"/>
  <c r="T1514" i="1"/>
  <c r="W1508" i="1"/>
  <c r="L1514" i="1"/>
  <c r="M1514" i="1"/>
  <c r="Q1514" i="1"/>
  <c r="S1514" i="1"/>
  <c r="X1508" i="1"/>
  <c r="AE1507" i="1"/>
  <c r="AF1507" i="1"/>
  <c r="AH1507" i="1"/>
  <c r="Z1511" i="1"/>
  <c r="AA1508" i="1"/>
  <c r="AC1508" i="1"/>
  <c r="Y1508" i="1"/>
  <c r="AD1508" i="1"/>
  <c r="T1515" i="1"/>
  <c r="W1509" i="1"/>
  <c r="L1515" i="1"/>
  <c r="M1515" i="1"/>
  <c r="Q1515" i="1"/>
  <c r="S1515" i="1"/>
  <c r="X1509" i="1"/>
  <c r="AE1508" i="1"/>
  <c r="AF1508" i="1"/>
  <c r="AH1508" i="1"/>
  <c r="Z1512" i="1"/>
  <c r="AA1509" i="1"/>
  <c r="AC1509" i="1"/>
  <c r="Y1509" i="1"/>
  <c r="AD1509" i="1"/>
  <c r="T1516" i="1"/>
  <c r="W1510" i="1"/>
  <c r="L1516" i="1"/>
  <c r="M1516" i="1"/>
  <c r="Q1516" i="1"/>
  <c r="S1516" i="1"/>
  <c r="X1510" i="1"/>
  <c r="AE1509" i="1"/>
  <c r="AF1509" i="1"/>
  <c r="AH1509" i="1"/>
  <c r="Z1513" i="1"/>
  <c r="AA1510" i="1"/>
  <c r="AC1510" i="1"/>
  <c r="Y1510" i="1"/>
  <c r="AD1510" i="1"/>
  <c r="T1517" i="1"/>
  <c r="W1511" i="1"/>
  <c r="L1517" i="1"/>
  <c r="M1517" i="1"/>
  <c r="Q1517" i="1"/>
  <c r="S1517" i="1"/>
  <c r="X1511" i="1"/>
  <c r="AE1510" i="1"/>
  <c r="AF1510" i="1"/>
  <c r="AH1510" i="1"/>
  <c r="Z1514" i="1"/>
  <c r="AA1511" i="1"/>
  <c r="AC1511" i="1"/>
  <c r="Y1511" i="1"/>
  <c r="AD1511" i="1"/>
  <c r="T1518" i="1"/>
  <c r="W1512" i="1"/>
  <c r="L1518" i="1"/>
  <c r="M1518" i="1"/>
  <c r="Q1518" i="1"/>
  <c r="S1518" i="1"/>
  <c r="X1512" i="1"/>
  <c r="AE1511" i="1"/>
  <c r="AF1511" i="1"/>
  <c r="AH1511" i="1"/>
  <c r="Z1515" i="1"/>
  <c r="AA1512" i="1"/>
  <c r="AC1512" i="1"/>
  <c r="Y1512" i="1"/>
  <c r="AD1512" i="1"/>
  <c r="T1519" i="1"/>
  <c r="W1513" i="1"/>
  <c r="L1519" i="1"/>
  <c r="M1519" i="1"/>
  <c r="Q1519" i="1"/>
  <c r="S1519" i="1"/>
  <c r="X1513" i="1"/>
  <c r="AE1512" i="1"/>
  <c r="AF1512" i="1"/>
  <c r="AH1512" i="1"/>
  <c r="Z1516" i="1"/>
  <c r="AA1513" i="1"/>
  <c r="AC1513" i="1"/>
  <c r="Y1513" i="1"/>
  <c r="AD1513" i="1"/>
  <c r="T1520" i="1"/>
  <c r="W1514" i="1"/>
  <c r="L1520" i="1"/>
  <c r="M1520" i="1"/>
  <c r="Q1520" i="1"/>
  <c r="S1520" i="1"/>
  <c r="X1514" i="1"/>
  <c r="AE1513" i="1"/>
  <c r="AF1513" i="1"/>
  <c r="AH1513" i="1"/>
  <c r="Z1517" i="1"/>
  <c r="AA1514" i="1"/>
  <c r="AC1514" i="1"/>
  <c r="Y1514" i="1"/>
  <c r="AD1514" i="1"/>
  <c r="T1521" i="1"/>
  <c r="W1515" i="1"/>
  <c r="L1521" i="1"/>
  <c r="M1521" i="1"/>
  <c r="Q1521" i="1"/>
  <c r="S1521" i="1"/>
  <c r="X1515" i="1"/>
  <c r="AE1514" i="1"/>
  <c r="AF1514" i="1"/>
  <c r="AH1514" i="1"/>
  <c r="Z1518" i="1"/>
  <c r="AA1515" i="1"/>
  <c r="AC1515" i="1"/>
  <c r="Y1515" i="1"/>
  <c r="AD1515" i="1"/>
  <c r="T1522" i="1"/>
  <c r="W1516" i="1"/>
  <c r="L1522" i="1"/>
  <c r="M1522" i="1"/>
  <c r="Q1522" i="1"/>
  <c r="S1522" i="1"/>
  <c r="X1516" i="1"/>
  <c r="AE1515" i="1"/>
  <c r="AF1515" i="1"/>
  <c r="AH1515" i="1"/>
  <c r="Z1519" i="1"/>
  <c r="AA1516" i="1"/>
  <c r="AC1516" i="1"/>
  <c r="Y1516" i="1"/>
  <c r="AD1516" i="1"/>
  <c r="T1523" i="1"/>
  <c r="W1517" i="1"/>
  <c r="L1523" i="1"/>
  <c r="M1523" i="1"/>
  <c r="Q1523" i="1"/>
  <c r="S1523" i="1"/>
  <c r="X1517" i="1"/>
  <c r="AE1516" i="1"/>
  <c r="AF1516" i="1"/>
  <c r="AH1516" i="1"/>
  <c r="Z1520" i="1"/>
  <c r="AA1517" i="1"/>
  <c r="AC1517" i="1"/>
  <c r="Y1517" i="1"/>
  <c r="AD1517" i="1"/>
  <c r="T1524" i="1"/>
  <c r="W1518" i="1"/>
  <c r="L1524" i="1"/>
  <c r="M1524" i="1"/>
  <c r="Q1524" i="1"/>
  <c r="S1524" i="1"/>
  <c r="X1518" i="1"/>
  <c r="AE1517" i="1"/>
  <c r="AF1517" i="1"/>
  <c r="AH1517" i="1"/>
  <c r="Z1521" i="1"/>
  <c r="AA1518" i="1"/>
  <c r="AC1518" i="1"/>
  <c r="Y1518" i="1"/>
  <c r="AD1518" i="1"/>
  <c r="T1525" i="1"/>
  <c r="W1519" i="1"/>
  <c r="L1525" i="1"/>
  <c r="M1525" i="1"/>
  <c r="Q1525" i="1"/>
  <c r="S1525" i="1"/>
  <c r="X1519" i="1"/>
  <c r="AE1518" i="1"/>
  <c r="AF1518" i="1"/>
  <c r="AH1518" i="1"/>
  <c r="Z1522" i="1"/>
  <c r="AA1519" i="1"/>
  <c r="AC1519" i="1"/>
  <c r="Y1519" i="1"/>
  <c r="AD1519" i="1"/>
  <c r="T1526" i="1"/>
  <c r="W1520" i="1"/>
  <c r="L1526" i="1"/>
  <c r="M1526" i="1"/>
  <c r="Q1526" i="1"/>
  <c r="S1526" i="1"/>
  <c r="X1520" i="1"/>
  <c r="AE1519" i="1"/>
  <c r="AF1519" i="1"/>
  <c r="AH1519" i="1"/>
  <c r="Z1523" i="1"/>
  <c r="AA1520" i="1"/>
  <c r="AC1520" i="1"/>
  <c r="Y1520" i="1"/>
  <c r="AD1520" i="1"/>
  <c r="T1527" i="1"/>
  <c r="W1521" i="1"/>
  <c r="L1527" i="1"/>
  <c r="M1527" i="1"/>
  <c r="Q1527" i="1"/>
  <c r="S1527" i="1"/>
  <c r="X1521" i="1"/>
  <c r="AE1520" i="1"/>
  <c r="AF1520" i="1"/>
  <c r="AH1520" i="1"/>
  <c r="Z1524" i="1"/>
  <c r="AA1521" i="1"/>
  <c r="AC1521" i="1"/>
  <c r="Y1521" i="1"/>
  <c r="AD1521" i="1"/>
  <c r="T1528" i="1"/>
  <c r="W1522" i="1"/>
  <c r="L1528" i="1"/>
  <c r="M1528" i="1"/>
  <c r="Q1528" i="1"/>
  <c r="S1528" i="1"/>
  <c r="X1522" i="1"/>
  <c r="AE1521" i="1"/>
  <c r="AF1521" i="1"/>
  <c r="AH1521" i="1"/>
  <c r="Z1525" i="1"/>
  <c r="AA1522" i="1"/>
  <c r="AC1522" i="1"/>
  <c r="Y1522" i="1"/>
  <c r="AD1522" i="1"/>
  <c r="T1529" i="1"/>
  <c r="W1523" i="1"/>
  <c r="L1529" i="1"/>
  <c r="M1529" i="1"/>
  <c r="Q1529" i="1"/>
  <c r="S1529" i="1"/>
  <c r="X1523" i="1"/>
  <c r="AE1522" i="1"/>
  <c r="AF1522" i="1"/>
  <c r="AH1522" i="1"/>
  <c r="Z1526" i="1"/>
  <c r="AA1523" i="1"/>
  <c r="AC1523" i="1"/>
  <c r="Y1523" i="1"/>
  <c r="AD1523" i="1"/>
  <c r="T1530" i="1"/>
  <c r="W1524" i="1"/>
  <c r="L1530" i="1"/>
  <c r="M1530" i="1"/>
  <c r="Q1530" i="1"/>
  <c r="S1530" i="1"/>
  <c r="X1524" i="1"/>
  <c r="AE1523" i="1"/>
  <c r="AF1523" i="1"/>
  <c r="AH1523" i="1"/>
  <c r="Z1527" i="1"/>
  <c r="AA1524" i="1"/>
  <c r="AC1524" i="1"/>
  <c r="Y1524" i="1"/>
  <c r="AD1524" i="1"/>
  <c r="T1531" i="1"/>
  <c r="W1525" i="1"/>
  <c r="L1531" i="1"/>
  <c r="M1531" i="1"/>
  <c r="Q1531" i="1"/>
  <c r="S1531" i="1"/>
  <c r="X1525" i="1"/>
  <c r="AE1524" i="1"/>
  <c r="AF1524" i="1"/>
  <c r="AH1524" i="1"/>
  <c r="Z1528" i="1"/>
  <c r="AA1525" i="1"/>
  <c r="AC1525" i="1"/>
  <c r="Y1525" i="1"/>
  <c r="AD1525" i="1"/>
  <c r="T1532" i="1"/>
  <c r="W1526" i="1"/>
  <c r="L1532" i="1"/>
  <c r="M1532" i="1"/>
  <c r="Q1532" i="1"/>
  <c r="S1532" i="1"/>
  <c r="X1526" i="1"/>
  <c r="AE1525" i="1"/>
  <c r="AF1525" i="1"/>
  <c r="AH1525" i="1"/>
  <c r="Z1529" i="1"/>
  <c r="AA1526" i="1"/>
  <c r="AC1526" i="1"/>
  <c r="Y1526" i="1"/>
  <c r="AD1526" i="1"/>
  <c r="T1533" i="1"/>
  <c r="W1527" i="1"/>
  <c r="L1533" i="1"/>
  <c r="M1533" i="1"/>
  <c r="Q1533" i="1"/>
  <c r="S1533" i="1"/>
  <c r="X1527" i="1"/>
  <c r="AE1526" i="1"/>
  <c r="AF1526" i="1"/>
  <c r="AH1526" i="1"/>
  <c r="Z1530" i="1"/>
  <c r="AA1527" i="1"/>
  <c r="AC1527" i="1"/>
  <c r="Y1527" i="1"/>
  <c r="AD1527" i="1"/>
  <c r="T1534" i="1"/>
  <c r="W1528" i="1"/>
  <c r="L1534" i="1"/>
  <c r="M1534" i="1"/>
  <c r="Q1534" i="1"/>
  <c r="S1534" i="1"/>
  <c r="X1528" i="1"/>
  <c r="AE1527" i="1"/>
  <c r="AF1527" i="1"/>
  <c r="AH1527" i="1"/>
  <c r="Z1531" i="1"/>
  <c r="AA1528" i="1"/>
  <c r="AC1528" i="1"/>
  <c r="Y1528" i="1"/>
  <c r="AD1528" i="1"/>
  <c r="T1535" i="1"/>
  <c r="W1529" i="1"/>
  <c r="L1535" i="1"/>
  <c r="M1535" i="1"/>
  <c r="Q1535" i="1"/>
  <c r="S1535" i="1"/>
  <c r="X1529" i="1"/>
  <c r="AE1528" i="1"/>
  <c r="AF1528" i="1"/>
  <c r="AH1528" i="1"/>
  <c r="Z1532" i="1"/>
  <c r="AA1529" i="1"/>
  <c r="AC1529" i="1"/>
  <c r="Y1529" i="1"/>
  <c r="AD1529" i="1"/>
  <c r="T1536" i="1"/>
  <c r="W1530" i="1"/>
  <c r="L1536" i="1"/>
  <c r="M1536" i="1"/>
  <c r="Q1536" i="1"/>
  <c r="S1536" i="1"/>
  <c r="X1530" i="1"/>
  <c r="AE1529" i="1"/>
  <c r="AF1529" i="1"/>
  <c r="AH1529" i="1"/>
  <c r="Z1533" i="1"/>
  <c r="AA1530" i="1"/>
  <c r="AC1530" i="1"/>
  <c r="Y1530" i="1"/>
  <c r="AD1530" i="1"/>
  <c r="T1537" i="1"/>
  <c r="W1531" i="1"/>
  <c r="L1537" i="1"/>
  <c r="M1537" i="1"/>
  <c r="Q1537" i="1"/>
  <c r="S1537" i="1"/>
  <c r="X1531" i="1"/>
  <c r="AE1530" i="1"/>
  <c r="AF1530" i="1"/>
  <c r="AH1530" i="1"/>
  <c r="Z1534" i="1"/>
  <c r="AA1531" i="1"/>
  <c r="AC1531" i="1"/>
  <c r="Y1531" i="1"/>
  <c r="AD1531" i="1"/>
  <c r="T1538" i="1"/>
  <c r="W1532" i="1"/>
  <c r="L1538" i="1"/>
  <c r="M1538" i="1"/>
  <c r="Q1538" i="1"/>
  <c r="S1538" i="1"/>
  <c r="X1532" i="1"/>
  <c r="AE1531" i="1"/>
  <c r="AF1531" i="1"/>
  <c r="AH1531" i="1"/>
  <c r="Z1535" i="1"/>
  <c r="AA1532" i="1"/>
  <c r="AC1532" i="1"/>
  <c r="Y1532" i="1"/>
  <c r="AD1532" i="1"/>
  <c r="T1539" i="1"/>
  <c r="W1533" i="1"/>
  <c r="L1539" i="1"/>
  <c r="M1539" i="1"/>
  <c r="Q1539" i="1"/>
  <c r="S1539" i="1"/>
  <c r="X1533" i="1"/>
  <c r="AE1532" i="1"/>
  <c r="AF1532" i="1"/>
  <c r="AH1532" i="1"/>
  <c r="Z1536" i="1"/>
  <c r="AA1533" i="1"/>
  <c r="AC1533" i="1"/>
  <c r="Y1533" i="1"/>
  <c r="AD1533" i="1"/>
  <c r="T1540" i="1"/>
  <c r="W1534" i="1"/>
  <c r="L1540" i="1"/>
  <c r="M1540" i="1"/>
  <c r="Q1540" i="1"/>
  <c r="S1540" i="1"/>
  <c r="X1534" i="1"/>
  <c r="AE1533" i="1"/>
  <c r="AF1533" i="1"/>
  <c r="AH1533" i="1"/>
  <c r="Z1537" i="1"/>
  <c r="AA1534" i="1"/>
  <c r="AC1534" i="1"/>
  <c r="Y1534" i="1"/>
  <c r="AD1534" i="1"/>
  <c r="T1541" i="1"/>
  <c r="W1535" i="1"/>
  <c r="L1541" i="1"/>
  <c r="M1541" i="1"/>
  <c r="Q1541" i="1"/>
  <c r="S1541" i="1"/>
  <c r="X1535" i="1"/>
  <c r="AE1534" i="1"/>
  <c r="AF1534" i="1"/>
  <c r="AH1534" i="1"/>
  <c r="Z1538" i="1"/>
  <c r="AA1535" i="1"/>
  <c r="AC1535" i="1"/>
  <c r="Y1535" i="1"/>
  <c r="AD1535" i="1"/>
  <c r="T1542" i="1"/>
  <c r="W1536" i="1"/>
  <c r="L1542" i="1"/>
  <c r="M1542" i="1"/>
  <c r="Q1542" i="1"/>
  <c r="S1542" i="1"/>
  <c r="X1536" i="1"/>
  <c r="AE1535" i="1"/>
  <c r="AF1535" i="1"/>
  <c r="AH1535" i="1"/>
  <c r="Z1539" i="1"/>
  <c r="AA1536" i="1"/>
  <c r="AC1536" i="1"/>
  <c r="Y1536" i="1"/>
  <c r="AD1536" i="1"/>
  <c r="T1543" i="1"/>
  <c r="W1537" i="1"/>
  <c r="L1543" i="1"/>
  <c r="M1543" i="1"/>
  <c r="Q1543" i="1"/>
  <c r="S1543" i="1"/>
  <c r="X1537" i="1"/>
  <c r="AE1536" i="1"/>
  <c r="AF1536" i="1"/>
  <c r="AH1536" i="1"/>
  <c r="Z1540" i="1"/>
  <c r="AA1537" i="1"/>
  <c r="AC1537" i="1"/>
  <c r="Y1537" i="1"/>
  <c r="AD1537" i="1"/>
  <c r="T1544" i="1"/>
  <c r="W1538" i="1"/>
  <c r="L1544" i="1"/>
  <c r="M1544" i="1"/>
  <c r="Q1544" i="1"/>
  <c r="S1544" i="1"/>
  <c r="X1538" i="1"/>
  <c r="AE1537" i="1"/>
  <c r="AF1537" i="1"/>
  <c r="AH1537" i="1"/>
  <c r="Z1541" i="1"/>
  <c r="AA1538" i="1"/>
  <c r="AC1538" i="1"/>
  <c r="Y1538" i="1"/>
  <c r="AD1538" i="1"/>
  <c r="T1545" i="1"/>
  <c r="W1539" i="1"/>
  <c r="L1545" i="1"/>
  <c r="M1545" i="1"/>
  <c r="Q1545" i="1"/>
  <c r="S1545" i="1"/>
  <c r="X1539" i="1"/>
  <c r="AE1538" i="1"/>
  <c r="AF1538" i="1"/>
  <c r="AH1538" i="1"/>
  <c r="Z1542" i="1"/>
  <c r="AA1539" i="1"/>
  <c r="AC1539" i="1"/>
  <c r="Y1539" i="1"/>
  <c r="AD1539" i="1"/>
  <c r="T1546" i="1"/>
  <c r="W1540" i="1"/>
  <c r="L1546" i="1"/>
  <c r="M1546" i="1"/>
  <c r="Q1546" i="1"/>
  <c r="S1546" i="1"/>
  <c r="X1540" i="1"/>
  <c r="AE1539" i="1"/>
  <c r="AF1539" i="1"/>
  <c r="AH1539" i="1"/>
  <c r="Z1543" i="1"/>
  <c r="AA1540" i="1"/>
  <c r="AC1540" i="1"/>
  <c r="Y1540" i="1"/>
  <c r="AD1540" i="1"/>
  <c r="T1547" i="1"/>
  <c r="W1541" i="1"/>
  <c r="L1547" i="1"/>
  <c r="M1547" i="1"/>
  <c r="Q1547" i="1"/>
  <c r="S1547" i="1"/>
  <c r="X1541" i="1"/>
  <c r="AE1540" i="1"/>
  <c r="AF1540" i="1"/>
  <c r="AH1540" i="1"/>
  <c r="Z1544" i="1"/>
  <c r="AA1541" i="1"/>
  <c r="AC1541" i="1"/>
  <c r="Y1541" i="1"/>
  <c r="AD1541" i="1"/>
  <c r="T1548" i="1"/>
  <c r="W1542" i="1"/>
  <c r="L1548" i="1"/>
  <c r="M1548" i="1"/>
  <c r="Q1548" i="1"/>
  <c r="S1548" i="1"/>
  <c r="X1542" i="1"/>
  <c r="AE1541" i="1"/>
  <c r="AF1541" i="1"/>
  <c r="AH1541" i="1"/>
  <c r="Z1545" i="1"/>
  <c r="AA1542" i="1"/>
  <c r="AC1542" i="1"/>
  <c r="Y1542" i="1"/>
  <c r="AD1542" i="1"/>
  <c r="T1549" i="1"/>
  <c r="W1543" i="1"/>
  <c r="L1549" i="1"/>
  <c r="M1549" i="1"/>
  <c r="Q1549" i="1"/>
  <c r="S1549" i="1"/>
  <c r="X1543" i="1"/>
  <c r="AE1542" i="1"/>
  <c r="AF1542" i="1"/>
  <c r="AH1542" i="1"/>
  <c r="Z1546" i="1"/>
  <c r="AA1543" i="1"/>
  <c r="AC1543" i="1"/>
  <c r="Y1543" i="1"/>
  <c r="AD1543" i="1"/>
  <c r="T1550" i="1"/>
  <c r="W1544" i="1"/>
  <c r="L1550" i="1"/>
  <c r="M1550" i="1"/>
  <c r="Q1550" i="1"/>
  <c r="S1550" i="1"/>
  <c r="X1544" i="1"/>
  <c r="AE1543" i="1"/>
  <c r="AF1543" i="1"/>
  <c r="AH1543" i="1"/>
  <c r="Z1547" i="1"/>
  <c r="AA1544" i="1"/>
  <c r="AC1544" i="1"/>
  <c r="Y1544" i="1"/>
  <c r="AD1544" i="1"/>
  <c r="T1551" i="1"/>
  <c r="W1545" i="1"/>
  <c r="L1551" i="1"/>
  <c r="M1551" i="1"/>
  <c r="Q1551" i="1"/>
  <c r="S1551" i="1"/>
  <c r="X1545" i="1"/>
  <c r="AE1544" i="1"/>
  <c r="AF1544" i="1"/>
  <c r="AH1544" i="1"/>
  <c r="Z1548" i="1"/>
  <c r="AA1545" i="1"/>
  <c r="AC1545" i="1"/>
  <c r="Y1545" i="1"/>
  <c r="AD1545" i="1"/>
  <c r="T1552" i="1"/>
  <c r="W1546" i="1"/>
  <c r="L1552" i="1"/>
  <c r="M1552" i="1"/>
  <c r="Q1552" i="1"/>
  <c r="S1552" i="1"/>
  <c r="X1546" i="1"/>
  <c r="AE1545" i="1"/>
  <c r="AF1545" i="1"/>
  <c r="AH1545" i="1"/>
  <c r="Z1549" i="1"/>
  <c r="AA1546" i="1"/>
  <c r="AC1546" i="1"/>
  <c r="Y1546" i="1"/>
  <c r="AD1546" i="1"/>
  <c r="T1553" i="1"/>
  <c r="W1547" i="1"/>
  <c r="L1553" i="1"/>
  <c r="M1553" i="1"/>
  <c r="Q1553" i="1"/>
  <c r="S1553" i="1"/>
  <c r="X1547" i="1"/>
  <c r="AE1546" i="1"/>
  <c r="AF1546" i="1"/>
  <c r="AH1546" i="1"/>
  <c r="Z1550" i="1"/>
  <c r="AA1547" i="1"/>
  <c r="AC1547" i="1"/>
  <c r="Y1547" i="1"/>
  <c r="AD1547" i="1"/>
  <c r="T1554" i="1"/>
  <c r="W1548" i="1"/>
  <c r="L1554" i="1"/>
  <c r="M1554" i="1"/>
  <c r="Q1554" i="1"/>
  <c r="S1554" i="1"/>
  <c r="X1548" i="1"/>
  <c r="AE1547" i="1"/>
  <c r="AF1547" i="1"/>
  <c r="AH1547" i="1"/>
  <c r="Z1551" i="1"/>
  <c r="AA1548" i="1"/>
  <c r="AC1548" i="1"/>
  <c r="Y1548" i="1"/>
  <c r="AD1548" i="1"/>
  <c r="T1555" i="1"/>
  <c r="W1549" i="1"/>
  <c r="L1555" i="1"/>
  <c r="M1555" i="1"/>
  <c r="Q1555" i="1"/>
  <c r="S1555" i="1"/>
  <c r="X1549" i="1"/>
  <c r="AE1548" i="1"/>
  <c r="AF1548" i="1"/>
  <c r="AH1548" i="1"/>
  <c r="Z1552" i="1"/>
  <c r="AA1549" i="1"/>
  <c r="AC1549" i="1"/>
  <c r="Y1549" i="1"/>
  <c r="AD1549" i="1"/>
  <c r="T1556" i="1"/>
  <c r="W1550" i="1"/>
  <c r="L1556" i="1"/>
  <c r="M1556" i="1"/>
  <c r="Q1556" i="1"/>
  <c r="S1556" i="1"/>
  <c r="X1550" i="1"/>
  <c r="AE1549" i="1"/>
  <c r="AF1549" i="1"/>
  <c r="AH1549" i="1"/>
  <c r="Z1553" i="1"/>
  <c r="AA1550" i="1"/>
  <c r="AC1550" i="1"/>
  <c r="Y1550" i="1"/>
  <c r="AD1550" i="1"/>
  <c r="T1557" i="1"/>
  <c r="W1551" i="1"/>
  <c r="L1557" i="1"/>
  <c r="M1557" i="1"/>
  <c r="Q1557" i="1"/>
  <c r="S1557" i="1"/>
  <c r="X1551" i="1"/>
  <c r="AE1550" i="1"/>
  <c r="AF1550" i="1"/>
  <c r="AH1550" i="1"/>
  <c r="Z1554" i="1"/>
  <c r="AA1551" i="1"/>
  <c r="AC1551" i="1"/>
  <c r="Y1551" i="1"/>
  <c r="AD1551" i="1"/>
  <c r="T1558" i="1"/>
  <c r="W1552" i="1"/>
  <c r="L1558" i="1"/>
  <c r="M1558" i="1"/>
  <c r="Q1558" i="1"/>
  <c r="S1558" i="1"/>
  <c r="X1552" i="1"/>
  <c r="AE1551" i="1"/>
  <c r="AF1551" i="1"/>
  <c r="AH1551" i="1"/>
  <c r="Z1555" i="1"/>
  <c r="AA1552" i="1"/>
  <c r="AC1552" i="1"/>
  <c r="Y1552" i="1"/>
  <c r="AD1552" i="1"/>
  <c r="T1559" i="1"/>
  <c r="W1553" i="1"/>
  <c r="L1559" i="1"/>
  <c r="M1559" i="1"/>
  <c r="Q1559" i="1"/>
  <c r="S1559" i="1"/>
  <c r="X1553" i="1"/>
  <c r="AE1552" i="1"/>
  <c r="AF1552" i="1"/>
  <c r="AH1552" i="1"/>
  <c r="Z1556" i="1"/>
  <c r="AA1553" i="1"/>
  <c r="AC1553" i="1"/>
  <c r="Y1553" i="1"/>
  <c r="AD1553" i="1"/>
  <c r="T1560" i="1"/>
  <c r="W1554" i="1"/>
  <c r="L1560" i="1"/>
  <c r="M1560" i="1"/>
  <c r="Q1560" i="1"/>
  <c r="S1560" i="1"/>
  <c r="X1554" i="1"/>
  <c r="AE1553" i="1"/>
  <c r="AF1553" i="1"/>
  <c r="AH1553" i="1"/>
  <c r="Z1557" i="1"/>
  <c r="AA1554" i="1"/>
  <c r="AC1554" i="1"/>
  <c r="Y1554" i="1"/>
  <c r="AD1554" i="1"/>
  <c r="T1561" i="1"/>
  <c r="W1555" i="1"/>
  <c r="L1561" i="1"/>
  <c r="M1561" i="1"/>
  <c r="Q1561" i="1"/>
  <c r="S1561" i="1"/>
  <c r="X1555" i="1"/>
  <c r="AE1554" i="1"/>
  <c r="AF1554" i="1"/>
  <c r="AH1554" i="1"/>
  <c r="Z1558" i="1"/>
  <c r="AA1555" i="1"/>
  <c r="AC1555" i="1"/>
  <c r="Y1555" i="1"/>
  <c r="AD1555" i="1"/>
  <c r="T1562" i="1"/>
  <c r="W1556" i="1"/>
  <c r="L1562" i="1"/>
  <c r="M1562" i="1"/>
  <c r="Q1562" i="1"/>
  <c r="S1562" i="1"/>
  <c r="X1556" i="1"/>
  <c r="AE1555" i="1"/>
  <c r="AF1555" i="1"/>
  <c r="AH1555" i="1"/>
  <c r="Z1559" i="1"/>
  <c r="AA1556" i="1"/>
  <c r="AC1556" i="1"/>
  <c r="Y1556" i="1"/>
  <c r="AD1556" i="1"/>
  <c r="T1563" i="1"/>
  <c r="W1557" i="1"/>
  <c r="L1563" i="1"/>
  <c r="M1563" i="1"/>
  <c r="Q1563" i="1"/>
  <c r="S1563" i="1"/>
  <c r="X1557" i="1"/>
  <c r="AE1556" i="1"/>
  <c r="AF1556" i="1"/>
  <c r="AH1556" i="1"/>
  <c r="Z1560" i="1"/>
  <c r="AA1557" i="1"/>
  <c r="AC1557" i="1"/>
  <c r="Y1557" i="1"/>
  <c r="AD1557" i="1"/>
  <c r="T1564" i="1"/>
  <c r="W1558" i="1"/>
  <c r="L1564" i="1"/>
  <c r="M1564" i="1"/>
  <c r="Q1564" i="1"/>
  <c r="S1564" i="1"/>
  <c r="X1558" i="1"/>
  <c r="AE1557" i="1"/>
  <c r="AF1557" i="1"/>
  <c r="AH1557" i="1"/>
  <c r="Z1561" i="1"/>
  <c r="AA1558" i="1"/>
  <c r="AC1558" i="1"/>
  <c r="Y1558" i="1"/>
  <c r="AD1558" i="1"/>
  <c r="T1565" i="1"/>
  <c r="W1559" i="1"/>
  <c r="L1565" i="1"/>
  <c r="M1565" i="1"/>
  <c r="Q1565" i="1"/>
  <c r="S1565" i="1"/>
  <c r="X1559" i="1"/>
  <c r="AE1558" i="1"/>
  <c r="AF1558" i="1"/>
  <c r="AH1558" i="1"/>
  <c r="Z1562" i="1"/>
  <c r="AA1559" i="1"/>
  <c r="AC1559" i="1"/>
  <c r="Y1559" i="1"/>
  <c r="AD1559" i="1"/>
  <c r="T1566" i="1"/>
  <c r="W1560" i="1"/>
  <c r="L1566" i="1"/>
  <c r="M1566" i="1"/>
  <c r="Q1566" i="1"/>
  <c r="S1566" i="1"/>
  <c r="X1560" i="1"/>
  <c r="AE1559" i="1"/>
  <c r="AF1559" i="1"/>
  <c r="AH1559" i="1"/>
  <c r="Z1563" i="1"/>
  <c r="AA1560" i="1"/>
  <c r="AC1560" i="1"/>
  <c r="Y1560" i="1"/>
  <c r="AD1560" i="1"/>
  <c r="T1567" i="1"/>
  <c r="W1561" i="1"/>
  <c r="L1567" i="1"/>
  <c r="M1567" i="1"/>
  <c r="Q1567" i="1"/>
  <c r="S1567" i="1"/>
  <c r="X1561" i="1"/>
  <c r="AE1560" i="1"/>
  <c r="AF1560" i="1"/>
  <c r="AH1560" i="1"/>
  <c r="Z1564" i="1"/>
  <c r="AA1561" i="1"/>
  <c r="AC1561" i="1"/>
  <c r="Y1561" i="1"/>
  <c r="AD1561" i="1"/>
  <c r="T1568" i="1"/>
  <c r="W1562" i="1"/>
  <c r="L1568" i="1"/>
  <c r="M1568" i="1"/>
  <c r="Q1568" i="1"/>
  <c r="S1568" i="1"/>
  <c r="X1562" i="1"/>
  <c r="AE1561" i="1"/>
  <c r="AF1561" i="1"/>
  <c r="AH1561" i="1"/>
  <c r="Z1565" i="1"/>
  <c r="AA1562" i="1"/>
  <c r="AC1562" i="1"/>
  <c r="Y1562" i="1"/>
  <c r="AD1562" i="1"/>
  <c r="T1569" i="1"/>
  <c r="W1563" i="1"/>
  <c r="L1569" i="1"/>
  <c r="M1569" i="1"/>
  <c r="Q1569" i="1"/>
  <c r="S1569" i="1"/>
  <c r="X1563" i="1"/>
  <c r="AE1562" i="1"/>
  <c r="AF1562" i="1"/>
  <c r="AH1562" i="1"/>
  <c r="Z1566" i="1"/>
  <c r="AA1563" i="1"/>
  <c r="AC1563" i="1"/>
  <c r="Y1563" i="1"/>
  <c r="AD1563" i="1"/>
  <c r="T1570" i="1"/>
  <c r="W1564" i="1"/>
  <c r="L1570" i="1"/>
  <c r="M1570" i="1"/>
  <c r="Q1570" i="1"/>
  <c r="S1570" i="1"/>
  <c r="X1564" i="1"/>
  <c r="AE1563" i="1"/>
  <c r="AF1563" i="1"/>
  <c r="AH1563" i="1"/>
  <c r="Z1567" i="1"/>
  <c r="AA1564" i="1"/>
  <c r="AC1564" i="1"/>
  <c r="Y1564" i="1"/>
  <c r="AD1564" i="1"/>
  <c r="T1571" i="1"/>
  <c r="W1565" i="1"/>
  <c r="L1571" i="1"/>
  <c r="M1571" i="1"/>
  <c r="Q1571" i="1"/>
  <c r="S1571" i="1"/>
  <c r="X1565" i="1"/>
  <c r="AE1564" i="1"/>
  <c r="AF1564" i="1"/>
  <c r="AH1564" i="1"/>
  <c r="Z1568" i="1"/>
  <c r="AA1565" i="1"/>
  <c r="AC1565" i="1"/>
  <c r="Y1565" i="1"/>
  <c r="AD1565" i="1"/>
  <c r="T1572" i="1"/>
  <c r="W1566" i="1"/>
  <c r="L1572" i="1"/>
  <c r="M1572" i="1"/>
  <c r="Q1572" i="1"/>
  <c r="S1572" i="1"/>
  <c r="X1566" i="1"/>
  <c r="AE1565" i="1"/>
  <c r="AF1565" i="1"/>
  <c r="AH1565" i="1"/>
  <c r="Z1569" i="1"/>
  <c r="AA1566" i="1"/>
  <c r="AC1566" i="1"/>
  <c r="Y1566" i="1"/>
  <c r="AD1566" i="1"/>
  <c r="T1573" i="1"/>
  <c r="W1567" i="1"/>
  <c r="L1573" i="1"/>
  <c r="M1573" i="1"/>
  <c r="Q1573" i="1"/>
  <c r="S1573" i="1"/>
  <c r="X1567" i="1"/>
  <c r="AE1566" i="1"/>
  <c r="AF1566" i="1"/>
  <c r="AH1566" i="1"/>
  <c r="Z1570" i="1"/>
  <c r="AA1567" i="1"/>
  <c r="AC1567" i="1"/>
  <c r="Y1567" i="1"/>
  <c r="AD1567" i="1"/>
  <c r="T1574" i="1"/>
  <c r="W1568" i="1"/>
  <c r="L1574" i="1"/>
  <c r="M1574" i="1"/>
  <c r="Q1574" i="1"/>
  <c r="S1574" i="1"/>
  <c r="X1568" i="1"/>
  <c r="AE1567" i="1"/>
  <c r="AF1567" i="1"/>
  <c r="AH1567" i="1"/>
  <c r="Z1571" i="1"/>
  <c r="AA1568" i="1"/>
  <c r="AC1568" i="1"/>
  <c r="Y1568" i="1"/>
  <c r="AD1568" i="1"/>
  <c r="T1575" i="1"/>
  <c r="W1569" i="1"/>
  <c r="L1575" i="1"/>
  <c r="M1575" i="1"/>
  <c r="Q1575" i="1"/>
  <c r="S1575" i="1"/>
  <c r="X1569" i="1"/>
  <c r="AE1568" i="1"/>
  <c r="AF1568" i="1"/>
  <c r="AH1568" i="1"/>
  <c r="Z1572" i="1"/>
  <c r="AA1569" i="1"/>
  <c r="AC1569" i="1"/>
  <c r="Y1569" i="1"/>
  <c r="AD1569" i="1"/>
  <c r="T1576" i="1"/>
  <c r="W1570" i="1"/>
  <c r="L1576" i="1"/>
  <c r="M1576" i="1"/>
  <c r="Q1576" i="1"/>
  <c r="S1576" i="1"/>
  <c r="X1570" i="1"/>
  <c r="AE1569" i="1"/>
  <c r="AF1569" i="1"/>
  <c r="AH1569" i="1"/>
  <c r="Z1573" i="1"/>
  <c r="AA1570" i="1"/>
  <c r="AC1570" i="1"/>
  <c r="Y1570" i="1"/>
  <c r="AD1570" i="1"/>
  <c r="T1577" i="1"/>
  <c r="W1571" i="1"/>
  <c r="L1577" i="1"/>
  <c r="M1577" i="1"/>
  <c r="Q1577" i="1"/>
  <c r="S1577" i="1"/>
  <c r="X1571" i="1"/>
  <c r="AE1570" i="1"/>
  <c r="AF1570" i="1"/>
  <c r="AH1570" i="1"/>
  <c r="Z1574" i="1"/>
  <c r="AA1571" i="1"/>
  <c r="AC1571" i="1"/>
  <c r="Y1571" i="1"/>
  <c r="AD1571" i="1"/>
  <c r="T1578" i="1"/>
  <c r="W1572" i="1"/>
  <c r="L1578" i="1"/>
  <c r="M1578" i="1"/>
  <c r="Q1578" i="1"/>
  <c r="S1578" i="1"/>
  <c r="X1572" i="1"/>
  <c r="AE1571" i="1"/>
  <c r="AF1571" i="1"/>
  <c r="AH1571" i="1"/>
  <c r="Z1575" i="1"/>
  <c r="AA1572" i="1"/>
  <c r="AC1572" i="1"/>
  <c r="Y1572" i="1"/>
  <c r="AD1572" i="1"/>
  <c r="T1579" i="1"/>
  <c r="W1573" i="1"/>
  <c r="L1579" i="1"/>
  <c r="M1579" i="1"/>
  <c r="Q1579" i="1"/>
  <c r="S1579" i="1"/>
  <c r="X1573" i="1"/>
  <c r="AE1572" i="1"/>
  <c r="AF1572" i="1"/>
  <c r="AH1572" i="1"/>
  <c r="Z1576" i="1"/>
  <c r="AA1573" i="1"/>
  <c r="AC1573" i="1"/>
  <c r="Y1573" i="1"/>
  <c r="AD1573" i="1"/>
  <c r="T1580" i="1"/>
  <c r="W1574" i="1"/>
  <c r="L1580" i="1"/>
  <c r="M1580" i="1"/>
  <c r="Q1580" i="1"/>
  <c r="S1580" i="1"/>
  <c r="X1574" i="1"/>
  <c r="AE1573" i="1"/>
  <c r="AF1573" i="1"/>
  <c r="AH1573" i="1"/>
  <c r="Z1577" i="1"/>
  <c r="AA1574" i="1"/>
  <c r="AC1574" i="1"/>
  <c r="Y1574" i="1"/>
  <c r="AD1574" i="1"/>
  <c r="T1581" i="1"/>
  <c r="W1575" i="1"/>
  <c r="L1581" i="1"/>
  <c r="M1581" i="1"/>
  <c r="Q1581" i="1"/>
  <c r="S1581" i="1"/>
  <c r="X1575" i="1"/>
  <c r="AE1574" i="1"/>
  <c r="AF1574" i="1"/>
  <c r="AH1574" i="1"/>
  <c r="Z1578" i="1"/>
  <c r="AA1575" i="1"/>
  <c r="AC1575" i="1"/>
  <c r="Y1575" i="1"/>
  <c r="AD1575" i="1"/>
  <c r="T1582" i="1"/>
  <c r="W1576" i="1"/>
  <c r="L1582" i="1"/>
  <c r="M1582" i="1"/>
  <c r="Q1582" i="1"/>
  <c r="S1582" i="1"/>
  <c r="X1576" i="1"/>
  <c r="AE1575" i="1"/>
  <c r="AF1575" i="1"/>
  <c r="AH1575" i="1"/>
  <c r="Z1579" i="1"/>
  <c r="AA1576" i="1"/>
  <c r="AC1576" i="1"/>
  <c r="Y1576" i="1"/>
  <c r="AD1576" i="1"/>
  <c r="T1583" i="1"/>
  <c r="W1577" i="1"/>
  <c r="L1583" i="1"/>
  <c r="M1583" i="1"/>
  <c r="Q1583" i="1"/>
  <c r="S1583" i="1"/>
  <c r="X1577" i="1"/>
  <c r="AE1576" i="1"/>
  <c r="AF1576" i="1"/>
  <c r="AH1576" i="1"/>
  <c r="Z1580" i="1"/>
  <c r="AA1577" i="1"/>
  <c r="AC1577" i="1"/>
  <c r="Y1577" i="1"/>
  <c r="AD1577" i="1"/>
  <c r="T1584" i="1"/>
  <c r="W1578" i="1"/>
  <c r="L1584" i="1"/>
  <c r="M1584" i="1"/>
  <c r="Q1584" i="1"/>
  <c r="S1584" i="1"/>
  <c r="X1578" i="1"/>
  <c r="AE1577" i="1"/>
  <c r="AF1577" i="1"/>
  <c r="AH1577" i="1"/>
  <c r="Z1581" i="1"/>
  <c r="AA1578" i="1"/>
  <c r="AC1578" i="1"/>
  <c r="Y1578" i="1"/>
  <c r="AD1578" i="1"/>
  <c r="T1585" i="1"/>
  <c r="W1579" i="1"/>
  <c r="L1585" i="1"/>
  <c r="M1585" i="1"/>
  <c r="Q1585" i="1"/>
  <c r="S1585" i="1"/>
  <c r="X1579" i="1"/>
  <c r="AE1578" i="1"/>
  <c r="AF1578" i="1"/>
  <c r="AH1578" i="1"/>
  <c r="Z1582" i="1"/>
  <c r="AA1579" i="1"/>
  <c r="AC1579" i="1"/>
  <c r="Y1579" i="1"/>
  <c r="AD1579" i="1"/>
  <c r="T1586" i="1"/>
  <c r="W1580" i="1"/>
  <c r="L1586" i="1"/>
  <c r="M1586" i="1"/>
  <c r="Q1586" i="1"/>
  <c r="S1586" i="1"/>
  <c r="X1580" i="1"/>
  <c r="AE1579" i="1"/>
  <c r="AF1579" i="1"/>
  <c r="AH1579" i="1"/>
  <c r="Z1583" i="1"/>
  <c r="AA1580" i="1"/>
  <c r="AC1580" i="1"/>
  <c r="Y1580" i="1"/>
  <c r="AD1580" i="1"/>
  <c r="T1587" i="1"/>
  <c r="W1581" i="1"/>
  <c r="L1587" i="1"/>
  <c r="M1587" i="1"/>
  <c r="Q1587" i="1"/>
  <c r="S1587" i="1"/>
  <c r="X1581" i="1"/>
  <c r="AE1580" i="1"/>
  <c r="AF1580" i="1"/>
  <c r="AH1580" i="1"/>
  <c r="Z1584" i="1"/>
  <c r="AA1581" i="1"/>
  <c r="AC1581" i="1"/>
  <c r="Y1581" i="1"/>
  <c r="AD1581" i="1"/>
  <c r="T1588" i="1"/>
  <c r="W1582" i="1"/>
  <c r="L1588" i="1"/>
  <c r="M1588" i="1"/>
  <c r="Q1588" i="1"/>
  <c r="S1588" i="1"/>
  <c r="X1582" i="1"/>
  <c r="AE1581" i="1"/>
  <c r="AF1581" i="1"/>
  <c r="AH1581" i="1"/>
  <c r="Z1585" i="1"/>
  <c r="AA1582" i="1"/>
  <c r="AC1582" i="1"/>
  <c r="Y1582" i="1"/>
  <c r="AD1582" i="1"/>
  <c r="T1589" i="1"/>
  <c r="W1583" i="1"/>
  <c r="L1589" i="1"/>
  <c r="M1589" i="1"/>
  <c r="Q1589" i="1"/>
  <c r="S1589" i="1"/>
  <c r="X1583" i="1"/>
  <c r="AE1582" i="1"/>
  <c r="AF1582" i="1"/>
  <c r="AH1582" i="1"/>
  <c r="Z1586" i="1"/>
  <c r="AA1583" i="1"/>
  <c r="AC1583" i="1"/>
  <c r="Y1583" i="1"/>
  <c r="AD1583" i="1"/>
  <c r="T1590" i="1"/>
  <c r="W1584" i="1"/>
  <c r="L1590" i="1"/>
  <c r="M1590" i="1"/>
  <c r="Q1590" i="1"/>
  <c r="S1590" i="1"/>
  <c r="X1584" i="1"/>
  <c r="AE1583" i="1"/>
  <c r="AF1583" i="1"/>
  <c r="AH1583" i="1"/>
  <c r="Z1587" i="1"/>
  <c r="AA1584" i="1"/>
  <c r="AC1584" i="1"/>
  <c r="Y1584" i="1"/>
  <c r="AD1584" i="1"/>
  <c r="T1591" i="1"/>
  <c r="W1585" i="1"/>
  <c r="L1591" i="1"/>
  <c r="M1591" i="1"/>
  <c r="Q1591" i="1"/>
  <c r="S1591" i="1"/>
  <c r="X1585" i="1"/>
  <c r="AE1584" i="1"/>
  <c r="AF1584" i="1"/>
  <c r="AH1584" i="1"/>
  <c r="Z1588" i="1"/>
  <c r="AA1585" i="1"/>
  <c r="AC1585" i="1"/>
  <c r="Y1585" i="1"/>
  <c r="AD1585" i="1"/>
  <c r="T1592" i="1"/>
  <c r="W1586" i="1"/>
  <c r="L1592" i="1"/>
  <c r="M1592" i="1"/>
  <c r="Q1592" i="1"/>
  <c r="S1592" i="1"/>
  <c r="X1586" i="1"/>
  <c r="AE1585" i="1"/>
  <c r="AF1585" i="1"/>
  <c r="AH1585" i="1"/>
  <c r="Z1589" i="1"/>
  <c r="AA1586" i="1"/>
  <c r="AC1586" i="1"/>
  <c r="Y1586" i="1"/>
  <c r="AD1586" i="1"/>
  <c r="T1593" i="1"/>
  <c r="W1587" i="1"/>
  <c r="L1593" i="1"/>
  <c r="M1593" i="1"/>
  <c r="Q1593" i="1"/>
  <c r="S1593" i="1"/>
  <c r="X1587" i="1"/>
  <c r="AE1586" i="1"/>
  <c r="AF1586" i="1"/>
  <c r="AH1586" i="1"/>
  <c r="Z1590" i="1"/>
  <c r="AA1587" i="1"/>
  <c r="AC1587" i="1"/>
  <c r="Y1587" i="1"/>
  <c r="AD1587" i="1"/>
  <c r="T1594" i="1"/>
  <c r="W1588" i="1"/>
  <c r="L1594" i="1"/>
  <c r="M1594" i="1"/>
  <c r="Q1594" i="1"/>
  <c r="S1594" i="1"/>
  <c r="X1588" i="1"/>
  <c r="AE1587" i="1"/>
  <c r="AF1587" i="1"/>
  <c r="AH1587" i="1"/>
  <c r="Z1591" i="1"/>
  <c r="AA1588" i="1"/>
  <c r="AC1588" i="1"/>
  <c r="Y1588" i="1"/>
  <c r="AD1588" i="1"/>
  <c r="T1595" i="1"/>
  <c r="W1589" i="1"/>
  <c r="L1595" i="1"/>
  <c r="M1595" i="1"/>
  <c r="Q1595" i="1"/>
  <c r="S1595" i="1"/>
  <c r="X1589" i="1"/>
  <c r="AE1588" i="1"/>
  <c r="AF1588" i="1"/>
  <c r="AH1588" i="1"/>
  <c r="Z1592" i="1"/>
  <c r="AA1589" i="1"/>
  <c r="AC1589" i="1"/>
  <c r="Y1589" i="1"/>
  <c r="AD1589" i="1"/>
  <c r="T1596" i="1"/>
  <c r="W1590" i="1"/>
  <c r="L1596" i="1"/>
  <c r="M1596" i="1"/>
  <c r="Q1596" i="1"/>
  <c r="S1596" i="1"/>
  <c r="X1590" i="1"/>
  <c r="AE1589" i="1"/>
  <c r="AF1589" i="1"/>
  <c r="AH1589" i="1"/>
  <c r="Z1593" i="1"/>
  <c r="AA1590" i="1"/>
  <c r="AC1590" i="1"/>
  <c r="Y1590" i="1"/>
  <c r="AD1590" i="1"/>
  <c r="T1597" i="1"/>
  <c r="W1591" i="1"/>
  <c r="L1597" i="1"/>
  <c r="M1597" i="1"/>
  <c r="Q1597" i="1"/>
  <c r="S1597" i="1"/>
  <c r="X1591" i="1"/>
  <c r="AE1590" i="1"/>
  <c r="AF1590" i="1"/>
  <c r="AH1590" i="1"/>
  <c r="Z1594" i="1"/>
  <c r="AA1591" i="1"/>
  <c r="AC1591" i="1"/>
  <c r="Y1591" i="1"/>
  <c r="AD1591" i="1"/>
  <c r="T1598" i="1"/>
  <c r="W1592" i="1"/>
  <c r="L1598" i="1"/>
  <c r="M1598" i="1"/>
  <c r="Q1598" i="1"/>
  <c r="S1598" i="1"/>
  <c r="X1592" i="1"/>
  <c r="AE1591" i="1"/>
  <c r="AF1591" i="1"/>
  <c r="AH1591" i="1"/>
  <c r="Z1595" i="1"/>
  <c r="AA1592" i="1"/>
  <c r="AC1592" i="1"/>
  <c r="Y1592" i="1"/>
  <c r="AD1592" i="1"/>
  <c r="T1599" i="1"/>
  <c r="W1593" i="1"/>
  <c r="L1599" i="1"/>
  <c r="M1599" i="1"/>
  <c r="Q1599" i="1"/>
  <c r="S1599" i="1"/>
  <c r="X1593" i="1"/>
  <c r="AE1592" i="1"/>
  <c r="AF1592" i="1"/>
  <c r="AH1592" i="1"/>
  <c r="Z1596" i="1"/>
  <c r="AA1593" i="1"/>
  <c r="AC1593" i="1"/>
  <c r="Y1593" i="1"/>
  <c r="AD1593" i="1"/>
  <c r="T1600" i="1"/>
  <c r="W1594" i="1"/>
  <c r="L1600" i="1"/>
  <c r="M1600" i="1"/>
  <c r="Q1600" i="1"/>
  <c r="S1600" i="1"/>
  <c r="X1594" i="1"/>
  <c r="AE1593" i="1"/>
  <c r="AF1593" i="1"/>
  <c r="AH1593" i="1"/>
  <c r="Z1597" i="1"/>
  <c r="AA1594" i="1"/>
  <c r="AC1594" i="1"/>
  <c r="Y1594" i="1"/>
  <c r="AD1594" i="1"/>
  <c r="T1601" i="1"/>
  <c r="W1595" i="1"/>
  <c r="L1601" i="1"/>
  <c r="M1601" i="1"/>
  <c r="Q1601" i="1"/>
  <c r="S1601" i="1"/>
  <c r="X1595" i="1"/>
  <c r="AE1594" i="1"/>
  <c r="AF1594" i="1"/>
  <c r="AH1594" i="1"/>
  <c r="Z1598" i="1"/>
  <c r="AA1595" i="1"/>
  <c r="AC1595" i="1"/>
  <c r="Y1595" i="1"/>
  <c r="AD1595" i="1"/>
  <c r="T1602" i="1"/>
  <c r="W1596" i="1"/>
  <c r="L1602" i="1"/>
  <c r="M1602" i="1"/>
  <c r="Q1602" i="1"/>
  <c r="S1602" i="1"/>
  <c r="X1596" i="1"/>
  <c r="AE1595" i="1"/>
  <c r="AF1595" i="1"/>
  <c r="AH1595" i="1"/>
  <c r="Z1599" i="1"/>
  <c r="AA1596" i="1"/>
  <c r="AC1596" i="1"/>
  <c r="Y1596" i="1"/>
  <c r="AD1596" i="1"/>
  <c r="T1603" i="1"/>
  <c r="W1597" i="1"/>
  <c r="L1603" i="1"/>
  <c r="M1603" i="1"/>
  <c r="Q1603" i="1"/>
  <c r="S1603" i="1"/>
  <c r="X1597" i="1"/>
  <c r="AE1596" i="1"/>
  <c r="AF1596" i="1"/>
  <c r="AH1596" i="1"/>
  <c r="Z1600" i="1"/>
  <c r="AA1597" i="1"/>
  <c r="AC1597" i="1"/>
  <c r="Y1597" i="1"/>
  <c r="AD1597" i="1"/>
  <c r="T1604" i="1"/>
  <c r="W1598" i="1"/>
  <c r="L1604" i="1"/>
  <c r="M1604" i="1"/>
  <c r="Q1604" i="1"/>
  <c r="S1604" i="1"/>
  <c r="X1598" i="1"/>
  <c r="AE1597" i="1"/>
  <c r="AF1597" i="1"/>
  <c r="AH1597" i="1"/>
  <c r="Z1601" i="1"/>
  <c r="AA1598" i="1"/>
  <c r="AC1598" i="1"/>
  <c r="Y1598" i="1"/>
  <c r="AD1598" i="1"/>
  <c r="T1605" i="1"/>
  <c r="W1599" i="1"/>
  <c r="L1605" i="1"/>
  <c r="M1605" i="1"/>
  <c r="Q1605" i="1"/>
  <c r="S1605" i="1"/>
  <c r="X1599" i="1"/>
  <c r="AE1598" i="1"/>
  <c r="AF1598" i="1"/>
  <c r="AH1598" i="1"/>
  <c r="Z1602" i="1"/>
  <c r="AA1599" i="1"/>
  <c r="AC1599" i="1"/>
  <c r="Y1599" i="1"/>
  <c r="AD1599" i="1"/>
  <c r="T1606" i="1"/>
  <c r="W1600" i="1"/>
  <c r="L1606" i="1"/>
  <c r="M1606" i="1"/>
  <c r="Q1606" i="1"/>
  <c r="S1606" i="1"/>
  <c r="X1600" i="1"/>
  <c r="AE1599" i="1"/>
  <c r="AF1599" i="1"/>
  <c r="AH1599" i="1"/>
  <c r="Z1603" i="1"/>
  <c r="AA1600" i="1"/>
  <c r="AC1600" i="1"/>
  <c r="Y1600" i="1"/>
  <c r="AD1600" i="1"/>
  <c r="T1607" i="1"/>
  <c r="W1601" i="1"/>
  <c r="L1607" i="1"/>
  <c r="M1607" i="1"/>
  <c r="Q1607" i="1"/>
  <c r="S1607" i="1"/>
  <c r="X1601" i="1"/>
  <c r="AE1600" i="1"/>
  <c r="AF1600" i="1"/>
  <c r="AH1600" i="1"/>
  <c r="Z1604" i="1"/>
  <c r="AA1601" i="1"/>
  <c r="AC1601" i="1"/>
  <c r="Y1601" i="1"/>
  <c r="AD1601" i="1"/>
  <c r="T1608" i="1"/>
  <c r="W1602" i="1"/>
  <c r="L1608" i="1"/>
  <c r="M1608" i="1"/>
  <c r="Q1608" i="1"/>
  <c r="S1608" i="1"/>
  <c r="X1602" i="1"/>
  <c r="AE1601" i="1"/>
  <c r="AF1601" i="1"/>
  <c r="AH1601" i="1"/>
  <c r="Z1605" i="1"/>
  <c r="AA1602" i="1"/>
  <c r="AC1602" i="1"/>
  <c r="Y1602" i="1"/>
  <c r="AD1602" i="1"/>
  <c r="T1609" i="1"/>
  <c r="W1603" i="1"/>
  <c r="L1609" i="1"/>
  <c r="M1609" i="1"/>
  <c r="Q1609" i="1"/>
  <c r="S1609" i="1"/>
  <c r="X1603" i="1"/>
  <c r="AE1602" i="1"/>
  <c r="AF1602" i="1"/>
  <c r="AH1602" i="1"/>
  <c r="Z1606" i="1"/>
  <c r="AA1603" i="1"/>
  <c r="AC1603" i="1"/>
  <c r="Y1603" i="1"/>
  <c r="AD1603" i="1"/>
  <c r="T1610" i="1"/>
  <c r="W1604" i="1"/>
  <c r="L1610" i="1"/>
  <c r="M1610" i="1"/>
  <c r="Q1610" i="1"/>
  <c r="S1610" i="1"/>
  <c r="X1604" i="1"/>
  <c r="AE1603" i="1"/>
  <c r="AF1603" i="1"/>
  <c r="AH1603" i="1"/>
  <c r="Z1607" i="1"/>
  <c r="AA1604" i="1"/>
  <c r="AC1604" i="1"/>
  <c r="Y1604" i="1"/>
  <c r="AD1604" i="1"/>
  <c r="T1611" i="1"/>
  <c r="W1605" i="1"/>
  <c r="L1611" i="1"/>
  <c r="M1611" i="1"/>
  <c r="Q1611" i="1"/>
  <c r="S1611" i="1"/>
  <c r="X1605" i="1"/>
  <c r="AE1604" i="1"/>
  <c r="AF1604" i="1"/>
  <c r="AH1604" i="1"/>
  <c r="Z1608" i="1"/>
  <c r="AA1605" i="1"/>
  <c r="AC1605" i="1"/>
  <c r="Y1605" i="1"/>
  <c r="AD1605" i="1"/>
  <c r="T1612" i="1"/>
  <c r="W1606" i="1"/>
  <c r="L1612" i="1"/>
  <c r="M1612" i="1"/>
  <c r="Q1612" i="1"/>
  <c r="S1612" i="1"/>
  <c r="X1606" i="1"/>
  <c r="AE1605" i="1"/>
  <c r="AF1605" i="1"/>
  <c r="AH1605" i="1"/>
  <c r="Z1609" i="1"/>
  <c r="AA1606" i="1"/>
  <c r="AC1606" i="1"/>
  <c r="Y1606" i="1"/>
  <c r="AD1606" i="1"/>
  <c r="T1613" i="1"/>
  <c r="W1607" i="1"/>
  <c r="L1613" i="1"/>
  <c r="M1613" i="1"/>
  <c r="Q1613" i="1"/>
  <c r="S1613" i="1"/>
  <c r="X1607" i="1"/>
  <c r="AE1606" i="1"/>
  <c r="AF1606" i="1"/>
  <c r="AH1606" i="1"/>
  <c r="Z1610" i="1"/>
  <c r="AA1607" i="1"/>
  <c r="AC1607" i="1"/>
  <c r="Y1607" i="1"/>
  <c r="AD1607" i="1"/>
  <c r="T1614" i="1"/>
  <c r="W1608" i="1"/>
  <c r="L1614" i="1"/>
  <c r="M1614" i="1"/>
  <c r="Q1614" i="1"/>
  <c r="S1614" i="1"/>
  <c r="X1608" i="1"/>
  <c r="AE1607" i="1"/>
  <c r="AF1607" i="1"/>
  <c r="AH1607" i="1"/>
  <c r="Z1611" i="1"/>
  <c r="AA1608" i="1"/>
  <c r="AC1608" i="1"/>
  <c r="Y1608" i="1"/>
  <c r="AD1608" i="1"/>
  <c r="T1615" i="1"/>
  <c r="W1609" i="1"/>
  <c r="L1615" i="1"/>
  <c r="M1615" i="1"/>
  <c r="Q1615" i="1"/>
  <c r="S1615" i="1"/>
  <c r="X1609" i="1"/>
  <c r="AE1608" i="1"/>
  <c r="AF1608" i="1"/>
  <c r="AH1608" i="1"/>
  <c r="Z1612" i="1"/>
  <c r="AA1609" i="1"/>
  <c r="AC1609" i="1"/>
  <c r="Y1609" i="1"/>
  <c r="AD1609" i="1"/>
  <c r="T1616" i="1"/>
  <c r="W1610" i="1"/>
  <c r="L1616" i="1"/>
  <c r="M1616" i="1"/>
  <c r="Q1616" i="1"/>
  <c r="S1616" i="1"/>
  <c r="X1610" i="1"/>
  <c r="AE1609" i="1"/>
  <c r="AF1609" i="1"/>
  <c r="AH1609" i="1"/>
  <c r="Z1613" i="1"/>
  <c r="AA1610" i="1"/>
  <c r="AC1610" i="1"/>
  <c r="Y1610" i="1"/>
  <c r="AD1610" i="1"/>
  <c r="T1617" i="1"/>
  <c r="W1611" i="1"/>
  <c r="L1617" i="1"/>
  <c r="M1617" i="1"/>
  <c r="Q1617" i="1"/>
  <c r="S1617" i="1"/>
  <c r="X1611" i="1"/>
  <c r="AE1610" i="1"/>
  <c r="AF1610" i="1"/>
  <c r="AH1610" i="1"/>
  <c r="Z1614" i="1"/>
  <c r="AA1611" i="1"/>
  <c r="AC1611" i="1"/>
  <c r="Y1611" i="1"/>
  <c r="AD1611" i="1"/>
  <c r="T1618" i="1"/>
  <c r="W1612" i="1"/>
  <c r="L1618" i="1"/>
  <c r="M1618" i="1"/>
  <c r="Q1618" i="1"/>
  <c r="S1618" i="1"/>
  <c r="X1612" i="1"/>
  <c r="AE1611" i="1"/>
  <c r="AF1611" i="1"/>
  <c r="AH1611" i="1"/>
  <c r="Z1615" i="1"/>
  <c r="AA1612" i="1"/>
  <c r="AC1612" i="1"/>
  <c r="Y1612" i="1"/>
  <c r="AD1612" i="1"/>
  <c r="T1619" i="1"/>
  <c r="W1613" i="1"/>
  <c r="L1619" i="1"/>
  <c r="M1619" i="1"/>
  <c r="Q1619" i="1"/>
  <c r="S1619" i="1"/>
  <c r="X1613" i="1"/>
  <c r="AE1612" i="1"/>
  <c r="AF1612" i="1"/>
  <c r="AH1612" i="1"/>
  <c r="Z1616" i="1"/>
  <c r="AA1613" i="1"/>
  <c r="AC1613" i="1"/>
  <c r="Y1613" i="1"/>
  <c r="AD1613" i="1"/>
  <c r="T1620" i="1"/>
  <c r="W1614" i="1"/>
  <c r="L1620" i="1"/>
  <c r="M1620" i="1"/>
  <c r="Q1620" i="1"/>
  <c r="S1620" i="1"/>
  <c r="X1614" i="1"/>
  <c r="AE1613" i="1"/>
  <c r="AF1613" i="1"/>
  <c r="AH1613" i="1"/>
  <c r="Z1617" i="1"/>
  <c r="AA1614" i="1"/>
  <c r="AC1614" i="1"/>
  <c r="Y1614" i="1"/>
  <c r="AD1614" i="1"/>
  <c r="T1621" i="1"/>
  <c r="W1615" i="1"/>
  <c r="L1621" i="1"/>
  <c r="M1621" i="1"/>
  <c r="Q1621" i="1"/>
  <c r="S1621" i="1"/>
  <c r="X1615" i="1"/>
  <c r="AE1614" i="1"/>
  <c r="AF1614" i="1"/>
  <c r="AH1614" i="1"/>
  <c r="Z1618" i="1"/>
  <c r="AA1615" i="1"/>
  <c r="AC1615" i="1"/>
  <c r="Y1615" i="1"/>
  <c r="AD1615" i="1"/>
  <c r="T1622" i="1"/>
  <c r="W1616" i="1"/>
  <c r="L1622" i="1"/>
  <c r="M1622" i="1"/>
  <c r="Q1622" i="1"/>
  <c r="S1622" i="1"/>
  <c r="X1616" i="1"/>
  <c r="AE1615" i="1"/>
  <c r="AF1615" i="1"/>
  <c r="AH1615" i="1"/>
  <c r="Z1619" i="1"/>
  <c r="AA1616" i="1"/>
  <c r="AC1616" i="1"/>
  <c r="Y1616" i="1"/>
  <c r="AD1616" i="1"/>
  <c r="T1623" i="1"/>
  <c r="W1617" i="1"/>
  <c r="L1623" i="1"/>
  <c r="M1623" i="1"/>
  <c r="Q1623" i="1"/>
  <c r="S1623" i="1"/>
  <c r="X1617" i="1"/>
  <c r="AE1616" i="1"/>
  <c r="AF1616" i="1"/>
  <c r="AH1616" i="1"/>
  <c r="Z1620" i="1"/>
  <c r="AA1617" i="1"/>
  <c r="AC1617" i="1"/>
  <c r="Y1617" i="1"/>
  <c r="AD1617" i="1"/>
  <c r="T1624" i="1"/>
  <c r="W1618" i="1"/>
  <c r="L1624" i="1"/>
  <c r="M1624" i="1"/>
  <c r="Q1624" i="1"/>
  <c r="S1624" i="1"/>
  <c r="X1618" i="1"/>
  <c r="AE1617" i="1"/>
  <c r="AF1617" i="1"/>
  <c r="AH1617" i="1"/>
  <c r="Z1621" i="1"/>
  <c r="AA1618" i="1"/>
  <c r="AC1618" i="1"/>
  <c r="Y1618" i="1"/>
  <c r="AD1618" i="1"/>
  <c r="T1625" i="1"/>
  <c r="W1619" i="1"/>
  <c r="L1625" i="1"/>
  <c r="M1625" i="1"/>
  <c r="Q1625" i="1"/>
  <c r="S1625" i="1"/>
  <c r="X1619" i="1"/>
  <c r="AE1618" i="1"/>
  <c r="AF1618" i="1"/>
  <c r="AH1618" i="1"/>
  <c r="Z1622" i="1"/>
  <c r="AA1619" i="1"/>
  <c r="AC1619" i="1"/>
  <c r="Y1619" i="1"/>
  <c r="AD1619" i="1"/>
  <c r="T1626" i="1"/>
  <c r="W1620" i="1"/>
  <c r="L1626" i="1"/>
  <c r="M1626" i="1"/>
  <c r="Q1626" i="1"/>
  <c r="S1626" i="1"/>
  <c r="X1620" i="1"/>
  <c r="AE1619" i="1"/>
  <c r="AF1619" i="1"/>
  <c r="AH1619" i="1"/>
  <c r="Z1623" i="1"/>
  <c r="AA1620" i="1"/>
  <c r="AC1620" i="1"/>
  <c r="Y1620" i="1"/>
  <c r="AD1620" i="1"/>
  <c r="T1627" i="1"/>
  <c r="W1621" i="1"/>
  <c r="L1627" i="1"/>
  <c r="M1627" i="1"/>
  <c r="Q1627" i="1"/>
  <c r="S1627" i="1"/>
  <c r="X1621" i="1"/>
  <c r="AE1620" i="1"/>
  <c r="AF1620" i="1"/>
  <c r="AH1620" i="1"/>
  <c r="Z1624" i="1"/>
  <c r="AA1621" i="1"/>
  <c r="AC1621" i="1"/>
  <c r="Y1621" i="1"/>
  <c r="AD1621" i="1"/>
  <c r="T1628" i="1"/>
  <c r="W1622" i="1"/>
  <c r="L1628" i="1"/>
  <c r="M1628" i="1"/>
  <c r="Q1628" i="1"/>
  <c r="S1628" i="1"/>
  <c r="X1622" i="1"/>
  <c r="AE1621" i="1"/>
  <c r="AF1621" i="1"/>
  <c r="AH1621" i="1"/>
  <c r="Z1625" i="1"/>
  <c r="AA1622" i="1"/>
  <c r="AC1622" i="1"/>
  <c r="Y1622" i="1"/>
  <c r="AD1622" i="1"/>
  <c r="T1629" i="1"/>
  <c r="W1623" i="1"/>
  <c r="L1629" i="1"/>
  <c r="M1629" i="1"/>
  <c r="Q1629" i="1"/>
  <c r="S1629" i="1"/>
  <c r="X1623" i="1"/>
  <c r="AE1622" i="1"/>
  <c r="AF1622" i="1"/>
  <c r="AH1622" i="1"/>
  <c r="Z1626" i="1"/>
  <c r="AA1623" i="1"/>
  <c r="AC1623" i="1"/>
  <c r="Y1623" i="1"/>
  <c r="AD1623" i="1"/>
  <c r="T1630" i="1"/>
  <c r="W1624" i="1"/>
  <c r="L1630" i="1"/>
  <c r="M1630" i="1"/>
  <c r="Q1630" i="1"/>
  <c r="S1630" i="1"/>
  <c r="X1624" i="1"/>
  <c r="AE1623" i="1"/>
  <c r="AF1623" i="1"/>
  <c r="AH1623" i="1"/>
  <c r="Z1627" i="1"/>
  <c r="AA1624" i="1"/>
  <c r="AC1624" i="1"/>
  <c r="Y1624" i="1"/>
  <c r="AD1624" i="1"/>
  <c r="T1631" i="1"/>
  <c r="W1625" i="1"/>
  <c r="L1631" i="1"/>
  <c r="M1631" i="1"/>
  <c r="Q1631" i="1"/>
  <c r="S1631" i="1"/>
  <c r="X1625" i="1"/>
  <c r="AE1624" i="1"/>
  <c r="AF1624" i="1"/>
  <c r="AH1624" i="1"/>
  <c r="Z1628" i="1"/>
  <c r="AA1625" i="1"/>
  <c r="AC1625" i="1"/>
  <c r="Y1625" i="1"/>
  <c r="AD1625" i="1"/>
  <c r="T1632" i="1"/>
  <c r="W1626" i="1"/>
  <c r="L1632" i="1"/>
  <c r="M1632" i="1"/>
  <c r="Q1632" i="1"/>
  <c r="S1632" i="1"/>
  <c r="X1626" i="1"/>
  <c r="AE1625" i="1"/>
  <c r="AF1625" i="1"/>
  <c r="AH1625" i="1"/>
  <c r="Z1629" i="1"/>
  <c r="AA1626" i="1"/>
  <c r="AC1626" i="1"/>
  <c r="Y1626" i="1"/>
  <c r="AD1626" i="1"/>
  <c r="T1633" i="1"/>
  <c r="W1627" i="1"/>
  <c r="L1633" i="1"/>
  <c r="M1633" i="1"/>
  <c r="Q1633" i="1"/>
  <c r="S1633" i="1"/>
  <c r="X1627" i="1"/>
  <c r="AE1626" i="1"/>
  <c r="AF1626" i="1"/>
  <c r="AH1626" i="1"/>
  <c r="Z1630" i="1"/>
  <c r="AA1627" i="1"/>
  <c r="AC1627" i="1"/>
  <c r="Y1627" i="1"/>
  <c r="AD1627" i="1"/>
  <c r="T1634" i="1"/>
  <c r="W1628" i="1"/>
  <c r="L1634" i="1"/>
  <c r="M1634" i="1"/>
  <c r="Q1634" i="1"/>
  <c r="S1634" i="1"/>
  <c r="X1628" i="1"/>
  <c r="AE1627" i="1"/>
  <c r="AF1627" i="1"/>
  <c r="AH1627" i="1"/>
  <c r="Z1631" i="1"/>
  <c r="AA1628" i="1"/>
  <c r="AC1628" i="1"/>
  <c r="Y1628" i="1"/>
  <c r="AD1628" i="1"/>
  <c r="T1635" i="1"/>
  <c r="W1629" i="1"/>
  <c r="L1635" i="1"/>
  <c r="M1635" i="1"/>
  <c r="Q1635" i="1"/>
  <c r="S1635" i="1"/>
  <c r="X1629" i="1"/>
  <c r="AE1628" i="1"/>
  <c r="AF1628" i="1"/>
  <c r="AH1628" i="1"/>
  <c r="Z1632" i="1"/>
  <c r="AA1629" i="1"/>
  <c r="AC1629" i="1"/>
  <c r="Y1629" i="1"/>
  <c r="AD1629" i="1"/>
  <c r="T1636" i="1"/>
  <c r="W1630" i="1"/>
  <c r="L1636" i="1"/>
  <c r="M1636" i="1"/>
  <c r="Q1636" i="1"/>
  <c r="S1636" i="1"/>
  <c r="X1630" i="1"/>
  <c r="AE1629" i="1"/>
  <c r="AF1629" i="1"/>
  <c r="AH1629" i="1"/>
  <c r="Z1633" i="1"/>
  <c r="AA1630" i="1"/>
  <c r="AC1630" i="1"/>
  <c r="Y1630" i="1"/>
  <c r="AD1630" i="1"/>
  <c r="T1637" i="1"/>
  <c r="W1631" i="1"/>
  <c r="L1637" i="1"/>
  <c r="M1637" i="1"/>
  <c r="Q1637" i="1"/>
  <c r="S1637" i="1"/>
  <c r="X1631" i="1"/>
  <c r="AE1630" i="1"/>
  <c r="AF1630" i="1"/>
  <c r="AH1630" i="1"/>
  <c r="Z1634" i="1"/>
  <c r="AA1631" i="1"/>
  <c r="AC1631" i="1"/>
  <c r="Y1631" i="1"/>
  <c r="AD1631" i="1"/>
  <c r="T1638" i="1"/>
  <c r="W1632" i="1"/>
  <c r="L1638" i="1"/>
  <c r="M1638" i="1"/>
  <c r="Q1638" i="1"/>
  <c r="S1638" i="1"/>
  <c r="X1632" i="1"/>
  <c r="AE1631" i="1"/>
  <c r="AF1631" i="1"/>
  <c r="AH1631" i="1"/>
  <c r="Z1635" i="1"/>
  <c r="AA1632" i="1"/>
  <c r="AC1632" i="1"/>
  <c r="Y1632" i="1"/>
  <c r="AD1632" i="1"/>
  <c r="T1639" i="1"/>
  <c r="W1633" i="1"/>
  <c r="L1639" i="1"/>
  <c r="M1639" i="1"/>
  <c r="Q1639" i="1"/>
  <c r="S1639" i="1"/>
  <c r="X1633" i="1"/>
  <c r="AE1632" i="1"/>
  <c r="AF1632" i="1"/>
  <c r="AH1632" i="1"/>
  <c r="Z1636" i="1"/>
  <c r="AA1633" i="1"/>
  <c r="AC1633" i="1"/>
  <c r="Y1633" i="1"/>
  <c r="AD1633" i="1"/>
  <c r="T1640" i="1"/>
  <c r="W1634" i="1"/>
  <c r="L1640" i="1"/>
  <c r="M1640" i="1"/>
  <c r="Q1640" i="1"/>
  <c r="S1640" i="1"/>
  <c r="X1634" i="1"/>
  <c r="AE1633" i="1"/>
  <c r="AF1633" i="1"/>
  <c r="AH1633" i="1"/>
  <c r="Z1637" i="1"/>
  <c r="AA1634" i="1"/>
  <c r="AC1634" i="1"/>
  <c r="Y1634" i="1"/>
  <c r="AD1634" i="1"/>
  <c r="T1641" i="1"/>
  <c r="W1635" i="1"/>
  <c r="L1641" i="1"/>
  <c r="M1641" i="1"/>
  <c r="Q1641" i="1"/>
  <c r="S1641" i="1"/>
  <c r="X1635" i="1"/>
  <c r="AE1634" i="1"/>
  <c r="AF1634" i="1"/>
  <c r="AH1634" i="1"/>
  <c r="Z1638" i="1"/>
  <c r="AA1635" i="1"/>
  <c r="AC1635" i="1"/>
  <c r="Y1635" i="1"/>
  <c r="AD1635" i="1"/>
  <c r="T1642" i="1"/>
  <c r="W1636" i="1"/>
  <c r="L1642" i="1"/>
  <c r="M1642" i="1"/>
  <c r="Q1642" i="1"/>
  <c r="S1642" i="1"/>
  <c r="X1636" i="1"/>
  <c r="AE1635" i="1"/>
  <c r="AF1635" i="1"/>
  <c r="AH1635" i="1"/>
  <c r="Z1639" i="1"/>
  <c r="AA1636" i="1"/>
  <c r="AC1636" i="1"/>
  <c r="Y1636" i="1"/>
  <c r="AD1636" i="1"/>
  <c r="T1643" i="1"/>
  <c r="W1637" i="1"/>
  <c r="L1643" i="1"/>
  <c r="M1643" i="1"/>
  <c r="Q1643" i="1"/>
  <c r="S1643" i="1"/>
  <c r="X1637" i="1"/>
  <c r="AE1636" i="1"/>
  <c r="AF1636" i="1"/>
  <c r="AH1636" i="1"/>
  <c r="Z1640" i="1"/>
  <c r="AA1637" i="1"/>
  <c r="AC1637" i="1"/>
  <c r="Y1637" i="1"/>
  <c r="AD1637" i="1"/>
  <c r="T1644" i="1"/>
  <c r="W1638" i="1"/>
  <c r="L1644" i="1"/>
  <c r="M1644" i="1"/>
  <c r="Q1644" i="1"/>
  <c r="S1644" i="1"/>
  <c r="X1638" i="1"/>
  <c r="AE1637" i="1"/>
  <c r="AF1637" i="1"/>
  <c r="AH1637" i="1"/>
  <c r="Z1641" i="1"/>
  <c r="AA1638" i="1"/>
  <c r="AC1638" i="1"/>
  <c r="Y1638" i="1"/>
  <c r="AD1638" i="1"/>
  <c r="T1645" i="1"/>
  <c r="W1639" i="1"/>
  <c r="L1645" i="1"/>
  <c r="M1645" i="1"/>
  <c r="Q1645" i="1"/>
  <c r="S1645" i="1"/>
  <c r="X1639" i="1"/>
  <c r="AE1638" i="1"/>
  <c r="AF1638" i="1"/>
  <c r="AH1638" i="1"/>
  <c r="Z1642" i="1"/>
  <c r="AA1639" i="1"/>
  <c r="AC1639" i="1"/>
  <c r="Y1639" i="1"/>
  <c r="AD1639" i="1"/>
  <c r="T1646" i="1"/>
  <c r="W1640" i="1"/>
  <c r="L1646" i="1"/>
  <c r="M1646" i="1"/>
  <c r="Q1646" i="1"/>
  <c r="S1646" i="1"/>
  <c r="X1640" i="1"/>
  <c r="AE1639" i="1"/>
  <c r="AF1639" i="1"/>
  <c r="AH1639" i="1"/>
  <c r="Z1643" i="1"/>
  <c r="AA1640" i="1"/>
  <c r="AC1640" i="1"/>
  <c r="Y1640" i="1"/>
  <c r="AD1640" i="1"/>
  <c r="T1647" i="1"/>
  <c r="W1641" i="1"/>
  <c r="L1647" i="1"/>
  <c r="M1647" i="1"/>
  <c r="Q1647" i="1"/>
  <c r="S1647" i="1"/>
  <c r="X1641" i="1"/>
  <c r="AE1640" i="1"/>
  <c r="AF1640" i="1"/>
  <c r="AH1640" i="1"/>
  <c r="Z1644" i="1"/>
  <c r="AA1641" i="1"/>
  <c r="AC1641" i="1"/>
  <c r="Y1641" i="1"/>
  <c r="AD1641" i="1"/>
  <c r="T1648" i="1"/>
  <c r="W1642" i="1"/>
  <c r="L1648" i="1"/>
  <c r="M1648" i="1"/>
  <c r="Q1648" i="1"/>
  <c r="S1648" i="1"/>
  <c r="X1642" i="1"/>
  <c r="AE1641" i="1"/>
  <c r="AF1641" i="1"/>
  <c r="AH1641" i="1"/>
  <c r="Z1645" i="1"/>
  <c r="AA1642" i="1"/>
  <c r="AC1642" i="1"/>
  <c r="Y1642" i="1"/>
  <c r="AD1642" i="1"/>
  <c r="T1649" i="1"/>
  <c r="W1643" i="1"/>
  <c r="L1649" i="1"/>
  <c r="M1649" i="1"/>
  <c r="Q1649" i="1"/>
  <c r="S1649" i="1"/>
  <c r="X1643" i="1"/>
  <c r="AE1642" i="1"/>
  <c r="AF1642" i="1"/>
  <c r="AH1642" i="1"/>
  <c r="Z1646" i="1"/>
  <c r="AA1643" i="1"/>
  <c r="AC1643" i="1"/>
  <c r="Y1643" i="1"/>
  <c r="AD1643" i="1"/>
  <c r="T1650" i="1"/>
  <c r="W1644" i="1"/>
  <c r="L1650" i="1"/>
  <c r="M1650" i="1"/>
  <c r="Q1650" i="1"/>
  <c r="S1650" i="1"/>
  <c r="X1644" i="1"/>
  <c r="AE1643" i="1"/>
  <c r="AF1643" i="1"/>
  <c r="AH1643" i="1"/>
  <c r="Z1647" i="1"/>
  <c r="AA1644" i="1"/>
  <c r="AC1644" i="1"/>
  <c r="Y1644" i="1"/>
  <c r="AD1644" i="1"/>
  <c r="T1651" i="1"/>
  <c r="W1645" i="1"/>
  <c r="L1651" i="1"/>
  <c r="M1651" i="1"/>
  <c r="Q1651" i="1"/>
  <c r="S1651" i="1"/>
  <c r="X1645" i="1"/>
  <c r="AE1644" i="1"/>
  <c r="AF1644" i="1"/>
  <c r="AH1644" i="1"/>
  <c r="Z1648" i="1"/>
  <c r="AA1645" i="1"/>
  <c r="AC1645" i="1"/>
  <c r="Y1645" i="1"/>
  <c r="AD1645" i="1"/>
  <c r="T1652" i="1"/>
  <c r="W1646" i="1"/>
  <c r="L1652" i="1"/>
  <c r="M1652" i="1"/>
  <c r="Q1652" i="1"/>
  <c r="S1652" i="1"/>
  <c r="X1646" i="1"/>
  <c r="AE1645" i="1"/>
  <c r="AF1645" i="1"/>
  <c r="AH1645" i="1"/>
  <c r="Z1649" i="1"/>
  <c r="AA1646" i="1"/>
  <c r="AC1646" i="1"/>
  <c r="Y1646" i="1"/>
  <c r="AD1646" i="1"/>
  <c r="T1653" i="1"/>
  <c r="W1647" i="1"/>
  <c r="L1653" i="1"/>
  <c r="M1653" i="1"/>
  <c r="Q1653" i="1"/>
  <c r="S1653" i="1"/>
  <c r="X1647" i="1"/>
  <c r="AE1646" i="1"/>
  <c r="AF1646" i="1"/>
  <c r="AH1646" i="1"/>
  <c r="Z1650" i="1"/>
  <c r="AA1647" i="1"/>
  <c r="AC1647" i="1"/>
  <c r="Y1647" i="1"/>
  <c r="AD1647" i="1"/>
  <c r="T1654" i="1"/>
  <c r="W1648" i="1"/>
  <c r="L1654" i="1"/>
  <c r="M1654" i="1"/>
  <c r="Q1654" i="1"/>
  <c r="S1654" i="1"/>
  <c r="X1648" i="1"/>
  <c r="AE1647" i="1"/>
  <c r="AF1647" i="1"/>
  <c r="AH1647" i="1"/>
  <c r="Z1651" i="1"/>
  <c r="AA1648" i="1"/>
  <c r="AC1648" i="1"/>
  <c r="Y1648" i="1"/>
  <c r="AD1648" i="1"/>
  <c r="T1655" i="1"/>
  <c r="W1649" i="1"/>
  <c r="L1655" i="1"/>
  <c r="M1655" i="1"/>
  <c r="Q1655" i="1"/>
  <c r="S1655" i="1"/>
  <c r="X1649" i="1"/>
  <c r="AE1648" i="1"/>
  <c r="AF1648" i="1"/>
  <c r="AH1648" i="1"/>
  <c r="Z1652" i="1"/>
  <c r="AA1649" i="1"/>
  <c r="AC1649" i="1"/>
  <c r="Y1649" i="1"/>
  <c r="AD1649" i="1"/>
  <c r="T1656" i="1"/>
  <c r="W1650" i="1"/>
  <c r="L1656" i="1"/>
  <c r="M1656" i="1"/>
  <c r="Q1656" i="1"/>
  <c r="S1656" i="1"/>
  <c r="X1650" i="1"/>
  <c r="AE1649" i="1"/>
  <c r="AF1649" i="1"/>
  <c r="AH1649" i="1"/>
  <c r="Z1653" i="1"/>
  <c r="AA1650" i="1"/>
  <c r="AC1650" i="1"/>
  <c r="Y1650" i="1"/>
  <c r="AD1650" i="1"/>
  <c r="T1657" i="1"/>
  <c r="W1651" i="1"/>
  <c r="L1657" i="1"/>
  <c r="M1657" i="1"/>
  <c r="Q1657" i="1"/>
  <c r="S1657" i="1"/>
  <c r="X1651" i="1"/>
  <c r="AE1650" i="1"/>
  <c r="AF1650" i="1"/>
  <c r="AH1650" i="1"/>
  <c r="Z1654" i="1"/>
  <c r="AA1651" i="1"/>
  <c r="AC1651" i="1"/>
  <c r="Y1651" i="1"/>
  <c r="AD1651" i="1"/>
  <c r="T1658" i="1"/>
  <c r="W1652" i="1"/>
  <c r="L1658" i="1"/>
  <c r="M1658" i="1"/>
  <c r="Q1658" i="1"/>
  <c r="S1658" i="1"/>
  <c r="X1652" i="1"/>
  <c r="AE1651" i="1"/>
  <c r="AF1651" i="1"/>
  <c r="AH1651" i="1"/>
  <c r="Z1655" i="1"/>
  <c r="AA1652" i="1"/>
  <c r="AC1652" i="1"/>
  <c r="Y1652" i="1"/>
  <c r="AD1652" i="1"/>
  <c r="T1659" i="1"/>
  <c r="W1653" i="1"/>
  <c r="L1659" i="1"/>
  <c r="M1659" i="1"/>
  <c r="Q1659" i="1"/>
  <c r="S1659" i="1"/>
  <c r="X1653" i="1"/>
  <c r="AE1652" i="1"/>
  <c r="AF1652" i="1"/>
  <c r="AH1652" i="1"/>
  <c r="Z1656" i="1"/>
  <c r="AA1653" i="1"/>
  <c r="AC1653" i="1"/>
  <c r="Y1653" i="1"/>
  <c r="AD1653" i="1"/>
  <c r="T1660" i="1"/>
  <c r="W1654" i="1"/>
  <c r="L1660" i="1"/>
  <c r="M1660" i="1"/>
  <c r="Q1660" i="1"/>
  <c r="S1660" i="1"/>
  <c r="X1654" i="1"/>
  <c r="AE1653" i="1"/>
  <c r="AF1653" i="1"/>
  <c r="AH1653" i="1"/>
  <c r="Z1657" i="1"/>
  <c r="AA1654" i="1"/>
  <c r="AC1654" i="1"/>
  <c r="Y1654" i="1"/>
  <c r="AD1654" i="1"/>
  <c r="T1661" i="1"/>
  <c r="W1655" i="1"/>
  <c r="L1661" i="1"/>
  <c r="M1661" i="1"/>
  <c r="Q1661" i="1"/>
  <c r="S1661" i="1"/>
  <c r="X1655" i="1"/>
  <c r="AE1654" i="1"/>
  <c r="AF1654" i="1"/>
  <c r="AH1654" i="1"/>
  <c r="Z1658" i="1"/>
  <c r="AA1655" i="1"/>
  <c r="AC1655" i="1"/>
  <c r="Y1655" i="1"/>
  <c r="AD1655" i="1"/>
  <c r="T1662" i="1"/>
  <c r="W1656" i="1"/>
  <c r="L1662" i="1"/>
  <c r="M1662" i="1"/>
  <c r="Q1662" i="1"/>
  <c r="S1662" i="1"/>
  <c r="X1656" i="1"/>
  <c r="AE1655" i="1"/>
  <c r="AF1655" i="1"/>
  <c r="AH1655" i="1"/>
  <c r="Z1659" i="1"/>
  <c r="AA1656" i="1"/>
  <c r="AC1656" i="1"/>
  <c r="Y1656" i="1"/>
  <c r="AD1656" i="1"/>
  <c r="T1663" i="1"/>
  <c r="W1657" i="1"/>
  <c r="L1663" i="1"/>
  <c r="M1663" i="1"/>
  <c r="Q1663" i="1"/>
  <c r="S1663" i="1"/>
  <c r="X1657" i="1"/>
  <c r="AE1656" i="1"/>
  <c r="AF1656" i="1"/>
  <c r="AH1656" i="1"/>
  <c r="Z1660" i="1"/>
  <c r="AA1657" i="1"/>
  <c r="AC1657" i="1"/>
  <c r="Y1657" i="1"/>
  <c r="AD1657" i="1"/>
  <c r="T1664" i="1"/>
  <c r="W1658" i="1"/>
  <c r="L1664" i="1"/>
  <c r="M1664" i="1"/>
  <c r="Q1664" i="1"/>
  <c r="S1664" i="1"/>
  <c r="X1658" i="1"/>
  <c r="AE1657" i="1"/>
  <c r="AF1657" i="1"/>
  <c r="AH1657" i="1"/>
  <c r="Z1661" i="1"/>
  <c r="AA1658" i="1"/>
  <c r="AC1658" i="1"/>
  <c r="Y1658" i="1"/>
  <c r="AD1658" i="1"/>
  <c r="T1665" i="1"/>
  <c r="W1659" i="1"/>
  <c r="L1665" i="1"/>
  <c r="M1665" i="1"/>
  <c r="Q1665" i="1"/>
  <c r="S1665" i="1"/>
  <c r="X1659" i="1"/>
  <c r="AE1658" i="1"/>
  <c r="AF1658" i="1"/>
  <c r="AH1658" i="1"/>
  <c r="Z1662" i="1"/>
  <c r="AA1659" i="1"/>
  <c r="AC1659" i="1"/>
  <c r="Y1659" i="1"/>
  <c r="AD1659" i="1"/>
  <c r="T1666" i="1"/>
  <c r="W1660" i="1"/>
  <c r="L1666" i="1"/>
  <c r="M1666" i="1"/>
  <c r="Q1666" i="1"/>
  <c r="S1666" i="1"/>
  <c r="X1660" i="1"/>
  <c r="AE1659" i="1"/>
  <c r="AF1659" i="1"/>
  <c r="AH1659" i="1"/>
  <c r="Z1663" i="1"/>
  <c r="AA1660" i="1"/>
  <c r="AC1660" i="1"/>
  <c r="Y1660" i="1"/>
  <c r="AD1660" i="1"/>
  <c r="T1667" i="1"/>
  <c r="W1661" i="1"/>
  <c r="L1667" i="1"/>
  <c r="M1667" i="1"/>
  <c r="Q1667" i="1"/>
  <c r="S1667" i="1"/>
  <c r="X1661" i="1"/>
  <c r="AE1660" i="1"/>
  <c r="AF1660" i="1"/>
  <c r="AH1660" i="1"/>
  <c r="Z1664" i="1"/>
  <c r="AA1661" i="1"/>
  <c r="AC1661" i="1"/>
  <c r="Y1661" i="1"/>
  <c r="AD1661" i="1"/>
  <c r="T1668" i="1"/>
  <c r="W1662" i="1"/>
  <c r="L1668" i="1"/>
  <c r="M1668" i="1"/>
  <c r="Q1668" i="1"/>
  <c r="S1668" i="1"/>
  <c r="X1662" i="1"/>
  <c r="AE1661" i="1"/>
  <c r="AF1661" i="1"/>
  <c r="AH1661" i="1"/>
  <c r="Z1665" i="1"/>
  <c r="AA1662" i="1"/>
  <c r="AC1662" i="1"/>
  <c r="Y1662" i="1"/>
  <c r="AD1662" i="1"/>
  <c r="T1669" i="1"/>
  <c r="W1663" i="1"/>
  <c r="L1669" i="1"/>
  <c r="M1669" i="1"/>
  <c r="Q1669" i="1"/>
  <c r="S1669" i="1"/>
  <c r="X1663" i="1"/>
  <c r="AE1662" i="1"/>
  <c r="AF1662" i="1"/>
  <c r="AH1662" i="1"/>
  <c r="Z1666" i="1"/>
  <c r="AA1663" i="1"/>
  <c r="AC1663" i="1"/>
  <c r="Y1663" i="1"/>
  <c r="AD1663" i="1"/>
  <c r="T1670" i="1"/>
  <c r="W1664" i="1"/>
  <c r="L1670" i="1"/>
  <c r="M1670" i="1"/>
  <c r="Q1670" i="1"/>
  <c r="S1670" i="1"/>
  <c r="X1664" i="1"/>
  <c r="AE1663" i="1"/>
  <c r="AF1663" i="1"/>
  <c r="AH1663" i="1"/>
  <c r="Z1667" i="1"/>
  <c r="AA1664" i="1"/>
  <c r="AC1664" i="1"/>
  <c r="Y1664" i="1"/>
  <c r="AD1664" i="1"/>
  <c r="T1671" i="1"/>
  <c r="W1665" i="1"/>
  <c r="L1671" i="1"/>
  <c r="M1671" i="1"/>
  <c r="Q1671" i="1"/>
  <c r="S1671" i="1"/>
  <c r="X1665" i="1"/>
  <c r="AE1664" i="1"/>
  <c r="AF1664" i="1"/>
  <c r="AH1664" i="1"/>
  <c r="Z1668" i="1"/>
  <c r="AA1665" i="1"/>
  <c r="AC1665" i="1"/>
  <c r="Y1665" i="1"/>
  <c r="AD1665" i="1"/>
  <c r="T1672" i="1"/>
  <c r="W1666" i="1"/>
  <c r="L1672" i="1"/>
  <c r="M1672" i="1"/>
  <c r="Q1672" i="1"/>
  <c r="S1672" i="1"/>
  <c r="X1666" i="1"/>
  <c r="AE1665" i="1"/>
  <c r="AF1665" i="1"/>
  <c r="AH1665" i="1"/>
  <c r="Z1669" i="1"/>
  <c r="AA1666" i="1"/>
  <c r="AC1666" i="1"/>
  <c r="Y1666" i="1"/>
  <c r="AD1666" i="1"/>
  <c r="T1673" i="1"/>
  <c r="W1667" i="1"/>
  <c r="L1673" i="1"/>
  <c r="M1673" i="1"/>
  <c r="Q1673" i="1"/>
  <c r="S1673" i="1"/>
  <c r="X1667" i="1"/>
  <c r="AE1666" i="1"/>
  <c r="AF1666" i="1"/>
  <c r="AH1666" i="1"/>
  <c r="Z1670" i="1"/>
  <c r="AA1667" i="1"/>
  <c r="AC1667" i="1"/>
  <c r="Y1667" i="1"/>
  <c r="AD1667" i="1"/>
  <c r="T1674" i="1"/>
  <c r="W1668" i="1"/>
  <c r="L1674" i="1"/>
  <c r="M1674" i="1"/>
  <c r="Q1674" i="1"/>
  <c r="S1674" i="1"/>
  <c r="X1668" i="1"/>
  <c r="AE1667" i="1"/>
  <c r="AF1667" i="1"/>
  <c r="AH1667" i="1"/>
  <c r="Z1671" i="1"/>
  <c r="AA1668" i="1"/>
  <c r="AC1668" i="1"/>
  <c r="Y1668" i="1"/>
  <c r="AD1668" i="1"/>
  <c r="T1675" i="1"/>
  <c r="W1669" i="1"/>
  <c r="L1675" i="1"/>
  <c r="M1675" i="1"/>
  <c r="Q1675" i="1"/>
  <c r="S1675" i="1"/>
  <c r="X1669" i="1"/>
  <c r="AE1668" i="1"/>
  <c r="AF1668" i="1"/>
  <c r="AH1668" i="1"/>
  <c r="Z1672" i="1"/>
  <c r="AA1669" i="1"/>
  <c r="AC1669" i="1"/>
  <c r="Y1669" i="1"/>
  <c r="AD1669" i="1"/>
  <c r="T1676" i="1"/>
  <c r="W1670" i="1"/>
  <c r="L1676" i="1"/>
  <c r="M1676" i="1"/>
  <c r="Q1676" i="1"/>
  <c r="S1676" i="1"/>
  <c r="X1670" i="1"/>
  <c r="AE1669" i="1"/>
  <c r="AF1669" i="1"/>
  <c r="AH1669" i="1"/>
  <c r="Z1673" i="1"/>
  <c r="AA1670" i="1"/>
  <c r="AC1670" i="1"/>
  <c r="Y1670" i="1"/>
  <c r="AD1670" i="1"/>
  <c r="T1677" i="1"/>
  <c r="W1671" i="1"/>
  <c r="L1677" i="1"/>
  <c r="M1677" i="1"/>
  <c r="Q1677" i="1"/>
  <c r="S1677" i="1"/>
  <c r="X1671" i="1"/>
  <c r="AE1670" i="1"/>
  <c r="AF1670" i="1"/>
  <c r="AH1670" i="1"/>
  <c r="Z1674" i="1"/>
  <c r="AA1671" i="1"/>
  <c r="AC1671" i="1"/>
  <c r="Y1671" i="1"/>
  <c r="AD1671" i="1"/>
  <c r="T1678" i="1"/>
  <c r="W1672" i="1"/>
  <c r="L1678" i="1"/>
  <c r="M1678" i="1"/>
  <c r="Q1678" i="1"/>
  <c r="S1678" i="1"/>
  <c r="X1672" i="1"/>
  <c r="AE1671" i="1"/>
  <c r="AF1671" i="1"/>
  <c r="AH1671" i="1"/>
  <c r="Z1675" i="1"/>
  <c r="AA1672" i="1"/>
  <c r="AC1672" i="1"/>
  <c r="Y1672" i="1"/>
  <c r="AD1672" i="1"/>
  <c r="T1679" i="1"/>
  <c r="W1673" i="1"/>
  <c r="L1679" i="1"/>
  <c r="M1679" i="1"/>
  <c r="Q1679" i="1"/>
  <c r="S1679" i="1"/>
  <c r="X1673" i="1"/>
  <c r="AE1672" i="1"/>
  <c r="AF1672" i="1"/>
  <c r="AH1672" i="1"/>
  <c r="Z1676" i="1"/>
  <c r="AA1673" i="1"/>
  <c r="AC1673" i="1"/>
  <c r="Y1673" i="1"/>
  <c r="AD1673" i="1"/>
  <c r="T1680" i="1"/>
  <c r="W1674" i="1"/>
  <c r="L1680" i="1"/>
  <c r="M1680" i="1"/>
  <c r="Q1680" i="1"/>
  <c r="S1680" i="1"/>
  <c r="X1674" i="1"/>
  <c r="AE1673" i="1"/>
  <c r="AF1673" i="1"/>
  <c r="AH1673" i="1"/>
  <c r="Z1677" i="1"/>
  <c r="AA1674" i="1"/>
  <c r="AC1674" i="1"/>
  <c r="Y1674" i="1"/>
  <c r="AD1674" i="1"/>
  <c r="T1681" i="1"/>
  <c r="W1675" i="1"/>
  <c r="L1681" i="1"/>
  <c r="M1681" i="1"/>
  <c r="Q1681" i="1"/>
  <c r="S1681" i="1"/>
  <c r="X1675" i="1"/>
  <c r="AE1674" i="1"/>
  <c r="AF1674" i="1"/>
  <c r="AH1674" i="1"/>
  <c r="Z1678" i="1"/>
  <c r="AA1675" i="1"/>
  <c r="AC1675" i="1"/>
  <c r="Y1675" i="1"/>
  <c r="AD1675" i="1"/>
  <c r="T1682" i="1"/>
  <c r="W1676" i="1"/>
  <c r="L1682" i="1"/>
  <c r="M1682" i="1"/>
  <c r="Q1682" i="1"/>
  <c r="S1682" i="1"/>
  <c r="X1676" i="1"/>
  <c r="AE1675" i="1"/>
  <c r="AF1675" i="1"/>
  <c r="AH1675" i="1"/>
  <c r="Z1679" i="1"/>
  <c r="AA1676" i="1"/>
  <c r="AC1676" i="1"/>
  <c r="Y1676" i="1"/>
  <c r="AD1676" i="1"/>
  <c r="T1683" i="1"/>
  <c r="W1677" i="1"/>
  <c r="L1683" i="1"/>
  <c r="M1683" i="1"/>
  <c r="Q1683" i="1"/>
  <c r="S1683" i="1"/>
  <c r="X1677" i="1"/>
  <c r="AE1676" i="1"/>
  <c r="AF1676" i="1"/>
  <c r="AH1676" i="1"/>
  <c r="Z1680" i="1"/>
  <c r="AA1677" i="1"/>
  <c r="AC1677" i="1"/>
  <c r="Y1677" i="1"/>
  <c r="AD1677" i="1"/>
  <c r="T1684" i="1"/>
  <c r="W1678" i="1"/>
  <c r="L1684" i="1"/>
  <c r="M1684" i="1"/>
  <c r="Q1684" i="1"/>
  <c r="S1684" i="1"/>
  <c r="X1678" i="1"/>
  <c r="AE1677" i="1"/>
  <c r="AF1677" i="1"/>
  <c r="AH1677" i="1"/>
  <c r="Z1681" i="1"/>
  <c r="AA1678" i="1"/>
  <c r="AC1678" i="1"/>
  <c r="Y1678" i="1"/>
  <c r="AD1678" i="1"/>
  <c r="T1685" i="1"/>
  <c r="W1679" i="1"/>
  <c r="L1685" i="1"/>
  <c r="M1685" i="1"/>
  <c r="Q1685" i="1"/>
  <c r="S1685" i="1"/>
  <c r="X1679" i="1"/>
  <c r="AE1678" i="1"/>
  <c r="AF1678" i="1"/>
  <c r="AH1678" i="1"/>
  <c r="Z1682" i="1"/>
  <c r="AA1679" i="1"/>
  <c r="AC1679" i="1"/>
  <c r="Y1679" i="1"/>
  <c r="AD1679" i="1"/>
  <c r="T1686" i="1"/>
  <c r="W1680" i="1"/>
  <c r="L1686" i="1"/>
  <c r="M1686" i="1"/>
  <c r="Q1686" i="1"/>
  <c r="S1686" i="1"/>
  <c r="X1680" i="1"/>
  <c r="AE1679" i="1"/>
  <c r="AF1679" i="1"/>
  <c r="AH1679" i="1"/>
  <c r="Z1683" i="1"/>
  <c r="AA1680" i="1"/>
  <c r="AC1680" i="1"/>
  <c r="Y1680" i="1"/>
  <c r="AD1680" i="1"/>
  <c r="T1687" i="1"/>
  <c r="W1681" i="1"/>
  <c r="L1687" i="1"/>
  <c r="M1687" i="1"/>
  <c r="Q1687" i="1"/>
  <c r="S1687" i="1"/>
  <c r="X1681" i="1"/>
  <c r="AE1680" i="1"/>
  <c r="AF1680" i="1"/>
  <c r="AH1680" i="1"/>
  <c r="Z1684" i="1"/>
  <c r="AA1681" i="1"/>
  <c r="AC1681" i="1"/>
  <c r="Y1681" i="1"/>
  <c r="AD1681" i="1"/>
  <c r="T1688" i="1"/>
  <c r="W1682" i="1"/>
  <c r="L1688" i="1"/>
  <c r="M1688" i="1"/>
  <c r="Q1688" i="1"/>
  <c r="S1688" i="1"/>
  <c r="X1682" i="1"/>
  <c r="AE1681" i="1"/>
  <c r="AF1681" i="1"/>
  <c r="AH1681" i="1"/>
  <c r="Z1685" i="1"/>
  <c r="AA1682" i="1"/>
  <c r="AC1682" i="1"/>
  <c r="Y1682" i="1"/>
  <c r="AD1682" i="1"/>
  <c r="T1689" i="1"/>
  <c r="W1683" i="1"/>
  <c r="L1689" i="1"/>
  <c r="M1689" i="1"/>
  <c r="Q1689" i="1"/>
  <c r="S1689" i="1"/>
  <c r="X1683" i="1"/>
  <c r="AE1682" i="1"/>
  <c r="AF1682" i="1"/>
  <c r="AH1682" i="1"/>
  <c r="Z1686" i="1"/>
  <c r="AA1683" i="1"/>
  <c r="AC1683" i="1"/>
  <c r="Y1683" i="1"/>
  <c r="AD1683" i="1"/>
  <c r="T1690" i="1"/>
  <c r="W1684" i="1"/>
  <c r="L1690" i="1"/>
  <c r="M1690" i="1"/>
  <c r="Q1690" i="1"/>
  <c r="S1690" i="1"/>
  <c r="X1684" i="1"/>
  <c r="AE1683" i="1"/>
  <c r="AF1683" i="1"/>
  <c r="AH1683" i="1"/>
  <c r="Z1687" i="1"/>
  <c r="AA1684" i="1"/>
  <c r="AC1684" i="1"/>
  <c r="Y1684" i="1"/>
  <c r="AD1684" i="1"/>
  <c r="T1691" i="1"/>
  <c r="W1685" i="1"/>
  <c r="L1691" i="1"/>
  <c r="M1691" i="1"/>
  <c r="Q1691" i="1"/>
  <c r="S1691" i="1"/>
  <c r="X1685" i="1"/>
  <c r="AE1684" i="1"/>
  <c r="AF1684" i="1"/>
  <c r="AH1684" i="1"/>
  <c r="Z1688" i="1"/>
  <c r="AA1685" i="1"/>
  <c r="AC1685" i="1"/>
  <c r="Y1685" i="1"/>
  <c r="AD1685" i="1"/>
  <c r="T1692" i="1"/>
  <c r="W1686" i="1"/>
  <c r="L1692" i="1"/>
  <c r="M1692" i="1"/>
  <c r="Q1692" i="1"/>
  <c r="S1692" i="1"/>
  <c r="X1686" i="1"/>
  <c r="AE1685" i="1"/>
  <c r="AF1685" i="1"/>
  <c r="AH1685" i="1"/>
  <c r="Z1689" i="1"/>
  <c r="AA1686" i="1"/>
  <c r="AC1686" i="1"/>
  <c r="Y1686" i="1"/>
  <c r="AD1686" i="1"/>
  <c r="T1693" i="1"/>
  <c r="W1687" i="1"/>
  <c r="L1693" i="1"/>
  <c r="M1693" i="1"/>
  <c r="Q1693" i="1"/>
  <c r="S1693" i="1"/>
  <c r="X1687" i="1"/>
  <c r="AE1686" i="1"/>
  <c r="AF1686" i="1"/>
  <c r="AH1686" i="1"/>
  <c r="Z1690" i="1"/>
  <c r="AA1687" i="1"/>
  <c r="AC1687" i="1"/>
  <c r="Y1687" i="1"/>
  <c r="AD1687" i="1"/>
  <c r="T1694" i="1"/>
  <c r="W1688" i="1"/>
  <c r="L1694" i="1"/>
  <c r="M1694" i="1"/>
  <c r="Q1694" i="1"/>
  <c r="S1694" i="1"/>
  <c r="X1688" i="1"/>
  <c r="AE1687" i="1"/>
  <c r="AF1687" i="1"/>
  <c r="AH1687" i="1"/>
  <c r="Z1691" i="1"/>
  <c r="AA1688" i="1"/>
  <c r="AC1688" i="1"/>
  <c r="Y1688" i="1"/>
  <c r="AD1688" i="1"/>
  <c r="T1695" i="1"/>
  <c r="W1689" i="1"/>
  <c r="L1695" i="1"/>
  <c r="M1695" i="1"/>
  <c r="Q1695" i="1"/>
  <c r="S1695" i="1"/>
  <c r="X1689" i="1"/>
  <c r="AE1688" i="1"/>
  <c r="AF1688" i="1"/>
  <c r="AH1688" i="1"/>
  <c r="Z1692" i="1"/>
  <c r="AA1689" i="1"/>
  <c r="AC1689" i="1"/>
  <c r="Y1689" i="1"/>
  <c r="AD1689" i="1"/>
  <c r="T1696" i="1"/>
  <c r="W1690" i="1"/>
  <c r="L1696" i="1"/>
  <c r="M1696" i="1"/>
  <c r="Q1696" i="1"/>
  <c r="S1696" i="1"/>
  <c r="X1690" i="1"/>
  <c r="AE1689" i="1"/>
  <c r="AF1689" i="1"/>
  <c r="AH1689" i="1"/>
  <c r="Z1693" i="1"/>
  <c r="AA1690" i="1"/>
  <c r="AC1690" i="1"/>
  <c r="Y1690" i="1"/>
  <c r="AD1690" i="1"/>
  <c r="T1697" i="1"/>
  <c r="W1691" i="1"/>
  <c r="L1697" i="1"/>
  <c r="M1697" i="1"/>
  <c r="Q1697" i="1"/>
  <c r="S1697" i="1"/>
  <c r="X1691" i="1"/>
  <c r="AE1690" i="1"/>
  <c r="AF1690" i="1"/>
  <c r="AH1690" i="1"/>
  <c r="Z1694" i="1"/>
  <c r="AA1691" i="1"/>
  <c r="AC1691" i="1"/>
  <c r="Y1691" i="1"/>
  <c r="AD1691" i="1"/>
  <c r="T1698" i="1"/>
  <c r="W1692" i="1"/>
  <c r="L1698" i="1"/>
  <c r="M1698" i="1"/>
  <c r="Q1698" i="1"/>
  <c r="S1698" i="1"/>
  <c r="X1692" i="1"/>
  <c r="AE1691" i="1"/>
  <c r="AF1691" i="1"/>
  <c r="AH1691" i="1"/>
  <c r="Z1695" i="1"/>
  <c r="AA1692" i="1"/>
  <c r="AC1692" i="1"/>
  <c r="Y1692" i="1"/>
  <c r="AD1692" i="1"/>
  <c r="T1699" i="1"/>
  <c r="W1693" i="1"/>
  <c r="L1699" i="1"/>
  <c r="M1699" i="1"/>
  <c r="Q1699" i="1"/>
  <c r="S1699" i="1"/>
  <c r="X1693" i="1"/>
  <c r="AE1692" i="1"/>
  <c r="AF1692" i="1"/>
  <c r="AH1692" i="1"/>
  <c r="Z1696" i="1"/>
  <c r="AA1693" i="1"/>
  <c r="AC1693" i="1"/>
  <c r="Y1693" i="1"/>
  <c r="AD1693" i="1"/>
  <c r="T1700" i="1"/>
  <c r="W1694" i="1"/>
  <c r="L1700" i="1"/>
  <c r="M1700" i="1"/>
  <c r="Q1700" i="1"/>
  <c r="S1700" i="1"/>
  <c r="X1694" i="1"/>
  <c r="AE1693" i="1"/>
  <c r="AF1693" i="1"/>
  <c r="AH1693" i="1"/>
  <c r="Z1697" i="1"/>
  <c r="AA1694" i="1"/>
  <c r="AC1694" i="1"/>
  <c r="Y1694" i="1"/>
  <c r="AD1694" i="1"/>
  <c r="T1701" i="1"/>
  <c r="W1695" i="1"/>
  <c r="L1701" i="1"/>
  <c r="M1701" i="1"/>
  <c r="Q1701" i="1"/>
  <c r="S1701" i="1"/>
  <c r="X1695" i="1"/>
  <c r="AE1694" i="1"/>
  <c r="AF1694" i="1"/>
  <c r="AH1694" i="1"/>
  <c r="Z1698" i="1"/>
  <c r="AA1695" i="1"/>
  <c r="AC1695" i="1"/>
  <c r="Y1695" i="1"/>
  <c r="AD1695" i="1"/>
  <c r="T1702" i="1"/>
  <c r="W1696" i="1"/>
  <c r="L1702" i="1"/>
  <c r="M1702" i="1"/>
  <c r="Q1702" i="1"/>
  <c r="S1702" i="1"/>
  <c r="X1696" i="1"/>
  <c r="AE1695" i="1"/>
  <c r="AF1695" i="1"/>
  <c r="AH1695" i="1"/>
  <c r="Z1699" i="1"/>
  <c r="AA1696" i="1"/>
  <c r="AC1696" i="1"/>
  <c r="Y1696" i="1"/>
  <c r="AD1696" i="1"/>
  <c r="T1703" i="1"/>
  <c r="W1697" i="1"/>
  <c r="L1703" i="1"/>
  <c r="M1703" i="1"/>
  <c r="Q1703" i="1"/>
  <c r="S1703" i="1"/>
  <c r="X1697" i="1"/>
  <c r="AE1696" i="1"/>
  <c r="AF1696" i="1"/>
  <c r="AH1696" i="1"/>
  <c r="Z1700" i="1"/>
  <c r="AA1697" i="1"/>
  <c r="AC1697" i="1"/>
  <c r="Y1697" i="1"/>
  <c r="AD1697" i="1"/>
  <c r="T1704" i="1"/>
  <c r="W1698" i="1"/>
  <c r="L1704" i="1"/>
  <c r="M1704" i="1"/>
  <c r="Q1704" i="1"/>
  <c r="S1704" i="1"/>
  <c r="X1698" i="1"/>
  <c r="AE1697" i="1"/>
  <c r="AF1697" i="1"/>
  <c r="AH1697" i="1"/>
  <c r="Z1701" i="1"/>
  <c r="AA1698" i="1"/>
  <c r="AC1698" i="1"/>
  <c r="Y1698" i="1"/>
  <c r="AD1698" i="1"/>
  <c r="T1705" i="1"/>
  <c r="W1699" i="1"/>
  <c r="L1705" i="1"/>
  <c r="M1705" i="1"/>
  <c r="Q1705" i="1"/>
  <c r="S1705" i="1"/>
  <c r="X1699" i="1"/>
  <c r="AE1698" i="1"/>
  <c r="AF1698" i="1"/>
  <c r="AH1698" i="1"/>
  <c r="Z1702" i="1"/>
  <c r="AA1699" i="1"/>
  <c r="AC1699" i="1"/>
  <c r="Y1699" i="1"/>
  <c r="AD1699" i="1"/>
  <c r="T1706" i="1"/>
  <c r="W1700" i="1"/>
  <c r="L1706" i="1"/>
  <c r="M1706" i="1"/>
  <c r="Q1706" i="1"/>
  <c r="S1706" i="1"/>
  <c r="X1700" i="1"/>
  <c r="AE1699" i="1"/>
  <c r="AF1699" i="1"/>
  <c r="AH1699" i="1"/>
  <c r="Z1703" i="1"/>
  <c r="AA1700" i="1"/>
  <c r="AC1700" i="1"/>
  <c r="Y1700" i="1"/>
  <c r="AD1700" i="1"/>
  <c r="T1707" i="1"/>
  <c r="W1701" i="1"/>
  <c r="L1707" i="1"/>
  <c r="M1707" i="1"/>
  <c r="Q1707" i="1"/>
  <c r="S1707" i="1"/>
  <c r="X1701" i="1"/>
  <c r="AE1700" i="1"/>
  <c r="AF1700" i="1"/>
  <c r="AH1700" i="1"/>
  <c r="Z1704" i="1"/>
  <c r="AA1701" i="1"/>
  <c r="AC1701" i="1"/>
  <c r="Y1701" i="1"/>
  <c r="AD1701" i="1"/>
  <c r="T1708" i="1"/>
  <c r="W1702" i="1"/>
  <c r="L1708" i="1"/>
  <c r="M1708" i="1"/>
  <c r="Q1708" i="1"/>
  <c r="S1708" i="1"/>
  <c r="X1702" i="1"/>
  <c r="AE1701" i="1"/>
  <c r="AF1701" i="1"/>
  <c r="AH1701" i="1"/>
  <c r="Z1705" i="1"/>
  <c r="AA1702" i="1"/>
  <c r="AC1702" i="1"/>
  <c r="Y1702" i="1"/>
  <c r="AD1702" i="1"/>
  <c r="T1709" i="1"/>
  <c r="W1703" i="1"/>
  <c r="L1709" i="1"/>
  <c r="M1709" i="1"/>
  <c r="Q1709" i="1"/>
  <c r="S1709" i="1"/>
  <c r="X1703" i="1"/>
  <c r="AE1702" i="1"/>
  <c r="AF1702" i="1"/>
  <c r="AH1702" i="1"/>
  <c r="Z1706" i="1"/>
  <c r="AA1703" i="1"/>
  <c r="AC1703" i="1"/>
  <c r="Y1703" i="1"/>
  <c r="AD1703" i="1"/>
  <c r="T1710" i="1"/>
  <c r="W1704" i="1"/>
  <c r="L1710" i="1"/>
  <c r="M1710" i="1"/>
  <c r="Q1710" i="1"/>
  <c r="S1710" i="1"/>
  <c r="X1704" i="1"/>
  <c r="AE1703" i="1"/>
  <c r="AF1703" i="1"/>
  <c r="AH1703" i="1"/>
  <c r="Z1707" i="1"/>
  <c r="AA1704" i="1"/>
  <c r="AC1704" i="1"/>
  <c r="Y1704" i="1"/>
  <c r="AD1704" i="1"/>
  <c r="T1711" i="1"/>
  <c r="W1705" i="1"/>
  <c r="L1711" i="1"/>
  <c r="M1711" i="1"/>
  <c r="Q1711" i="1"/>
  <c r="S1711" i="1"/>
  <c r="X1705" i="1"/>
  <c r="AE1704" i="1"/>
  <c r="AF1704" i="1"/>
  <c r="AH1704" i="1"/>
  <c r="Z1708" i="1"/>
  <c r="AA1705" i="1"/>
  <c r="AC1705" i="1"/>
  <c r="Y1705" i="1"/>
  <c r="AD1705" i="1"/>
  <c r="T1712" i="1"/>
  <c r="W1706" i="1"/>
  <c r="L1712" i="1"/>
  <c r="M1712" i="1"/>
  <c r="Q1712" i="1"/>
  <c r="S1712" i="1"/>
  <c r="X1706" i="1"/>
  <c r="AE1705" i="1"/>
  <c r="AF1705" i="1"/>
  <c r="AH1705" i="1"/>
  <c r="Z1709" i="1"/>
  <c r="AA1706" i="1"/>
  <c r="AC1706" i="1"/>
  <c r="Y1706" i="1"/>
  <c r="AD1706" i="1"/>
  <c r="T1713" i="1"/>
  <c r="W1707" i="1"/>
  <c r="L1713" i="1"/>
  <c r="M1713" i="1"/>
  <c r="Q1713" i="1"/>
  <c r="S1713" i="1"/>
  <c r="X1707" i="1"/>
  <c r="AE1706" i="1"/>
  <c r="AF1706" i="1"/>
  <c r="AH1706" i="1"/>
  <c r="Z1710" i="1"/>
  <c r="AA1707" i="1"/>
  <c r="AC1707" i="1"/>
  <c r="Y1707" i="1"/>
  <c r="AD1707" i="1"/>
  <c r="T1714" i="1"/>
  <c r="W1708" i="1"/>
  <c r="L1714" i="1"/>
  <c r="M1714" i="1"/>
  <c r="Q1714" i="1"/>
  <c r="S1714" i="1"/>
  <c r="X1708" i="1"/>
  <c r="AE1707" i="1"/>
  <c r="AF1707" i="1"/>
  <c r="AH1707" i="1"/>
  <c r="Z1711" i="1"/>
  <c r="AA1708" i="1"/>
  <c r="AC1708" i="1"/>
  <c r="Y1708" i="1"/>
  <c r="AD1708" i="1"/>
  <c r="T1715" i="1"/>
  <c r="W1709" i="1"/>
  <c r="L1715" i="1"/>
  <c r="M1715" i="1"/>
  <c r="Q1715" i="1"/>
  <c r="S1715" i="1"/>
  <c r="X1709" i="1"/>
  <c r="AE1708" i="1"/>
  <c r="AF1708" i="1"/>
  <c r="AH1708" i="1"/>
  <c r="Z1712" i="1"/>
  <c r="AA1709" i="1"/>
  <c r="AC1709" i="1"/>
  <c r="Y1709" i="1"/>
  <c r="AD1709" i="1"/>
  <c r="T1716" i="1"/>
  <c r="W1710" i="1"/>
  <c r="L1716" i="1"/>
  <c r="M1716" i="1"/>
  <c r="Q1716" i="1"/>
  <c r="S1716" i="1"/>
  <c r="X1710" i="1"/>
  <c r="AE1709" i="1"/>
  <c r="AF1709" i="1"/>
  <c r="AH1709" i="1"/>
  <c r="Z1713" i="1"/>
  <c r="AA1710" i="1"/>
  <c r="AC1710" i="1"/>
  <c r="Y1710" i="1"/>
  <c r="AD1710" i="1"/>
  <c r="T1717" i="1"/>
  <c r="W1711" i="1"/>
  <c r="L1717" i="1"/>
  <c r="M1717" i="1"/>
  <c r="Q1717" i="1"/>
  <c r="S1717" i="1"/>
  <c r="X1711" i="1"/>
  <c r="AE1710" i="1"/>
  <c r="AF1710" i="1"/>
  <c r="AH1710" i="1"/>
  <c r="Z1714" i="1"/>
  <c r="AA1711" i="1"/>
  <c r="AC1711" i="1"/>
  <c r="Y1711" i="1"/>
  <c r="AD1711" i="1"/>
  <c r="T1718" i="1"/>
  <c r="W1712" i="1"/>
  <c r="L1718" i="1"/>
  <c r="M1718" i="1"/>
  <c r="Q1718" i="1"/>
  <c r="S1718" i="1"/>
  <c r="X1712" i="1"/>
  <c r="AE1711" i="1"/>
  <c r="AF1711" i="1"/>
  <c r="AH1711" i="1"/>
  <c r="Z1715" i="1"/>
  <c r="AA1712" i="1"/>
  <c r="AC1712" i="1"/>
  <c r="Y1712" i="1"/>
  <c r="AD1712" i="1"/>
  <c r="T1719" i="1"/>
  <c r="W1713" i="1"/>
  <c r="L1719" i="1"/>
  <c r="M1719" i="1"/>
  <c r="Q1719" i="1"/>
  <c r="S1719" i="1"/>
  <c r="X1713" i="1"/>
  <c r="AE1712" i="1"/>
  <c r="AF1712" i="1"/>
  <c r="AH1712" i="1"/>
  <c r="Z1716" i="1"/>
  <c r="AA1713" i="1"/>
  <c r="AC1713" i="1"/>
  <c r="Y1713" i="1"/>
  <c r="AD1713" i="1"/>
  <c r="T1720" i="1"/>
  <c r="W1714" i="1"/>
  <c r="L1720" i="1"/>
  <c r="M1720" i="1"/>
  <c r="Q1720" i="1"/>
  <c r="S1720" i="1"/>
  <c r="X1714" i="1"/>
  <c r="AE1713" i="1"/>
  <c r="AF1713" i="1"/>
  <c r="AH1713" i="1"/>
  <c r="Z1717" i="1"/>
  <c r="AA1714" i="1"/>
  <c r="AC1714" i="1"/>
  <c r="Y1714" i="1"/>
  <c r="AD1714" i="1"/>
  <c r="T1721" i="1"/>
  <c r="W1715" i="1"/>
  <c r="L1721" i="1"/>
  <c r="M1721" i="1"/>
  <c r="Q1721" i="1"/>
  <c r="S1721" i="1"/>
  <c r="X1715" i="1"/>
  <c r="AE1714" i="1"/>
  <c r="AF1714" i="1"/>
  <c r="AH1714" i="1"/>
  <c r="Z1718" i="1"/>
  <c r="AA1715" i="1"/>
  <c r="AC1715" i="1"/>
  <c r="Y1715" i="1"/>
  <c r="AD1715" i="1"/>
  <c r="T1722" i="1"/>
  <c r="W1716" i="1"/>
  <c r="L1722" i="1"/>
  <c r="M1722" i="1"/>
  <c r="Q1722" i="1"/>
  <c r="S1722" i="1"/>
  <c r="X1716" i="1"/>
  <c r="AE1715" i="1"/>
  <c r="AF1715" i="1"/>
  <c r="AH1715" i="1"/>
  <c r="Z1719" i="1"/>
  <c r="AA1716" i="1"/>
  <c r="AC1716" i="1"/>
  <c r="Y1716" i="1"/>
  <c r="AD1716" i="1"/>
  <c r="T1723" i="1"/>
  <c r="W1717" i="1"/>
  <c r="L1723" i="1"/>
  <c r="M1723" i="1"/>
  <c r="Q1723" i="1"/>
  <c r="S1723" i="1"/>
  <c r="X1717" i="1"/>
  <c r="AE1716" i="1"/>
  <c r="AF1716" i="1"/>
  <c r="AH1716" i="1"/>
  <c r="Z1720" i="1"/>
  <c r="AA1717" i="1"/>
  <c r="AC1717" i="1"/>
  <c r="Y1717" i="1"/>
  <c r="AD1717" i="1"/>
  <c r="T1724" i="1"/>
  <c r="W1718" i="1"/>
  <c r="L1724" i="1"/>
  <c r="M1724" i="1"/>
  <c r="Q1724" i="1"/>
  <c r="S1724" i="1"/>
  <c r="X1718" i="1"/>
  <c r="AE1717" i="1"/>
  <c r="AF1717" i="1"/>
  <c r="AH1717" i="1"/>
  <c r="Z1721" i="1"/>
  <c r="AA1718" i="1"/>
  <c r="AC1718" i="1"/>
  <c r="Y1718" i="1"/>
  <c r="AD1718" i="1"/>
  <c r="T1725" i="1"/>
  <c r="W1719" i="1"/>
  <c r="L1725" i="1"/>
  <c r="M1725" i="1"/>
  <c r="Q1725" i="1"/>
  <c r="S1725" i="1"/>
  <c r="X1719" i="1"/>
  <c r="AE1718" i="1"/>
  <c r="AF1718" i="1"/>
  <c r="AH1718" i="1"/>
  <c r="Z1722" i="1"/>
  <c r="AA1719" i="1"/>
  <c r="AC1719" i="1"/>
  <c r="Y1719" i="1"/>
  <c r="AD1719" i="1"/>
  <c r="T1726" i="1"/>
  <c r="W1720" i="1"/>
  <c r="L1726" i="1"/>
  <c r="M1726" i="1"/>
  <c r="Q1726" i="1"/>
  <c r="S1726" i="1"/>
  <c r="X1720" i="1"/>
  <c r="AE1719" i="1"/>
  <c r="AF1719" i="1"/>
  <c r="AH1719" i="1"/>
  <c r="Z1723" i="1"/>
  <c r="AA1720" i="1"/>
  <c r="AC1720" i="1"/>
  <c r="Y1720" i="1"/>
  <c r="AD1720" i="1"/>
  <c r="T1727" i="1"/>
  <c r="W1721" i="1"/>
  <c r="L1727" i="1"/>
  <c r="M1727" i="1"/>
  <c r="Q1727" i="1"/>
  <c r="S1727" i="1"/>
  <c r="X1721" i="1"/>
  <c r="AE1720" i="1"/>
  <c r="AF1720" i="1"/>
  <c r="AH1720" i="1"/>
  <c r="Z1724" i="1"/>
  <c r="AA1721" i="1"/>
  <c r="AC1721" i="1"/>
  <c r="Y1721" i="1"/>
  <c r="AD1721" i="1"/>
  <c r="T1728" i="1"/>
  <c r="W1722" i="1"/>
  <c r="L1728" i="1"/>
  <c r="M1728" i="1"/>
  <c r="Q1728" i="1"/>
  <c r="S1728" i="1"/>
  <c r="X1722" i="1"/>
  <c r="AE1721" i="1"/>
  <c r="AF1721" i="1"/>
  <c r="AH1721" i="1"/>
  <c r="Z1725" i="1"/>
  <c r="AA1722" i="1"/>
  <c r="AC1722" i="1"/>
  <c r="Y1722" i="1"/>
  <c r="AD1722" i="1"/>
  <c r="T1729" i="1"/>
  <c r="W1723" i="1"/>
  <c r="L1729" i="1"/>
  <c r="M1729" i="1"/>
  <c r="Q1729" i="1"/>
  <c r="S1729" i="1"/>
  <c r="X1723" i="1"/>
  <c r="AE1722" i="1"/>
  <c r="AF1722" i="1"/>
  <c r="AH1722" i="1"/>
  <c r="Z1726" i="1"/>
  <c r="AA1723" i="1"/>
  <c r="AC1723" i="1"/>
  <c r="Y1723" i="1"/>
  <c r="AD1723" i="1"/>
  <c r="T1730" i="1"/>
  <c r="W1724" i="1"/>
  <c r="L1730" i="1"/>
  <c r="M1730" i="1"/>
  <c r="Q1730" i="1"/>
  <c r="S1730" i="1"/>
  <c r="X1724" i="1"/>
  <c r="AE1723" i="1"/>
  <c r="AF1723" i="1"/>
  <c r="AH1723" i="1"/>
  <c r="Z1727" i="1"/>
  <c r="AA1724" i="1"/>
  <c r="AC1724" i="1"/>
  <c r="Y1724" i="1"/>
  <c r="AD1724" i="1"/>
  <c r="T1731" i="1"/>
  <c r="W1725" i="1"/>
  <c r="L1731" i="1"/>
  <c r="M1731" i="1"/>
  <c r="Q1731" i="1"/>
  <c r="S1731" i="1"/>
  <c r="X1725" i="1"/>
  <c r="AE1724" i="1"/>
  <c r="AF1724" i="1"/>
  <c r="AH1724" i="1"/>
  <c r="Z1728" i="1"/>
  <c r="AA1725" i="1"/>
  <c r="AC1725" i="1"/>
  <c r="Y1725" i="1"/>
  <c r="AD1725" i="1"/>
  <c r="T1732" i="1"/>
  <c r="W1726" i="1"/>
  <c r="L1732" i="1"/>
  <c r="M1732" i="1"/>
  <c r="Q1732" i="1"/>
  <c r="S1732" i="1"/>
  <c r="X1726" i="1"/>
  <c r="AE1725" i="1"/>
  <c r="AF1725" i="1"/>
  <c r="AH1725" i="1"/>
  <c r="Z1729" i="1"/>
  <c r="AA1726" i="1"/>
  <c r="AC1726" i="1"/>
  <c r="Y1726" i="1"/>
  <c r="AD1726" i="1"/>
  <c r="T1733" i="1"/>
  <c r="W1727" i="1"/>
  <c r="L1733" i="1"/>
  <c r="M1733" i="1"/>
  <c r="Q1733" i="1"/>
  <c r="S1733" i="1"/>
  <c r="X1727" i="1"/>
  <c r="AE1726" i="1"/>
  <c r="AF1726" i="1"/>
  <c r="AH1726" i="1"/>
  <c r="Z1730" i="1"/>
  <c r="AA1727" i="1"/>
  <c r="AC1727" i="1"/>
  <c r="Y1727" i="1"/>
  <c r="AD1727" i="1"/>
  <c r="T1734" i="1"/>
  <c r="W1728" i="1"/>
  <c r="L1734" i="1"/>
  <c r="M1734" i="1"/>
  <c r="Q1734" i="1"/>
  <c r="S1734" i="1"/>
  <c r="X1728" i="1"/>
  <c r="AE1727" i="1"/>
  <c r="AF1727" i="1"/>
  <c r="AH1727" i="1"/>
  <c r="Z1731" i="1"/>
  <c r="AA1728" i="1"/>
  <c r="AC1728" i="1"/>
  <c r="Y1728" i="1"/>
  <c r="AD1728" i="1"/>
  <c r="T1735" i="1"/>
  <c r="W1729" i="1"/>
  <c r="L1735" i="1"/>
  <c r="M1735" i="1"/>
  <c r="Q1735" i="1"/>
  <c r="S1735" i="1"/>
  <c r="X1729" i="1"/>
  <c r="AE1728" i="1"/>
  <c r="AF1728" i="1"/>
  <c r="AH1728" i="1"/>
  <c r="Z1732" i="1"/>
  <c r="AA1729" i="1"/>
  <c r="AC1729" i="1"/>
  <c r="Y1729" i="1"/>
  <c r="AD1729" i="1"/>
  <c r="T1736" i="1"/>
  <c r="W1730" i="1"/>
  <c r="L1736" i="1"/>
  <c r="M1736" i="1"/>
  <c r="Q1736" i="1"/>
  <c r="S1736" i="1"/>
  <c r="X1730" i="1"/>
  <c r="AE1729" i="1"/>
  <c r="AF1729" i="1"/>
  <c r="AH1729" i="1"/>
  <c r="Z1733" i="1"/>
  <c r="AA1730" i="1"/>
  <c r="AC1730" i="1"/>
  <c r="Y1730" i="1"/>
  <c r="AD1730" i="1"/>
  <c r="T1737" i="1"/>
  <c r="W1731" i="1"/>
  <c r="L1737" i="1"/>
  <c r="M1737" i="1"/>
  <c r="Q1737" i="1"/>
  <c r="S1737" i="1"/>
  <c r="X1731" i="1"/>
  <c r="AE1730" i="1"/>
  <c r="AF1730" i="1"/>
  <c r="AH1730" i="1"/>
  <c r="Z1734" i="1"/>
  <c r="AA1731" i="1"/>
  <c r="AC1731" i="1"/>
  <c r="Y1731" i="1"/>
  <c r="AD1731" i="1"/>
  <c r="T1738" i="1"/>
  <c r="W1732" i="1"/>
  <c r="L1738" i="1"/>
  <c r="M1738" i="1"/>
  <c r="Q1738" i="1"/>
  <c r="S1738" i="1"/>
  <c r="X1732" i="1"/>
  <c r="AE1731" i="1"/>
  <c r="AF1731" i="1"/>
  <c r="AH1731" i="1"/>
  <c r="Z1735" i="1"/>
  <c r="AA1732" i="1"/>
  <c r="AC1732" i="1"/>
  <c r="Y1732" i="1"/>
  <c r="AD1732" i="1"/>
  <c r="T1739" i="1"/>
  <c r="W1733" i="1"/>
  <c r="L1739" i="1"/>
  <c r="M1739" i="1"/>
  <c r="Q1739" i="1"/>
  <c r="S1739" i="1"/>
  <c r="X1733" i="1"/>
  <c r="AE1732" i="1"/>
  <c r="AF1732" i="1"/>
  <c r="AH1732" i="1"/>
  <c r="Z1736" i="1"/>
  <c r="AA1733" i="1"/>
  <c r="AC1733" i="1"/>
  <c r="Y1733" i="1"/>
  <c r="AD1733" i="1"/>
  <c r="T1740" i="1"/>
  <c r="W1734" i="1"/>
  <c r="L1740" i="1"/>
  <c r="M1740" i="1"/>
  <c r="Q1740" i="1"/>
  <c r="S1740" i="1"/>
  <c r="X1734" i="1"/>
  <c r="AE1733" i="1"/>
  <c r="AF1733" i="1"/>
  <c r="AH1733" i="1"/>
  <c r="Z1737" i="1"/>
  <c r="AA1734" i="1"/>
  <c r="AC1734" i="1"/>
  <c r="Y1734" i="1"/>
  <c r="AD1734" i="1"/>
  <c r="T1741" i="1"/>
  <c r="W1735" i="1"/>
  <c r="L1741" i="1"/>
  <c r="M1741" i="1"/>
  <c r="Q1741" i="1"/>
  <c r="S1741" i="1"/>
  <c r="X1735" i="1"/>
  <c r="AE1734" i="1"/>
  <c r="AF1734" i="1"/>
  <c r="AH1734" i="1"/>
  <c r="Z1738" i="1"/>
  <c r="AA1735" i="1"/>
  <c r="AC1735" i="1"/>
  <c r="Y1735" i="1"/>
  <c r="AD1735" i="1"/>
  <c r="T1742" i="1"/>
  <c r="W1736" i="1"/>
  <c r="L1742" i="1"/>
  <c r="M1742" i="1"/>
  <c r="Q1742" i="1"/>
  <c r="S1742" i="1"/>
  <c r="X1736" i="1"/>
  <c r="AE1735" i="1"/>
  <c r="AF1735" i="1"/>
  <c r="AH1735" i="1"/>
  <c r="Z1739" i="1"/>
  <c r="AA1736" i="1"/>
  <c r="AC1736" i="1"/>
  <c r="Y1736" i="1"/>
  <c r="AD1736" i="1"/>
  <c r="T1743" i="1"/>
  <c r="W1737" i="1"/>
  <c r="L1743" i="1"/>
  <c r="M1743" i="1"/>
  <c r="Q1743" i="1"/>
  <c r="S1743" i="1"/>
  <c r="X1737" i="1"/>
  <c r="AE1736" i="1"/>
  <c r="AF1736" i="1"/>
  <c r="AH1736" i="1"/>
  <c r="Z1740" i="1"/>
  <c r="AA1737" i="1"/>
  <c r="AC1737" i="1"/>
  <c r="Y1737" i="1"/>
  <c r="AD1737" i="1"/>
  <c r="T1744" i="1"/>
  <c r="W1738" i="1"/>
  <c r="L1744" i="1"/>
  <c r="M1744" i="1"/>
  <c r="Q1744" i="1"/>
  <c r="S1744" i="1"/>
  <c r="X1738" i="1"/>
  <c r="AE1737" i="1"/>
  <c r="AF1737" i="1"/>
  <c r="AH1737" i="1"/>
  <c r="Z1741" i="1"/>
  <c r="AA1738" i="1"/>
  <c r="AC1738" i="1"/>
  <c r="Y1738" i="1"/>
  <c r="AD1738" i="1"/>
  <c r="T1745" i="1"/>
  <c r="W1739" i="1"/>
  <c r="L1745" i="1"/>
  <c r="M1745" i="1"/>
  <c r="Q1745" i="1"/>
  <c r="S1745" i="1"/>
  <c r="X1739" i="1"/>
  <c r="AE1738" i="1"/>
  <c r="AF1738" i="1"/>
  <c r="AH1738" i="1"/>
  <c r="Z1742" i="1"/>
  <c r="AA1739" i="1"/>
  <c r="AC1739" i="1"/>
  <c r="Y1739" i="1"/>
  <c r="AD1739" i="1"/>
  <c r="T1746" i="1"/>
  <c r="W1740" i="1"/>
  <c r="L1746" i="1"/>
  <c r="M1746" i="1"/>
  <c r="Q1746" i="1"/>
  <c r="S1746" i="1"/>
  <c r="X1740" i="1"/>
  <c r="AE1739" i="1"/>
  <c r="AF1739" i="1"/>
  <c r="AH1739" i="1"/>
  <c r="Z1743" i="1"/>
  <c r="AA1740" i="1"/>
  <c r="AC1740" i="1"/>
  <c r="Y1740" i="1"/>
  <c r="AD1740" i="1"/>
  <c r="T1747" i="1"/>
  <c r="W1741" i="1"/>
  <c r="L1747" i="1"/>
  <c r="M1747" i="1"/>
  <c r="Q1747" i="1"/>
  <c r="S1747" i="1"/>
  <c r="X1741" i="1"/>
  <c r="AE1740" i="1"/>
  <c r="AF1740" i="1"/>
  <c r="AH1740" i="1"/>
  <c r="Z1744" i="1"/>
  <c r="AA1741" i="1"/>
  <c r="AC1741" i="1"/>
  <c r="Y1741" i="1"/>
  <c r="AD1741" i="1"/>
  <c r="T1748" i="1"/>
  <c r="W1742" i="1"/>
  <c r="L1748" i="1"/>
  <c r="M1748" i="1"/>
  <c r="Q1748" i="1"/>
  <c r="S1748" i="1"/>
  <c r="X1742" i="1"/>
  <c r="AE1741" i="1"/>
  <c r="AF1741" i="1"/>
  <c r="AH1741" i="1"/>
  <c r="Z1745" i="1"/>
  <c r="AA1742" i="1"/>
  <c r="AC1742" i="1"/>
  <c r="Y1742" i="1"/>
  <c r="AD1742" i="1"/>
  <c r="T1749" i="1"/>
  <c r="W1743" i="1"/>
  <c r="L1749" i="1"/>
  <c r="M1749" i="1"/>
  <c r="Q1749" i="1"/>
  <c r="S1749" i="1"/>
  <c r="X1743" i="1"/>
  <c r="AE1742" i="1"/>
  <c r="AF1742" i="1"/>
  <c r="AH1742" i="1"/>
  <c r="Z1746" i="1"/>
  <c r="AA1743" i="1"/>
  <c r="AC1743" i="1"/>
  <c r="Y1743" i="1"/>
  <c r="AD1743" i="1"/>
  <c r="T1750" i="1"/>
  <c r="W1744" i="1"/>
  <c r="L1750" i="1"/>
  <c r="M1750" i="1"/>
  <c r="Q1750" i="1"/>
  <c r="S1750" i="1"/>
  <c r="X1744" i="1"/>
  <c r="AE1743" i="1"/>
  <c r="AF1743" i="1"/>
  <c r="AH1743" i="1"/>
  <c r="Z1747" i="1"/>
  <c r="AA1744" i="1"/>
  <c r="AC1744" i="1"/>
  <c r="Y1744" i="1"/>
  <c r="AD1744" i="1"/>
  <c r="T1751" i="1"/>
  <c r="W1745" i="1"/>
  <c r="L1751" i="1"/>
  <c r="M1751" i="1"/>
  <c r="Q1751" i="1"/>
  <c r="S1751" i="1"/>
  <c r="X1745" i="1"/>
  <c r="AE1744" i="1"/>
  <c r="AF1744" i="1"/>
  <c r="AH1744" i="1"/>
  <c r="Z1748" i="1"/>
  <c r="AA1745" i="1"/>
  <c r="AC1745" i="1"/>
  <c r="Y1745" i="1"/>
  <c r="AD1745" i="1"/>
  <c r="T1752" i="1"/>
  <c r="W1746" i="1"/>
  <c r="L1752" i="1"/>
  <c r="M1752" i="1"/>
  <c r="Q1752" i="1"/>
  <c r="S1752" i="1"/>
  <c r="X1746" i="1"/>
  <c r="AE1745" i="1"/>
  <c r="AF1745" i="1"/>
  <c r="AH1745" i="1"/>
  <c r="Z1749" i="1"/>
  <c r="AA1746" i="1"/>
  <c r="AC1746" i="1"/>
  <c r="Y1746" i="1"/>
  <c r="AD1746" i="1"/>
  <c r="T1753" i="1"/>
  <c r="W1747" i="1"/>
  <c r="L1753" i="1"/>
  <c r="M1753" i="1"/>
  <c r="Q1753" i="1"/>
  <c r="S1753" i="1"/>
  <c r="X1747" i="1"/>
  <c r="AE1746" i="1"/>
  <c r="AF1746" i="1"/>
  <c r="AH1746" i="1"/>
  <c r="Z1750" i="1"/>
  <c r="AA1747" i="1"/>
  <c r="AC1747" i="1"/>
  <c r="Y1747" i="1"/>
  <c r="AD1747" i="1"/>
  <c r="T1754" i="1"/>
  <c r="W1748" i="1"/>
  <c r="L1754" i="1"/>
  <c r="M1754" i="1"/>
  <c r="Q1754" i="1"/>
  <c r="S1754" i="1"/>
  <c r="X1748" i="1"/>
  <c r="AE1747" i="1"/>
  <c r="AF1747" i="1"/>
  <c r="AH1747" i="1"/>
  <c r="Z1751" i="1"/>
  <c r="AA1748" i="1"/>
  <c r="AC1748" i="1"/>
  <c r="Y1748" i="1"/>
  <c r="AD1748" i="1"/>
  <c r="T1755" i="1"/>
  <c r="W1749" i="1"/>
  <c r="L1755" i="1"/>
  <c r="M1755" i="1"/>
  <c r="Q1755" i="1"/>
  <c r="S1755" i="1"/>
  <c r="X1749" i="1"/>
  <c r="AE1748" i="1"/>
  <c r="AF1748" i="1"/>
  <c r="AH1748" i="1"/>
  <c r="Z1752" i="1"/>
  <c r="AA1749" i="1"/>
  <c r="AC1749" i="1"/>
  <c r="Y1749" i="1"/>
  <c r="AD1749" i="1"/>
  <c r="T1756" i="1"/>
  <c r="W1750" i="1"/>
  <c r="L1756" i="1"/>
  <c r="M1756" i="1"/>
  <c r="Q1756" i="1"/>
  <c r="S1756" i="1"/>
  <c r="X1750" i="1"/>
  <c r="AE1749" i="1"/>
  <c r="AF1749" i="1"/>
  <c r="AH1749" i="1"/>
  <c r="Z1753" i="1"/>
  <c r="AA1750" i="1"/>
  <c r="AC1750" i="1"/>
  <c r="Y1750" i="1"/>
  <c r="AD1750" i="1"/>
  <c r="T1757" i="1"/>
  <c r="W1751" i="1"/>
  <c r="L1757" i="1"/>
  <c r="M1757" i="1"/>
  <c r="Q1757" i="1"/>
  <c r="S1757" i="1"/>
  <c r="X1751" i="1"/>
  <c r="AE1750" i="1"/>
  <c r="AF1750" i="1"/>
  <c r="AH1750" i="1"/>
  <c r="Z1754" i="1"/>
  <c r="AA1751" i="1"/>
  <c r="AC1751" i="1"/>
  <c r="Y1751" i="1"/>
  <c r="AD1751" i="1"/>
  <c r="T1758" i="1"/>
  <c r="W1752" i="1"/>
  <c r="L1758" i="1"/>
  <c r="M1758" i="1"/>
  <c r="Q1758" i="1"/>
  <c r="S1758" i="1"/>
  <c r="X1752" i="1"/>
  <c r="AE1751" i="1"/>
  <c r="AF1751" i="1"/>
  <c r="AH1751" i="1"/>
  <c r="Z1755" i="1"/>
  <c r="AA1752" i="1"/>
  <c r="AC1752" i="1"/>
  <c r="Y1752" i="1"/>
  <c r="AD1752" i="1"/>
  <c r="T1759" i="1"/>
  <c r="W1753" i="1"/>
  <c r="L1759" i="1"/>
  <c r="M1759" i="1"/>
  <c r="Q1759" i="1"/>
  <c r="S1759" i="1"/>
  <c r="X1753" i="1"/>
  <c r="AE1752" i="1"/>
  <c r="AF1752" i="1"/>
  <c r="AH1752" i="1"/>
  <c r="Z1756" i="1"/>
  <c r="AA1753" i="1"/>
  <c r="AC1753" i="1"/>
  <c r="Y1753" i="1"/>
  <c r="AD1753" i="1"/>
  <c r="T1760" i="1"/>
  <c r="W1754" i="1"/>
  <c r="L1760" i="1"/>
  <c r="M1760" i="1"/>
  <c r="Q1760" i="1"/>
  <c r="S1760" i="1"/>
  <c r="X1754" i="1"/>
  <c r="AE1753" i="1"/>
  <c r="AF1753" i="1"/>
  <c r="AH1753" i="1"/>
  <c r="Z1757" i="1"/>
  <c r="AA1754" i="1"/>
  <c r="AC1754" i="1"/>
  <c r="Y1754" i="1"/>
  <c r="AD1754" i="1"/>
  <c r="T1761" i="1"/>
  <c r="W1755" i="1"/>
  <c r="L1761" i="1"/>
  <c r="M1761" i="1"/>
  <c r="Q1761" i="1"/>
  <c r="S1761" i="1"/>
  <c r="X1755" i="1"/>
  <c r="AE1754" i="1"/>
  <c r="AF1754" i="1"/>
  <c r="AH1754" i="1"/>
  <c r="Z1758" i="1"/>
  <c r="AA1755" i="1"/>
  <c r="AC1755" i="1"/>
  <c r="Y1755" i="1"/>
  <c r="AD1755" i="1"/>
  <c r="T1762" i="1"/>
  <c r="W1756" i="1"/>
  <c r="L1762" i="1"/>
  <c r="M1762" i="1"/>
  <c r="Q1762" i="1"/>
  <c r="S1762" i="1"/>
  <c r="X1756" i="1"/>
  <c r="AE1755" i="1"/>
  <c r="AF1755" i="1"/>
  <c r="AH1755" i="1"/>
  <c r="Z1759" i="1"/>
  <c r="AA1756" i="1"/>
  <c r="AC1756" i="1"/>
  <c r="Y1756" i="1"/>
  <c r="AD1756" i="1"/>
  <c r="T1763" i="1"/>
  <c r="W1757" i="1"/>
  <c r="L1763" i="1"/>
  <c r="M1763" i="1"/>
  <c r="Q1763" i="1"/>
  <c r="S1763" i="1"/>
  <c r="X1757" i="1"/>
  <c r="AE1756" i="1"/>
  <c r="AF1756" i="1"/>
  <c r="AH1756" i="1"/>
  <c r="Z1760" i="1"/>
  <c r="AA1757" i="1"/>
  <c r="AC1757" i="1"/>
  <c r="Y1757" i="1"/>
  <c r="AD1757" i="1"/>
  <c r="T1764" i="1"/>
  <c r="W1758" i="1"/>
  <c r="L1764" i="1"/>
  <c r="M1764" i="1"/>
  <c r="Q1764" i="1"/>
  <c r="S1764" i="1"/>
  <c r="X1758" i="1"/>
  <c r="AE1757" i="1"/>
  <c r="AF1757" i="1"/>
  <c r="AH1757" i="1"/>
  <c r="Z1761" i="1"/>
  <c r="AA1758" i="1"/>
  <c r="AC1758" i="1"/>
  <c r="Y1758" i="1"/>
  <c r="AD1758" i="1"/>
  <c r="T1765" i="1"/>
  <c r="W1759" i="1"/>
  <c r="L1765" i="1"/>
  <c r="M1765" i="1"/>
  <c r="Q1765" i="1"/>
  <c r="S1765" i="1"/>
  <c r="X1759" i="1"/>
  <c r="AE1758" i="1"/>
  <c r="AF1758" i="1"/>
  <c r="AH1758" i="1"/>
  <c r="Z1762" i="1"/>
  <c r="AA1759" i="1"/>
  <c r="AC1759" i="1"/>
  <c r="Y1759" i="1"/>
  <c r="AD1759" i="1"/>
  <c r="T1766" i="1"/>
  <c r="W1760" i="1"/>
  <c r="L1766" i="1"/>
  <c r="M1766" i="1"/>
  <c r="Q1766" i="1"/>
  <c r="S1766" i="1"/>
  <c r="X1760" i="1"/>
  <c r="AE1759" i="1"/>
  <c r="AF1759" i="1"/>
  <c r="AH1759" i="1"/>
  <c r="Z1763" i="1"/>
  <c r="AA1760" i="1"/>
  <c r="AC1760" i="1"/>
  <c r="Y1760" i="1"/>
  <c r="AD1760" i="1"/>
  <c r="T1767" i="1"/>
  <c r="W1761" i="1"/>
  <c r="L1767" i="1"/>
  <c r="M1767" i="1"/>
  <c r="Q1767" i="1"/>
  <c r="S1767" i="1"/>
  <c r="X1761" i="1"/>
  <c r="AE1760" i="1"/>
  <c r="AF1760" i="1"/>
  <c r="AH1760" i="1"/>
  <c r="Z1764" i="1"/>
  <c r="AA1761" i="1"/>
  <c r="AC1761" i="1"/>
  <c r="Y1761" i="1"/>
  <c r="AD1761" i="1"/>
  <c r="T1768" i="1"/>
  <c r="W1762" i="1"/>
  <c r="L1768" i="1"/>
  <c r="M1768" i="1"/>
  <c r="Q1768" i="1"/>
  <c r="S1768" i="1"/>
  <c r="X1762" i="1"/>
  <c r="AE1761" i="1"/>
  <c r="AF1761" i="1"/>
  <c r="AH1761" i="1"/>
  <c r="Z1765" i="1"/>
  <c r="AA1762" i="1"/>
  <c r="AC1762" i="1"/>
  <c r="Y1762" i="1"/>
  <c r="AD1762" i="1"/>
  <c r="T1769" i="1"/>
  <c r="W1763" i="1"/>
  <c r="L1769" i="1"/>
  <c r="M1769" i="1"/>
  <c r="Q1769" i="1"/>
  <c r="S1769" i="1"/>
  <c r="X1763" i="1"/>
  <c r="AE1762" i="1"/>
  <c r="AF1762" i="1"/>
  <c r="AH1762" i="1"/>
  <c r="Z1766" i="1"/>
  <c r="AA1763" i="1"/>
  <c r="AC1763" i="1"/>
  <c r="Y1763" i="1"/>
  <c r="AD1763" i="1"/>
  <c r="T1770" i="1"/>
  <c r="W1764" i="1"/>
  <c r="L1770" i="1"/>
  <c r="M1770" i="1"/>
  <c r="Q1770" i="1"/>
  <c r="S1770" i="1"/>
  <c r="X1764" i="1"/>
  <c r="AE1763" i="1"/>
  <c r="AF1763" i="1"/>
  <c r="AH1763" i="1"/>
  <c r="Z1767" i="1"/>
  <c r="AA1764" i="1"/>
  <c r="AC1764" i="1"/>
  <c r="Y1764" i="1"/>
  <c r="AD1764" i="1"/>
  <c r="T1771" i="1"/>
  <c r="W1765" i="1"/>
  <c r="L1771" i="1"/>
  <c r="M1771" i="1"/>
  <c r="Q1771" i="1"/>
  <c r="S1771" i="1"/>
  <c r="X1765" i="1"/>
  <c r="AE1764" i="1"/>
  <c r="AF1764" i="1"/>
  <c r="AH1764" i="1"/>
  <c r="Z1768" i="1"/>
  <c r="AA1765" i="1"/>
  <c r="AC1765" i="1"/>
  <c r="Y1765" i="1"/>
  <c r="AD1765" i="1"/>
  <c r="T1772" i="1"/>
  <c r="W1766" i="1"/>
  <c r="L1772" i="1"/>
  <c r="M1772" i="1"/>
  <c r="Q1772" i="1"/>
  <c r="S1772" i="1"/>
  <c r="X1766" i="1"/>
  <c r="AE1765" i="1"/>
  <c r="AF1765" i="1"/>
  <c r="AH1765" i="1"/>
  <c r="Z1769" i="1"/>
  <c r="AA1766" i="1"/>
  <c r="AC1766" i="1"/>
  <c r="Y1766" i="1"/>
  <c r="AD1766" i="1"/>
  <c r="T1773" i="1"/>
  <c r="W1767" i="1"/>
  <c r="L1773" i="1"/>
  <c r="M1773" i="1"/>
  <c r="Q1773" i="1"/>
  <c r="S1773" i="1"/>
  <c r="X1767" i="1"/>
  <c r="AE1766" i="1"/>
  <c r="AF1766" i="1"/>
  <c r="AH1766" i="1"/>
  <c r="Z1770" i="1"/>
  <c r="AA1767" i="1"/>
  <c r="AC1767" i="1"/>
  <c r="Y1767" i="1"/>
  <c r="AD1767" i="1"/>
  <c r="T1774" i="1"/>
  <c r="W1768" i="1"/>
  <c r="L1774" i="1"/>
  <c r="M1774" i="1"/>
  <c r="Q1774" i="1"/>
  <c r="S1774" i="1"/>
  <c r="X1768" i="1"/>
  <c r="AE1767" i="1"/>
  <c r="AF1767" i="1"/>
  <c r="AH1767" i="1"/>
  <c r="Z1771" i="1"/>
  <c r="AA1768" i="1"/>
  <c r="AC1768" i="1"/>
  <c r="Y1768" i="1"/>
  <c r="AD1768" i="1"/>
  <c r="T1775" i="1"/>
  <c r="W1769" i="1"/>
  <c r="L1775" i="1"/>
  <c r="M1775" i="1"/>
  <c r="Q1775" i="1"/>
  <c r="S1775" i="1"/>
  <c r="X1769" i="1"/>
  <c r="AE1768" i="1"/>
  <c r="AF1768" i="1"/>
  <c r="AH1768" i="1"/>
  <c r="Z1772" i="1"/>
  <c r="AA1769" i="1"/>
  <c r="AC1769" i="1"/>
  <c r="Y1769" i="1"/>
  <c r="AD1769" i="1"/>
  <c r="T1776" i="1"/>
  <c r="W1770" i="1"/>
  <c r="L1776" i="1"/>
  <c r="M1776" i="1"/>
  <c r="Q1776" i="1"/>
  <c r="S1776" i="1"/>
  <c r="X1770" i="1"/>
  <c r="AE1769" i="1"/>
  <c r="AF1769" i="1"/>
  <c r="AH1769" i="1"/>
  <c r="Z1773" i="1"/>
  <c r="AA1770" i="1"/>
  <c r="AC1770" i="1"/>
  <c r="Y1770" i="1"/>
  <c r="AD1770" i="1"/>
  <c r="T1777" i="1"/>
  <c r="W1771" i="1"/>
  <c r="L1777" i="1"/>
  <c r="M1777" i="1"/>
  <c r="Q1777" i="1"/>
  <c r="S1777" i="1"/>
  <c r="X1771" i="1"/>
  <c r="AE1770" i="1"/>
  <c r="AF1770" i="1"/>
  <c r="AH1770" i="1"/>
  <c r="Z1774" i="1"/>
  <c r="AA1771" i="1"/>
  <c r="AC1771" i="1"/>
  <c r="Y1771" i="1"/>
  <c r="AD1771" i="1"/>
  <c r="T1778" i="1"/>
  <c r="W1772" i="1"/>
  <c r="L1778" i="1"/>
  <c r="M1778" i="1"/>
  <c r="Q1778" i="1"/>
  <c r="S1778" i="1"/>
  <c r="X1772" i="1"/>
  <c r="AE1771" i="1"/>
  <c r="AF1771" i="1"/>
  <c r="AH1771" i="1"/>
  <c r="Z1775" i="1"/>
  <c r="AA1772" i="1"/>
  <c r="AC1772" i="1"/>
  <c r="Y1772" i="1"/>
  <c r="AD1772" i="1"/>
  <c r="T1779" i="1"/>
  <c r="W1773" i="1"/>
  <c r="L1779" i="1"/>
  <c r="M1779" i="1"/>
  <c r="Q1779" i="1"/>
  <c r="S1779" i="1"/>
  <c r="X1773" i="1"/>
  <c r="AE1772" i="1"/>
  <c r="AF1772" i="1"/>
  <c r="AH1772" i="1"/>
  <c r="Z1776" i="1"/>
  <c r="AA1773" i="1"/>
  <c r="AC1773" i="1"/>
  <c r="Y1773" i="1"/>
  <c r="AD1773" i="1"/>
  <c r="T1780" i="1"/>
  <c r="W1774" i="1"/>
  <c r="L1780" i="1"/>
  <c r="M1780" i="1"/>
  <c r="Q1780" i="1"/>
  <c r="S1780" i="1"/>
  <c r="X1774" i="1"/>
  <c r="AE1773" i="1"/>
  <c r="AF1773" i="1"/>
  <c r="AH1773" i="1"/>
  <c r="Z1777" i="1"/>
  <c r="AA1774" i="1"/>
  <c r="AC1774" i="1"/>
  <c r="Y1774" i="1"/>
  <c r="AD1774" i="1"/>
  <c r="T1781" i="1"/>
  <c r="W1775" i="1"/>
  <c r="L1781" i="1"/>
  <c r="M1781" i="1"/>
  <c r="Q1781" i="1"/>
  <c r="S1781" i="1"/>
  <c r="X1775" i="1"/>
  <c r="AE1774" i="1"/>
  <c r="AF1774" i="1"/>
  <c r="AH1774" i="1"/>
  <c r="Z1778" i="1"/>
  <c r="AA1775" i="1"/>
  <c r="AC1775" i="1"/>
  <c r="Y1775" i="1"/>
  <c r="AD1775" i="1"/>
  <c r="T1782" i="1"/>
  <c r="W1776" i="1"/>
  <c r="L1782" i="1"/>
  <c r="M1782" i="1"/>
  <c r="Q1782" i="1"/>
  <c r="S1782" i="1"/>
  <c r="X1776" i="1"/>
  <c r="AE1775" i="1"/>
  <c r="AF1775" i="1"/>
  <c r="AH1775" i="1"/>
  <c r="Z1779" i="1"/>
  <c r="AA1776" i="1"/>
  <c r="AC1776" i="1"/>
  <c r="Y1776" i="1"/>
  <c r="AD1776" i="1"/>
  <c r="T1783" i="1"/>
  <c r="W1777" i="1"/>
  <c r="L1783" i="1"/>
  <c r="M1783" i="1"/>
  <c r="Q1783" i="1"/>
  <c r="S1783" i="1"/>
  <c r="X1777" i="1"/>
  <c r="AE1776" i="1"/>
  <c r="AF1776" i="1"/>
  <c r="AH1776" i="1"/>
  <c r="Z1780" i="1"/>
  <c r="AA1777" i="1"/>
  <c r="AC1777" i="1"/>
  <c r="Y1777" i="1"/>
  <c r="AD1777" i="1"/>
  <c r="T1784" i="1"/>
  <c r="W1778" i="1"/>
  <c r="L1784" i="1"/>
  <c r="M1784" i="1"/>
  <c r="Q1784" i="1"/>
  <c r="S1784" i="1"/>
  <c r="X1778" i="1"/>
  <c r="AE1777" i="1"/>
  <c r="AF1777" i="1"/>
  <c r="AH1777" i="1"/>
  <c r="Z1781" i="1"/>
  <c r="AA1778" i="1"/>
  <c r="AC1778" i="1"/>
  <c r="Y1778" i="1"/>
  <c r="AD1778" i="1"/>
  <c r="T1785" i="1"/>
  <c r="W1779" i="1"/>
  <c r="L1785" i="1"/>
  <c r="M1785" i="1"/>
  <c r="Q1785" i="1"/>
  <c r="S1785" i="1"/>
  <c r="X1779" i="1"/>
  <c r="AE1778" i="1"/>
  <c r="AF1778" i="1"/>
  <c r="AH1778" i="1"/>
  <c r="Z1782" i="1"/>
  <c r="AA1779" i="1"/>
  <c r="AC1779" i="1"/>
  <c r="Y1779" i="1"/>
  <c r="AD1779" i="1"/>
  <c r="T1786" i="1"/>
  <c r="W1780" i="1"/>
  <c r="L1786" i="1"/>
  <c r="M1786" i="1"/>
  <c r="Q1786" i="1"/>
  <c r="S1786" i="1"/>
  <c r="X1780" i="1"/>
  <c r="AE1779" i="1"/>
  <c r="AF1779" i="1"/>
  <c r="AH1779" i="1"/>
  <c r="Z1783" i="1"/>
  <c r="AA1780" i="1"/>
  <c r="AC1780" i="1"/>
  <c r="Y1780" i="1"/>
  <c r="AD1780" i="1"/>
  <c r="T1787" i="1"/>
  <c r="W1781" i="1"/>
  <c r="L1787" i="1"/>
  <c r="M1787" i="1"/>
  <c r="Q1787" i="1"/>
  <c r="S1787" i="1"/>
  <c r="X1781" i="1"/>
  <c r="AE1780" i="1"/>
  <c r="AF1780" i="1"/>
  <c r="AH1780" i="1"/>
  <c r="Z1784" i="1"/>
  <c r="AA1781" i="1"/>
  <c r="AC1781" i="1"/>
  <c r="Y1781" i="1"/>
  <c r="AD1781" i="1"/>
  <c r="T1788" i="1"/>
  <c r="W1782" i="1"/>
  <c r="L1788" i="1"/>
  <c r="M1788" i="1"/>
  <c r="Q1788" i="1"/>
  <c r="S1788" i="1"/>
  <c r="X1782" i="1"/>
  <c r="AE1781" i="1"/>
  <c r="AF1781" i="1"/>
  <c r="AH1781" i="1"/>
  <c r="Z1785" i="1"/>
  <c r="AA1782" i="1"/>
  <c r="AC1782" i="1"/>
  <c r="Y1782" i="1"/>
  <c r="AD1782" i="1"/>
  <c r="T1789" i="1"/>
  <c r="W1783" i="1"/>
  <c r="L1789" i="1"/>
  <c r="M1789" i="1"/>
  <c r="Q1789" i="1"/>
  <c r="S1789" i="1"/>
  <c r="X1783" i="1"/>
  <c r="AE1782" i="1"/>
  <c r="AF1782" i="1"/>
  <c r="AH1782" i="1"/>
  <c r="Z1786" i="1"/>
  <c r="AA1783" i="1"/>
  <c r="AC1783" i="1"/>
  <c r="Y1783" i="1"/>
  <c r="AD1783" i="1"/>
  <c r="T1790" i="1"/>
  <c r="W1784" i="1"/>
  <c r="L1790" i="1"/>
  <c r="M1790" i="1"/>
  <c r="Q1790" i="1"/>
  <c r="S1790" i="1"/>
  <c r="X1784" i="1"/>
  <c r="AE1783" i="1"/>
  <c r="AF1783" i="1"/>
  <c r="AH1783" i="1"/>
  <c r="Z1787" i="1"/>
  <c r="AA1784" i="1"/>
  <c r="AC1784" i="1"/>
  <c r="Y1784" i="1"/>
  <c r="AD1784" i="1"/>
  <c r="T1791" i="1"/>
  <c r="W1785" i="1"/>
  <c r="L1791" i="1"/>
  <c r="M1791" i="1"/>
  <c r="Q1791" i="1"/>
  <c r="S1791" i="1"/>
  <c r="X1785" i="1"/>
  <c r="AE1784" i="1"/>
  <c r="AF1784" i="1"/>
  <c r="AH1784" i="1"/>
  <c r="Z1788" i="1"/>
  <c r="AA1785" i="1"/>
  <c r="AC1785" i="1"/>
  <c r="Y1785" i="1"/>
  <c r="AD1785" i="1"/>
  <c r="T1792" i="1"/>
  <c r="W1786" i="1"/>
  <c r="L1792" i="1"/>
  <c r="M1792" i="1"/>
  <c r="Q1792" i="1"/>
  <c r="S1792" i="1"/>
  <c r="X1786" i="1"/>
  <c r="AE1785" i="1"/>
  <c r="AF1785" i="1"/>
  <c r="AH1785" i="1"/>
  <c r="Z1789" i="1"/>
  <c r="AA1786" i="1"/>
  <c r="AC1786" i="1"/>
  <c r="Y1786" i="1"/>
  <c r="AD1786" i="1"/>
  <c r="T1793" i="1"/>
  <c r="W1787" i="1"/>
  <c r="L1793" i="1"/>
  <c r="M1793" i="1"/>
  <c r="Q1793" i="1"/>
  <c r="S1793" i="1"/>
  <c r="X1787" i="1"/>
  <c r="AE1786" i="1"/>
  <c r="AF1786" i="1"/>
  <c r="AH1786" i="1"/>
  <c r="Z1790" i="1"/>
  <c r="AA1787" i="1"/>
  <c r="AC1787" i="1"/>
  <c r="Y1787" i="1"/>
  <c r="AD1787" i="1"/>
  <c r="T1794" i="1"/>
  <c r="W1788" i="1"/>
  <c r="L1794" i="1"/>
  <c r="M1794" i="1"/>
  <c r="Q1794" i="1"/>
  <c r="S1794" i="1"/>
  <c r="X1788" i="1"/>
  <c r="AE1787" i="1"/>
  <c r="AF1787" i="1"/>
  <c r="AH1787" i="1"/>
  <c r="Z1791" i="1"/>
  <c r="AA1788" i="1"/>
  <c r="AC1788" i="1"/>
  <c r="Y1788" i="1"/>
  <c r="AD1788" i="1"/>
  <c r="T1795" i="1"/>
  <c r="W1789" i="1"/>
  <c r="L1795" i="1"/>
  <c r="M1795" i="1"/>
  <c r="Q1795" i="1"/>
  <c r="S1795" i="1"/>
  <c r="X1789" i="1"/>
  <c r="AE1788" i="1"/>
  <c r="AF1788" i="1"/>
  <c r="AH1788" i="1"/>
  <c r="Z1792" i="1"/>
  <c r="AA1789" i="1"/>
  <c r="AC1789" i="1"/>
  <c r="Y1789" i="1"/>
  <c r="AD1789" i="1"/>
  <c r="T1796" i="1"/>
  <c r="W1790" i="1"/>
  <c r="L1796" i="1"/>
  <c r="M1796" i="1"/>
  <c r="Q1796" i="1"/>
  <c r="S1796" i="1"/>
  <c r="X1790" i="1"/>
  <c r="AE1789" i="1"/>
  <c r="AF1789" i="1"/>
  <c r="AH1789" i="1"/>
  <c r="Z1793" i="1"/>
  <c r="AA1790" i="1"/>
  <c r="AC1790" i="1"/>
  <c r="Y1790" i="1"/>
  <c r="AD1790" i="1"/>
  <c r="T1797" i="1"/>
  <c r="W1791" i="1"/>
  <c r="L1797" i="1"/>
  <c r="M1797" i="1"/>
  <c r="Q1797" i="1"/>
  <c r="S1797" i="1"/>
  <c r="X1791" i="1"/>
  <c r="AE1790" i="1"/>
  <c r="AF1790" i="1"/>
  <c r="AH1790" i="1"/>
  <c r="Z1794" i="1"/>
  <c r="AA1791" i="1"/>
  <c r="AC1791" i="1"/>
  <c r="Y1791" i="1"/>
  <c r="AD1791" i="1"/>
  <c r="T1798" i="1"/>
  <c r="W1792" i="1"/>
  <c r="L1798" i="1"/>
  <c r="M1798" i="1"/>
  <c r="Q1798" i="1"/>
  <c r="S1798" i="1"/>
  <c r="X1792" i="1"/>
  <c r="AE1791" i="1"/>
  <c r="AF1791" i="1"/>
  <c r="AH1791" i="1"/>
  <c r="Z1795" i="1"/>
  <c r="AA1792" i="1"/>
  <c r="AC1792" i="1"/>
  <c r="Y1792" i="1"/>
  <c r="AD1792" i="1"/>
  <c r="T1799" i="1"/>
  <c r="W1793" i="1"/>
  <c r="L1799" i="1"/>
  <c r="M1799" i="1"/>
  <c r="Q1799" i="1"/>
  <c r="S1799" i="1"/>
  <c r="X1793" i="1"/>
  <c r="AE1792" i="1"/>
  <c r="AF1792" i="1"/>
  <c r="AH1792" i="1"/>
  <c r="Z1796" i="1"/>
  <c r="AA1793" i="1"/>
  <c r="AC1793" i="1"/>
  <c r="Y1793" i="1"/>
  <c r="AD1793" i="1"/>
  <c r="T1800" i="1"/>
  <c r="W1794" i="1"/>
  <c r="L1800" i="1"/>
  <c r="M1800" i="1"/>
  <c r="Q1800" i="1"/>
  <c r="S1800" i="1"/>
  <c r="X1794" i="1"/>
  <c r="AE1793" i="1"/>
  <c r="AF1793" i="1"/>
  <c r="AH1793" i="1"/>
  <c r="Z1797" i="1"/>
  <c r="AA1794" i="1"/>
  <c r="AC1794" i="1"/>
  <c r="Y1794" i="1"/>
  <c r="AD1794" i="1"/>
  <c r="T1801" i="1"/>
  <c r="W1795" i="1"/>
  <c r="L1801" i="1"/>
  <c r="M1801" i="1"/>
  <c r="Q1801" i="1"/>
  <c r="S1801" i="1"/>
  <c r="X1795" i="1"/>
  <c r="AE1794" i="1"/>
  <c r="AF1794" i="1"/>
  <c r="AH1794" i="1"/>
  <c r="Z1798" i="1"/>
  <c r="AA1795" i="1"/>
  <c r="AC1795" i="1"/>
  <c r="Y1795" i="1"/>
  <c r="AD1795" i="1"/>
  <c r="T1802" i="1"/>
  <c r="W1796" i="1"/>
  <c r="L1802" i="1"/>
  <c r="M1802" i="1"/>
  <c r="Q1802" i="1"/>
  <c r="S1802" i="1"/>
  <c r="X1796" i="1"/>
  <c r="AE1795" i="1"/>
  <c r="AF1795" i="1"/>
  <c r="AH1795" i="1"/>
  <c r="Z1799" i="1"/>
  <c r="AA1796" i="1"/>
  <c r="AC1796" i="1"/>
  <c r="Y1796" i="1"/>
  <c r="AD1796" i="1"/>
  <c r="T1803" i="1"/>
  <c r="W1797" i="1"/>
  <c r="L1803" i="1"/>
  <c r="M1803" i="1"/>
  <c r="Q1803" i="1"/>
  <c r="S1803" i="1"/>
  <c r="X1797" i="1"/>
  <c r="AE1796" i="1"/>
  <c r="AF1796" i="1"/>
  <c r="AH1796" i="1"/>
  <c r="Z1800" i="1"/>
  <c r="AA1797" i="1"/>
  <c r="AC1797" i="1"/>
  <c r="Y1797" i="1"/>
  <c r="AD1797" i="1"/>
  <c r="T1804" i="1"/>
  <c r="W1798" i="1"/>
  <c r="L1804" i="1"/>
  <c r="M1804" i="1"/>
  <c r="Q1804" i="1"/>
  <c r="S1804" i="1"/>
  <c r="X1798" i="1"/>
  <c r="AE1797" i="1"/>
  <c r="AF1797" i="1"/>
  <c r="AH1797" i="1"/>
  <c r="Z1801" i="1"/>
  <c r="AA1798" i="1"/>
  <c r="AC1798" i="1"/>
  <c r="Y1798" i="1"/>
  <c r="AD1798" i="1"/>
  <c r="T1805" i="1"/>
  <c r="W1799" i="1"/>
  <c r="L1805" i="1"/>
  <c r="M1805" i="1"/>
  <c r="Q1805" i="1"/>
  <c r="S1805" i="1"/>
  <c r="X1799" i="1"/>
  <c r="AE1798" i="1"/>
  <c r="AF1798" i="1"/>
  <c r="AH1798" i="1"/>
  <c r="Z1802" i="1"/>
  <c r="AA1799" i="1"/>
  <c r="AC1799" i="1"/>
  <c r="Y1799" i="1"/>
  <c r="AD1799" i="1"/>
  <c r="T1806" i="1"/>
  <c r="W1800" i="1"/>
  <c r="L1806" i="1"/>
  <c r="M1806" i="1"/>
  <c r="Q1806" i="1"/>
  <c r="S1806" i="1"/>
  <c r="X1800" i="1"/>
  <c r="AE1799" i="1"/>
  <c r="AF1799" i="1"/>
  <c r="AH1799" i="1"/>
  <c r="Z1803" i="1"/>
  <c r="AA1800" i="1"/>
  <c r="AC1800" i="1"/>
  <c r="Y1800" i="1"/>
  <c r="AD1800" i="1"/>
  <c r="T1807" i="1"/>
  <c r="W1801" i="1"/>
  <c r="L1807" i="1"/>
  <c r="M1807" i="1"/>
  <c r="Q1807" i="1"/>
  <c r="S1807" i="1"/>
  <c r="X1801" i="1"/>
  <c r="AE1800" i="1"/>
  <c r="AF1800" i="1"/>
  <c r="AH1800" i="1"/>
  <c r="Z1804" i="1"/>
  <c r="AA1801" i="1"/>
  <c r="AC1801" i="1"/>
  <c r="Y1801" i="1"/>
  <c r="AD1801" i="1"/>
  <c r="T1808" i="1"/>
  <c r="W1802" i="1"/>
  <c r="L1808" i="1"/>
  <c r="M1808" i="1"/>
  <c r="Q1808" i="1"/>
  <c r="S1808" i="1"/>
  <c r="X1802" i="1"/>
  <c r="AE1801" i="1"/>
  <c r="AF1801" i="1"/>
  <c r="AH1801" i="1"/>
  <c r="Z1805" i="1"/>
  <c r="AA1802" i="1"/>
  <c r="AC1802" i="1"/>
  <c r="Y1802" i="1"/>
  <c r="AD1802" i="1"/>
  <c r="T1809" i="1"/>
  <c r="W1803" i="1"/>
  <c r="L1809" i="1"/>
  <c r="M1809" i="1"/>
  <c r="Q1809" i="1"/>
  <c r="S1809" i="1"/>
  <c r="X1803" i="1"/>
  <c r="AE1802" i="1"/>
  <c r="AF1802" i="1"/>
  <c r="AH1802" i="1"/>
  <c r="Z1806" i="1"/>
  <c r="AA1803" i="1"/>
  <c r="AC1803" i="1"/>
  <c r="Y1803" i="1"/>
  <c r="AD1803" i="1"/>
  <c r="T1810" i="1"/>
  <c r="W1804" i="1"/>
  <c r="L1810" i="1"/>
  <c r="M1810" i="1"/>
  <c r="Q1810" i="1"/>
  <c r="S1810" i="1"/>
  <c r="X1804" i="1"/>
  <c r="AE1803" i="1"/>
  <c r="AF1803" i="1"/>
  <c r="AH1803" i="1"/>
  <c r="Z1807" i="1"/>
  <c r="AA1804" i="1"/>
  <c r="AC1804" i="1"/>
  <c r="Y1804" i="1"/>
  <c r="AD1804" i="1"/>
  <c r="T1811" i="1"/>
  <c r="W1805" i="1"/>
  <c r="L1811" i="1"/>
  <c r="M1811" i="1"/>
  <c r="Q1811" i="1"/>
  <c r="S1811" i="1"/>
  <c r="X1805" i="1"/>
  <c r="AE1804" i="1"/>
  <c r="AF1804" i="1"/>
  <c r="AH1804" i="1"/>
  <c r="Z1808" i="1"/>
  <c r="AA1805" i="1"/>
  <c r="AC1805" i="1"/>
  <c r="Y1805" i="1"/>
  <c r="AD1805" i="1"/>
  <c r="T1812" i="1"/>
  <c r="W1806" i="1"/>
  <c r="L1812" i="1"/>
  <c r="M1812" i="1"/>
  <c r="Q1812" i="1"/>
  <c r="S1812" i="1"/>
  <c r="X1806" i="1"/>
  <c r="AE1805" i="1"/>
  <c r="AF1805" i="1"/>
  <c r="AH1805" i="1"/>
  <c r="Z1809" i="1"/>
  <c r="AA1806" i="1"/>
  <c r="AC1806" i="1"/>
  <c r="Y1806" i="1"/>
  <c r="AD1806" i="1"/>
  <c r="T1813" i="1"/>
  <c r="W1807" i="1"/>
  <c r="L1813" i="1"/>
  <c r="M1813" i="1"/>
  <c r="Q1813" i="1"/>
  <c r="S1813" i="1"/>
  <c r="X1807" i="1"/>
  <c r="AE1806" i="1"/>
  <c r="AF1806" i="1"/>
  <c r="AH1806" i="1"/>
  <c r="Z1810" i="1"/>
  <c r="AA1807" i="1"/>
  <c r="AC1807" i="1"/>
  <c r="Y1807" i="1"/>
  <c r="AD1807" i="1"/>
  <c r="T1814" i="1"/>
  <c r="W1808" i="1"/>
  <c r="L1814" i="1"/>
  <c r="M1814" i="1"/>
  <c r="Q1814" i="1"/>
  <c r="S1814" i="1"/>
  <c r="X1808" i="1"/>
  <c r="AE1807" i="1"/>
  <c r="AF1807" i="1"/>
  <c r="AH1807" i="1"/>
  <c r="Z1811" i="1"/>
  <c r="AA1808" i="1"/>
  <c r="AC1808" i="1"/>
  <c r="Y1808" i="1"/>
  <c r="AD1808" i="1"/>
  <c r="T1815" i="1"/>
  <c r="W1809" i="1"/>
  <c r="L1815" i="1"/>
  <c r="M1815" i="1"/>
  <c r="Q1815" i="1"/>
  <c r="S1815" i="1"/>
  <c r="X1809" i="1"/>
  <c r="AE1808" i="1"/>
  <c r="AF1808" i="1"/>
  <c r="AH1808" i="1"/>
  <c r="Z1812" i="1"/>
  <c r="AA1809" i="1"/>
  <c r="AC1809" i="1"/>
  <c r="Y1809" i="1"/>
  <c r="AD1809" i="1"/>
  <c r="T1816" i="1"/>
  <c r="W1810" i="1"/>
  <c r="L1816" i="1"/>
  <c r="M1816" i="1"/>
  <c r="Q1816" i="1"/>
  <c r="S1816" i="1"/>
  <c r="X1810" i="1"/>
  <c r="AE1809" i="1"/>
  <c r="AF1809" i="1"/>
  <c r="AH1809" i="1"/>
  <c r="Z1813" i="1"/>
  <c r="AA1810" i="1"/>
  <c r="AC1810" i="1"/>
  <c r="Y1810" i="1"/>
  <c r="AD1810" i="1"/>
  <c r="T1817" i="1"/>
  <c r="W1811" i="1"/>
  <c r="L1817" i="1"/>
  <c r="M1817" i="1"/>
  <c r="Q1817" i="1"/>
  <c r="S1817" i="1"/>
  <c r="X1811" i="1"/>
  <c r="AE1810" i="1"/>
  <c r="AF1810" i="1"/>
  <c r="AH1810" i="1"/>
  <c r="Z1814" i="1"/>
  <c r="AA1811" i="1"/>
  <c r="AC1811" i="1"/>
  <c r="Y1811" i="1"/>
  <c r="AD1811" i="1"/>
  <c r="T1818" i="1"/>
  <c r="W1812" i="1"/>
  <c r="L1818" i="1"/>
  <c r="M1818" i="1"/>
  <c r="Q1818" i="1"/>
  <c r="S1818" i="1"/>
  <c r="X1812" i="1"/>
  <c r="AE1811" i="1"/>
  <c r="AF1811" i="1"/>
  <c r="AH1811" i="1"/>
  <c r="Z1815" i="1"/>
  <c r="AA1812" i="1"/>
  <c r="AC1812" i="1"/>
  <c r="Y1812" i="1"/>
  <c r="AD1812" i="1"/>
  <c r="T1819" i="1"/>
  <c r="W1813" i="1"/>
  <c r="L1819" i="1"/>
  <c r="M1819" i="1"/>
  <c r="Q1819" i="1"/>
  <c r="S1819" i="1"/>
  <c r="X1813" i="1"/>
  <c r="AE1812" i="1"/>
  <c r="AF1812" i="1"/>
  <c r="AH1812" i="1"/>
  <c r="Z1816" i="1"/>
  <c r="AA1813" i="1"/>
  <c r="AC1813" i="1"/>
  <c r="Y1813" i="1"/>
  <c r="AD1813" i="1"/>
  <c r="T1820" i="1"/>
  <c r="W1814" i="1"/>
  <c r="L1820" i="1"/>
  <c r="M1820" i="1"/>
  <c r="Q1820" i="1"/>
  <c r="S1820" i="1"/>
  <c r="X1814" i="1"/>
  <c r="AE1813" i="1"/>
  <c r="AF1813" i="1"/>
  <c r="AH1813" i="1"/>
  <c r="Z1817" i="1"/>
  <c r="AA1814" i="1"/>
  <c r="AC1814" i="1"/>
  <c r="Y1814" i="1"/>
  <c r="AD1814" i="1"/>
  <c r="T1821" i="1"/>
  <c r="W1815" i="1"/>
  <c r="L1821" i="1"/>
  <c r="M1821" i="1"/>
  <c r="Q1821" i="1"/>
  <c r="S1821" i="1"/>
  <c r="X1815" i="1"/>
  <c r="AE1814" i="1"/>
  <c r="AF1814" i="1"/>
  <c r="AH1814" i="1"/>
  <c r="Z1818" i="1"/>
  <c r="AA1815" i="1"/>
  <c r="AC1815" i="1"/>
  <c r="Y1815" i="1"/>
  <c r="AD1815" i="1"/>
  <c r="T1822" i="1"/>
  <c r="W1816" i="1"/>
  <c r="L1822" i="1"/>
  <c r="M1822" i="1"/>
  <c r="Q1822" i="1"/>
  <c r="S1822" i="1"/>
  <c r="X1816" i="1"/>
  <c r="AE1815" i="1"/>
  <c r="AF1815" i="1"/>
  <c r="AH1815" i="1"/>
  <c r="Z1819" i="1"/>
  <c r="AA1816" i="1"/>
  <c r="AC1816" i="1"/>
  <c r="Y1816" i="1"/>
  <c r="AD1816" i="1"/>
  <c r="T1823" i="1"/>
  <c r="W1817" i="1"/>
  <c r="L1823" i="1"/>
  <c r="M1823" i="1"/>
  <c r="Q1823" i="1"/>
  <c r="S1823" i="1"/>
  <c r="X1817" i="1"/>
  <c r="AE1816" i="1"/>
  <c r="AF1816" i="1"/>
  <c r="AH1816" i="1"/>
  <c r="Z1820" i="1"/>
  <c r="AA1817" i="1"/>
  <c r="AC1817" i="1"/>
  <c r="Y1817" i="1"/>
  <c r="AD1817" i="1"/>
  <c r="T1824" i="1"/>
  <c r="W1818" i="1"/>
  <c r="L1824" i="1"/>
  <c r="M1824" i="1"/>
  <c r="Q1824" i="1"/>
  <c r="S1824" i="1"/>
  <c r="X1818" i="1"/>
  <c r="AE1817" i="1"/>
  <c r="AF1817" i="1"/>
  <c r="AH1817" i="1"/>
  <c r="Z1821" i="1"/>
  <c r="AA1818" i="1"/>
  <c r="AC1818" i="1"/>
  <c r="Y1818" i="1"/>
  <c r="AD1818" i="1"/>
  <c r="T1825" i="1"/>
  <c r="W1819" i="1"/>
  <c r="L1825" i="1"/>
  <c r="M1825" i="1"/>
  <c r="Q1825" i="1"/>
  <c r="S1825" i="1"/>
  <c r="X1819" i="1"/>
  <c r="AE1818" i="1"/>
  <c r="AF1818" i="1"/>
  <c r="AH1818" i="1"/>
  <c r="Z1822" i="1"/>
  <c r="AA1819" i="1"/>
  <c r="AC1819" i="1"/>
  <c r="Y1819" i="1"/>
  <c r="AD1819" i="1"/>
  <c r="T1826" i="1"/>
  <c r="W1820" i="1"/>
  <c r="L1826" i="1"/>
  <c r="M1826" i="1"/>
  <c r="Q1826" i="1"/>
  <c r="S1826" i="1"/>
  <c r="X1820" i="1"/>
  <c r="AE1819" i="1"/>
  <c r="AF1819" i="1"/>
  <c r="AH1819" i="1"/>
  <c r="Z1823" i="1"/>
  <c r="AA1820" i="1"/>
  <c r="AC1820" i="1"/>
  <c r="Y1820" i="1"/>
  <c r="AD1820" i="1"/>
  <c r="T1827" i="1"/>
  <c r="W1821" i="1"/>
  <c r="L1827" i="1"/>
  <c r="M1827" i="1"/>
  <c r="Q1827" i="1"/>
  <c r="S1827" i="1"/>
  <c r="X1821" i="1"/>
  <c r="AE1820" i="1"/>
  <c r="AF1820" i="1"/>
  <c r="AH1820" i="1"/>
  <c r="Z1824" i="1"/>
  <c r="AA1821" i="1"/>
  <c r="AC1821" i="1"/>
  <c r="Y1821" i="1"/>
  <c r="AD1821" i="1"/>
  <c r="T1828" i="1"/>
  <c r="W1822" i="1"/>
  <c r="L1828" i="1"/>
  <c r="M1828" i="1"/>
  <c r="Q1828" i="1"/>
  <c r="S1828" i="1"/>
  <c r="X1822" i="1"/>
  <c r="AE1821" i="1"/>
  <c r="AF1821" i="1"/>
  <c r="AH1821" i="1"/>
  <c r="Z1825" i="1"/>
  <c r="AA1822" i="1"/>
  <c r="AC1822" i="1"/>
  <c r="Y1822" i="1"/>
  <c r="AD1822" i="1"/>
  <c r="T1829" i="1"/>
  <c r="W1823" i="1"/>
  <c r="L1829" i="1"/>
  <c r="M1829" i="1"/>
  <c r="Q1829" i="1"/>
  <c r="S1829" i="1"/>
  <c r="X1823" i="1"/>
  <c r="AE1822" i="1"/>
  <c r="AF1822" i="1"/>
  <c r="AH1822" i="1"/>
  <c r="Z1826" i="1"/>
  <c r="AA1823" i="1"/>
  <c r="AC1823" i="1"/>
  <c r="Y1823" i="1"/>
  <c r="AD1823" i="1"/>
  <c r="T1830" i="1"/>
  <c r="W1824" i="1"/>
  <c r="L1830" i="1"/>
  <c r="M1830" i="1"/>
  <c r="Q1830" i="1"/>
  <c r="S1830" i="1"/>
  <c r="X1824" i="1"/>
  <c r="AE1823" i="1"/>
  <c r="AF1823" i="1"/>
  <c r="AH1823" i="1"/>
  <c r="Z1827" i="1"/>
  <c r="AA1824" i="1"/>
  <c r="AC1824" i="1"/>
  <c r="Y1824" i="1"/>
  <c r="AD1824" i="1"/>
  <c r="T1831" i="1"/>
  <c r="W1825" i="1"/>
  <c r="L1831" i="1"/>
  <c r="M1831" i="1"/>
  <c r="Q1831" i="1"/>
  <c r="S1831" i="1"/>
  <c r="X1825" i="1"/>
  <c r="AE1824" i="1"/>
  <c r="AF1824" i="1"/>
  <c r="AH1824" i="1"/>
  <c r="Z1828" i="1"/>
  <c r="AA1825" i="1"/>
  <c r="AC1825" i="1"/>
  <c r="Y1825" i="1"/>
  <c r="AD1825" i="1"/>
  <c r="T1832" i="1"/>
  <c r="W1826" i="1"/>
  <c r="L1832" i="1"/>
  <c r="M1832" i="1"/>
  <c r="Q1832" i="1"/>
  <c r="S1832" i="1"/>
  <c r="X1826" i="1"/>
  <c r="AE1825" i="1"/>
  <c r="AF1825" i="1"/>
  <c r="AH1825" i="1"/>
  <c r="Z1829" i="1"/>
  <c r="AA1826" i="1"/>
  <c r="AC1826" i="1"/>
  <c r="Y1826" i="1"/>
  <c r="AD1826" i="1"/>
  <c r="T1833" i="1"/>
  <c r="W1827" i="1"/>
  <c r="L1833" i="1"/>
  <c r="M1833" i="1"/>
  <c r="Q1833" i="1"/>
  <c r="S1833" i="1"/>
  <c r="X1827" i="1"/>
  <c r="AE1826" i="1"/>
  <c r="AF1826" i="1"/>
  <c r="AH1826" i="1"/>
  <c r="Z1830" i="1"/>
  <c r="AA1827" i="1"/>
  <c r="AC1827" i="1"/>
  <c r="Y1827" i="1"/>
  <c r="AD1827" i="1"/>
  <c r="T1834" i="1"/>
  <c r="W1828" i="1"/>
  <c r="L1834" i="1"/>
  <c r="M1834" i="1"/>
  <c r="Q1834" i="1"/>
  <c r="S1834" i="1"/>
  <c r="X1828" i="1"/>
  <c r="AE1827" i="1"/>
  <c r="AF1827" i="1"/>
  <c r="AH1827" i="1"/>
  <c r="Z1831" i="1"/>
  <c r="AA1828" i="1"/>
  <c r="AC1828" i="1"/>
  <c r="Y1828" i="1"/>
  <c r="AD1828" i="1"/>
  <c r="T1835" i="1"/>
  <c r="W1829" i="1"/>
  <c r="L1835" i="1"/>
  <c r="M1835" i="1"/>
  <c r="Q1835" i="1"/>
  <c r="S1835" i="1"/>
  <c r="X1829" i="1"/>
  <c r="AE1828" i="1"/>
  <c r="AF1828" i="1"/>
  <c r="AH1828" i="1"/>
  <c r="Z1832" i="1"/>
  <c r="AA1829" i="1"/>
  <c r="AC1829" i="1"/>
  <c r="Y1829" i="1"/>
  <c r="AD1829" i="1"/>
  <c r="T1836" i="1"/>
  <c r="W1830" i="1"/>
  <c r="L1836" i="1"/>
  <c r="M1836" i="1"/>
  <c r="Q1836" i="1"/>
  <c r="S1836" i="1"/>
  <c r="X1830" i="1"/>
  <c r="AE1829" i="1"/>
  <c r="AF1829" i="1"/>
  <c r="AH1829" i="1"/>
  <c r="Z1833" i="1"/>
  <c r="AA1830" i="1"/>
  <c r="AC1830" i="1"/>
  <c r="Y1830" i="1"/>
  <c r="AD1830" i="1"/>
  <c r="T1837" i="1"/>
  <c r="W1831" i="1"/>
  <c r="L1837" i="1"/>
  <c r="M1837" i="1"/>
  <c r="Q1837" i="1"/>
  <c r="S1837" i="1"/>
  <c r="X1831" i="1"/>
  <c r="AE1830" i="1"/>
  <c r="AF1830" i="1"/>
  <c r="AH1830" i="1"/>
  <c r="Z1834" i="1"/>
  <c r="AA1831" i="1"/>
  <c r="AC1831" i="1"/>
  <c r="Y1831" i="1"/>
  <c r="AD1831" i="1"/>
  <c r="T1838" i="1"/>
  <c r="W1832" i="1"/>
  <c r="L1838" i="1"/>
  <c r="M1838" i="1"/>
  <c r="Q1838" i="1"/>
  <c r="S1838" i="1"/>
  <c r="X1832" i="1"/>
  <c r="AE1831" i="1"/>
  <c r="AF1831" i="1"/>
  <c r="AH1831" i="1"/>
  <c r="Z1835" i="1"/>
  <c r="AA1832" i="1"/>
  <c r="AC1832" i="1"/>
  <c r="Y1832" i="1"/>
  <c r="AD1832" i="1"/>
  <c r="T1839" i="1"/>
  <c r="W1833" i="1"/>
  <c r="L1839" i="1"/>
  <c r="M1839" i="1"/>
  <c r="Q1839" i="1"/>
  <c r="S1839" i="1"/>
  <c r="X1833" i="1"/>
  <c r="AE1832" i="1"/>
  <c r="AF1832" i="1"/>
  <c r="AH1832" i="1"/>
  <c r="Z1836" i="1"/>
  <c r="AA1833" i="1"/>
  <c r="AC1833" i="1"/>
  <c r="Y1833" i="1"/>
  <c r="AD1833" i="1"/>
  <c r="T1840" i="1"/>
  <c r="W1834" i="1"/>
  <c r="L1840" i="1"/>
  <c r="M1840" i="1"/>
  <c r="Q1840" i="1"/>
  <c r="S1840" i="1"/>
  <c r="X1834" i="1"/>
  <c r="AE1833" i="1"/>
  <c r="AF1833" i="1"/>
  <c r="AH1833" i="1"/>
  <c r="Z1837" i="1"/>
  <c r="AA1834" i="1"/>
  <c r="AC1834" i="1"/>
  <c r="Y1834" i="1"/>
  <c r="AD1834" i="1"/>
  <c r="T1841" i="1"/>
  <c r="W1835" i="1"/>
  <c r="L1841" i="1"/>
  <c r="M1841" i="1"/>
  <c r="Q1841" i="1"/>
  <c r="S1841" i="1"/>
  <c r="X1835" i="1"/>
  <c r="AE1834" i="1"/>
  <c r="AF1834" i="1"/>
  <c r="AH1834" i="1"/>
  <c r="Z1838" i="1"/>
  <c r="AA1835" i="1"/>
  <c r="AC1835" i="1"/>
  <c r="Y1835" i="1"/>
  <c r="AD1835" i="1"/>
  <c r="T1842" i="1"/>
  <c r="W1836" i="1"/>
  <c r="L1842" i="1"/>
  <c r="M1842" i="1"/>
  <c r="Q1842" i="1"/>
  <c r="S1842" i="1"/>
  <c r="X1836" i="1"/>
  <c r="AE1835" i="1"/>
  <c r="AF1835" i="1"/>
  <c r="AH1835" i="1"/>
  <c r="Z1839" i="1"/>
  <c r="AA1836" i="1"/>
  <c r="AC1836" i="1"/>
  <c r="Y1836" i="1"/>
  <c r="AD1836" i="1"/>
  <c r="T1843" i="1"/>
  <c r="W1837" i="1"/>
  <c r="L1843" i="1"/>
  <c r="M1843" i="1"/>
  <c r="Q1843" i="1"/>
  <c r="S1843" i="1"/>
  <c r="X1837" i="1"/>
  <c r="AE1836" i="1"/>
  <c r="AF1836" i="1"/>
  <c r="AH1836" i="1"/>
  <c r="Z1840" i="1"/>
  <c r="AA1837" i="1"/>
  <c r="AC1837" i="1"/>
  <c r="Y1837" i="1"/>
  <c r="AD1837" i="1"/>
  <c r="T1844" i="1"/>
  <c r="W1838" i="1"/>
  <c r="L1844" i="1"/>
  <c r="M1844" i="1"/>
  <c r="Q1844" i="1"/>
  <c r="S1844" i="1"/>
  <c r="X1838" i="1"/>
  <c r="AE1837" i="1"/>
  <c r="AF1837" i="1"/>
  <c r="AH1837" i="1"/>
  <c r="Z1841" i="1"/>
  <c r="AA1838" i="1"/>
  <c r="AC1838" i="1"/>
  <c r="Y1838" i="1"/>
  <c r="AD1838" i="1"/>
  <c r="T1845" i="1"/>
  <c r="W1839" i="1"/>
  <c r="L1845" i="1"/>
  <c r="M1845" i="1"/>
  <c r="Q1845" i="1"/>
  <c r="S1845" i="1"/>
  <c r="X1839" i="1"/>
  <c r="AE1838" i="1"/>
  <c r="AF1838" i="1"/>
  <c r="AH1838" i="1"/>
  <c r="Z1842" i="1"/>
  <c r="AA1839" i="1"/>
  <c r="AC1839" i="1"/>
  <c r="Y1839" i="1"/>
  <c r="AD1839" i="1"/>
  <c r="T1846" i="1"/>
  <c r="W1840" i="1"/>
  <c r="L1846" i="1"/>
  <c r="M1846" i="1"/>
  <c r="Q1846" i="1"/>
  <c r="S1846" i="1"/>
  <c r="X1840" i="1"/>
  <c r="AE1839" i="1"/>
  <c r="AF1839" i="1"/>
  <c r="AH1839" i="1"/>
  <c r="Z1843" i="1"/>
  <c r="AA1840" i="1"/>
  <c r="AC1840" i="1"/>
  <c r="Y1840" i="1"/>
  <c r="AD1840" i="1"/>
  <c r="T1847" i="1"/>
  <c r="W1841" i="1"/>
  <c r="L1847" i="1"/>
  <c r="M1847" i="1"/>
  <c r="Q1847" i="1"/>
  <c r="S1847" i="1"/>
  <c r="X1841" i="1"/>
  <c r="AE1840" i="1"/>
  <c r="AF1840" i="1"/>
  <c r="AH1840" i="1"/>
  <c r="Z1844" i="1"/>
  <c r="AA1841" i="1"/>
  <c r="AC1841" i="1"/>
  <c r="Y1841" i="1"/>
  <c r="AD1841" i="1"/>
  <c r="T1848" i="1"/>
  <c r="W1842" i="1"/>
  <c r="L1848" i="1"/>
  <c r="M1848" i="1"/>
  <c r="Q1848" i="1"/>
  <c r="S1848" i="1"/>
  <c r="X1842" i="1"/>
  <c r="AE1841" i="1"/>
  <c r="AF1841" i="1"/>
  <c r="AH1841" i="1"/>
  <c r="Z1845" i="1"/>
  <c r="AA1842" i="1"/>
  <c r="AC1842" i="1"/>
  <c r="Y1842" i="1"/>
  <c r="AD1842" i="1"/>
  <c r="T1849" i="1"/>
  <c r="W1843" i="1"/>
  <c r="L1849" i="1"/>
  <c r="M1849" i="1"/>
  <c r="Q1849" i="1"/>
  <c r="S1849" i="1"/>
  <c r="X1843" i="1"/>
  <c r="AE1842" i="1"/>
  <c r="AF1842" i="1"/>
  <c r="AH1842" i="1"/>
  <c r="Z1846" i="1"/>
  <c r="AA1843" i="1"/>
  <c r="AC1843" i="1"/>
  <c r="Y1843" i="1"/>
  <c r="AD1843" i="1"/>
  <c r="T1850" i="1"/>
  <c r="W1844" i="1"/>
  <c r="L1850" i="1"/>
  <c r="M1850" i="1"/>
  <c r="Q1850" i="1"/>
  <c r="S1850" i="1"/>
  <c r="X1844" i="1"/>
  <c r="AE1843" i="1"/>
  <c r="AF1843" i="1"/>
  <c r="AH1843" i="1"/>
  <c r="Z1847" i="1"/>
  <c r="AA1844" i="1"/>
  <c r="AC1844" i="1"/>
  <c r="Y1844" i="1"/>
  <c r="AD1844" i="1"/>
  <c r="T1851" i="1"/>
  <c r="W1845" i="1"/>
  <c r="L1851" i="1"/>
  <c r="M1851" i="1"/>
  <c r="Q1851" i="1"/>
  <c r="S1851" i="1"/>
  <c r="X1845" i="1"/>
  <c r="AE1844" i="1"/>
  <c r="AF1844" i="1"/>
  <c r="AH1844" i="1"/>
  <c r="Z1848" i="1"/>
  <c r="AA1845" i="1"/>
  <c r="AC1845" i="1"/>
  <c r="Y1845" i="1"/>
  <c r="AD1845" i="1"/>
  <c r="T1852" i="1"/>
  <c r="W1846" i="1"/>
  <c r="L1852" i="1"/>
  <c r="M1852" i="1"/>
  <c r="Q1852" i="1"/>
  <c r="S1852" i="1"/>
  <c r="X1846" i="1"/>
  <c r="AE1845" i="1"/>
  <c r="AF1845" i="1"/>
  <c r="AH1845" i="1"/>
  <c r="Z1849" i="1"/>
  <c r="AA1846" i="1"/>
  <c r="AC1846" i="1"/>
  <c r="Y1846" i="1"/>
  <c r="AD1846" i="1"/>
  <c r="T1853" i="1"/>
  <c r="W1847" i="1"/>
  <c r="L1853" i="1"/>
  <c r="M1853" i="1"/>
  <c r="Q1853" i="1"/>
  <c r="S1853" i="1"/>
  <c r="X1847" i="1"/>
  <c r="AE1846" i="1"/>
  <c r="AF1846" i="1"/>
  <c r="AH1846" i="1"/>
  <c r="Z1850" i="1"/>
  <c r="AA1847" i="1"/>
  <c r="AC1847" i="1"/>
  <c r="Y1847" i="1"/>
  <c r="AD1847" i="1"/>
  <c r="T1854" i="1"/>
  <c r="W1848" i="1"/>
  <c r="L1854" i="1"/>
  <c r="M1854" i="1"/>
  <c r="Q1854" i="1"/>
  <c r="S1854" i="1"/>
  <c r="X1848" i="1"/>
  <c r="AE1847" i="1"/>
  <c r="AF1847" i="1"/>
  <c r="AH1847" i="1"/>
  <c r="Z1851" i="1"/>
  <c r="AA1848" i="1"/>
  <c r="AC1848" i="1"/>
  <c r="Y1848" i="1"/>
  <c r="AD1848" i="1"/>
  <c r="T1855" i="1"/>
  <c r="W1849" i="1"/>
  <c r="L1855" i="1"/>
  <c r="M1855" i="1"/>
  <c r="Q1855" i="1"/>
  <c r="S1855" i="1"/>
  <c r="X1849" i="1"/>
  <c r="AE1848" i="1"/>
  <c r="AF1848" i="1"/>
  <c r="AH1848" i="1"/>
  <c r="Z1852" i="1"/>
  <c r="AA1849" i="1"/>
  <c r="AC1849" i="1"/>
  <c r="Y1849" i="1"/>
  <c r="AD1849" i="1"/>
  <c r="T1856" i="1"/>
  <c r="W1850" i="1"/>
  <c r="L1856" i="1"/>
  <c r="M1856" i="1"/>
  <c r="Q1856" i="1"/>
  <c r="S1856" i="1"/>
  <c r="X1850" i="1"/>
  <c r="AE1849" i="1"/>
  <c r="AF1849" i="1"/>
  <c r="AH1849" i="1"/>
  <c r="Z1853" i="1"/>
  <c r="AA1850" i="1"/>
  <c r="AC1850" i="1"/>
  <c r="Y1850" i="1"/>
  <c r="AD1850" i="1"/>
  <c r="T1857" i="1"/>
  <c r="W1851" i="1"/>
  <c r="L1857" i="1"/>
  <c r="M1857" i="1"/>
  <c r="Q1857" i="1"/>
  <c r="S1857" i="1"/>
  <c r="X1851" i="1"/>
  <c r="AE1850" i="1"/>
  <c r="AF1850" i="1"/>
  <c r="AH1850" i="1"/>
  <c r="Z1854" i="1"/>
  <c r="AA1851" i="1"/>
  <c r="AC1851" i="1"/>
  <c r="Y1851" i="1"/>
  <c r="AD1851" i="1"/>
  <c r="T1858" i="1"/>
  <c r="W1852" i="1"/>
  <c r="L1858" i="1"/>
  <c r="M1858" i="1"/>
  <c r="Q1858" i="1"/>
  <c r="S1858" i="1"/>
  <c r="X1852" i="1"/>
  <c r="AE1851" i="1"/>
  <c r="AF1851" i="1"/>
  <c r="AH1851" i="1"/>
  <c r="Z1855" i="1"/>
  <c r="AA1852" i="1"/>
  <c r="AC1852" i="1"/>
  <c r="Y1852" i="1"/>
  <c r="AD1852" i="1"/>
  <c r="T1859" i="1"/>
  <c r="W1853" i="1"/>
  <c r="L1859" i="1"/>
  <c r="M1859" i="1"/>
  <c r="Q1859" i="1"/>
  <c r="S1859" i="1"/>
  <c r="X1853" i="1"/>
  <c r="AE1852" i="1"/>
  <c r="AF1852" i="1"/>
  <c r="AH1852" i="1"/>
  <c r="Z1856" i="1"/>
  <c r="AA1853" i="1"/>
  <c r="AC1853" i="1"/>
  <c r="Y1853" i="1"/>
  <c r="AD1853" i="1"/>
  <c r="T1860" i="1"/>
  <c r="W1854" i="1"/>
  <c r="L1860" i="1"/>
  <c r="M1860" i="1"/>
  <c r="Q1860" i="1"/>
  <c r="S1860" i="1"/>
  <c r="X1854" i="1"/>
  <c r="AE1853" i="1"/>
  <c r="AF1853" i="1"/>
  <c r="AH1853" i="1"/>
  <c r="Z1857" i="1"/>
  <c r="AA1854" i="1"/>
  <c r="AC1854" i="1"/>
  <c r="Y1854" i="1"/>
  <c r="AD1854" i="1"/>
  <c r="T1861" i="1"/>
  <c r="W1855" i="1"/>
  <c r="L1861" i="1"/>
  <c r="M1861" i="1"/>
  <c r="Q1861" i="1"/>
  <c r="S1861" i="1"/>
  <c r="X1855" i="1"/>
  <c r="AE1854" i="1"/>
  <c r="AF1854" i="1"/>
  <c r="AH1854" i="1"/>
  <c r="Z1858" i="1"/>
  <c r="AA1855" i="1"/>
  <c r="AC1855" i="1"/>
  <c r="Y1855" i="1"/>
  <c r="AD1855" i="1"/>
  <c r="T1862" i="1"/>
  <c r="W1856" i="1"/>
  <c r="L1862" i="1"/>
  <c r="M1862" i="1"/>
  <c r="Q1862" i="1"/>
  <c r="S1862" i="1"/>
  <c r="X1856" i="1"/>
  <c r="AE1855" i="1"/>
  <c r="AF1855" i="1"/>
  <c r="AH1855" i="1"/>
  <c r="Z1859" i="1"/>
  <c r="AA1856" i="1"/>
  <c r="AC1856" i="1"/>
  <c r="Y1856" i="1"/>
  <c r="AD1856" i="1"/>
  <c r="T1863" i="1"/>
  <c r="W1857" i="1"/>
  <c r="L1863" i="1"/>
  <c r="M1863" i="1"/>
  <c r="Q1863" i="1"/>
  <c r="S1863" i="1"/>
  <c r="X1857" i="1"/>
  <c r="AE1856" i="1"/>
  <c r="AF1856" i="1"/>
  <c r="AH1856" i="1"/>
  <c r="Z1860" i="1"/>
  <c r="AA1857" i="1"/>
  <c r="AC1857" i="1"/>
  <c r="Y1857" i="1"/>
  <c r="AD1857" i="1"/>
  <c r="T1864" i="1"/>
  <c r="W1858" i="1"/>
  <c r="L1864" i="1"/>
  <c r="M1864" i="1"/>
  <c r="Q1864" i="1"/>
  <c r="S1864" i="1"/>
  <c r="X1858" i="1"/>
  <c r="AE1857" i="1"/>
  <c r="AF1857" i="1"/>
  <c r="AH1857" i="1"/>
  <c r="Z1861" i="1"/>
  <c r="AA1858" i="1"/>
  <c r="AC1858" i="1"/>
  <c r="Y1858" i="1"/>
  <c r="AD1858" i="1"/>
  <c r="T1865" i="1"/>
  <c r="W1859" i="1"/>
  <c r="L1865" i="1"/>
  <c r="M1865" i="1"/>
  <c r="Q1865" i="1"/>
  <c r="S1865" i="1"/>
  <c r="X1859" i="1"/>
  <c r="AE1858" i="1"/>
  <c r="AF1858" i="1"/>
  <c r="AH1858" i="1"/>
  <c r="Z1862" i="1"/>
  <c r="AA1859" i="1"/>
  <c r="AC1859" i="1"/>
  <c r="Y1859" i="1"/>
  <c r="AD1859" i="1"/>
  <c r="T1866" i="1"/>
  <c r="W1860" i="1"/>
  <c r="L1866" i="1"/>
  <c r="M1866" i="1"/>
  <c r="Q1866" i="1"/>
  <c r="S1866" i="1"/>
  <c r="X1860" i="1"/>
  <c r="AE1859" i="1"/>
  <c r="AF1859" i="1"/>
  <c r="AH1859" i="1"/>
  <c r="Z1863" i="1"/>
  <c r="AA1860" i="1"/>
  <c r="AC1860" i="1"/>
  <c r="Y1860" i="1"/>
  <c r="AD1860" i="1"/>
  <c r="T1867" i="1"/>
  <c r="W1861" i="1"/>
  <c r="L1867" i="1"/>
  <c r="M1867" i="1"/>
  <c r="Q1867" i="1"/>
  <c r="S1867" i="1"/>
  <c r="X1861" i="1"/>
  <c r="AE1860" i="1"/>
  <c r="AF1860" i="1"/>
  <c r="AH1860" i="1"/>
  <c r="Z1864" i="1"/>
  <c r="AA1861" i="1"/>
  <c r="AC1861" i="1"/>
  <c r="Y1861" i="1"/>
  <c r="AD1861" i="1"/>
  <c r="T1868" i="1"/>
  <c r="W1862" i="1"/>
  <c r="L1868" i="1"/>
  <c r="M1868" i="1"/>
  <c r="Q1868" i="1"/>
  <c r="S1868" i="1"/>
  <c r="X1862" i="1"/>
  <c r="AE1861" i="1"/>
  <c r="AF1861" i="1"/>
  <c r="AH1861" i="1"/>
  <c r="Z1865" i="1"/>
  <c r="AA1862" i="1"/>
  <c r="AC1862" i="1"/>
  <c r="Y1862" i="1"/>
  <c r="AD1862" i="1"/>
  <c r="T1869" i="1"/>
  <c r="W1863" i="1"/>
  <c r="L1869" i="1"/>
  <c r="M1869" i="1"/>
  <c r="Q1869" i="1"/>
  <c r="S1869" i="1"/>
  <c r="X1863" i="1"/>
  <c r="AE1862" i="1"/>
  <c r="AF1862" i="1"/>
  <c r="AH1862" i="1"/>
  <c r="Z1866" i="1"/>
  <c r="AA1863" i="1"/>
  <c r="AC1863" i="1"/>
  <c r="Y1863" i="1"/>
  <c r="AD1863" i="1"/>
  <c r="T1870" i="1"/>
  <c r="W1864" i="1"/>
  <c r="L1870" i="1"/>
  <c r="M1870" i="1"/>
  <c r="Q1870" i="1"/>
  <c r="S1870" i="1"/>
  <c r="X1864" i="1"/>
  <c r="AE1863" i="1"/>
  <c r="AF1863" i="1"/>
  <c r="AH1863" i="1"/>
  <c r="Z1867" i="1"/>
  <c r="AA1864" i="1"/>
  <c r="AC1864" i="1"/>
  <c r="Y1864" i="1"/>
  <c r="AD1864" i="1"/>
  <c r="T1871" i="1"/>
  <c r="W1865" i="1"/>
  <c r="L1871" i="1"/>
  <c r="M1871" i="1"/>
  <c r="Q1871" i="1"/>
  <c r="S1871" i="1"/>
  <c r="X1865" i="1"/>
  <c r="AE1864" i="1"/>
  <c r="AF1864" i="1"/>
  <c r="AH1864" i="1"/>
  <c r="Z1868" i="1"/>
  <c r="AA1865" i="1"/>
  <c r="AC1865" i="1"/>
  <c r="Y1865" i="1"/>
  <c r="AD1865" i="1"/>
  <c r="T1872" i="1"/>
  <c r="W1866" i="1"/>
  <c r="L1872" i="1"/>
  <c r="M1872" i="1"/>
  <c r="Q1872" i="1"/>
  <c r="S1872" i="1"/>
  <c r="X1866" i="1"/>
  <c r="AE1865" i="1"/>
  <c r="AF1865" i="1"/>
  <c r="AH1865" i="1"/>
  <c r="Z1869" i="1"/>
  <c r="AA1866" i="1"/>
  <c r="AC1866" i="1"/>
  <c r="Y1866" i="1"/>
  <c r="AD1866" i="1"/>
  <c r="T1873" i="1"/>
  <c r="W1867" i="1"/>
  <c r="L1873" i="1"/>
  <c r="M1873" i="1"/>
  <c r="Q1873" i="1"/>
  <c r="S1873" i="1"/>
  <c r="X1867" i="1"/>
  <c r="AE1866" i="1"/>
  <c r="AF1866" i="1"/>
  <c r="AH1866" i="1"/>
  <c r="Z1870" i="1"/>
  <c r="AA1867" i="1"/>
  <c r="AC1867" i="1"/>
  <c r="Y1867" i="1"/>
  <c r="AD1867" i="1"/>
  <c r="T1874" i="1"/>
  <c r="W1868" i="1"/>
  <c r="L1874" i="1"/>
  <c r="M1874" i="1"/>
  <c r="Q1874" i="1"/>
  <c r="S1874" i="1"/>
  <c r="X1868" i="1"/>
  <c r="AE1867" i="1"/>
  <c r="AF1867" i="1"/>
  <c r="AH1867" i="1"/>
  <c r="Z1871" i="1"/>
  <c r="AA1868" i="1"/>
  <c r="AC1868" i="1"/>
  <c r="Y1868" i="1"/>
  <c r="AD1868" i="1"/>
  <c r="T1875" i="1"/>
  <c r="W1869" i="1"/>
  <c r="L1875" i="1"/>
  <c r="M1875" i="1"/>
  <c r="Q1875" i="1"/>
  <c r="S1875" i="1"/>
  <c r="X1869" i="1"/>
  <c r="AE1868" i="1"/>
  <c r="AF1868" i="1"/>
  <c r="AH1868" i="1"/>
  <c r="Z1872" i="1"/>
  <c r="AA1869" i="1"/>
  <c r="AC1869" i="1"/>
  <c r="Y1869" i="1"/>
  <c r="AD1869" i="1"/>
  <c r="T1876" i="1"/>
  <c r="W1870" i="1"/>
  <c r="L1876" i="1"/>
  <c r="M1876" i="1"/>
  <c r="Q1876" i="1"/>
  <c r="S1876" i="1"/>
  <c r="X1870" i="1"/>
  <c r="AE1869" i="1"/>
  <c r="AF1869" i="1"/>
  <c r="AH1869" i="1"/>
  <c r="Z1873" i="1"/>
  <c r="AA1870" i="1"/>
  <c r="AC1870" i="1"/>
  <c r="Y1870" i="1"/>
  <c r="AD1870" i="1"/>
  <c r="T1877" i="1"/>
  <c r="W1871" i="1"/>
  <c r="L1877" i="1"/>
  <c r="M1877" i="1"/>
  <c r="Q1877" i="1"/>
  <c r="S1877" i="1"/>
  <c r="X1871" i="1"/>
  <c r="AE1870" i="1"/>
  <c r="AF1870" i="1"/>
  <c r="AH1870" i="1"/>
  <c r="Z1874" i="1"/>
  <c r="AA1871" i="1"/>
  <c r="AC1871" i="1"/>
  <c r="Y1871" i="1"/>
  <c r="AD1871" i="1"/>
  <c r="T1878" i="1"/>
  <c r="W1872" i="1"/>
  <c r="L1878" i="1"/>
  <c r="M1878" i="1"/>
  <c r="Q1878" i="1"/>
  <c r="S1878" i="1"/>
  <c r="X1872" i="1"/>
  <c r="AE1871" i="1"/>
  <c r="AF1871" i="1"/>
  <c r="AH1871" i="1"/>
  <c r="Z1875" i="1"/>
  <c r="AA1872" i="1"/>
  <c r="AC1872" i="1"/>
  <c r="Y1872" i="1"/>
  <c r="AD1872" i="1"/>
  <c r="T1879" i="1"/>
  <c r="W1873" i="1"/>
  <c r="L1879" i="1"/>
  <c r="M1879" i="1"/>
  <c r="Q1879" i="1"/>
  <c r="S1879" i="1"/>
  <c r="X1873" i="1"/>
  <c r="AE1872" i="1"/>
  <c r="AF1872" i="1"/>
  <c r="AH1872" i="1"/>
  <c r="Z1876" i="1"/>
  <c r="AA1873" i="1"/>
  <c r="AC1873" i="1"/>
  <c r="Y1873" i="1"/>
  <c r="AD1873" i="1"/>
  <c r="T1880" i="1"/>
  <c r="W1874" i="1"/>
  <c r="L1880" i="1"/>
  <c r="M1880" i="1"/>
  <c r="Q1880" i="1"/>
  <c r="S1880" i="1"/>
  <c r="X1874" i="1"/>
  <c r="AE1873" i="1"/>
  <c r="AF1873" i="1"/>
  <c r="AH1873" i="1"/>
  <c r="Z1877" i="1"/>
  <c r="AA1874" i="1"/>
  <c r="AC1874" i="1"/>
  <c r="Y1874" i="1"/>
  <c r="AD1874" i="1"/>
  <c r="T1881" i="1"/>
  <c r="W1875" i="1"/>
  <c r="L1881" i="1"/>
  <c r="M1881" i="1"/>
  <c r="Q1881" i="1"/>
  <c r="S1881" i="1"/>
  <c r="X1875" i="1"/>
  <c r="AE1874" i="1"/>
  <c r="AF1874" i="1"/>
  <c r="AH1874" i="1"/>
  <c r="Z1878" i="1"/>
  <c r="AA1875" i="1"/>
  <c r="AC1875" i="1"/>
  <c r="Y1875" i="1"/>
  <c r="AD1875" i="1"/>
  <c r="T1882" i="1"/>
  <c r="W1876" i="1"/>
  <c r="L1882" i="1"/>
  <c r="M1882" i="1"/>
  <c r="Q1882" i="1"/>
  <c r="S1882" i="1"/>
  <c r="X1876" i="1"/>
  <c r="AE1875" i="1"/>
  <c r="AF1875" i="1"/>
  <c r="AH1875" i="1"/>
  <c r="Z1879" i="1"/>
  <c r="AA1876" i="1"/>
  <c r="AC1876" i="1"/>
  <c r="Y1876" i="1"/>
  <c r="AD1876" i="1"/>
  <c r="T1883" i="1"/>
  <c r="W1877" i="1"/>
  <c r="L1883" i="1"/>
  <c r="M1883" i="1"/>
  <c r="Q1883" i="1"/>
  <c r="S1883" i="1"/>
  <c r="X1877" i="1"/>
  <c r="AE1876" i="1"/>
  <c r="AF1876" i="1"/>
  <c r="AH1876" i="1"/>
  <c r="Z1880" i="1"/>
  <c r="AA1877" i="1"/>
  <c r="AC1877" i="1"/>
  <c r="Y1877" i="1"/>
  <c r="AD1877" i="1"/>
  <c r="T1884" i="1"/>
  <c r="W1878" i="1"/>
  <c r="L1884" i="1"/>
  <c r="M1884" i="1"/>
  <c r="Q1884" i="1"/>
  <c r="S1884" i="1"/>
  <c r="X1878" i="1"/>
  <c r="AE1877" i="1"/>
  <c r="AF1877" i="1"/>
  <c r="AH1877" i="1"/>
  <c r="Z1881" i="1"/>
  <c r="AA1878" i="1"/>
  <c r="AC1878" i="1"/>
  <c r="Y1878" i="1"/>
  <c r="AD1878" i="1"/>
  <c r="T1885" i="1"/>
  <c r="W1879" i="1"/>
  <c r="L1885" i="1"/>
  <c r="M1885" i="1"/>
  <c r="Q1885" i="1"/>
  <c r="S1885" i="1"/>
  <c r="X1879" i="1"/>
  <c r="AE1878" i="1"/>
  <c r="AF1878" i="1"/>
  <c r="AH1878" i="1"/>
  <c r="Z1882" i="1"/>
  <c r="AA1879" i="1"/>
  <c r="AC1879" i="1"/>
  <c r="Y1879" i="1"/>
  <c r="AD1879" i="1"/>
  <c r="T1886" i="1"/>
  <c r="W1880" i="1"/>
  <c r="L1886" i="1"/>
  <c r="M1886" i="1"/>
  <c r="Q1886" i="1"/>
  <c r="S1886" i="1"/>
  <c r="X1880" i="1"/>
  <c r="AE1879" i="1"/>
  <c r="AF1879" i="1"/>
  <c r="AH1879" i="1"/>
  <c r="Z1883" i="1"/>
  <c r="AA1880" i="1"/>
  <c r="AC1880" i="1"/>
  <c r="Y1880" i="1"/>
  <c r="AD1880" i="1"/>
  <c r="T1887" i="1"/>
  <c r="W1881" i="1"/>
  <c r="L1887" i="1"/>
  <c r="M1887" i="1"/>
  <c r="Q1887" i="1"/>
  <c r="S1887" i="1"/>
  <c r="X1881" i="1"/>
  <c r="AE1880" i="1"/>
  <c r="AF1880" i="1"/>
  <c r="AH1880" i="1"/>
  <c r="Z1884" i="1"/>
  <c r="AA1881" i="1"/>
  <c r="AC1881" i="1"/>
  <c r="Y1881" i="1"/>
  <c r="AD1881" i="1"/>
  <c r="T1888" i="1"/>
  <c r="W1882" i="1"/>
  <c r="L1888" i="1"/>
  <c r="M1888" i="1"/>
  <c r="Q1888" i="1"/>
  <c r="S1888" i="1"/>
  <c r="X1882" i="1"/>
  <c r="AE1881" i="1"/>
  <c r="AF1881" i="1"/>
  <c r="AH1881" i="1"/>
  <c r="Z1885" i="1"/>
  <c r="AA1882" i="1"/>
  <c r="AC1882" i="1"/>
  <c r="Y1882" i="1"/>
  <c r="AD1882" i="1"/>
  <c r="T1889" i="1"/>
  <c r="W1883" i="1"/>
  <c r="L1889" i="1"/>
  <c r="M1889" i="1"/>
  <c r="Q1889" i="1"/>
  <c r="S1889" i="1"/>
  <c r="X1883" i="1"/>
  <c r="AE1882" i="1"/>
  <c r="AF1882" i="1"/>
  <c r="AH1882" i="1"/>
  <c r="Z1886" i="1"/>
  <c r="AA1883" i="1"/>
  <c r="AC1883" i="1"/>
  <c r="Y1883" i="1"/>
  <c r="AD1883" i="1"/>
  <c r="T1890" i="1"/>
  <c r="W1884" i="1"/>
  <c r="L1890" i="1"/>
  <c r="M1890" i="1"/>
  <c r="Q1890" i="1"/>
  <c r="S1890" i="1"/>
  <c r="X1884" i="1"/>
  <c r="AE1883" i="1"/>
  <c r="AF1883" i="1"/>
  <c r="AH1883" i="1"/>
  <c r="Z1887" i="1"/>
  <c r="AA1884" i="1"/>
  <c r="AC1884" i="1"/>
  <c r="Y1884" i="1"/>
  <c r="AD1884" i="1"/>
  <c r="T1891" i="1"/>
  <c r="W1885" i="1"/>
  <c r="L1891" i="1"/>
  <c r="M1891" i="1"/>
  <c r="Q1891" i="1"/>
  <c r="S1891" i="1"/>
  <c r="X1885" i="1"/>
  <c r="AE1884" i="1"/>
  <c r="AF1884" i="1"/>
  <c r="AH1884" i="1"/>
  <c r="Z1888" i="1"/>
  <c r="AA1885" i="1"/>
  <c r="AC1885" i="1"/>
  <c r="Y1885" i="1"/>
  <c r="AD1885" i="1"/>
  <c r="T1892" i="1"/>
  <c r="W1886" i="1"/>
  <c r="L1892" i="1"/>
  <c r="M1892" i="1"/>
  <c r="Q1892" i="1"/>
  <c r="S1892" i="1"/>
  <c r="X1886" i="1"/>
  <c r="AE1885" i="1"/>
  <c r="AF1885" i="1"/>
  <c r="AH1885" i="1"/>
  <c r="Z1889" i="1"/>
  <c r="AA1886" i="1"/>
  <c r="AC1886" i="1"/>
  <c r="Y1886" i="1"/>
  <c r="AD1886" i="1"/>
  <c r="T1893" i="1"/>
  <c r="W1887" i="1"/>
  <c r="L1893" i="1"/>
  <c r="M1893" i="1"/>
  <c r="Q1893" i="1"/>
  <c r="S1893" i="1"/>
  <c r="X1887" i="1"/>
  <c r="AE1886" i="1"/>
  <c r="AF1886" i="1"/>
  <c r="AH1886" i="1"/>
  <c r="Z1890" i="1"/>
  <c r="AA1887" i="1"/>
  <c r="AC1887" i="1"/>
  <c r="Y1887" i="1"/>
  <c r="AD1887" i="1"/>
  <c r="T1894" i="1"/>
  <c r="W1888" i="1"/>
  <c r="L1894" i="1"/>
  <c r="M1894" i="1"/>
  <c r="Q1894" i="1"/>
  <c r="S1894" i="1"/>
  <c r="X1888" i="1"/>
  <c r="AE1887" i="1"/>
  <c r="AF1887" i="1"/>
  <c r="AH1887" i="1"/>
  <c r="Z1891" i="1"/>
  <c r="AA1888" i="1"/>
  <c r="AC1888" i="1"/>
  <c r="Y1888" i="1"/>
  <c r="AD1888" i="1"/>
  <c r="T1895" i="1"/>
  <c r="W1889" i="1"/>
  <c r="L1895" i="1"/>
  <c r="M1895" i="1"/>
  <c r="Q1895" i="1"/>
  <c r="S1895" i="1"/>
  <c r="X1889" i="1"/>
  <c r="AE1888" i="1"/>
  <c r="AF1888" i="1"/>
  <c r="AH1888" i="1"/>
  <c r="Z1892" i="1"/>
  <c r="AA1889" i="1"/>
  <c r="AC1889" i="1"/>
  <c r="Y1889" i="1"/>
  <c r="AD1889" i="1"/>
  <c r="T1896" i="1"/>
  <c r="W1890" i="1"/>
  <c r="L1896" i="1"/>
  <c r="M1896" i="1"/>
  <c r="Q1896" i="1"/>
  <c r="S1896" i="1"/>
  <c r="X1890" i="1"/>
  <c r="AE1889" i="1"/>
  <c r="AF1889" i="1"/>
  <c r="AH1889" i="1"/>
  <c r="Z1893" i="1"/>
  <c r="AA1890" i="1"/>
  <c r="AC1890" i="1"/>
  <c r="Y1890" i="1"/>
  <c r="AD1890" i="1"/>
  <c r="T1897" i="1"/>
  <c r="W1891" i="1"/>
  <c r="L1897" i="1"/>
  <c r="M1897" i="1"/>
  <c r="Q1897" i="1"/>
  <c r="S1897" i="1"/>
  <c r="X1891" i="1"/>
  <c r="AE1890" i="1"/>
  <c r="AF1890" i="1"/>
  <c r="AH1890" i="1"/>
  <c r="Z1894" i="1"/>
  <c r="AA1891" i="1"/>
  <c r="AC1891" i="1"/>
  <c r="Y1891" i="1"/>
  <c r="AD1891" i="1"/>
  <c r="T1898" i="1"/>
  <c r="W1892" i="1"/>
  <c r="L1898" i="1"/>
  <c r="M1898" i="1"/>
  <c r="Q1898" i="1"/>
  <c r="S1898" i="1"/>
  <c r="X1892" i="1"/>
  <c r="AE1891" i="1"/>
  <c r="AF1891" i="1"/>
  <c r="AH1891" i="1"/>
  <c r="Z1895" i="1"/>
  <c r="AA1892" i="1"/>
  <c r="AC1892" i="1"/>
  <c r="Y1892" i="1"/>
  <c r="AD1892" i="1"/>
  <c r="T1899" i="1"/>
  <c r="W1893" i="1"/>
  <c r="L1899" i="1"/>
  <c r="M1899" i="1"/>
  <c r="Q1899" i="1"/>
  <c r="S1899" i="1"/>
  <c r="X1893" i="1"/>
  <c r="AE1892" i="1"/>
  <c r="AF1892" i="1"/>
  <c r="AH1892" i="1"/>
  <c r="Z1896" i="1"/>
  <c r="AA1893" i="1"/>
  <c r="AC1893" i="1"/>
  <c r="Y1893" i="1"/>
  <c r="AD1893" i="1"/>
  <c r="T1900" i="1"/>
  <c r="W1894" i="1"/>
  <c r="L1900" i="1"/>
  <c r="M1900" i="1"/>
  <c r="Q1900" i="1"/>
  <c r="S1900" i="1"/>
  <c r="X1894" i="1"/>
  <c r="AE1893" i="1"/>
  <c r="AF1893" i="1"/>
  <c r="AH1893" i="1"/>
  <c r="Z1897" i="1"/>
  <c r="AA1894" i="1"/>
  <c r="AC1894" i="1"/>
  <c r="Y1894" i="1"/>
  <c r="AD1894" i="1"/>
  <c r="T1901" i="1"/>
  <c r="W1895" i="1"/>
  <c r="L1901" i="1"/>
  <c r="M1901" i="1"/>
  <c r="Q1901" i="1"/>
  <c r="S1901" i="1"/>
  <c r="X1895" i="1"/>
  <c r="AE1894" i="1"/>
  <c r="AF1894" i="1"/>
  <c r="AH1894" i="1"/>
  <c r="Z1898" i="1"/>
  <c r="AA1895" i="1"/>
  <c r="AC1895" i="1"/>
  <c r="Y1895" i="1"/>
  <c r="AD1895" i="1"/>
  <c r="T1902" i="1"/>
  <c r="W1896" i="1"/>
  <c r="L1902" i="1"/>
  <c r="M1902" i="1"/>
  <c r="Q1902" i="1"/>
  <c r="S1902" i="1"/>
  <c r="X1896" i="1"/>
  <c r="AE1895" i="1"/>
  <c r="AF1895" i="1"/>
  <c r="AH1895" i="1"/>
  <c r="Z1899" i="1"/>
  <c r="AA1896" i="1"/>
  <c r="AC1896" i="1"/>
  <c r="Y1896" i="1"/>
  <c r="AD1896" i="1"/>
  <c r="T1903" i="1"/>
  <c r="W1897" i="1"/>
  <c r="L1903" i="1"/>
  <c r="M1903" i="1"/>
  <c r="Q1903" i="1"/>
  <c r="S1903" i="1"/>
  <c r="X1897" i="1"/>
  <c r="AE1896" i="1"/>
  <c r="AF1896" i="1"/>
  <c r="AH1896" i="1"/>
  <c r="Z1900" i="1"/>
  <c r="AA1897" i="1"/>
  <c r="AC1897" i="1"/>
  <c r="Y1897" i="1"/>
  <c r="AD1897" i="1"/>
  <c r="T1904" i="1"/>
  <c r="W1898" i="1"/>
  <c r="L1904" i="1"/>
  <c r="M1904" i="1"/>
  <c r="Q1904" i="1"/>
  <c r="S1904" i="1"/>
  <c r="X1898" i="1"/>
  <c r="AE1897" i="1"/>
  <c r="AF1897" i="1"/>
  <c r="AH1897" i="1"/>
  <c r="Z1901" i="1"/>
  <c r="AA1898" i="1"/>
  <c r="AC1898" i="1"/>
  <c r="Y1898" i="1"/>
  <c r="AD1898" i="1"/>
  <c r="T1905" i="1"/>
  <c r="W1899" i="1"/>
  <c r="L1905" i="1"/>
  <c r="M1905" i="1"/>
  <c r="Q1905" i="1"/>
  <c r="S1905" i="1"/>
  <c r="X1899" i="1"/>
  <c r="AE1898" i="1"/>
  <c r="AF1898" i="1"/>
  <c r="AH1898" i="1"/>
  <c r="Z1902" i="1"/>
  <c r="AA1899" i="1"/>
  <c r="AC1899" i="1"/>
  <c r="Y1899" i="1"/>
  <c r="AD1899" i="1"/>
  <c r="T1906" i="1"/>
  <c r="W1900" i="1"/>
  <c r="L1906" i="1"/>
  <c r="M1906" i="1"/>
  <c r="Q1906" i="1"/>
  <c r="S1906" i="1"/>
  <c r="X1900" i="1"/>
  <c r="AE1899" i="1"/>
  <c r="AF1899" i="1"/>
  <c r="AH1899" i="1"/>
  <c r="Z1903" i="1"/>
  <c r="AA1900" i="1"/>
  <c r="AC1900" i="1"/>
  <c r="Y1900" i="1"/>
  <c r="AD1900" i="1"/>
  <c r="T1907" i="1"/>
  <c r="W1901" i="1"/>
  <c r="L1907" i="1"/>
  <c r="M1907" i="1"/>
  <c r="Q1907" i="1"/>
  <c r="S1907" i="1"/>
  <c r="X1901" i="1"/>
  <c r="AE1900" i="1"/>
  <c r="AF1900" i="1"/>
  <c r="AH1900" i="1"/>
  <c r="Z1904" i="1"/>
  <c r="AA1901" i="1"/>
  <c r="AC1901" i="1"/>
  <c r="Y1901" i="1"/>
  <c r="AD1901" i="1"/>
  <c r="T1908" i="1"/>
  <c r="W1902" i="1"/>
  <c r="L1908" i="1"/>
  <c r="M1908" i="1"/>
  <c r="Q1908" i="1"/>
  <c r="S1908" i="1"/>
  <c r="X1902" i="1"/>
  <c r="AE1901" i="1"/>
  <c r="AF1901" i="1"/>
  <c r="AH1901" i="1"/>
  <c r="Z1905" i="1"/>
  <c r="AA1902" i="1"/>
  <c r="AC1902" i="1"/>
  <c r="Y1902" i="1"/>
  <c r="AD1902" i="1"/>
  <c r="T1909" i="1"/>
  <c r="W1903" i="1"/>
  <c r="L1909" i="1"/>
  <c r="M1909" i="1"/>
  <c r="Q1909" i="1"/>
  <c r="S1909" i="1"/>
  <c r="X1903" i="1"/>
  <c r="AE1902" i="1"/>
  <c r="AF1902" i="1"/>
  <c r="AH1902" i="1"/>
  <c r="Z1906" i="1"/>
  <c r="AA1903" i="1"/>
  <c r="AC1903" i="1"/>
  <c r="Y1903" i="1"/>
  <c r="AD1903" i="1"/>
  <c r="T1910" i="1"/>
  <c r="W1904" i="1"/>
  <c r="L1910" i="1"/>
  <c r="M1910" i="1"/>
  <c r="Q1910" i="1"/>
  <c r="S1910" i="1"/>
  <c r="X1904" i="1"/>
  <c r="AE1903" i="1"/>
  <c r="AF1903" i="1"/>
  <c r="AH1903" i="1"/>
  <c r="Z1907" i="1"/>
  <c r="AA1904" i="1"/>
  <c r="AC1904" i="1"/>
  <c r="Y1904" i="1"/>
  <c r="AD1904" i="1"/>
  <c r="T1911" i="1"/>
  <c r="W1905" i="1"/>
  <c r="L1911" i="1"/>
  <c r="M1911" i="1"/>
  <c r="Q1911" i="1"/>
  <c r="S1911" i="1"/>
  <c r="X1905" i="1"/>
  <c r="AE1904" i="1"/>
  <c r="AF1904" i="1"/>
  <c r="AH1904" i="1"/>
  <c r="Z1908" i="1"/>
  <c r="AA1905" i="1"/>
  <c r="AC1905" i="1"/>
  <c r="Y1905" i="1"/>
  <c r="AD1905" i="1"/>
  <c r="T1912" i="1"/>
  <c r="W1906" i="1"/>
  <c r="L1912" i="1"/>
  <c r="M1912" i="1"/>
  <c r="Q1912" i="1"/>
  <c r="S1912" i="1"/>
  <c r="X1906" i="1"/>
  <c r="AE1905" i="1"/>
  <c r="AF1905" i="1"/>
  <c r="AH1905" i="1"/>
  <c r="Z1909" i="1"/>
  <c r="AA1906" i="1"/>
  <c r="AC1906" i="1"/>
  <c r="Y1906" i="1"/>
  <c r="AD1906" i="1"/>
  <c r="T1913" i="1"/>
  <c r="W1907" i="1"/>
  <c r="L1913" i="1"/>
  <c r="M1913" i="1"/>
  <c r="Q1913" i="1"/>
  <c r="S1913" i="1"/>
  <c r="X1907" i="1"/>
  <c r="AE1906" i="1"/>
  <c r="AF1906" i="1"/>
  <c r="AH1906" i="1"/>
  <c r="Z1910" i="1"/>
  <c r="AA1907" i="1"/>
  <c r="AC1907" i="1"/>
  <c r="Y1907" i="1"/>
  <c r="AD1907" i="1"/>
  <c r="T1914" i="1"/>
  <c r="W1908" i="1"/>
  <c r="L1914" i="1"/>
  <c r="M1914" i="1"/>
  <c r="Q1914" i="1"/>
  <c r="S1914" i="1"/>
  <c r="X1908" i="1"/>
  <c r="AE1907" i="1"/>
  <c r="AF1907" i="1"/>
  <c r="AH1907" i="1"/>
  <c r="Z1911" i="1"/>
  <c r="AA1908" i="1"/>
  <c r="AC1908" i="1"/>
  <c r="Y1908" i="1"/>
  <c r="AD1908" i="1"/>
  <c r="T1915" i="1"/>
  <c r="W1909" i="1"/>
  <c r="L1915" i="1"/>
  <c r="M1915" i="1"/>
  <c r="Q1915" i="1"/>
  <c r="S1915" i="1"/>
  <c r="X1909" i="1"/>
  <c r="AE1908" i="1"/>
  <c r="AF1908" i="1"/>
  <c r="AH1908" i="1"/>
  <c r="Z1912" i="1"/>
  <c r="AA1909" i="1"/>
  <c r="AC1909" i="1"/>
  <c r="Y1909" i="1"/>
  <c r="AD1909" i="1"/>
  <c r="T1916" i="1"/>
  <c r="W1910" i="1"/>
  <c r="L1916" i="1"/>
  <c r="M1916" i="1"/>
  <c r="Q1916" i="1"/>
  <c r="S1916" i="1"/>
  <c r="X1910" i="1"/>
  <c r="AE1909" i="1"/>
  <c r="AF1909" i="1"/>
  <c r="AH1909" i="1"/>
  <c r="Z1913" i="1"/>
  <c r="AA1910" i="1"/>
  <c r="AC1910" i="1"/>
  <c r="Y1910" i="1"/>
  <c r="AD1910" i="1"/>
  <c r="T1917" i="1"/>
  <c r="W1911" i="1"/>
  <c r="L1917" i="1"/>
  <c r="M1917" i="1"/>
  <c r="Q1917" i="1"/>
  <c r="S1917" i="1"/>
  <c r="X1911" i="1"/>
  <c r="AE1910" i="1"/>
  <c r="AF1910" i="1"/>
  <c r="AH1910" i="1"/>
  <c r="Z1914" i="1"/>
  <c r="AA1911" i="1"/>
  <c r="AC1911" i="1"/>
  <c r="Y1911" i="1"/>
  <c r="AD1911" i="1"/>
  <c r="T1918" i="1"/>
  <c r="W1912" i="1"/>
  <c r="L1918" i="1"/>
  <c r="M1918" i="1"/>
  <c r="Q1918" i="1"/>
  <c r="S1918" i="1"/>
  <c r="X1912" i="1"/>
  <c r="AE1911" i="1"/>
  <c r="AF1911" i="1"/>
  <c r="AH1911" i="1"/>
  <c r="Z1915" i="1"/>
  <c r="AA1912" i="1"/>
  <c r="AC1912" i="1"/>
  <c r="Y1912" i="1"/>
  <c r="AD1912" i="1"/>
  <c r="T1919" i="1"/>
  <c r="W1913" i="1"/>
  <c r="L1919" i="1"/>
  <c r="M1919" i="1"/>
  <c r="Q1919" i="1"/>
  <c r="S1919" i="1"/>
  <c r="X1913" i="1"/>
  <c r="AE1912" i="1"/>
  <c r="AF1912" i="1"/>
  <c r="AH1912" i="1"/>
  <c r="Z1916" i="1"/>
  <c r="AA1913" i="1"/>
  <c r="AC1913" i="1"/>
  <c r="Y1913" i="1"/>
  <c r="AD1913" i="1"/>
  <c r="T1920" i="1"/>
  <c r="W1914" i="1"/>
  <c r="L1920" i="1"/>
  <c r="M1920" i="1"/>
  <c r="Q1920" i="1"/>
  <c r="S1920" i="1"/>
  <c r="X1914" i="1"/>
  <c r="AE1913" i="1"/>
  <c r="AF1913" i="1"/>
  <c r="AH1913" i="1"/>
  <c r="Z1917" i="1"/>
  <c r="AA1914" i="1"/>
  <c r="AC1914" i="1"/>
  <c r="Y1914" i="1"/>
  <c r="AD1914" i="1"/>
  <c r="T1921" i="1"/>
  <c r="W1915" i="1"/>
  <c r="L1921" i="1"/>
  <c r="M1921" i="1"/>
  <c r="Q1921" i="1"/>
  <c r="S1921" i="1"/>
  <c r="X1915" i="1"/>
  <c r="AE1914" i="1"/>
  <c r="AF1914" i="1"/>
  <c r="AH1914" i="1"/>
  <c r="Z1918" i="1"/>
  <c r="AA1915" i="1"/>
  <c r="AC1915" i="1"/>
  <c r="Y1915" i="1"/>
  <c r="AD1915" i="1"/>
  <c r="T1922" i="1"/>
  <c r="W1916" i="1"/>
  <c r="L1922" i="1"/>
  <c r="M1922" i="1"/>
  <c r="Q1922" i="1"/>
  <c r="S1922" i="1"/>
  <c r="X1916" i="1"/>
  <c r="AE1915" i="1"/>
  <c r="AF1915" i="1"/>
  <c r="AH1915" i="1"/>
  <c r="Z1919" i="1"/>
  <c r="AA1916" i="1"/>
  <c r="AC1916" i="1"/>
  <c r="Y1916" i="1"/>
  <c r="AD1916" i="1"/>
  <c r="T1923" i="1"/>
  <c r="W1917" i="1"/>
  <c r="L1923" i="1"/>
  <c r="M1923" i="1"/>
  <c r="Q1923" i="1"/>
  <c r="S1923" i="1"/>
  <c r="X1917" i="1"/>
  <c r="AE1916" i="1"/>
  <c r="AF1916" i="1"/>
  <c r="AH1916" i="1"/>
  <c r="Z1920" i="1"/>
  <c r="AA1917" i="1"/>
  <c r="AC1917" i="1"/>
  <c r="Y1917" i="1"/>
  <c r="AD1917" i="1"/>
  <c r="T1924" i="1"/>
  <c r="W1918" i="1"/>
  <c r="L1924" i="1"/>
  <c r="M1924" i="1"/>
  <c r="Q1924" i="1"/>
  <c r="S1924" i="1"/>
  <c r="X1918" i="1"/>
  <c r="AE1917" i="1"/>
  <c r="AF1917" i="1"/>
  <c r="AH1917" i="1"/>
  <c r="Z1921" i="1"/>
  <c r="AA1918" i="1"/>
  <c r="AC1918" i="1"/>
  <c r="Y1918" i="1"/>
  <c r="AD1918" i="1"/>
  <c r="T1925" i="1"/>
  <c r="W1919" i="1"/>
  <c r="L1925" i="1"/>
  <c r="M1925" i="1"/>
  <c r="Q1925" i="1"/>
  <c r="S1925" i="1"/>
  <c r="X1919" i="1"/>
  <c r="AE1918" i="1"/>
  <c r="AF1918" i="1"/>
  <c r="AH1918" i="1"/>
  <c r="Z1922" i="1"/>
  <c r="AA1919" i="1"/>
  <c r="AC1919" i="1"/>
  <c r="Y1919" i="1"/>
  <c r="AD1919" i="1"/>
  <c r="T1926" i="1"/>
  <c r="W1920" i="1"/>
  <c r="L1926" i="1"/>
  <c r="M1926" i="1"/>
  <c r="Q1926" i="1"/>
  <c r="S1926" i="1"/>
  <c r="X1920" i="1"/>
  <c r="AE1919" i="1"/>
  <c r="AF1919" i="1"/>
  <c r="AH1919" i="1"/>
  <c r="Z1923" i="1"/>
  <c r="AA1920" i="1"/>
  <c r="AC1920" i="1"/>
  <c r="Y1920" i="1"/>
  <c r="AD1920" i="1"/>
  <c r="T1927" i="1"/>
  <c r="W1921" i="1"/>
  <c r="L1927" i="1"/>
  <c r="M1927" i="1"/>
  <c r="Q1927" i="1"/>
  <c r="S1927" i="1"/>
  <c r="X1921" i="1"/>
  <c r="AE1920" i="1"/>
  <c r="AF1920" i="1"/>
  <c r="AH1920" i="1"/>
  <c r="Z1924" i="1"/>
  <c r="AA1921" i="1"/>
  <c r="AC1921" i="1"/>
  <c r="Y1921" i="1"/>
  <c r="AD1921" i="1"/>
  <c r="T1928" i="1"/>
  <c r="W1922" i="1"/>
  <c r="L1928" i="1"/>
  <c r="M1928" i="1"/>
  <c r="Q1928" i="1"/>
  <c r="S1928" i="1"/>
  <c r="X1922" i="1"/>
  <c r="AE1921" i="1"/>
  <c r="AF1921" i="1"/>
  <c r="AH1921" i="1"/>
  <c r="Z1925" i="1"/>
  <c r="AA1922" i="1"/>
  <c r="AC1922" i="1"/>
  <c r="Y1922" i="1"/>
  <c r="AD1922" i="1"/>
  <c r="T1929" i="1"/>
  <c r="W1923" i="1"/>
  <c r="L1929" i="1"/>
  <c r="M1929" i="1"/>
  <c r="Q1929" i="1"/>
  <c r="S1929" i="1"/>
  <c r="X1923" i="1"/>
  <c r="AE1922" i="1"/>
  <c r="AF1922" i="1"/>
  <c r="AH1922" i="1"/>
  <c r="Z1926" i="1"/>
  <c r="AA1923" i="1"/>
  <c r="AC1923" i="1"/>
  <c r="Y1923" i="1"/>
  <c r="AD1923" i="1"/>
  <c r="T1930" i="1"/>
  <c r="W1924" i="1"/>
  <c r="L1930" i="1"/>
  <c r="M1930" i="1"/>
  <c r="Q1930" i="1"/>
  <c r="S1930" i="1"/>
  <c r="X1924" i="1"/>
  <c r="AE1923" i="1"/>
  <c r="AF1923" i="1"/>
  <c r="AH1923" i="1"/>
  <c r="Z1927" i="1"/>
  <c r="AA1924" i="1"/>
  <c r="AC1924" i="1"/>
  <c r="Y1924" i="1"/>
  <c r="AD1924" i="1"/>
  <c r="T1931" i="1"/>
  <c r="W1925" i="1"/>
  <c r="L1931" i="1"/>
  <c r="M1931" i="1"/>
  <c r="Q1931" i="1"/>
  <c r="S1931" i="1"/>
  <c r="X1925" i="1"/>
  <c r="AE1924" i="1"/>
  <c r="AF1924" i="1"/>
  <c r="AH1924" i="1"/>
  <c r="Z1928" i="1"/>
  <c r="AA1925" i="1"/>
  <c r="AC1925" i="1"/>
  <c r="Y1925" i="1"/>
  <c r="AD1925" i="1"/>
  <c r="T1932" i="1"/>
  <c r="W1926" i="1"/>
  <c r="L1932" i="1"/>
  <c r="M1932" i="1"/>
  <c r="Q1932" i="1"/>
  <c r="S1932" i="1"/>
  <c r="X1926" i="1"/>
  <c r="AE1925" i="1"/>
  <c r="AF1925" i="1"/>
  <c r="AH1925" i="1"/>
  <c r="Z1929" i="1"/>
  <c r="AA1926" i="1"/>
  <c r="AC1926" i="1"/>
  <c r="Y1926" i="1"/>
  <c r="AD1926" i="1"/>
  <c r="T1933" i="1"/>
  <c r="W1927" i="1"/>
  <c r="L1933" i="1"/>
  <c r="M1933" i="1"/>
  <c r="Q1933" i="1"/>
  <c r="S1933" i="1"/>
  <c r="X1927" i="1"/>
  <c r="AE1926" i="1"/>
  <c r="AF1926" i="1"/>
  <c r="AH1926" i="1"/>
  <c r="Z1930" i="1"/>
  <c r="AA1927" i="1"/>
  <c r="AC1927" i="1"/>
  <c r="Y1927" i="1"/>
  <c r="AD1927" i="1"/>
  <c r="T1934" i="1"/>
  <c r="W1928" i="1"/>
  <c r="L1934" i="1"/>
  <c r="M1934" i="1"/>
  <c r="Q1934" i="1"/>
  <c r="S1934" i="1"/>
  <c r="X1928" i="1"/>
  <c r="AE1927" i="1"/>
  <c r="AF1927" i="1"/>
  <c r="AH1927" i="1"/>
  <c r="Z1931" i="1"/>
  <c r="AA1928" i="1"/>
  <c r="AC1928" i="1"/>
  <c r="Y1928" i="1"/>
  <c r="AD1928" i="1"/>
  <c r="T1935" i="1"/>
  <c r="W1929" i="1"/>
  <c r="L1935" i="1"/>
  <c r="M1935" i="1"/>
  <c r="Q1935" i="1"/>
  <c r="S1935" i="1"/>
  <c r="X1929" i="1"/>
  <c r="AE1928" i="1"/>
  <c r="AF1928" i="1"/>
  <c r="AH1928" i="1"/>
  <c r="Z1932" i="1"/>
  <c r="AA1929" i="1"/>
  <c r="AC1929" i="1"/>
  <c r="Y1929" i="1"/>
  <c r="AD1929" i="1"/>
  <c r="T1936" i="1"/>
  <c r="W1930" i="1"/>
  <c r="L1936" i="1"/>
  <c r="M1936" i="1"/>
  <c r="Q1936" i="1"/>
  <c r="S1936" i="1"/>
  <c r="X1930" i="1"/>
  <c r="AE1929" i="1"/>
  <c r="AF1929" i="1"/>
  <c r="AH1929" i="1"/>
  <c r="Z1933" i="1"/>
  <c r="AA1930" i="1"/>
  <c r="AC1930" i="1"/>
  <c r="Y1930" i="1"/>
  <c r="AD1930" i="1"/>
  <c r="T1937" i="1"/>
  <c r="W1931" i="1"/>
  <c r="L1937" i="1"/>
  <c r="M1937" i="1"/>
  <c r="Q1937" i="1"/>
  <c r="S1937" i="1"/>
  <c r="X1931" i="1"/>
  <c r="AE1930" i="1"/>
  <c r="AF1930" i="1"/>
  <c r="AH1930" i="1"/>
  <c r="Z1934" i="1"/>
  <c r="AA1931" i="1"/>
  <c r="AC1931" i="1"/>
  <c r="Y1931" i="1"/>
  <c r="AD1931" i="1"/>
  <c r="T1938" i="1"/>
  <c r="W1932" i="1"/>
  <c r="L1938" i="1"/>
  <c r="M1938" i="1"/>
  <c r="Q1938" i="1"/>
  <c r="S1938" i="1"/>
  <c r="X1932" i="1"/>
  <c r="AE1931" i="1"/>
  <c r="AF1931" i="1"/>
  <c r="AH1931" i="1"/>
  <c r="Z1935" i="1"/>
  <c r="AA1932" i="1"/>
  <c r="AC1932" i="1"/>
  <c r="Y1932" i="1"/>
  <c r="AD1932" i="1"/>
  <c r="T1939" i="1"/>
  <c r="W1933" i="1"/>
  <c r="L1939" i="1"/>
  <c r="M1939" i="1"/>
  <c r="Q1939" i="1"/>
  <c r="S1939" i="1"/>
  <c r="X1933" i="1"/>
  <c r="AE1932" i="1"/>
  <c r="AF1932" i="1"/>
  <c r="AH1932" i="1"/>
  <c r="Z1936" i="1"/>
  <c r="AA1933" i="1"/>
  <c r="AC1933" i="1"/>
  <c r="Y1933" i="1"/>
  <c r="AD1933" i="1"/>
  <c r="T1940" i="1"/>
  <c r="W1934" i="1"/>
  <c r="L1940" i="1"/>
  <c r="M1940" i="1"/>
  <c r="Q1940" i="1"/>
  <c r="S1940" i="1"/>
  <c r="X1934" i="1"/>
  <c r="AE1933" i="1"/>
  <c r="AF1933" i="1"/>
  <c r="AH1933" i="1"/>
  <c r="Z1937" i="1"/>
  <c r="AA1934" i="1"/>
  <c r="AC1934" i="1"/>
  <c r="Y1934" i="1"/>
  <c r="AD1934" i="1"/>
  <c r="T1941" i="1"/>
  <c r="W1935" i="1"/>
  <c r="L1941" i="1"/>
  <c r="M1941" i="1"/>
  <c r="Q1941" i="1"/>
  <c r="S1941" i="1"/>
  <c r="X1935" i="1"/>
  <c r="AE1934" i="1"/>
  <c r="AF1934" i="1"/>
  <c r="AH1934" i="1"/>
  <c r="Z1938" i="1"/>
  <c r="AA1935" i="1"/>
  <c r="AC1935" i="1"/>
  <c r="Y1935" i="1"/>
  <c r="AD1935" i="1"/>
  <c r="T1942" i="1"/>
  <c r="W1936" i="1"/>
  <c r="L1942" i="1"/>
  <c r="M1942" i="1"/>
  <c r="Q1942" i="1"/>
  <c r="S1942" i="1"/>
  <c r="X1936" i="1"/>
  <c r="AE1935" i="1"/>
  <c r="AF1935" i="1"/>
  <c r="AH1935" i="1"/>
  <c r="Z1939" i="1"/>
  <c r="AA1936" i="1"/>
  <c r="AC1936" i="1"/>
  <c r="Y1936" i="1"/>
  <c r="AD1936" i="1"/>
  <c r="T1943" i="1"/>
  <c r="W1937" i="1"/>
  <c r="L1943" i="1"/>
  <c r="M1943" i="1"/>
  <c r="Q1943" i="1"/>
  <c r="S1943" i="1"/>
  <c r="X1937" i="1"/>
  <c r="AE1936" i="1"/>
  <c r="AF1936" i="1"/>
  <c r="AH1936" i="1"/>
  <c r="Z1940" i="1"/>
  <c r="AA1937" i="1"/>
  <c r="AC1937" i="1"/>
  <c r="Y1937" i="1"/>
  <c r="AD1937" i="1"/>
  <c r="T1944" i="1"/>
  <c r="W1938" i="1"/>
  <c r="L1944" i="1"/>
  <c r="M1944" i="1"/>
  <c r="Q1944" i="1"/>
  <c r="S1944" i="1"/>
  <c r="X1938" i="1"/>
  <c r="AE1937" i="1"/>
  <c r="AF1937" i="1"/>
  <c r="AH1937" i="1"/>
  <c r="Z1941" i="1"/>
  <c r="AA1938" i="1"/>
  <c r="AC1938" i="1"/>
  <c r="Y1938" i="1"/>
  <c r="AD1938" i="1"/>
  <c r="T1945" i="1"/>
  <c r="W1939" i="1"/>
  <c r="L1945" i="1"/>
  <c r="M1945" i="1"/>
  <c r="Q1945" i="1"/>
  <c r="S1945" i="1"/>
  <c r="X1939" i="1"/>
  <c r="AE1938" i="1"/>
  <c r="AF1938" i="1"/>
  <c r="AH1938" i="1"/>
  <c r="Z1942" i="1"/>
  <c r="AA1939" i="1"/>
  <c r="AC1939" i="1"/>
  <c r="Y1939" i="1"/>
  <c r="AD1939" i="1"/>
  <c r="T1946" i="1"/>
  <c r="W1940" i="1"/>
  <c r="L1946" i="1"/>
  <c r="M1946" i="1"/>
  <c r="Q1946" i="1"/>
  <c r="S1946" i="1"/>
  <c r="X1940" i="1"/>
  <c r="AE1939" i="1"/>
  <c r="AF1939" i="1"/>
  <c r="AH1939" i="1"/>
  <c r="Z1943" i="1"/>
  <c r="AA1940" i="1"/>
  <c r="AC1940" i="1"/>
  <c r="Y1940" i="1"/>
  <c r="AD1940" i="1"/>
  <c r="T1947" i="1"/>
  <c r="W1941" i="1"/>
  <c r="L1947" i="1"/>
  <c r="M1947" i="1"/>
  <c r="Q1947" i="1"/>
  <c r="S1947" i="1"/>
  <c r="X1941" i="1"/>
  <c r="AE1940" i="1"/>
  <c r="AF1940" i="1"/>
  <c r="AH1940" i="1"/>
  <c r="Z1944" i="1"/>
  <c r="AA1941" i="1"/>
  <c r="AC1941" i="1"/>
  <c r="Y1941" i="1"/>
  <c r="AD1941" i="1"/>
  <c r="T1948" i="1"/>
  <c r="W1942" i="1"/>
  <c r="L1948" i="1"/>
  <c r="M1948" i="1"/>
  <c r="Q1948" i="1"/>
  <c r="S1948" i="1"/>
  <c r="X1942" i="1"/>
  <c r="AE1941" i="1"/>
  <c r="AF1941" i="1"/>
  <c r="AH1941" i="1"/>
  <c r="Z1945" i="1"/>
  <c r="AA1942" i="1"/>
  <c r="AC1942" i="1"/>
  <c r="Y1942" i="1"/>
  <c r="AD1942" i="1"/>
  <c r="T1949" i="1"/>
  <c r="W1943" i="1"/>
  <c r="L1949" i="1"/>
  <c r="M1949" i="1"/>
  <c r="Q1949" i="1"/>
  <c r="S1949" i="1"/>
  <c r="X1943" i="1"/>
  <c r="AE1942" i="1"/>
  <c r="AF1942" i="1"/>
  <c r="AH1942" i="1"/>
  <c r="Z1946" i="1"/>
  <c r="AA1943" i="1"/>
  <c r="AC1943" i="1"/>
  <c r="Y1943" i="1"/>
  <c r="AD1943" i="1"/>
  <c r="T1950" i="1"/>
  <c r="W1944" i="1"/>
  <c r="L1950" i="1"/>
  <c r="M1950" i="1"/>
  <c r="Q1950" i="1"/>
  <c r="S1950" i="1"/>
  <c r="X1944" i="1"/>
  <c r="AE1943" i="1"/>
  <c r="AF1943" i="1"/>
  <c r="AH1943" i="1"/>
  <c r="Z1947" i="1"/>
  <c r="AA1944" i="1"/>
  <c r="AC1944" i="1"/>
  <c r="Y1944" i="1"/>
  <c r="AD1944" i="1"/>
  <c r="T1951" i="1"/>
  <c r="W1945" i="1"/>
  <c r="L1951" i="1"/>
  <c r="M1951" i="1"/>
  <c r="Q1951" i="1"/>
  <c r="S1951" i="1"/>
  <c r="X1945" i="1"/>
  <c r="AE1944" i="1"/>
  <c r="AF1944" i="1"/>
  <c r="AH1944" i="1"/>
  <c r="Z1948" i="1"/>
  <c r="AA1945" i="1"/>
  <c r="AC1945" i="1"/>
  <c r="Y1945" i="1"/>
  <c r="AD1945" i="1"/>
  <c r="T1952" i="1"/>
  <c r="W1946" i="1"/>
  <c r="L1952" i="1"/>
  <c r="M1952" i="1"/>
  <c r="Q1952" i="1"/>
  <c r="S1952" i="1"/>
  <c r="X1946" i="1"/>
  <c r="AE1945" i="1"/>
  <c r="AF1945" i="1"/>
  <c r="AH1945" i="1"/>
  <c r="Z1949" i="1"/>
  <c r="AA1946" i="1"/>
  <c r="AC1946" i="1"/>
  <c r="Y1946" i="1"/>
  <c r="AD1946" i="1"/>
  <c r="T1953" i="1"/>
  <c r="W1947" i="1"/>
  <c r="L1953" i="1"/>
  <c r="M1953" i="1"/>
  <c r="Q1953" i="1"/>
  <c r="S1953" i="1"/>
  <c r="X1947" i="1"/>
  <c r="AE1946" i="1"/>
  <c r="AF1946" i="1"/>
  <c r="AH1946" i="1"/>
  <c r="Z1950" i="1"/>
  <c r="AA1947" i="1"/>
  <c r="AC1947" i="1"/>
  <c r="Y1947" i="1"/>
  <c r="AD1947" i="1"/>
  <c r="T1954" i="1"/>
  <c r="W1948" i="1"/>
  <c r="L1954" i="1"/>
  <c r="M1954" i="1"/>
  <c r="Q1954" i="1"/>
  <c r="S1954" i="1"/>
  <c r="X1948" i="1"/>
  <c r="AE1947" i="1"/>
  <c r="AF1947" i="1"/>
  <c r="AH1947" i="1"/>
  <c r="Z1951" i="1"/>
  <c r="AA1948" i="1"/>
  <c r="AC1948" i="1"/>
  <c r="Y1948" i="1"/>
  <c r="AD1948" i="1"/>
  <c r="T1955" i="1"/>
  <c r="W1949" i="1"/>
  <c r="L1955" i="1"/>
  <c r="M1955" i="1"/>
  <c r="Q1955" i="1"/>
  <c r="S1955" i="1"/>
  <c r="X1949" i="1"/>
  <c r="AE1948" i="1"/>
  <c r="AF1948" i="1"/>
  <c r="AH1948" i="1"/>
  <c r="Z1952" i="1"/>
  <c r="AA1949" i="1"/>
  <c r="AC1949" i="1"/>
  <c r="Y1949" i="1"/>
  <c r="AD1949" i="1"/>
  <c r="T1956" i="1"/>
  <c r="W1950" i="1"/>
  <c r="L1956" i="1"/>
  <c r="M1956" i="1"/>
  <c r="Q1956" i="1"/>
  <c r="S1956" i="1"/>
  <c r="X1950" i="1"/>
  <c r="AE1949" i="1"/>
  <c r="AF1949" i="1"/>
  <c r="AH1949" i="1"/>
  <c r="Z1953" i="1"/>
  <c r="AA1950" i="1"/>
  <c r="AC1950" i="1"/>
  <c r="Y1950" i="1"/>
  <c r="AD1950" i="1"/>
  <c r="T1957" i="1"/>
  <c r="W1951" i="1"/>
  <c r="L1957" i="1"/>
  <c r="M1957" i="1"/>
  <c r="Q1957" i="1"/>
  <c r="S1957" i="1"/>
  <c r="X1951" i="1"/>
  <c r="AE1950" i="1"/>
  <c r="AF1950" i="1"/>
  <c r="AH1950" i="1"/>
  <c r="Z1954" i="1"/>
  <c r="AA1951" i="1"/>
  <c r="AC1951" i="1"/>
  <c r="Y1951" i="1"/>
  <c r="AD1951" i="1"/>
  <c r="T1958" i="1"/>
  <c r="W1952" i="1"/>
  <c r="L1958" i="1"/>
  <c r="M1958" i="1"/>
  <c r="Q1958" i="1"/>
  <c r="S1958" i="1"/>
  <c r="X1952" i="1"/>
  <c r="AE1951" i="1"/>
  <c r="AF1951" i="1"/>
  <c r="AH1951" i="1"/>
  <c r="Z1955" i="1"/>
  <c r="AA1952" i="1"/>
  <c r="AC1952" i="1"/>
  <c r="Y1952" i="1"/>
  <c r="AD1952" i="1"/>
  <c r="T1959" i="1"/>
  <c r="W1953" i="1"/>
  <c r="L1959" i="1"/>
  <c r="M1959" i="1"/>
  <c r="Q1959" i="1"/>
  <c r="S1959" i="1"/>
  <c r="X1953" i="1"/>
  <c r="AE1952" i="1"/>
  <c r="AF1952" i="1"/>
  <c r="AH1952" i="1"/>
  <c r="Z1956" i="1"/>
  <c r="AA1953" i="1"/>
  <c r="AC1953" i="1"/>
  <c r="Y1953" i="1"/>
  <c r="AD1953" i="1"/>
  <c r="T1960" i="1"/>
  <c r="W1954" i="1"/>
  <c r="L1960" i="1"/>
  <c r="M1960" i="1"/>
  <c r="Q1960" i="1"/>
  <c r="S1960" i="1"/>
  <c r="X1954" i="1"/>
  <c r="AE1953" i="1"/>
  <c r="AF1953" i="1"/>
  <c r="AH1953" i="1"/>
  <c r="Z1957" i="1"/>
  <c r="AA1954" i="1"/>
  <c r="AC1954" i="1"/>
  <c r="Y1954" i="1"/>
  <c r="AD1954" i="1"/>
  <c r="T1961" i="1"/>
  <c r="W1955" i="1"/>
  <c r="L1961" i="1"/>
  <c r="M1961" i="1"/>
  <c r="Q1961" i="1"/>
  <c r="S1961" i="1"/>
  <c r="X1955" i="1"/>
  <c r="AE1954" i="1"/>
  <c r="AF1954" i="1"/>
  <c r="AH1954" i="1"/>
  <c r="Z1958" i="1"/>
  <c r="AA1955" i="1"/>
  <c r="AC1955" i="1"/>
  <c r="Y1955" i="1"/>
  <c r="AD1955" i="1"/>
  <c r="T1962" i="1"/>
  <c r="W1956" i="1"/>
  <c r="L1962" i="1"/>
  <c r="M1962" i="1"/>
  <c r="Q1962" i="1"/>
  <c r="S1962" i="1"/>
  <c r="X1956" i="1"/>
  <c r="AE1955" i="1"/>
  <c r="AF1955" i="1"/>
  <c r="AH1955" i="1"/>
  <c r="Z1959" i="1"/>
  <c r="AA1956" i="1"/>
  <c r="AC1956" i="1"/>
  <c r="Y1956" i="1"/>
  <c r="AD1956" i="1"/>
  <c r="T1963" i="1"/>
  <c r="W1957" i="1"/>
  <c r="L1963" i="1"/>
  <c r="M1963" i="1"/>
  <c r="Q1963" i="1"/>
  <c r="S1963" i="1"/>
  <c r="X1957" i="1"/>
  <c r="AE1956" i="1"/>
  <c r="AF1956" i="1"/>
  <c r="AH1956" i="1"/>
  <c r="Z1960" i="1"/>
  <c r="AA1957" i="1"/>
  <c r="AC1957" i="1"/>
  <c r="Y1957" i="1"/>
  <c r="AD1957" i="1"/>
  <c r="T1964" i="1"/>
  <c r="W1958" i="1"/>
  <c r="L1964" i="1"/>
  <c r="M1964" i="1"/>
  <c r="Q1964" i="1"/>
  <c r="S1964" i="1"/>
  <c r="X1958" i="1"/>
  <c r="AE1957" i="1"/>
  <c r="AF1957" i="1"/>
  <c r="AH1957" i="1"/>
  <c r="Z1961" i="1"/>
  <c r="AA1958" i="1"/>
  <c r="AC1958" i="1"/>
  <c r="Y1958" i="1"/>
  <c r="AD1958" i="1"/>
  <c r="T1965" i="1"/>
  <c r="W1959" i="1"/>
  <c r="L1965" i="1"/>
  <c r="M1965" i="1"/>
  <c r="Q1965" i="1"/>
  <c r="S1965" i="1"/>
  <c r="X1959" i="1"/>
  <c r="AE1958" i="1"/>
  <c r="AF1958" i="1"/>
  <c r="AH1958" i="1"/>
  <c r="Z1962" i="1"/>
  <c r="AA1959" i="1"/>
  <c r="AC1959" i="1"/>
  <c r="Y1959" i="1"/>
  <c r="AD1959" i="1"/>
  <c r="T1966" i="1"/>
  <c r="W1960" i="1"/>
  <c r="L1966" i="1"/>
  <c r="M1966" i="1"/>
  <c r="Q1966" i="1"/>
  <c r="S1966" i="1"/>
  <c r="X1960" i="1"/>
  <c r="AE1959" i="1"/>
  <c r="AF1959" i="1"/>
  <c r="AH1959" i="1"/>
  <c r="Z1963" i="1"/>
  <c r="AA1960" i="1"/>
  <c r="AC1960" i="1"/>
  <c r="Y1960" i="1"/>
  <c r="AD1960" i="1"/>
  <c r="T1967" i="1"/>
  <c r="W1961" i="1"/>
  <c r="L1967" i="1"/>
  <c r="M1967" i="1"/>
  <c r="Q1967" i="1"/>
  <c r="S1967" i="1"/>
  <c r="X1961" i="1"/>
  <c r="AE1960" i="1"/>
  <c r="AF1960" i="1"/>
  <c r="AH1960" i="1"/>
  <c r="Z1964" i="1"/>
  <c r="AA1961" i="1"/>
  <c r="AC1961" i="1"/>
  <c r="Y1961" i="1"/>
  <c r="AD1961" i="1"/>
  <c r="T1968" i="1"/>
  <c r="W1962" i="1"/>
  <c r="L1968" i="1"/>
  <c r="M1968" i="1"/>
  <c r="Q1968" i="1"/>
  <c r="S1968" i="1"/>
  <c r="X1962" i="1"/>
  <c r="AE1961" i="1"/>
  <c r="AF1961" i="1"/>
  <c r="AH1961" i="1"/>
  <c r="Z1965" i="1"/>
  <c r="AA1962" i="1"/>
  <c r="AC1962" i="1"/>
  <c r="Y1962" i="1"/>
  <c r="AD1962" i="1"/>
  <c r="T1969" i="1"/>
  <c r="W1963" i="1"/>
  <c r="L1969" i="1"/>
  <c r="M1969" i="1"/>
  <c r="Q1969" i="1"/>
  <c r="S1969" i="1"/>
  <c r="X1963" i="1"/>
  <c r="AE1962" i="1"/>
  <c r="AF1962" i="1"/>
  <c r="AH1962" i="1"/>
  <c r="Z1966" i="1"/>
  <c r="AA1963" i="1"/>
  <c r="AC1963" i="1"/>
  <c r="Y1963" i="1"/>
  <c r="AD1963" i="1"/>
  <c r="T1970" i="1"/>
  <c r="W1964" i="1"/>
  <c r="L1970" i="1"/>
  <c r="M1970" i="1"/>
  <c r="Q1970" i="1"/>
  <c r="S1970" i="1"/>
  <c r="X1964" i="1"/>
  <c r="AE1963" i="1"/>
  <c r="AF1963" i="1"/>
  <c r="AH1963" i="1"/>
  <c r="Z1967" i="1"/>
  <c r="AA1964" i="1"/>
  <c r="AC1964" i="1"/>
  <c r="Y1964" i="1"/>
  <c r="AD1964" i="1"/>
  <c r="T1971" i="1"/>
  <c r="W1965" i="1"/>
  <c r="L1971" i="1"/>
  <c r="M1971" i="1"/>
  <c r="Q1971" i="1"/>
  <c r="S1971" i="1"/>
  <c r="X1965" i="1"/>
  <c r="AE1964" i="1"/>
  <c r="AF1964" i="1"/>
  <c r="AH1964" i="1"/>
  <c r="Z1968" i="1"/>
  <c r="AA1965" i="1"/>
  <c r="AC1965" i="1"/>
  <c r="Y1965" i="1"/>
  <c r="AD1965" i="1"/>
  <c r="T1972" i="1"/>
  <c r="W1966" i="1"/>
  <c r="L1972" i="1"/>
  <c r="M1972" i="1"/>
  <c r="Q1972" i="1"/>
  <c r="S1972" i="1"/>
  <c r="X1966" i="1"/>
  <c r="AE1965" i="1"/>
  <c r="AF1965" i="1"/>
  <c r="AH1965" i="1"/>
  <c r="Z1969" i="1"/>
  <c r="AA1966" i="1"/>
  <c r="AC1966" i="1"/>
  <c r="Y1966" i="1"/>
  <c r="AD1966" i="1"/>
  <c r="T1973" i="1"/>
  <c r="W1967" i="1"/>
  <c r="L1973" i="1"/>
  <c r="M1973" i="1"/>
  <c r="Q1973" i="1"/>
  <c r="S1973" i="1"/>
  <c r="X1967" i="1"/>
  <c r="AE1966" i="1"/>
  <c r="AF1966" i="1"/>
  <c r="AH1966" i="1"/>
  <c r="Z1970" i="1"/>
  <c r="AA1967" i="1"/>
  <c r="AC1967" i="1"/>
  <c r="Y1967" i="1"/>
  <c r="AD1967" i="1"/>
  <c r="T1974" i="1"/>
  <c r="W1968" i="1"/>
  <c r="L1974" i="1"/>
  <c r="M1974" i="1"/>
  <c r="Q1974" i="1"/>
  <c r="S1974" i="1"/>
  <c r="X1968" i="1"/>
  <c r="AE1967" i="1"/>
  <c r="AF1967" i="1"/>
  <c r="AH1967" i="1"/>
  <c r="Z1971" i="1"/>
  <c r="AA1968" i="1"/>
  <c r="AC1968" i="1"/>
  <c r="Y1968" i="1"/>
  <c r="AD1968" i="1"/>
  <c r="T1975" i="1"/>
  <c r="W1969" i="1"/>
  <c r="L1975" i="1"/>
  <c r="M1975" i="1"/>
  <c r="Q1975" i="1"/>
  <c r="S1975" i="1"/>
  <c r="X1969" i="1"/>
  <c r="AE1968" i="1"/>
  <c r="AF1968" i="1"/>
  <c r="AH1968" i="1"/>
  <c r="Z1972" i="1"/>
  <c r="AA1969" i="1"/>
  <c r="AC1969" i="1"/>
  <c r="Y1969" i="1"/>
  <c r="AD1969" i="1"/>
  <c r="T1976" i="1"/>
  <c r="W1970" i="1"/>
  <c r="L1976" i="1"/>
  <c r="M1976" i="1"/>
  <c r="Q1976" i="1"/>
  <c r="S1976" i="1"/>
  <c r="X1970" i="1"/>
  <c r="AE1969" i="1"/>
  <c r="AF1969" i="1"/>
  <c r="AH1969" i="1"/>
  <c r="Z1973" i="1"/>
  <c r="AA1970" i="1"/>
  <c r="AC1970" i="1"/>
  <c r="Y1970" i="1"/>
  <c r="AD1970" i="1"/>
  <c r="T1977" i="1"/>
  <c r="W1971" i="1"/>
  <c r="L1977" i="1"/>
  <c r="M1977" i="1"/>
  <c r="Q1977" i="1"/>
  <c r="S1977" i="1"/>
  <c r="X1971" i="1"/>
  <c r="AE1970" i="1"/>
  <c r="AF1970" i="1"/>
  <c r="AH1970" i="1"/>
  <c r="Z1974" i="1"/>
  <c r="AA1971" i="1"/>
  <c r="AC1971" i="1"/>
  <c r="Y1971" i="1"/>
  <c r="AD1971" i="1"/>
  <c r="T1978" i="1"/>
  <c r="W1972" i="1"/>
  <c r="L1978" i="1"/>
  <c r="M1978" i="1"/>
  <c r="Q1978" i="1"/>
  <c r="S1978" i="1"/>
  <c r="X1972" i="1"/>
  <c r="AE1971" i="1"/>
  <c r="AF1971" i="1"/>
  <c r="AH1971" i="1"/>
  <c r="Z1975" i="1"/>
  <c r="AA1972" i="1"/>
  <c r="AC1972" i="1"/>
  <c r="Y1972" i="1"/>
  <c r="AD1972" i="1"/>
  <c r="T1979" i="1"/>
  <c r="W1973" i="1"/>
  <c r="L1979" i="1"/>
  <c r="M1979" i="1"/>
  <c r="Q1979" i="1"/>
  <c r="S1979" i="1"/>
  <c r="X1973" i="1"/>
  <c r="AE1972" i="1"/>
  <c r="AF1972" i="1"/>
  <c r="AH1972" i="1"/>
  <c r="Z1976" i="1"/>
  <c r="AA1973" i="1"/>
  <c r="AC1973" i="1"/>
  <c r="Y1973" i="1"/>
  <c r="AD1973" i="1"/>
  <c r="T1980" i="1"/>
  <c r="W1974" i="1"/>
  <c r="L1980" i="1"/>
  <c r="M1980" i="1"/>
  <c r="Q1980" i="1"/>
  <c r="S1980" i="1"/>
  <c r="X1974" i="1"/>
  <c r="AE1973" i="1"/>
  <c r="AF1973" i="1"/>
  <c r="AH1973" i="1"/>
  <c r="Z1977" i="1"/>
  <c r="AA1974" i="1"/>
  <c r="AC1974" i="1"/>
  <c r="Y1974" i="1"/>
  <c r="AD1974" i="1"/>
  <c r="T1981" i="1"/>
  <c r="W1975" i="1"/>
  <c r="L1981" i="1"/>
  <c r="M1981" i="1"/>
  <c r="Q1981" i="1"/>
  <c r="S1981" i="1"/>
  <c r="X1975" i="1"/>
  <c r="AE1974" i="1"/>
  <c r="AF1974" i="1"/>
  <c r="AH1974" i="1"/>
  <c r="Z1978" i="1"/>
  <c r="AA1975" i="1"/>
  <c r="AC1975" i="1"/>
  <c r="Y1975" i="1"/>
  <c r="AD1975" i="1"/>
  <c r="T1982" i="1"/>
  <c r="W1976" i="1"/>
  <c r="L1982" i="1"/>
  <c r="M1982" i="1"/>
  <c r="Q1982" i="1"/>
  <c r="S1982" i="1"/>
  <c r="X1976" i="1"/>
  <c r="AE1975" i="1"/>
  <c r="AF1975" i="1"/>
  <c r="AH1975" i="1"/>
  <c r="Z1979" i="1"/>
  <c r="AA1976" i="1"/>
  <c r="AC1976" i="1"/>
  <c r="Y1976" i="1"/>
  <c r="AD1976" i="1"/>
  <c r="T1983" i="1"/>
  <c r="W1977" i="1"/>
  <c r="L1983" i="1"/>
  <c r="M1983" i="1"/>
  <c r="Q1983" i="1"/>
  <c r="S1983" i="1"/>
  <c r="X1977" i="1"/>
  <c r="AE1976" i="1"/>
  <c r="AF1976" i="1"/>
  <c r="AH1976" i="1"/>
  <c r="Z1980" i="1"/>
  <c r="AA1977" i="1"/>
  <c r="AC1977" i="1"/>
  <c r="Y1977" i="1"/>
  <c r="AD1977" i="1"/>
  <c r="T1984" i="1"/>
  <c r="W1978" i="1"/>
  <c r="L1984" i="1"/>
  <c r="M1984" i="1"/>
  <c r="Q1984" i="1"/>
  <c r="S1984" i="1"/>
  <c r="X1978" i="1"/>
  <c r="AE1977" i="1"/>
  <c r="AF1977" i="1"/>
  <c r="AH1977" i="1"/>
  <c r="Z1981" i="1"/>
  <c r="AA1978" i="1"/>
  <c r="AC1978" i="1"/>
  <c r="Y1978" i="1"/>
  <c r="AD1978" i="1"/>
  <c r="T1985" i="1"/>
  <c r="W1979" i="1"/>
  <c r="L1985" i="1"/>
  <c r="M1985" i="1"/>
  <c r="Q1985" i="1"/>
  <c r="S1985" i="1"/>
  <c r="X1979" i="1"/>
  <c r="AE1978" i="1"/>
  <c r="AF1978" i="1"/>
  <c r="AH1978" i="1"/>
  <c r="Z1982" i="1"/>
  <c r="AA1979" i="1"/>
  <c r="AC1979" i="1"/>
  <c r="Y1979" i="1"/>
  <c r="AD1979" i="1"/>
  <c r="T1986" i="1"/>
  <c r="W1980" i="1"/>
  <c r="L1986" i="1"/>
  <c r="M1986" i="1"/>
  <c r="Q1986" i="1"/>
  <c r="S1986" i="1"/>
  <c r="X1980" i="1"/>
  <c r="AE1979" i="1"/>
  <c r="AF1979" i="1"/>
  <c r="AH1979" i="1"/>
  <c r="Z1983" i="1"/>
  <c r="AA1980" i="1"/>
  <c r="AC1980" i="1"/>
  <c r="Y1980" i="1"/>
  <c r="AD1980" i="1"/>
  <c r="T1987" i="1"/>
  <c r="W1981" i="1"/>
  <c r="L1987" i="1"/>
  <c r="M1987" i="1"/>
  <c r="Q1987" i="1"/>
  <c r="S1987" i="1"/>
  <c r="X1981" i="1"/>
  <c r="AE1980" i="1"/>
  <c r="AF1980" i="1"/>
  <c r="AH1980" i="1"/>
  <c r="Z1984" i="1"/>
  <c r="AA1981" i="1"/>
  <c r="AC1981" i="1"/>
  <c r="Y1981" i="1"/>
  <c r="AD1981" i="1"/>
  <c r="T1988" i="1"/>
  <c r="W1982" i="1"/>
  <c r="L1988" i="1"/>
  <c r="M1988" i="1"/>
  <c r="Q1988" i="1"/>
  <c r="S1988" i="1"/>
  <c r="X1982" i="1"/>
  <c r="AE1981" i="1"/>
  <c r="AF1981" i="1"/>
  <c r="AH1981" i="1"/>
  <c r="Z1985" i="1"/>
  <c r="AA1982" i="1"/>
  <c r="AC1982" i="1"/>
  <c r="Y1982" i="1"/>
  <c r="AD1982" i="1"/>
  <c r="T1989" i="1"/>
  <c r="W1983" i="1"/>
  <c r="L1989" i="1"/>
  <c r="M1989" i="1"/>
  <c r="Q1989" i="1"/>
  <c r="S1989" i="1"/>
  <c r="X1983" i="1"/>
  <c r="AE1982" i="1"/>
  <c r="AF1982" i="1"/>
  <c r="AH1982" i="1"/>
  <c r="Z1986" i="1"/>
  <c r="AA1983" i="1"/>
  <c r="AC1983" i="1"/>
  <c r="Y1983" i="1"/>
  <c r="AD1983" i="1"/>
  <c r="T1990" i="1"/>
  <c r="W1984" i="1"/>
  <c r="L1990" i="1"/>
  <c r="M1990" i="1"/>
  <c r="Q1990" i="1"/>
  <c r="S1990" i="1"/>
  <c r="X1984" i="1"/>
  <c r="AE1983" i="1"/>
  <c r="AF1983" i="1"/>
  <c r="AH1983" i="1"/>
  <c r="Z1987" i="1"/>
  <c r="AA1984" i="1"/>
  <c r="AC1984" i="1"/>
  <c r="Y1984" i="1"/>
  <c r="AD1984" i="1"/>
  <c r="T1991" i="1"/>
  <c r="W1985" i="1"/>
  <c r="L1991" i="1"/>
  <c r="M1991" i="1"/>
  <c r="Q1991" i="1"/>
  <c r="S1991" i="1"/>
  <c r="X1985" i="1"/>
  <c r="AE1984" i="1"/>
  <c r="AF1984" i="1"/>
  <c r="AH1984" i="1"/>
  <c r="Z1988" i="1"/>
  <c r="AA1985" i="1"/>
  <c r="AC1985" i="1"/>
  <c r="Y1985" i="1"/>
  <c r="AD1985" i="1"/>
  <c r="T1992" i="1"/>
  <c r="W1986" i="1"/>
  <c r="L1992" i="1"/>
  <c r="M1992" i="1"/>
  <c r="Q1992" i="1"/>
  <c r="S1992" i="1"/>
  <c r="X1986" i="1"/>
  <c r="AE1985" i="1"/>
  <c r="AF1985" i="1"/>
  <c r="AH1985" i="1"/>
  <c r="Z1989" i="1"/>
  <c r="AA1986" i="1"/>
  <c r="AC1986" i="1"/>
  <c r="Y1986" i="1"/>
  <c r="AD1986" i="1"/>
  <c r="T1993" i="1"/>
  <c r="W1987" i="1"/>
  <c r="L1993" i="1"/>
  <c r="M1993" i="1"/>
  <c r="Q1993" i="1"/>
  <c r="S1993" i="1"/>
  <c r="X1987" i="1"/>
  <c r="AE1986" i="1"/>
  <c r="AF1986" i="1"/>
  <c r="AH1986" i="1"/>
  <c r="Z1990" i="1"/>
  <c r="AA1987" i="1"/>
  <c r="AC1987" i="1"/>
  <c r="Y1987" i="1"/>
  <c r="AD1987" i="1"/>
  <c r="T1994" i="1"/>
  <c r="W1988" i="1"/>
  <c r="L1994" i="1"/>
  <c r="M1994" i="1"/>
  <c r="Q1994" i="1"/>
  <c r="S1994" i="1"/>
  <c r="X1988" i="1"/>
  <c r="AE1987" i="1"/>
  <c r="AF1987" i="1"/>
  <c r="AH1987" i="1"/>
  <c r="Z1991" i="1"/>
  <c r="AA1988" i="1"/>
  <c r="AC1988" i="1"/>
  <c r="Y1988" i="1"/>
  <c r="AD1988" i="1"/>
  <c r="T1995" i="1"/>
  <c r="W1989" i="1"/>
  <c r="L1995" i="1"/>
  <c r="M1995" i="1"/>
  <c r="Q1995" i="1"/>
  <c r="S1995" i="1"/>
  <c r="X1989" i="1"/>
  <c r="AE1988" i="1"/>
  <c r="AF1988" i="1"/>
  <c r="AH1988" i="1"/>
  <c r="Z1992" i="1"/>
  <c r="AA1989" i="1"/>
  <c r="AC1989" i="1"/>
  <c r="Y1989" i="1"/>
  <c r="AD1989" i="1"/>
  <c r="T1996" i="1"/>
  <c r="W1990" i="1"/>
  <c r="L1996" i="1"/>
  <c r="M1996" i="1"/>
  <c r="Q1996" i="1"/>
  <c r="S1996" i="1"/>
  <c r="X1990" i="1"/>
  <c r="AE1989" i="1"/>
  <c r="AF1989" i="1"/>
  <c r="AH1989" i="1"/>
  <c r="Z1993" i="1"/>
  <c r="AA1990" i="1"/>
  <c r="AC1990" i="1"/>
  <c r="Y1990" i="1"/>
  <c r="AD1990" i="1"/>
  <c r="T1997" i="1"/>
  <c r="W1991" i="1"/>
  <c r="L1997" i="1"/>
  <c r="M1997" i="1"/>
  <c r="Q1997" i="1"/>
  <c r="S1997" i="1"/>
  <c r="X1991" i="1"/>
  <c r="AE1990" i="1"/>
  <c r="AF1990" i="1"/>
  <c r="AH1990" i="1"/>
  <c r="Z1994" i="1"/>
  <c r="AA1991" i="1"/>
  <c r="AC1991" i="1"/>
  <c r="Y1991" i="1"/>
  <c r="AD1991" i="1"/>
  <c r="T1998" i="1"/>
  <c r="W1992" i="1"/>
  <c r="L1998" i="1"/>
  <c r="M1998" i="1"/>
  <c r="Q1998" i="1"/>
  <c r="S1998" i="1"/>
  <c r="X1992" i="1"/>
  <c r="AE1991" i="1"/>
  <c r="AF1991" i="1"/>
  <c r="AH1991" i="1"/>
  <c r="Z1995" i="1"/>
  <c r="AA1992" i="1"/>
  <c r="AC1992" i="1"/>
  <c r="Y1992" i="1"/>
  <c r="AD1992" i="1"/>
  <c r="T1999" i="1"/>
  <c r="W1993" i="1"/>
  <c r="L1999" i="1"/>
  <c r="M1999" i="1"/>
  <c r="Q1999" i="1"/>
  <c r="S1999" i="1"/>
  <c r="X1993" i="1"/>
  <c r="AE1992" i="1"/>
  <c r="AF1992" i="1"/>
  <c r="AH1992" i="1"/>
  <c r="Z1996" i="1"/>
  <c r="AA1993" i="1"/>
  <c r="AC1993" i="1"/>
  <c r="Y1993" i="1"/>
  <c r="AD1993" i="1"/>
  <c r="T2000" i="1"/>
  <c r="W1994" i="1"/>
  <c r="L2000" i="1"/>
  <c r="M2000" i="1"/>
  <c r="Q2000" i="1"/>
  <c r="S2000" i="1"/>
  <c r="X1994" i="1"/>
  <c r="AE1993" i="1"/>
  <c r="AF1993" i="1"/>
  <c r="AH1993" i="1"/>
  <c r="Z1997" i="1"/>
  <c r="AA1994" i="1"/>
  <c r="AC1994" i="1"/>
  <c r="Y1994" i="1"/>
  <c r="AD1994" i="1"/>
  <c r="T2001" i="1"/>
  <c r="W1995" i="1"/>
  <c r="L2001" i="1"/>
  <c r="M2001" i="1"/>
  <c r="Q2001" i="1"/>
  <c r="S2001" i="1"/>
  <c r="X1995" i="1"/>
  <c r="AE1994" i="1"/>
  <c r="AF1994" i="1"/>
  <c r="AH1994" i="1"/>
  <c r="Z1998" i="1"/>
  <c r="AA1995" i="1"/>
  <c r="AC1995" i="1"/>
  <c r="Y1995" i="1"/>
  <c r="AD1995" i="1"/>
  <c r="T2002" i="1"/>
  <c r="W1996" i="1"/>
  <c r="L2002" i="1"/>
  <c r="M2002" i="1"/>
  <c r="Q2002" i="1"/>
  <c r="S2002" i="1"/>
  <c r="X1996" i="1"/>
  <c r="AE1995" i="1"/>
  <c r="AF1995" i="1"/>
  <c r="AH1995" i="1"/>
  <c r="Z1999" i="1"/>
  <c r="AA1996" i="1"/>
  <c r="AC1996" i="1"/>
  <c r="Y1996" i="1"/>
  <c r="AD1996" i="1"/>
  <c r="T2003" i="1"/>
  <c r="W1997" i="1"/>
  <c r="L2003" i="1"/>
  <c r="M2003" i="1"/>
  <c r="Q2003" i="1"/>
  <c r="S2003" i="1"/>
  <c r="X1997" i="1"/>
  <c r="AE1996" i="1"/>
  <c r="AF1996" i="1"/>
  <c r="AH1996" i="1"/>
  <c r="Z2000" i="1"/>
  <c r="AA1997" i="1"/>
  <c r="AC1997" i="1"/>
  <c r="Y1997" i="1"/>
  <c r="AD1997" i="1"/>
  <c r="T2004" i="1"/>
  <c r="W1998" i="1"/>
  <c r="L2004" i="1"/>
  <c r="M2004" i="1"/>
  <c r="Q2004" i="1"/>
  <c r="S2004" i="1"/>
  <c r="X1998" i="1"/>
  <c r="AE1997" i="1"/>
  <c r="AF1997" i="1"/>
  <c r="AH1997" i="1"/>
  <c r="Z2001" i="1"/>
  <c r="AA1998" i="1"/>
  <c r="AC1998" i="1"/>
  <c r="Y1998" i="1"/>
  <c r="AD1998" i="1"/>
  <c r="T2005" i="1"/>
  <c r="W1999" i="1"/>
  <c r="L2005" i="1"/>
  <c r="M2005" i="1"/>
  <c r="Q2005" i="1"/>
  <c r="S2005" i="1"/>
  <c r="X1999" i="1"/>
  <c r="AE1998" i="1"/>
  <c r="AF1998" i="1"/>
  <c r="AH1998" i="1"/>
  <c r="Z2002" i="1"/>
  <c r="AA1999" i="1"/>
  <c r="AC1999" i="1"/>
  <c r="Y1999" i="1"/>
  <c r="AD1999" i="1"/>
  <c r="T2006" i="1"/>
  <c r="W2000" i="1"/>
  <c r="L2006" i="1"/>
  <c r="M2006" i="1"/>
  <c r="Q2006" i="1"/>
  <c r="S2006" i="1"/>
  <c r="X2000" i="1"/>
  <c r="AE1999" i="1"/>
  <c r="AF1999" i="1"/>
  <c r="AH1999" i="1"/>
  <c r="Z2003" i="1"/>
  <c r="AA2000" i="1"/>
  <c r="AC2000" i="1"/>
  <c r="Y2000" i="1"/>
  <c r="AD2000" i="1"/>
  <c r="T2007" i="1"/>
  <c r="W2001" i="1"/>
  <c r="L2007" i="1"/>
  <c r="M2007" i="1"/>
  <c r="Q2007" i="1"/>
  <c r="S2007" i="1"/>
  <c r="X2001" i="1"/>
  <c r="AE2000" i="1"/>
  <c r="AF2000" i="1"/>
  <c r="AH2000" i="1"/>
  <c r="Z2004" i="1"/>
  <c r="AA2001" i="1"/>
  <c r="AC2001" i="1"/>
  <c r="Y2001" i="1"/>
  <c r="AD2001" i="1"/>
  <c r="T2008" i="1"/>
  <c r="W2002" i="1"/>
  <c r="L2008" i="1"/>
  <c r="M2008" i="1"/>
  <c r="Q2008" i="1"/>
  <c r="S2008" i="1"/>
  <c r="X2002" i="1"/>
  <c r="AE2001" i="1"/>
  <c r="AF2001" i="1"/>
  <c r="AH2001" i="1"/>
  <c r="Z2005" i="1"/>
  <c r="AA2002" i="1"/>
  <c r="AC2002" i="1"/>
  <c r="Y2002" i="1"/>
  <c r="AD2002" i="1"/>
  <c r="T2009" i="1"/>
  <c r="W2003" i="1"/>
  <c r="L2009" i="1"/>
  <c r="M2009" i="1"/>
  <c r="Q2009" i="1"/>
  <c r="S2009" i="1"/>
  <c r="X2003" i="1"/>
  <c r="AE2002" i="1"/>
  <c r="AF2002" i="1"/>
  <c r="AH2002" i="1"/>
  <c r="Z2006" i="1"/>
  <c r="AA2003" i="1"/>
  <c r="AC2003" i="1"/>
  <c r="Y2003" i="1"/>
  <c r="AD2003" i="1"/>
  <c r="T2010" i="1"/>
  <c r="W2004" i="1"/>
  <c r="L2010" i="1"/>
  <c r="M2010" i="1"/>
  <c r="Q2010" i="1"/>
  <c r="S2010" i="1"/>
  <c r="X2004" i="1"/>
  <c r="AE2003" i="1"/>
  <c r="AF2003" i="1"/>
  <c r="AH2003" i="1"/>
  <c r="Z2007" i="1"/>
  <c r="AA2004" i="1"/>
  <c r="AC2004" i="1"/>
  <c r="Y2004" i="1"/>
  <c r="AD2004" i="1"/>
  <c r="T2011" i="1"/>
  <c r="W2005" i="1"/>
  <c r="L2011" i="1"/>
  <c r="M2011" i="1"/>
  <c r="Q2011" i="1"/>
  <c r="S2011" i="1"/>
  <c r="X2005" i="1"/>
  <c r="AE2004" i="1"/>
  <c r="AF2004" i="1"/>
  <c r="AH2004" i="1"/>
  <c r="Z2008" i="1"/>
  <c r="AA2005" i="1"/>
  <c r="AC2005" i="1"/>
  <c r="Y2005" i="1"/>
  <c r="AD2005" i="1"/>
  <c r="T2012" i="1"/>
  <c r="W2006" i="1"/>
  <c r="L2012" i="1"/>
  <c r="M2012" i="1"/>
  <c r="Q2012" i="1"/>
  <c r="S2012" i="1"/>
  <c r="X2006" i="1"/>
  <c r="AE2005" i="1"/>
  <c r="AF2005" i="1"/>
  <c r="AH2005" i="1"/>
  <c r="Z2009" i="1"/>
  <c r="AA2006" i="1"/>
  <c r="AC2006" i="1"/>
  <c r="Y2006" i="1"/>
  <c r="AD2006" i="1"/>
  <c r="T2013" i="1"/>
  <c r="W2007" i="1"/>
  <c r="L2013" i="1"/>
  <c r="M2013" i="1"/>
  <c r="Q2013" i="1"/>
  <c r="S2013" i="1"/>
  <c r="X2007" i="1"/>
  <c r="AE2006" i="1"/>
  <c r="AF2006" i="1"/>
  <c r="AH2006" i="1"/>
  <c r="Z2010" i="1"/>
  <c r="AA2007" i="1"/>
  <c r="AC2007" i="1"/>
  <c r="Y2007" i="1"/>
  <c r="AD2007" i="1"/>
  <c r="T2014" i="1"/>
  <c r="W2008" i="1"/>
  <c r="L2014" i="1"/>
  <c r="M2014" i="1"/>
  <c r="Q2014" i="1"/>
  <c r="S2014" i="1"/>
  <c r="X2008" i="1"/>
  <c r="AE2007" i="1"/>
  <c r="AF2007" i="1"/>
  <c r="AH2007" i="1"/>
  <c r="Z2011" i="1"/>
  <c r="AA2008" i="1"/>
  <c r="AC2008" i="1"/>
  <c r="Y2008" i="1"/>
  <c r="AD2008" i="1"/>
  <c r="T2015" i="1"/>
  <c r="W2009" i="1"/>
  <c r="L2015" i="1"/>
  <c r="M2015" i="1"/>
  <c r="Q2015" i="1"/>
  <c r="S2015" i="1"/>
  <c r="X2009" i="1"/>
  <c r="AE2008" i="1"/>
  <c r="AF2008" i="1"/>
  <c r="AH2008" i="1"/>
  <c r="Z2012" i="1"/>
  <c r="AA2009" i="1"/>
  <c r="AC2009" i="1"/>
  <c r="Y2009" i="1"/>
  <c r="AD2009" i="1"/>
  <c r="T2016" i="1"/>
  <c r="W2010" i="1"/>
  <c r="L2016" i="1"/>
  <c r="M2016" i="1"/>
  <c r="Q2016" i="1"/>
  <c r="S2016" i="1"/>
  <c r="X2010" i="1"/>
  <c r="AE2009" i="1"/>
  <c r="AF2009" i="1"/>
  <c r="AH2009" i="1"/>
  <c r="Z2013" i="1"/>
  <c r="AA2010" i="1"/>
  <c r="AC2010" i="1"/>
  <c r="Y2010" i="1"/>
  <c r="AD2010" i="1"/>
  <c r="T2017" i="1"/>
  <c r="W2011" i="1"/>
  <c r="L2017" i="1"/>
  <c r="M2017" i="1"/>
  <c r="Q2017" i="1"/>
  <c r="S2017" i="1"/>
  <c r="X2011" i="1"/>
  <c r="AE2010" i="1"/>
  <c r="AF2010" i="1"/>
  <c r="AH2010" i="1"/>
  <c r="Z2014" i="1"/>
  <c r="AA2011" i="1"/>
  <c r="AC2011" i="1"/>
  <c r="Y2011" i="1"/>
  <c r="AD2011" i="1"/>
  <c r="T2018" i="1"/>
  <c r="W2012" i="1"/>
  <c r="L2018" i="1"/>
  <c r="M2018" i="1"/>
  <c r="Q2018" i="1"/>
  <c r="S2018" i="1"/>
  <c r="X2012" i="1"/>
  <c r="AE2011" i="1"/>
  <c r="AF2011" i="1"/>
  <c r="AH2011" i="1"/>
  <c r="Z2015" i="1"/>
  <c r="AA2012" i="1"/>
  <c r="AC2012" i="1"/>
  <c r="Y2012" i="1"/>
  <c r="AD2012" i="1"/>
  <c r="T2019" i="1"/>
  <c r="W2013" i="1"/>
  <c r="L2019" i="1"/>
  <c r="M2019" i="1"/>
  <c r="Q2019" i="1"/>
  <c r="S2019" i="1"/>
  <c r="X2013" i="1"/>
  <c r="AE2012" i="1"/>
  <c r="AF2012" i="1"/>
  <c r="AH2012" i="1"/>
  <c r="Z2016" i="1"/>
  <c r="AA2013" i="1"/>
  <c r="AC2013" i="1"/>
  <c r="Y2013" i="1"/>
  <c r="AD2013" i="1"/>
  <c r="T2020" i="1"/>
  <c r="W2014" i="1"/>
  <c r="L2020" i="1"/>
  <c r="M2020" i="1"/>
  <c r="Q2020" i="1"/>
  <c r="S2020" i="1"/>
  <c r="X2014" i="1"/>
  <c r="AE2013" i="1"/>
  <c r="AF2013" i="1"/>
  <c r="AH2013" i="1"/>
  <c r="Z2017" i="1"/>
  <c r="AA2014" i="1"/>
  <c r="AC2014" i="1"/>
  <c r="Y2014" i="1"/>
  <c r="AD2014" i="1"/>
  <c r="T2021" i="1"/>
  <c r="W2015" i="1"/>
  <c r="L2021" i="1"/>
  <c r="M2021" i="1"/>
  <c r="Q2021" i="1"/>
  <c r="S2021" i="1"/>
  <c r="X2015" i="1"/>
  <c r="AE2014" i="1"/>
  <c r="AF2014" i="1"/>
  <c r="AH2014" i="1"/>
  <c r="Z2018" i="1"/>
  <c r="AA2015" i="1"/>
  <c r="AC2015" i="1"/>
  <c r="Y2015" i="1"/>
  <c r="AD2015" i="1"/>
  <c r="T2022" i="1"/>
  <c r="W2016" i="1"/>
  <c r="L2022" i="1"/>
  <c r="M2022" i="1"/>
  <c r="Q2022" i="1"/>
  <c r="S2022" i="1"/>
  <c r="X2016" i="1"/>
  <c r="AE2015" i="1"/>
  <c r="AF2015" i="1"/>
  <c r="AH2015" i="1"/>
  <c r="Z2019" i="1"/>
  <c r="AA2016" i="1"/>
  <c r="AC2016" i="1"/>
  <c r="Y2016" i="1"/>
  <c r="AD2016" i="1"/>
  <c r="T2023" i="1"/>
  <c r="W2017" i="1"/>
  <c r="L2023" i="1"/>
  <c r="M2023" i="1"/>
  <c r="Q2023" i="1"/>
  <c r="S2023" i="1"/>
  <c r="X2017" i="1"/>
  <c r="AE2016" i="1"/>
  <c r="AF2016" i="1"/>
  <c r="AH2016" i="1"/>
  <c r="Z2020" i="1"/>
  <c r="AA2017" i="1"/>
  <c r="AC2017" i="1"/>
  <c r="Y2017" i="1"/>
  <c r="AD2017" i="1"/>
  <c r="T2024" i="1"/>
  <c r="W2018" i="1"/>
  <c r="L2024" i="1"/>
  <c r="M2024" i="1"/>
  <c r="Q2024" i="1"/>
  <c r="S2024" i="1"/>
  <c r="X2018" i="1"/>
  <c r="AE2017" i="1"/>
  <c r="AF2017" i="1"/>
  <c r="AH2017" i="1"/>
  <c r="Z2021" i="1"/>
  <c r="AA2018" i="1"/>
  <c r="AC2018" i="1"/>
  <c r="Y2018" i="1"/>
  <c r="AD2018" i="1"/>
  <c r="T2025" i="1"/>
  <c r="W2019" i="1"/>
  <c r="L2025" i="1"/>
  <c r="M2025" i="1"/>
  <c r="Q2025" i="1"/>
  <c r="S2025" i="1"/>
  <c r="X2019" i="1"/>
  <c r="AE2018" i="1"/>
  <c r="AF2018" i="1"/>
  <c r="AH2018" i="1"/>
  <c r="Z2022" i="1"/>
  <c r="AA2019" i="1"/>
  <c r="AC2019" i="1"/>
  <c r="Y2019" i="1"/>
  <c r="AD2019" i="1"/>
  <c r="T2026" i="1"/>
  <c r="W2020" i="1"/>
  <c r="L2026" i="1"/>
  <c r="M2026" i="1"/>
  <c r="Q2026" i="1"/>
  <c r="S2026" i="1"/>
  <c r="X2020" i="1"/>
  <c r="AE2019" i="1"/>
  <c r="AF2019" i="1"/>
  <c r="AH2019" i="1"/>
  <c r="Z2023" i="1"/>
  <c r="AA2020" i="1"/>
  <c r="AC2020" i="1"/>
  <c r="Y2020" i="1"/>
  <c r="AD2020" i="1"/>
  <c r="T2027" i="1"/>
  <c r="W2021" i="1"/>
  <c r="L2027" i="1"/>
  <c r="M2027" i="1"/>
  <c r="Q2027" i="1"/>
  <c r="S2027" i="1"/>
  <c r="X2021" i="1"/>
  <c r="AE2020" i="1"/>
  <c r="AF2020" i="1"/>
  <c r="AH2020" i="1"/>
  <c r="Z2024" i="1"/>
  <c r="AA2021" i="1"/>
  <c r="AC2021" i="1"/>
  <c r="Y2021" i="1"/>
  <c r="AD2021" i="1"/>
  <c r="T2028" i="1"/>
  <c r="W2022" i="1"/>
  <c r="L2028" i="1"/>
  <c r="M2028" i="1"/>
  <c r="Q2028" i="1"/>
  <c r="S2028" i="1"/>
  <c r="X2022" i="1"/>
  <c r="AE2021" i="1"/>
  <c r="AF2021" i="1"/>
  <c r="AH2021" i="1"/>
  <c r="Z2025" i="1"/>
  <c r="AA2022" i="1"/>
  <c r="AC2022" i="1"/>
  <c r="Y2022" i="1"/>
  <c r="AD2022" i="1"/>
  <c r="T2029" i="1"/>
  <c r="W2023" i="1"/>
  <c r="L2029" i="1"/>
  <c r="M2029" i="1"/>
  <c r="Q2029" i="1"/>
  <c r="S2029" i="1"/>
  <c r="X2023" i="1"/>
  <c r="AE2022" i="1"/>
  <c r="AF2022" i="1"/>
  <c r="AH2022" i="1"/>
  <c r="Z2026" i="1"/>
  <c r="AA2023" i="1"/>
  <c r="AC2023" i="1"/>
  <c r="Y2023" i="1"/>
  <c r="AD2023" i="1"/>
  <c r="T2030" i="1"/>
  <c r="W2024" i="1"/>
  <c r="L2030" i="1"/>
  <c r="M2030" i="1"/>
  <c r="Q2030" i="1"/>
  <c r="S2030" i="1"/>
  <c r="X2024" i="1"/>
  <c r="AE2023" i="1"/>
  <c r="AF2023" i="1"/>
  <c r="AH2023" i="1"/>
  <c r="Z2027" i="1"/>
  <c r="AA2024" i="1"/>
  <c r="AC2024" i="1"/>
  <c r="Y2024" i="1"/>
  <c r="AD2024" i="1"/>
  <c r="T2031" i="1"/>
  <c r="W2025" i="1"/>
  <c r="L2031" i="1"/>
  <c r="M2031" i="1"/>
  <c r="Q2031" i="1"/>
  <c r="S2031" i="1"/>
  <c r="X2025" i="1"/>
  <c r="AE2024" i="1"/>
  <c r="AF2024" i="1"/>
  <c r="AH2024" i="1"/>
  <c r="Z2028" i="1"/>
  <c r="AA2025" i="1"/>
  <c r="AC2025" i="1"/>
  <c r="Y2025" i="1"/>
  <c r="AD2025" i="1"/>
  <c r="T2032" i="1"/>
  <c r="W2026" i="1"/>
  <c r="L2032" i="1"/>
  <c r="M2032" i="1"/>
  <c r="Q2032" i="1"/>
  <c r="S2032" i="1"/>
  <c r="X2026" i="1"/>
  <c r="AE2025" i="1"/>
  <c r="AF2025" i="1"/>
  <c r="AH2025" i="1"/>
  <c r="Z2029" i="1"/>
  <c r="AA2026" i="1"/>
  <c r="AC2026" i="1"/>
  <c r="Y2026" i="1"/>
  <c r="AD2026" i="1"/>
  <c r="T2033" i="1"/>
  <c r="W2027" i="1"/>
  <c r="L2033" i="1"/>
  <c r="M2033" i="1"/>
  <c r="Q2033" i="1"/>
  <c r="S2033" i="1"/>
  <c r="X2027" i="1"/>
  <c r="AE2026" i="1"/>
  <c r="AF2026" i="1"/>
  <c r="AH2026" i="1"/>
  <c r="Z2030" i="1"/>
  <c r="AA2027" i="1"/>
  <c r="AC2027" i="1"/>
  <c r="Y2027" i="1"/>
  <c r="AD2027" i="1"/>
  <c r="T2034" i="1"/>
  <c r="W2028" i="1"/>
  <c r="L2034" i="1"/>
  <c r="M2034" i="1"/>
  <c r="Q2034" i="1"/>
  <c r="S2034" i="1"/>
  <c r="X2028" i="1"/>
  <c r="AE2027" i="1"/>
  <c r="AF2027" i="1"/>
  <c r="AH2027" i="1"/>
  <c r="Z2031" i="1"/>
  <c r="AA2028" i="1"/>
  <c r="AC2028" i="1"/>
  <c r="Y2028" i="1"/>
  <c r="AD2028" i="1"/>
  <c r="T2035" i="1"/>
  <c r="W2029" i="1"/>
  <c r="L2035" i="1"/>
  <c r="M2035" i="1"/>
  <c r="Q2035" i="1"/>
  <c r="S2035" i="1"/>
  <c r="X2029" i="1"/>
  <c r="AE2028" i="1"/>
  <c r="AF2028" i="1"/>
  <c r="AH2028" i="1"/>
  <c r="Z2032" i="1"/>
  <c r="AA2029" i="1"/>
  <c r="AC2029" i="1"/>
  <c r="Y2029" i="1"/>
  <c r="AD2029" i="1"/>
  <c r="T2036" i="1"/>
  <c r="W2030" i="1"/>
  <c r="L2036" i="1"/>
  <c r="M2036" i="1"/>
  <c r="Q2036" i="1"/>
  <c r="S2036" i="1"/>
  <c r="X2030" i="1"/>
  <c r="AE2029" i="1"/>
  <c r="AF2029" i="1"/>
  <c r="AH2029" i="1"/>
  <c r="Z2033" i="1"/>
  <c r="AA2030" i="1"/>
  <c r="AC2030" i="1"/>
  <c r="Y2030" i="1"/>
  <c r="AD2030" i="1"/>
  <c r="T2037" i="1"/>
  <c r="W2031" i="1"/>
  <c r="L2037" i="1"/>
  <c r="M2037" i="1"/>
  <c r="Q2037" i="1"/>
  <c r="S2037" i="1"/>
  <c r="X2031" i="1"/>
  <c r="AE2030" i="1"/>
  <c r="AF2030" i="1"/>
  <c r="AH2030" i="1"/>
  <c r="Z2034" i="1"/>
  <c r="AA2031" i="1"/>
  <c r="AC2031" i="1"/>
  <c r="Y2031" i="1"/>
  <c r="AD2031" i="1"/>
  <c r="T2038" i="1"/>
  <c r="W2032" i="1"/>
  <c r="L2038" i="1"/>
  <c r="M2038" i="1"/>
  <c r="Q2038" i="1"/>
  <c r="S2038" i="1"/>
  <c r="X2032" i="1"/>
  <c r="AE2031" i="1"/>
  <c r="AF2031" i="1"/>
  <c r="AH2031" i="1"/>
  <c r="Z2035" i="1"/>
  <c r="AA2032" i="1"/>
  <c r="AC2032" i="1"/>
  <c r="Y2032" i="1"/>
  <c r="AD2032" i="1"/>
  <c r="T2039" i="1"/>
  <c r="W2033" i="1"/>
  <c r="L2039" i="1"/>
  <c r="M2039" i="1"/>
  <c r="Q2039" i="1"/>
  <c r="S2039" i="1"/>
  <c r="X2033" i="1"/>
  <c r="AE2032" i="1"/>
  <c r="AF2032" i="1"/>
  <c r="AH2032" i="1"/>
  <c r="Z2036" i="1"/>
  <c r="AA2033" i="1"/>
  <c r="AC2033" i="1"/>
  <c r="Y2033" i="1"/>
  <c r="AD2033" i="1"/>
  <c r="T2040" i="1"/>
  <c r="W2034" i="1"/>
  <c r="L2040" i="1"/>
  <c r="M2040" i="1"/>
  <c r="Q2040" i="1"/>
  <c r="S2040" i="1"/>
  <c r="X2034" i="1"/>
  <c r="AE2033" i="1"/>
  <c r="AF2033" i="1"/>
  <c r="AH2033" i="1"/>
  <c r="Z2037" i="1"/>
  <c r="AA2034" i="1"/>
  <c r="AC2034" i="1"/>
  <c r="Y2034" i="1"/>
  <c r="AD2034" i="1"/>
  <c r="T2041" i="1"/>
  <c r="W2035" i="1"/>
  <c r="L2041" i="1"/>
  <c r="M2041" i="1"/>
  <c r="Q2041" i="1"/>
  <c r="S2041" i="1"/>
  <c r="X2035" i="1"/>
  <c r="AE2034" i="1"/>
  <c r="AF2034" i="1"/>
  <c r="AH2034" i="1"/>
  <c r="Z2038" i="1"/>
  <c r="AA2035" i="1"/>
  <c r="AC2035" i="1"/>
  <c r="Y2035" i="1"/>
  <c r="AD2035" i="1"/>
  <c r="T2042" i="1"/>
  <c r="W2036" i="1"/>
  <c r="L2042" i="1"/>
  <c r="M2042" i="1"/>
  <c r="Q2042" i="1"/>
  <c r="S2042" i="1"/>
  <c r="X2036" i="1"/>
  <c r="AE2035" i="1"/>
  <c r="AF2035" i="1"/>
  <c r="AH2035" i="1"/>
  <c r="Z2039" i="1"/>
  <c r="AA2036" i="1"/>
  <c r="AC2036" i="1"/>
  <c r="Y2036" i="1"/>
  <c r="AD2036" i="1"/>
  <c r="T2043" i="1"/>
  <c r="W2037" i="1"/>
  <c r="L2043" i="1"/>
  <c r="M2043" i="1"/>
  <c r="Q2043" i="1"/>
  <c r="S2043" i="1"/>
  <c r="X2037" i="1"/>
  <c r="AE2036" i="1"/>
  <c r="AF2036" i="1"/>
  <c r="AH2036" i="1"/>
  <c r="Z2040" i="1"/>
  <c r="AA2037" i="1"/>
  <c r="AC2037" i="1"/>
  <c r="Y2037" i="1"/>
  <c r="AD2037" i="1"/>
  <c r="T2044" i="1"/>
  <c r="W2038" i="1"/>
  <c r="L2044" i="1"/>
  <c r="M2044" i="1"/>
  <c r="Q2044" i="1"/>
  <c r="S2044" i="1"/>
  <c r="X2038" i="1"/>
  <c r="AE2037" i="1"/>
  <c r="AF2037" i="1"/>
  <c r="AH2037" i="1"/>
  <c r="Z2041" i="1"/>
  <c r="AA2038" i="1"/>
  <c r="AC2038" i="1"/>
  <c r="Y2038" i="1"/>
  <c r="AD2038" i="1"/>
  <c r="T2045" i="1"/>
  <c r="W2039" i="1"/>
  <c r="L2045" i="1"/>
  <c r="M2045" i="1"/>
  <c r="Q2045" i="1"/>
  <c r="S2045" i="1"/>
  <c r="X2039" i="1"/>
  <c r="AE2038" i="1"/>
  <c r="AF2038" i="1"/>
  <c r="AH2038" i="1"/>
  <c r="Z2042" i="1"/>
  <c r="AA2039" i="1"/>
  <c r="AC2039" i="1"/>
  <c r="Y2039" i="1"/>
  <c r="AD2039" i="1"/>
  <c r="T2046" i="1"/>
  <c r="W2040" i="1"/>
  <c r="L2046" i="1"/>
  <c r="M2046" i="1"/>
  <c r="Q2046" i="1"/>
  <c r="S2046" i="1"/>
  <c r="X2040" i="1"/>
  <c r="AE2039" i="1"/>
  <c r="AF2039" i="1"/>
  <c r="AH2039" i="1"/>
  <c r="Z2043" i="1"/>
  <c r="AA2040" i="1"/>
  <c r="AC2040" i="1"/>
  <c r="Y2040" i="1"/>
  <c r="AD2040" i="1"/>
  <c r="T2047" i="1"/>
  <c r="W2041" i="1"/>
  <c r="L2047" i="1"/>
  <c r="M2047" i="1"/>
  <c r="Q2047" i="1"/>
  <c r="S2047" i="1"/>
  <c r="X2041" i="1"/>
  <c r="AE2040" i="1"/>
  <c r="AF2040" i="1"/>
  <c r="AH2040" i="1"/>
  <c r="Z2044" i="1"/>
  <c r="AA2041" i="1"/>
  <c r="AC2041" i="1"/>
  <c r="Y2041" i="1"/>
  <c r="AD2041" i="1"/>
  <c r="T2048" i="1"/>
  <c r="W2042" i="1"/>
  <c r="L2048" i="1"/>
  <c r="M2048" i="1"/>
  <c r="Q2048" i="1"/>
  <c r="S2048" i="1"/>
  <c r="X2042" i="1"/>
  <c r="AE2041" i="1"/>
  <c r="AF2041" i="1"/>
  <c r="AH2041" i="1"/>
  <c r="Z2045" i="1"/>
  <c r="AA2042" i="1"/>
  <c r="AC2042" i="1"/>
  <c r="Y2042" i="1"/>
  <c r="AD2042" i="1"/>
  <c r="T2049" i="1"/>
  <c r="W2043" i="1"/>
  <c r="L2049" i="1"/>
  <c r="M2049" i="1"/>
  <c r="Q2049" i="1"/>
  <c r="S2049" i="1"/>
  <c r="X2043" i="1"/>
  <c r="AE2042" i="1"/>
  <c r="AF2042" i="1"/>
  <c r="AH2042" i="1"/>
  <c r="Z2046" i="1"/>
  <c r="AA2043" i="1"/>
  <c r="AC2043" i="1"/>
  <c r="Y2043" i="1"/>
  <c r="AD2043" i="1"/>
  <c r="T2050" i="1"/>
  <c r="W2044" i="1"/>
  <c r="L2050" i="1"/>
  <c r="M2050" i="1"/>
  <c r="Q2050" i="1"/>
  <c r="S2050" i="1"/>
  <c r="X2044" i="1"/>
  <c r="AE2043" i="1"/>
  <c r="AF2043" i="1"/>
  <c r="AH2043" i="1"/>
  <c r="Z2047" i="1"/>
  <c r="AA2044" i="1"/>
  <c r="AC2044" i="1"/>
  <c r="Y2044" i="1"/>
  <c r="AD2044" i="1"/>
  <c r="T2051" i="1"/>
  <c r="W2045" i="1"/>
  <c r="L2051" i="1"/>
  <c r="M2051" i="1"/>
  <c r="Q2051" i="1"/>
  <c r="S2051" i="1"/>
  <c r="X2045" i="1"/>
  <c r="AE2044" i="1"/>
  <c r="AF2044" i="1"/>
  <c r="AH2044" i="1"/>
  <c r="Z2048" i="1"/>
  <c r="AA2045" i="1"/>
  <c r="AC2045" i="1"/>
  <c r="Y2045" i="1"/>
  <c r="AD2045" i="1"/>
  <c r="T2052" i="1"/>
  <c r="W2046" i="1"/>
  <c r="L2052" i="1"/>
  <c r="M2052" i="1"/>
  <c r="Q2052" i="1"/>
  <c r="S2052" i="1"/>
  <c r="X2046" i="1"/>
  <c r="AE2045" i="1"/>
  <c r="AF2045" i="1"/>
  <c r="AH2045" i="1"/>
  <c r="Z2049" i="1"/>
  <c r="AA2046" i="1"/>
  <c r="AC2046" i="1"/>
  <c r="Y2046" i="1"/>
  <c r="AD2046" i="1"/>
  <c r="T2053" i="1"/>
  <c r="W2047" i="1"/>
  <c r="L2053" i="1"/>
  <c r="M2053" i="1"/>
  <c r="Q2053" i="1"/>
  <c r="S2053" i="1"/>
  <c r="X2047" i="1"/>
  <c r="AE2046" i="1"/>
  <c r="AF2046" i="1"/>
  <c r="AH2046" i="1"/>
  <c r="Z2050" i="1"/>
  <c r="AA2047" i="1"/>
  <c r="AC2047" i="1"/>
  <c r="Y2047" i="1"/>
  <c r="AD2047" i="1"/>
  <c r="T2054" i="1"/>
  <c r="W2048" i="1"/>
  <c r="L2054" i="1"/>
  <c r="M2054" i="1"/>
  <c r="Q2054" i="1"/>
  <c r="S2054" i="1"/>
  <c r="X2048" i="1"/>
  <c r="AE2047" i="1"/>
  <c r="AF2047" i="1"/>
  <c r="AH2047" i="1"/>
  <c r="Z2051" i="1"/>
  <c r="AA2048" i="1"/>
  <c r="AC2048" i="1"/>
  <c r="Y2048" i="1"/>
  <c r="AD2048" i="1"/>
  <c r="T2055" i="1"/>
  <c r="W2049" i="1"/>
  <c r="L2055" i="1"/>
  <c r="M2055" i="1"/>
  <c r="Q2055" i="1"/>
  <c r="S2055" i="1"/>
  <c r="X2049" i="1"/>
  <c r="AE2048" i="1"/>
  <c r="AF2048" i="1"/>
  <c r="AH2048" i="1"/>
  <c r="Z2052" i="1"/>
  <c r="AA2049" i="1"/>
  <c r="AC2049" i="1"/>
  <c r="Y2049" i="1"/>
  <c r="AD2049" i="1"/>
  <c r="T2056" i="1"/>
  <c r="W2050" i="1"/>
  <c r="L2056" i="1"/>
  <c r="M2056" i="1"/>
  <c r="Q2056" i="1"/>
  <c r="S2056" i="1"/>
  <c r="X2050" i="1"/>
  <c r="AE2049" i="1"/>
  <c r="AF2049" i="1"/>
  <c r="AH2049" i="1"/>
  <c r="Z2053" i="1"/>
  <c r="AA2050" i="1"/>
  <c r="AC2050" i="1"/>
  <c r="Y2050" i="1"/>
  <c r="AD2050" i="1"/>
  <c r="T2057" i="1"/>
  <c r="W2051" i="1"/>
  <c r="L2057" i="1"/>
  <c r="M2057" i="1"/>
  <c r="Q2057" i="1"/>
  <c r="S2057" i="1"/>
  <c r="X2051" i="1"/>
  <c r="AE2050" i="1"/>
  <c r="AF2050" i="1"/>
  <c r="AH2050" i="1"/>
  <c r="Z2054" i="1"/>
  <c r="AA2051" i="1"/>
  <c r="AC2051" i="1"/>
  <c r="Y2051" i="1"/>
  <c r="AD2051" i="1"/>
  <c r="T2058" i="1"/>
  <c r="W2052" i="1"/>
  <c r="L2058" i="1"/>
  <c r="M2058" i="1"/>
  <c r="Q2058" i="1"/>
  <c r="S2058" i="1"/>
  <c r="X2052" i="1"/>
  <c r="AE2051" i="1"/>
  <c r="AF2051" i="1"/>
  <c r="AH2051" i="1"/>
  <c r="Z2055" i="1"/>
  <c r="AA2052" i="1"/>
  <c r="AC2052" i="1"/>
  <c r="Y2052" i="1"/>
  <c r="AD2052" i="1"/>
  <c r="T2059" i="1"/>
  <c r="W2053" i="1"/>
  <c r="L2059" i="1"/>
  <c r="M2059" i="1"/>
  <c r="Q2059" i="1"/>
  <c r="S2059" i="1"/>
  <c r="X2053" i="1"/>
  <c r="AE2052" i="1"/>
  <c r="AF2052" i="1"/>
  <c r="AH2052" i="1"/>
  <c r="Z2056" i="1"/>
  <c r="AA2053" i="1"/>
  <c r="AC2053" i="1"/>
  <c r="Y2053" i="1"/>
  <c r="AD2053" i="1"/>
  <c r="T2060" i="1"/>
  <c r="W2054" i="1"/>
  <c r="L2060" i="1"/>
  <c r="M2060" i="1"/>
  <c r="Q2060" i="1"/>
  <c r="S2060" i="1"/>
  <c r="X2054" i="1"/>
  <c r="AE2053" i="1"/>
  <c r="AF2053" i="1"/>
  <c r="AH2053" i="1"/>
  <c r="Z2057" i="1"/>
  <c r="AA2054" i="1"/>
  <c r="AC2054" i="1"/>
  <c r="Y2054" i="1"/>
  <c r="AD2054" i="1"/>
  <c r="T2061" i="1"/>
  <c r="W2055" i="1"/>
  <c r="L2061" i="1"/>
  <c r="M2061" i="1"/>
  <c r="Q2061" i="1"/>
  <c r="S2061" i="1"/>
  <c r="X2055" i="1"/>
  <c r="AE2054" i="1"/>
  <c r="AF2054" i="1"/>
  <c r="AH2054" i="1"/>
  <c r="Z2058" i="1"/>
  <c r="AA2055" i="1"/>
  <c r="AC2055" i="1"/>
  <c r="Y2055" i="1"/>
  <c r="AD2055" i="1"/>
  <c r="T2062" i="1"/>
  <c r="W2056" i="1"/>
  <c r="L2062" i="1"/>
  <c r="M2062" i="1"/>
  <c r="Q2062" i="1"/>
  <c r="S2062" i="1"/>
  <c r="X2056" i="1"/>
  <c r="AE2055" i="1"/>
  <c r="AF2055" i="1"/>
  <c r="AH2055" i="1"/>
  <c r="Z2059" i="1"/>
  <c r="AA2056" i="1"/>
  <c r="AC2056" i="1"/>
  <c r="Y2056" i="1"/>
  <c r="AD2056" i="1"/>
  <c r="T2063" i="1"/>
  <c r="W2057" i="1"/>
  <c r="L2063" i="1"/>
  <c r="M2063" i="1"/>
  <c r="Q2063" i="1"/>
  <c r="S2063" i="1"/>
  <c r="X2057" i="1"/>
  <c r="AE2056" i="1"/>
  <c r="AF2056" i="1"/>
  <c r="AH2056" i="1"/>
  <c r="Z2060" i="1"/>
  <c r="AA2057" i="1"/>
  <c r="AC2057" i="1"/>
  <c r="Y2057" i="1"/>
  <c r="AD2057" i="1"/>
  <c r="T2064" i="1"/>
  <c r="W2058" i="1"/>
  <c r="L2064" i="1"/>
  <c r="M2064" i="1"/>
  <c r="Q2064" i="1"/>
  <c r="S2064" i="1"/>
  <c r="X2058" i="1"/>
  <c r="AE2057" i="1"/>
  <c r="AF2057" i="1"/>
  <c r="AH2057" i="1"/>
  <c r="Z2061" i="1"/>
  <c r="AA2058" i="1"/>
  <c r="AC2058" i="1"/>
  <c r="Y2058" i="1"/>
  <c r="AD2058" i="1"/>
  <c r="T2065" i="1"/>
  <c r="W2059" i="1"/>
  <c r="L2065" i="1"/>
  <c r="M2065" i="1"/>
  <c r="Q2065" i="1"/>
  <c r="S2065" i="1"/>
  <c r="X2059" i="1"/>
  <c r="AE2058" i="1"/>
  <c r="AF2058" i="1"/>
  <c r="AH2058" i="1"/>
  <c r="Z2062" i="1"/>
  <c r="AA2059" i="1"/>
  <c r="AC2059" i="1"/>
  <c r="Y2059" i="1"/>
  <c r="AD2059" i="1"/>
  <c r="T2066" i="1"/>
  <c r="W2060" i="1"/>
  <c r="L2066" i="1"/>
  <c r="M2066" i="1"/>
  <c r="Q2066" i="1"/>
  <c r="S2066" i="1"/>
  <c r="X2060" i="1"/>
  <c r="AE2059" i="1"/>
  <c r="AF2059" i="1"/>
  <c r="AH2059" i="1"/>
  <c r="Z2063" i="1"/>
  <c r="AA2060" i="1"/>
  <c r="AC2060" i="1"/>
  <c r="Y2060" i="1"/>
  <c r="AD2060" i="1"/>
  <c r="T2067" i="1"/>
  <c r="W2061" i="1"/>
  <c r="L2067" i="1"/>
  <c r="M2067" i="1"/>
  <c r="Q2067" i="1"/>
  <c r="S2067" i="1"/>
  <c r="X2061" i="1"/>
  <c r="AE2060" i="1"/>
  <c r="AF2060" i="1"/>
  <c r="AH2060" i="1"/>
  <c r="Z2064" i="1"/>
  <c r="AA2061" i="1"/>
  <c r="AC2061" i="1"/>
  <c r="Y2061" i="1"/>
  <c r="AD2061" i="1"/>
  <c r="T2068" i="1"/>
  <c r="W2062" i="1"/>
  <c r="L2068" i="1"/>
  <c r="M2068" i="1"/>
  <c r="Q2068" i="1"/>
  <c r="S2068" i="1"/>
  <c r="X2062" i="1"/>
  <c r="AE2061" i="1"/>
  <c r="AF2061" i="1"/>
  <c r="AH2061" i="1"/>
  <c r="Z2065" i="1"/>
  <c r="AA2062" i="1"/>
  <c r="AC2062" i="1"/>
  <c r="Y2062" i="1"/>
  <c r="AD2062" i="1"/>
  <c r="T2069" i="1"/>
  <c r="W2063" i="1"/>
  <c r="L2069" i="1"/>
  <c r="M2069" i="1"/>
  <c r="Q2069" i="1"/>
  <c r="S2069" i="1"/>
  <c r="X2063" i="1"/>
  <c r="AE2062" i="1"/>
  <c r="AF2062" i="1"/>
  <c r="AH2062" i="1"/>
  <c r="Z2066" i="1"/>
  <c r="AA2063" i="1"/>
  <c r="AC2063" i="1"/>
  <c r="Y2063" i="1"/>
  <c r="AD2063" i="1"/>
  <c r="T2070" i="1"/>
  <c r="W2064" i="1"/>
  <c r="L2070" i="1"/>
  <c r="M2070" i="1"/>
  <c r="Q2070" i="1"/>
  <c r="S2070" i="1"/>
  <c r="X2064" i="1"/>
  <c r="AE2063" i="1"/>
  <c r="AF2063" i="1"/>
  <c r="AH2063" i="1"/>
  <c r="Z2067" i="1"/>
  <c r="AA2064" i="1"/>
  <c r="AC2064" i="1"/>
  <c r="Y2064" i="1"/>
  <c r="AD2064" i="1"/>
  <c r="T2071" i="1"/>
  <c r="W2065" i="1"/>
  <c r="L2071" i="1"/>
  <c r="M2071" i="1"/>
  <c r="Q2071" i="1"/>
  <c r="S2071" i="1"/>
  <c r="X2065" i="1"/>
  <c r="AE2064" i="1"/>
  <c r="AF2064" i="1"/>
  <c r="AH2064" i="1"/>
  <c r="Z2068" i="1"/>
  <c r="AA2065" i="1"/>
  <c r="AC2065" i="1"/>
  <c r="Y2065" i="1"/>
  <c r="AD2065" i="1"/>
  <c r="T2072" i="1"/>
  <c r="W2066" i="1"/>
  <c r="L2072" i="1"/>
  <c r="M2072" i="1"/>
  <c r="Q2072" i="1"/>
  <c r="S2072" i="1"/>
  <c r="X2066" i="1"/>
  <c r="AE2065" i="1"/>
  <c r="AF2065" i="1"/>
  <c r="AH2065" i="1"/>
  <c r="Z2069" i="1"/>
  <c r="AA2066" i="1"/>
  <c r="AC2066" i="1"/>
  <c r="Y2066" i="1"/>
  <c r="AD2066" i="1"/>
  <c r="T2073" i="1"/>
  <c r="W2067" i="1"/>
  <c r="L2073" i="1"/>
  <c r="M2073" i="1"/>
  <c r="Q2073" i="1"/>
  <c r="S2073" i="1"/>
  <c r="X2067" i="1"/>
  <c r="AE2066" i="1"/>
  <c r="AF2066" i="1"/>
  <c r="AH2066" i="1"/>
  <c r="Z2070" i="1"/>
  <c r="AA2067" i="1"/>
  <c r="AC2067" i="1"/>
  <c r="Y2067" i="1"/>
  <c r="AD2067" i="1"/>
  <c r="T2074" i="1"/>
  <c r="W2068" i="1"/>
  <c r="L2074" i="1"/>
  <c r="M2074" i="1"/>
  <c r="Q2074" i="1"/>
  <c r="S2074" i="1"/>
  <c r="X2068" i="1"/>
  <c r="AE2067" i="1"/>
  <c r="AF2067" i="1"/>
  <c r="AH2067" i="1"/>
  <c r="Z2071" i="1"/>
  <c r="AA2068" i="1"/>
  <c r="AC2068" i="1"/>
  <c r="Y2068" i="1"/>
  <c r="AD2068" i="1"/>
  <c r="T2075" i="1"/>
  <c r="W2069" i="1"/>
  <c r="L2075" i="1"/>
  <c r="M2075" i="1"/>
  <c r="Q2075" i="1"/>
  <c r="S2075" i="1"/>
  <c r="X2069" i="1"/>
  <c r="AE2068" i="1"/>
  <c r="AF2068" i="1"/>
  <c r="AH2068" i="1"/>
  <c r="Z2072" i="1"/>
  <c r="AA2069" i="1"/>
  <c r="AC2069" i="1"/>
  <c r="Y2069" i="1"/>
  <c r="AD2069" i="1"/>
  <c r="T2076" i="1"/>
  <c r="W2070" i="1"/>
  <c r="L2076" i="1"/>
  <c r="M2076" i="1"/>
  <c r="Q2076" i="1"/>
  <c r="S2076" i="1"/>
  <c r="X2070" i="1"/>
  <c r="AE2069" i="1"/>
  <c r="AF2069" i="1"/>
  <c r="AH2069" i="1"/>
  <c r="Z2073" i="1"/>
  <c r="AA2070" i="1"/>
  <c r="AC2070" i="1"/>
  <c r="Y2070" i="1"/>
  <c r="AD2070" i="1"/>
  <c r="T2077" i="1"/>
  <c r="W2071" i="1"/>
  <c r="L2077" i="1"/>
  <c r="M2077" i="1"/>
  <c r="Q2077" i="1"/>
  <c r="S2077" i="1"/>
  <c r="X2071" i="1"/>
  <c r="AE2070" i="1"/>
  <c r="AF2070" i="1"/>
  <c r="AH2070" i="1"/>
  <c r="Z2074" i="1"/>
  <c r="AA2071" i="1"/>
  <c r="AC2071" i="1"/>
  <c r="Y2071" i="1"/>
  <c r="AD2071" i="1"/>
  <c r="T2078" i="1"/>
  <c r="W2072" i="1"/>
  <c r="L2078" i="1"/>
  <c r="M2078" i="1"/>
  <c r="Q2078" i="1"/>
  <c r="S2078" i="1"/>
  <c r="X2072" i="1"/>
  <c r="AE2071" i="1"/>
  <c r="AF2071" i="1"/>
  <c r="AH2071" i="1"/>
  <c r="Z2075" i="1"/>
  <c r="AA2072" i="1"/>
  <c r="AC2072" i="1"/>
  <c r="Y2072" i="1"/>
  <c r="AD2072" i="1"/>
  <c r="T2079" i="1"/>
  <c r="W2073" i="1"/>
  <c r="L2079" i="1"/>
  <c r="M2079" i="1"/>
  <c r="Q2079" i="1"/>
  <c r="S2079" i="1"/>
  <c r="X2073" i="1"/>
  <c r="AE2072" i="1"/>
  <c r="AF2072" i="1"/>
  <c r="AH2072" i="1"/>
  <c r="Z2076" i="1"/>
  <c r="AA2073" i="1"/>
  <c r="AC2073" i="1"/>
  <c r="Y2073" i="1"/>
  <c r="AD2073" i="1"/>
  <c r="T2080" i="1"/>
  <c r="W2074" i="1"/>
  <c r="L2080" i="1"/>
  <c r="M2080" i="1"/>
  <c r="Q2080" i="1"/>
  <c r="S2080" i="1"/>
  <c r="X2074" i="1"/>
  <c r="AE2073" i="1"/>
  <c r="AF2073" i="1"/>
  <c r="AH2073" i="1"/>
  <c r="Z2077" i="1"/>
  <c r="AA2074" i="1"/>
  <c r="AC2074" i="1"/>
  <c r="Y2074" i="1"/>
  <c r="AD2074" i="1"/>
  <c r="T2081" i="1"/>
  <c r="W2075" i="1"/>
  <c r="L2081" i="1"/>
  <c r="M2081" i="1"/>
  <c r="Q2081" i="1"/>
  <c r="S2081" i="1"/>
  <c r="X2075" i="1"/>
  <c r="AE2074" i="1"/>
  <c r="AF2074" i="1"/>
  <c r="AH2074" i="1"/>
  <c r="Z2078" i="1"/>
  <c r="AA2075" i="1"/>
  <c r="AC2075" i="1"/>
  <c r="Y2075" i="1"/>
  <c r="AD2075" i="1"/>
  <c r="T2082" i="1"/>
  <c r="W2076" i="1"/>
  <c r="L2082" i="1"/>
  <c r="M2082" i="1"/>
  <c r="Q2082" i="1"/>
  <c r="S2082" i="1"/>
  <c r="X2076" i="1"/>
  <c r="AE2075" i="1"/>
  <c r="AF2075" i="1"/>
  <c r="AH2075" i="1"/>
  <c r="Z2079" i="1"/>
  <c r="AA2076" i="1"/>
  <c r="AC2076" i="1"/>
  <c r="Y2076" i="1"/>
  <c r="AD2076" i="1"/>
  <c r="T2083" i="1"/>
  <c r="W2077" i="1"/>
  <c r="L2083" i="1"/>
  <c r="M2083" i="1"/>
  <c r="Q2083" i="1"/>
  <c r="S2083" i="1"/>
  <c r="X2077" i="1"/>
  <c r="AE2076" i="1"/>
  <c r="AF2076" i="1"/>
  <c r="AH2076" i="1"/>
  <c r="Z2080" i="1"/>
  <c r="AA2077" i="1"/>
  <c r="AC2077" i="1"/>
  <c r="Y2077" i="1"/>
  <c r="AD2077" i="1"/>
  <c r="T2084" i="1"/>
  <c r="W2078" i="1"/>
  <c r="L2084" i="1"/>
  <c r="M2084" i="1"/>
  <c r="Q2084" i="1"/>
  <c r="S2084" i="1"/>
  <c r="X2078" i="1"/>
  <c r="AE2077" i="1"/>
  <c r="AF2077" i="1"/>
  <c r="AH2077" i="1"/>
  <c r="Z2081" i="1"/>
  <c r="AA2078" i="1"/>
  <c r="AC2078" i="1"/>
  <c r="Y2078" i="1"/>
  <c r="AD2078" i="1"/>
  <c r="T2085" i="1"/>
  <c r="W2079" i="1"/>
  <c r="L2085" i="1"/>
  <c r="M2085" i="1"/>
  <c r="Q2085" i="1"/>
  <c r="S2085" i="1"/>
  <c r="X2079" i="1"/>
  <c r="AE2078" i="1"/>
  <c r="AF2078" i="1"/>
  <c r="AH2078" i="1"/>
  <c r="Z2082" i="1"/>
  <c r="AA2079" i="1"/>
  <c r="AC2079" i="1"/>
  <c r="Y2079" i="1"/>
  <c r="AD2079" i="1"/>
  <c r="T2086" i="1"/>
  <c r="W2080" i="1"/>
  <c r="L2086" i="1"/>
  <c r="M2086" i="1"/>
  <c r="Q2086" i="1"/>
  <c r="S2086" i="1"/>
  <c r="X2080" i="1"/>
  <c r="AE2079" i="1"/>
  <c r="AF2079" i="1"/>
  <c r="AH2079" i="1"/>
  <c r="Z2083" i="1"/>
  <c r="AA2080" i="1"/>
  <c r="AC2080" i="1"/>
  <c r="Y2080" i="1"/>
  <c r="AD2080" i="1"/>
  <c r="T2087" i="1"/>
  <c r="W2081" i="1"/>
  <c r="L2087" i="1"/>
  <c r="M2087" i="1"/>
  <c r="Q2087" i="1"/>
  <c r="S2087" i="1"/>
  <c r="X2081" i="1"/>
  <c r="AE2080" i="1"/>
  <c r="AF2080" i="1"/>
  <c r="AH2080" i="1"/>
  <c r="Z2084" i="1"/>
  <c r="AA2081" i="1"/>
  <c r="AC2081" i="1"/>
  <c r="Y2081" i="1"/>
  <c r="AD2081" i="1"/>
  <c r="T2088" i="1"/>
  <c r="W2082" i="1"/>
  <c r="L2088" i="1"/>
  <c r="M2088" i="1"/>
  <c r="Q2088" i="1"/>
  <c r="S2088" i="1"/>
  <c r="X2082" i="1"/>
  <c r="AE2081" i="1"/>
  <c r="AF2081" i="1"/>
  <c r="AH2081" i="1"/>
  <c r="Z2085" i="1"/>
  <c r="AA2082" i="1"/>
  <c r="AC2082" i="1"/>
  <c r="Y2082" i="1"/>
  <c r="AD2082" i="1"/>
  <c r="T2089" i="1"/>
  <c r="W2083" i="1"/>
  <c r="L2089" i="1"/>
  <c r="M2089" i="1"/>
  <c r="Q2089" i="1"/>
  <c r="S2089" i="1"/>
  <c r="X2083" i="1"/>
  <c r="AE2082" i="1"/>
  <c r="AF2082" i="1"/>
  <c r="AH2082" i="1"/>
  <c r="Z2086" i="1"/>
  <c r="AA2083" i="1"/>
  <c r="AC2083" i="1"/>
  <c r="Y2083" i="1"/>
  <c r="AD2083" i="1"/>
  <c r="T2090" i="1"/>
  <c r="W2084" i="1"/>
  <c r="L2090" i="1"/>
  <c r="M2090" i="1"/>
  <c r="Q2090" i="1"/>
  <c r="S2090" i="1"/>
  <c r="X2084" i="1"/>
  <c r="AE2083" i="1"/>
  <c r="AF2083" i="1"/>
  <c r="AH2083" i="1"/>
  <c r="Z2087" i="1"/>
  <c r="AA2084" i="1"/>
  <c r="AC2084" i="1"/>
  <c r="Y2084" i="1"/>
  <c r="AD2084" i="1"/>
  <c r="T2091" i="1"/>
  <c r="W2085" i="1"/>
  <c r="L2091" i="1"/>
  <c r="M2091" i="1"/>
  <c r="Q2091" i="1"/>
  <c r="S2091" i="1"/>
  <c r="X2085" i="1"/>
  <c r="AE2084" i="1"/>
  <c r="AF2084" i="1"/>
  <c r="AH2084" i="1"/>
  <c r="Z2088" i="1"/>
  <c r="AA2085" i="1"/>
  <c r="AC2085" i="1"/>
  <c r="Y2085" i="1"/>
  <c r="AD2085" i="1"/>
  <c r="T2092" i="1"/>
  <c r="W2086" i="1"/>
  <c r="L2092" i="1"/>
  <c r="M2092" i="1"/>
  <c r="Q2092" i="1"/>
  <c r="S2092" i="1"/>
  <c r="X2086" i="1"/>
  <c r="AE2085" i="1"/>
  <c r="AF2085" i="1"/>
  <c r="AH2085" i="1"/>
  <c r="Z2089" i="1"/>
  <c r="AA2086" i="1"/>
  <c r="AC2086" i="1"/>
  <c r="Y2086" i="1"/>
  <c r="AD2086" i="1"/>
  <c r="T2093" i="1"/>
  <c r="W2087" i="1"/>
  <c r="L2093" i="1"/>
  <c r="M2093" i="1"/>
  <c r="Q2093" i="1"/>
  <c r="S2093" i="1"/>
  <c r="X2087" i="1"/>
  <c r="AE2086" i="1"/>
  <c r="AF2086" i="1"/>
  <c r="AH2086" i="1"/>
  <c r="Z2090" i="1"/>
  <c r="AA2087" i="1"/>
  <c r="AC2087" i="1"/>
  <c r="Y2087" i="1"/>
  <c r="AD2087" i="1"/>
  <c r="T2094" i="1"/>
  <c r="W2088" i="1"/>
  <c r="L2094" i="1"/>
  <c r="M2094" i="1"/>
  <c r="Q2094" i="1"/>
  <c r="S2094" i="1"/>
  <c r="X2088" i="1"/>
  <c r="AE2087" i="1"/>
  <c r="AF2087" i="1"/>
  <c r="AH2087" i="1"/>
  <c r="Z2091" i="1"/>
  <c r="AA2088" i="1"/>
  <c r="AC2088" i="1"/>
  <c r="Y2088" i="1"/>
  <c r="AD2088" i="1"/>
  <c r="T2095" i="1"/>
  <c r="W2089" i="1"/>
  <c r="L2095" i="1"/>
  <c r="M2095" i="1"/>
  <c r="Q2095" i="1"/>
  <c r="S2095" i="1"/>
  <c r="X2089" i="1"/>
  <c r="AE2088" i="1"/>
  <c r="AF2088" i="1"/>
  <c r="AH2088" i="1"/>
  <c r="Z2092" i="1"/>
  <c r="AA2089" i="1"/>
  <c r="AC2089" i="1"/>
  <c r="Y2089" i="1"/>
  <c r="AD2089" i="1"/>
  <c r="T2096" i="1"/>
  <c r="W2090" i="1"/>
  <c r="L2096" i="1"/>
  <c r="M2096" i="1"/>
  <c r="Q2096" i="1"/>
  <c r="S2096" i="1"/>
  <c r="X2090" i="1"/>
  <c r="AE2089" i="1"/>
  <c r="AF2089" i="1"/>
  <c r="AH2089" i="1"/>
  <c r="Z2093" i="1"/>
  <c r="AA2090" i="1"/>
  <c r="AC2090" i="1"/>
  <c r="Y2090" i="1"/>
  <c r="AD2090" i="1"/>
  <c r="T2097" i="1"/>
  <c r="W2091" i="1"/>
  <c r="L2097" i="1"/>
  <c r="M2097" i="1"/>
  <c r="Q2097" i="1"/>
  <c r="S2097" i="1"/>
  <c r="X2091" i="1"/>
  <c r="AE2090" i="1"/>
  <c r="AF2090" i="1"/>
  <c r="AH2090" i="1"/>
  <c r="Z2094" i="1"/>
  <c r="AA2091" i="1"/>
  <c r="AC2091" i="1"/>
  <c r="Y2091" i="1"/>
  <c r="AD2091" i="1"/>
  <c r="T2098" i="1"/>
  <c r="W2092" i="1"/>
  <c r="L2098" i="1"/>
  <c r="M2098" i="1"/>
  <c r="Q2098" i="1"/>
  <c r="S2098" i="1"/>
  <c r="X2092" i="1"/>
  <c r="AE2091" i="1"/>
  <c r="AF2091" i="1"/>
  <c r="AH2091" i="1"/>
  <c r="Z2095" i="1"/>
  <c r="AA2092" i="1"/>
  <c r="AC2092" i="1"/>
  <c r="Y2092" i="1"/>
  <c r="AD2092" i="1"/>
  <c r="T2099" i="1"/>
  <c r="W2093" i="1"/>
  <c r="L2099" i="1"/>
  <c r="M2099" i="1"/>
  <c r="Q2099" i="1"/>
  <c r="S2099" i="1"/>
  <c r="X2093" i="1"/>
  <c r="AE2092" i="1"/>
  <c r="AF2092" i="1"/>
  <c r="AH2092" i="1"/>
  <c r="Z2096" i="1"/>
  <c r="AA2093" i="1"/>
  <c r="AC2093" i="1"/>
  <c r="Y2093" i="1"/>
  <c r="AD2093" i="1"/>
  <c r="T2100" i="1"/>
  <c r="W2094" i="1"/>
  <c r="L2100" i="1"/>
  <c r="M2100" i="1"/>
  <c r="Q2100" i="1"/>
  <c r="S2100" i="1"/>
  <c r="X2094" i="1"/>
  <c r="AE2093" i="1"/>
  <c r="AF2093" i="1"/>
  <c r="AH2093" i="1"/>
  <c r="Z2097" i="1"/>
  <c r="AA2094" i="1"/>
  <c r="AC2094" i="1"/>
  <c r="Y2094" i="1"/>
  <c r="AD2094" i="1"/>
  <c r="T2101" i="1"/>
  <c r="W2095" i="1"/>
  <c r="L2101" i="1"/>
  <c r="M2101" i="1"/>
  <c r="Q2101" i="1"/>
  <c r="S2101" i="1"/>
  <c r="X2095" i="1"/>
  <c r="AE2094" i="1"/>
  <c r="AF2094" i="1"/>
  <c r="AH2094" i="1"/>
  <c r="Z2098" i="1"/>
  <c r="AA2095" i="1"/>
  <c r="AC2095" i="1"/>
  <c r="Y2095" i="1"/>
  <c r="AD2095" i="1"/>
  <c r="T2102" i="1"/>
  <c r="W2096" i="1"/>
  <c r="L2102" i="1"/>
  <c r="M2102" i="1"/>
  <c r="Q2102" i="1"/>
  <c r="S2102" i="1"/>
  <c r="X2096" i="1"/>
  <c r="AE2095" i="1"/>
  <c r="AF2095" i="1"/>
  <c r="AH2095" i="1"/>
  <c r="Z2099" i="1"/>
  <c r="AA2096" i="1"/>
  <c r="AC2096" i="1"/>
  <c r="Y2096" i="1"/>
  <c r="AD2096" i="1"/>
  <c r="T2103" i="1"/>
  <c r="W2097" i="1"/>
  <c r="L2103" i="1"/>
  <c r="M2103" i="1"/>
  <c r="Q2103" i="1"/>
  <c r="S2103" i="1"/>
  <c r="X2097" i="1"/>
  <c r="AE2096" i="1"/>
  <c r="AF2096" i="1"/>
  <c r="AH2096" i="1"/>
  <c r="Z2100" i="1"/>
  <c r="AA2097" i="1"/>
  <c r="AC2097" i="1"/>
  <c r="Y2097" i="1"/>
  <c r="AD2097" i="1"/>
  <c r="T2104" i="1"/>
  <c r="W2098" i="1"/>
  <c r="L2104" i="1"/>
  <c r="M2104" i="1"/>
  <c r="Q2104" i="1"/>
  <c r="S2104" i="1"/>
  <c r="X2098" i="1"/>
  <c r="AE2097" i="1"/>
  <c r="AF2097" i="1"/>
  <c r="AH2097" i="1"/>
  <c r="Z2101" i="1"/>
  <c r="AA2098" i="1"/>
  <c r="AC2098" i="1"/>
  <c r="Y2098" i="1"/>
  <c r="AD2098" i="1"/>
  <c r="T2105" i="1"/>
  <c r="W2099" i="1"/>
  <c r="L2105" i="1"/>
  <c r="M2105" i="1"/>
  <c r="Q2105" i="1"/>
  <c r="S2105" i="1"/>
  <c r="X2099" i="1"/>
  <c r="AE2098" i="1"/>
  <c r="AF2098" i="1"/>
  <c r="AH2098" i="1"/>
  <c r="Z2102" i="1"/>
  <c r="AA2099" i="1"/>
  <c r="AC2099" i="1"/>
  <c r="Y2099" i="1"/>
  <c r="AD2099" i="1"/>
  <c r="T2106" i="1"/>
  <c r="W2100" i="1"/>
  <c r="L2106" i="1"/>
  <c r="M2106" i="1"/>
  <c r="Q2106" i="1"/>
  <c r="S2106" i="1"/>
  <c r="X2100" i="1"/>
  <c r="AE2099" i="1"/>
  <c r="AF2099" i="1"/>
  <c r="AH2099" i="1"/>
  <c r="Z2103" i="1"/>
  <c r="AA2100" i="1"/>
  <c r="AC2100" i="1"/>
  <c r="Y2100" i="1"/>
  <c r="AD2100" i="1"/>
  <c r="T2107" i="1"/>
  <c r="W2101" i="1"/>
  <c r="L2107" i="1"/>
  <c r="M2107" i="1"/>
  <c r="Q2107" i="1"/>
  <c r="S2107" i="1"/>
  <c r="X2101" i="1"/>
  <c r="AE2100" i="1"/>
  <c r="AF2100" i="1"/>
  <c r="AH2100" i="1"/>
  <c r="Z2104" i="1"/>
  <c r="AA2101" i="1"/>
  <c r="AC2101" i="1"/>
  <c r="Y2101" i="1"/>
  <c r="AD2101" i="1"/>
  <c r="T2108" i="1"/>
  <c r="W2102" i="1"/>
  <c r="L2108" i="1"/>
  <c r="M2108" i="1"/>
  <c r="Q2108" i="1"/>
  <c r="S2108" i="1"/>
  <c r="X2102" i="1"/>
  <c r="AE2101" i="1"/>
  <c r="AF2101" i="1"/>
  <c r="AH2101" i="1"/>
  <c r="Z2105" i="1"/>
  <c r="AA2102" i="1"/>
  <c r="AC2102" i="1"/>
  <c r="Y2102" i="1"/>
  <c r="AD2102" i="1"/>
  <c r="T2109" i="1"/>
  <c r="W2103" i="1"/>
  <c r="L2109" i="1"/>
  <c r="M2109" i="1"/>
  <c r="Q2109" i="1"/>
  <c r="S2109" i="1"/>
  <c r="X2103" i="1"/>
  <c r="AE2102" i="1"/>
  <c r="AF2102" i="1"/>
  <c r="AH2102" i="1"/>
  <c r="Z2106" i="1"/>
  <c r="AA2103" i="1"/>
  <c r="AC2103" i="1"/>
  <c r="Y2103" i="1"/>
  <c r="AD2103" i="1"/>
  <c r="T2110" i="1"/>
  <c r="W2104" i="1"/>
  <c r="L2110" i="1"/>
  <c r="M2110" i="1"/>
  <c r="Q2110" i="1"/>
  <c r="S2110" i="1"/>
  <c r="X2104" i="1"/>
  <c r="AE2103" i="1"/>
  <c r="AF2103" i="1"/>
  <c r="AH2103" i="1"/>
  <c r="Z2107" i="1"/>
  <c r="AA2104" i="1"/>
  <c r="AC2104" i="1"/>
  <c r="Y2104" i="1"/>
  <c r="AD2104" i="1"/>
  <c r="T2111" i="1"/>
  <c r="W2105" i="1"/>
  <c r="L2111" i="1"/>
  <c r="M2111" i="1"/>
  <c r="Q2111" i="1"/>
  <c r="S2111" i="1"/>
  <c r="X2105" i="1"/>
  <c r="AE2104" i="1"/>
  <c r="AF2104" i="1"/>
  <c r="AH2104" i="1"/>
  <c r="Z2108" i="1"/>
  <c r="AA2105" i="1"/>
  <c r="AC2105" i="1"/>
  <c r="Y2105" i="1"/>
  <c r="AD2105" i="1"/>
  <c r="T2112" i="1"/>
  <c r="W2106" i="1"/>
  <c r="L2112" i="1"/>
  <c r="M2112" i="1"/>
  <c r="Q2112" i="1"/>
  <c r="S2112" i="1"/>
  <c r="X2106" i="1"/>
  <c r="AE2105" i="1"/>
  <c r="AF2105" i="1"/>
  <c r="AH2105" i="1"/>
  <c r="Z2109" i="1"/>
  <c r="AA2106" i="1"/>
  <c r="AC2106" i="1"/>
  <c r="Y2106" i="1"/>
  <c r="AD2106" i="1"/>
  <c r="T2113" i="1"/>
  <c r="W2107" i="1"/>
  <c r="L2113" i="1"/>
  <c r="M2113" i="1"/>
  <c r="Q2113" i="1"/>
  <c r="S2113" i="1"/>
  <c r="X2107" i="1"/>
  <c r="AE2106" i="1"/>
  <c r="AF2106" i="1"/>
  <c r="AH2106" i="1"/>
  <c r="Z2110" i="1"/>
  <c r="AA2107" i="1"/>
  <c r="AC2107" i="1"/>
  <c r="Y2107" i="1"/>
  <c r="AD2107" i="1"/>
  <c r="T2114" i="1"/>
  <c r="W2108" i="1"/>
  <c r="L2114" i="1"/>
  <c r="M2114" i="1"/>
  <c r="Q2114" i="1"/>
  <c r="S2114" i="1"/>
  <c r="X2108" i="1"/>
  <c r="AE2107" i="1"/>
  <c r="AF2107" i="1"/>
  <c r="AH2107" i="1"/>
  <c r="Z2111" i="1"/>
  <c r="AA2108" i="1"/>
  <c r="AC2108" i="1"/>
  <c r="Y2108" i="1"/>
  <c r="AD2108" i="1"/>
  <c r="T2115" i="1"/>
  <c r="W2109" i="1"/>
  <c r="L2115" i="1"/>
  <c r="M2115" i="1"/>
  <c r="Q2115" i="1"/>
  <c r="S2115" i="1"/>
  <c r="X2109" i="1"/>
  <c r="AE2108" i="1"/>
  <c r="AF2108" i="1"/>
  <c r="AH2108" i="1"/>
  <c r="Z2112" i="1"/>
  <c r="AA2109" i="1"/>
  <c r="AC2109" i="1"/>
  <c r="Y2109" i="1"/>
  <c r="AD2109" i="1"/>
  <c r="T2116" i="1"/>
  <c r="W2110" i="1"/>
  <c r="L2116" i="1"/>
  <c r="M2116" i="1"/>
  <c r="Q2116" i="1"/>
  <c r="S2116" i="1"/>
  <c r="X2110" i="1"/>
  <c r="AE2109" i="1"/>
  <c r="AF2109" i="1"/>
  <c r="AH2109" i="1"/>
  <c r="Z2113" i="1"/>
  <c r="AA2110" i="1"/>
  <c r="AC2110" i="1"/>
  <c r="Y2110" i="1"/>
  <c r="AD2110" i="1"/>
  <c r="T2117" i="1"/>
  <c r="W2111" i="1"/>
  <c r="L2117" i="1"/>
  <c r="M2117" i="1"/>
  <c r="Q2117" i="1"/>
  <c r="S2117" i="1"/>
  <c r="X2111" i="1"/>
  <c r="AE2110" i="1"/>
  <c r="AF2110" i="1"/>
  <c r="AH2110" i="1"/>
  <c r="Z2114" i="1"/>
  <c r="AA2111" i="1"/>
  <c r="AC2111" i="1"/>
  <c r="Y2111" i="1"/>
  <c r="AD2111" i="1"/>
  <c r="T2118" i="1"/>
  <c r="W2112" i="1"/>
  <c r="L2118" i="1"/>
  <c r="M2118" i="1"/>
  <c r="Q2118" i="1"/>
  <c r="S2118" i="1"/>
  <c r="X2112" i="1"/>
  <c r="AE2111" i="1"/>
  <c r="AF2111" i="1"/>
  <c r="AH2111" i="1"/>
  <c r="Z2115" i="1"/>
  <c r="AA2112" i="1"/>
  <c r="AC2112" i="1"/>
  <c r="Y2112" i="1"/>
  <c r="AD2112" i="1"/>
  <c r="T2119" i="1"/>
  <c r="W2113" i="1"/>
  <c r="L2119" i="1"/>
  <c r="M2119" i="1"/>
  <c r="Q2119" i="1"/>
  <c r="S2119" i="1"/>
  <c r="X2113" i="1"/>
  <c r="AE2112" i="1"/>
  <c r="AF2112" i="1"/>
  <c r="AH2112" i="1"/>
  <c r="Z2116" i="1"/>
  <c r="AA2113" i="1"/>
  <c r="AC2113" i="1"/>
  <c r="Y2113" i="1"/>
  <c r="AD2113" i="1"/>
  <c r="T2120" i="1"/>
  <c r="W2114" i="1"/>
  <c r="L2120" i="1"/>
  <c r="M2120" i="1"/>
  <c r="Q2120" i="1"/>
  <c r="S2120" i="1"/>
  <c r="X2114" i="1"/>
  <c r="AE2113" i="1"/>
  <c r="AF2113" i="1"/>
  <c r="AH2113" i="1"/>
  <c r="Z2117" i="1"/>
  <c r="AA2114" i="1"/>
  <c r="AC2114" i="1"/>
  <c r="Y2114" i="1"/>
  <c r="AD2114" i="1"/>
  <c r="T2121" i="1"/>
  <c r="W2115" i="1"/>
  <c r="L2121" i="1"/>
  <c r="M2121" i="1"/>
  <c r="Q2121" i="1"/>
  <c r="S2121" i="1"/>
  <c r="X2115" i="1"/>
  <c r="AE2114" i="1"/>
  <c r="AF2114" i="1"/>
  <c r="AH2114" i="1"/>
  <c r="Z2118" i="1"/>
  <c r="AA2115" i="1"/>
  <c r="AC2115" i="1"/>
  <c r="Y2115" i="1"/>
  <c r="AD2115" i="1"/>
  <c r="T2122" i="1"/>
  <c r="W2116" i="1"/>
  <c r="L2122" i="1"/>
  <c r="M2122" i="1"/>
  <c r="Q2122" i="1"/>
  <c r="S2122" i="1"/>
  <c r="X2116" i="1"/>
  <c r="AE2115" i="1"/>
  <c r="AF2115" i="1"/>
  <c r="AH2115" i="1"/>
  <c r="Z2119" i="1"/>
  <c r="AA2116" i="1"/>
  <c r="AC2116" i="1"/>
  <c r="Y2116" i="1"/>
  <c r="AD2116" i="1"/>
  <c r="T2123" i="1"/>
  <c r="W2117" i="1"/>
  <c r="L2123" i="1"/>
  <c r="M2123" i="1"/>
  <c r="Q2123" i="1"/>
  <c r="S2123" i="1"/>
  <c r="X2117" i="1"/>
  <c r="AE2116" i="1"/>
  <c r="AF2116" i="1"/>
  <c r="AH2116" i="1"/>
  <c r="Z2120" i="1"/>
  <c r="AA2117" i="1"/>
  <c r="AC2117" i="1"/>
  <c r="Y2117" i="1"/>
  <c r="AD2117" i="1"/>
  <c r="T2124" i="1"/>
  <c r="W2118" i="1"/>
  <c r="L2124" i="1"/>
  <c r="M2124" i="1"/>
  <c r="Q2124" i="1"/>
  <c r="S2124" i="1"/>
  <c r="X2118" i="1"/>
  <c r="AE2117" i="1"/>
  <c r="AF2117" i="1"/>
  <c r="AH2117" i="1"/>
  <c r="Z2121" i="1"/>
  <c r="AA2118" i="1"/>
  <c r="AC2118" i="1"/>
  <c r="Y2118" i="1"/>
  <c r="AD2118" i="1"/>
  <c r="T2125" i="1"/>
  <c r="W2119" i="1"/>
  <c r="L2125" i="1"/>
  <c r="M2125" i="1"/>
  <c r="Q2125" i="1"/>
  <c r="S2125" i="1"/>
  <c r="X2119" i="1"/>
  <c r="AE2118" i="1"/>
  <c r="AF2118" i="1"/>
  <c r="AH2118" i="1"/>
  <c r="Z2122" i="1"/>
  <c r="AA2119" i="1"/>
  <c r="AC2119" i="1"/>
  <c r="Y2119" i="1"/>
  <c r="AD2119" i="1"/>
  <c r="T2126" i="1"/>
  <c r="W2120" i="1"/>
  <c r="L2126" i="1"/>
  <c r="M2126" i="1"/>
  <c r="Q2126" i="1"/>
  <c r="S2126" i="1"/>
  <c r="X2120" i="1"/>
  <c r="AE2119" i="1"/>
  <c r="AF2119" i="1"/>
  <c r="AH2119" i="1"/>
  <c r="Z2123" i="1"/>
  <c r="AA2120" i="1"/>
  <c r="AC2120" i="1"/>
  <c r="Y2120" i="1"/>
  <c r="AD2120" i="1"/>
  <c r="T2127" i="1"/>
  <c r="W2121" i="1"/>
  <c r="L2127" i="1"/>
  <c r="M2127" i="1"/>
  <c r="Q2127" i="1"/>
  <c r="S2127" i="1"/>
  <c r="X2121" i="1"/>
  <c r="AE2120" i="1"/>
  <c r="AF2120" i="1"/>
  <c r="AH2120" i="1"/>
  <c r="Z2124" i="1"/>
  <c r="AA2121" i="1"/>
  <c r="AC2121" i="1"/>
  <c r="Y2121" i="1"/>
  <c r="AD2121" i="1"/>
  <c r="T2128" i="1"/>
  <c r="W2122" i="1"/>
  <c r="L2128" i="1"/>
  <c r="M2128" i="1"/>
  <c r="Q2128" i="1"/>
  <c r="S2128" i="1"/>
  <c r="X2122" i="1"/>
  <c r="AE2121" i="1"/>
  <c r="AF2121" i="1"/>
  <c r="AH2121" i="1"/>
  <c r="Z2125" i="1"/>
  <c r="AA2122" i="1"/>
  <c r="AC2122" i="1"/>
  <c r="Y2122" i="1"/>
  <c r="AD2122" i="1"/>
  <c r="T2129" i="1"/>
  <c r="W2123" i="1"/>
  <c r="L2129" i="1"/>
  <c r="M2129" i="1"/>
  <c r="Q2129" i="1"/>
  <c r="S2129" i="1"/>
  <c r="X2123" i="1"/>
  <c r="AE2122" i="1"/>
  <c r="AF2122" i="1"/>
  <c r="AH2122" i="1"/>
  <c r="Z2126" i="1"/>
  <c r="AA2123" i="1"/>
  <c r="AC2123" i="1"/>
  <c r="Y2123" i="1"/>
  <c r="AD2123" i="1"/>
  <c r="T2130" i="1"/>
  <c r="W2124" i="1"/>
  <c r="L2130" i="1"/>
  <c r="M2130" i="1"/>
  <c r="Q2130" i="1"/>
  <c r="S2130" i="1"/>
  <c r="X2124" i="1"/>
  <c r="AE2123" i="1"/>
  <c r="AF2123" i="1"/>
  <c r="AH2123" i="1"/>
  <c r="Z2127" i="1"/>
  <c r="AA2124" i="1"/>
  <c r="AC2124" i="1"/>
  <c r="Y2124" i="1"/>
  <c r="AD2124" i="1"/>
  <c r="T2131" i="1"/>
  <c r="W2125" i="1"/>
  <c r="L2131" i="1"/>
  <c r="M2131" i="1"/>
  <c r="Q2131" i="1"/>
  <c r="S2131" i="1"/>
  <c r="X2125" i="1"/>
  <c r="AE2124" i="1"/>
  <c r="AF2124" i="1"/>
  <c r="AH2124" i="1"/>
  <c r="Z2128" i="1"/>
  <c r="AA2125" i="1"/>
  <c r="AC2125" i="1"/>
  <c r="Y2125" i="1"/>
  <c r="AD2125" i="1"/>
  <c r="T2132" i="1"/>
  <c r="W2126" i="1"/>
  <c r="L2132" i="1"/>
  <c r="M2132" i="1"/>
  <c r="Q2132" i="1"/>
  <c r="S2132" i="1"/>
  <c r="X2126" i="1"/>
  <c r="AE2125" i="1"/>
  <c r="AF2125" i="1"/>
  <c r="AH2125" i="1"/>
  <c r="Z2129" i="1"/>
  <c r="AA2126" i="1"/>
  <c r="AC2126" i="1"/>
  <c r="Y2126" i="1"/>
  <c r="AD2126" i="1"/>
  <c r="T2133" i="1"/>
  <c r="W2127" i="1"/>
  <c r="L2133" i="1"/>
  <c r="M2133" i="1"/>
  <c r="Q2133" i="1"/>
  <c r="S2133" i="1"/>
  <c r="X2127" i="1"/>
  <c r="AE2126" i="1"/>
  <c r="AF2126" i="1"/>
  <c r="AH2126" i="1"/>
  <c r="Z2130" i="1"/>
  <c r="AA2127" i="1"/>
  <c r="AC2127" i="1"/>
  <c r="Y2127" i="1"/>
  <c r="AD2127" i="1"/>
  <c r="T2134" i="1"/>
  <c r="W2128" i="1"/>
  <c r="L2134" i="1"/>
  <c r="M2134" i="1"/>
  <c r="Q2134" i="1"/>
  <c r="S2134" i="1"/>
  <c r="X2128" i="1"/>
  <c r="AE2127" i="1"/>
  <c r="AF2127" i="1"/>
  <c r="AH2127" i="1"/>
  <c r="Z2131" i="1"/>
  <c r="AA2128" i="1"/>
  <c r="AC2128" i="1"/>
  <c r="Y2128" i="1"/>
  <c r="AD2128" i="1"/>
  <c r="T2135" i="1"/>
  <c r="W2129" i="1"/>
  <c r="L2135" i="1"/>
  <c r="M2135" i="1"/>
  <c r="Q2135" i="1"/>
  <c r="S2135" i="1"/>
  <c r="X2129" i="1"/>
  <c r="AE2128" i="1"/>
  <c r="AF2128" i="1"/>
  <c r="AH2128" i="1"/>
  <c r="Z2132" i="1"/>
  <c r="AA2129" i="1"/>
  <c r="AC2129" i="1"/>
  <c r="Y2129" i="1"/>
  <c r="AD2129" i="1"/>
  <c r="T2136" i="1"/>
  <c r="W2130" i="1"/>
  <c r="L2136" i="1"/>
  <c r="M2136" i="1"/>
  <c r="Q2136" i="1"/>
  <c r="S2136" i="1"/>
  <c r="X2130" i="1"/>
  <c r="AE2129" i="1"/>
  <c r="AF2129" i="1"/>
  <c r="AH2129" i="1"/>
  <c r="Z2133" i="1"/>
  <c r="AA2130" i="1"/>
  <c r="AC2130" i="1"/>
  <c r="Y2130" i="1"/>
  <c r="AD2130" i="1"/>
  <c r="T2137" i="1"/>
  <c r="W2131" i="1"/>
  <c r="L2137" i="1"/>
  <c r="M2137" i="1"/>
  <c r="Q2137" i="1"/>
  <c r="S2137" i="1"/>
  <c r="X2131" i="1"/>
  <c r="AE2130" i="1"/>
  <c r="AF2130" i="1"/>
  <c r="AH2130" i="1"/>
  <c r="Z2134" i="1"/>
  <c r="AA2131" i="1"/>
  <c r="AC2131" i="1"/>
  <c r="Y2131" i="1"/>
  <c r="AD2131" i="1"/>
  <c r="T2138" i="1"/>
  <c r="W2132" i="1"/>
  <c r="L2138" i="1"/>
  <c r="M2138" i="1"/>
  <c r="Q2138" i="1"/>
  <c r="S2138" i="1"/>
  <c r="X2132" i="1"/>
  <c r="AE2131" i="1"/>
  <c r="AF2131" i="1"/>
  <c r="AH2131" i="1"/>
  <c r="Z2135" i="1"/>
  <c r="AA2132" i="1"/>
  <c r="AC2132" i="1"/>
  <c r="Y2132" i="1"/>
  <c r="AD2132" i="1"/>
  <c r="T2139" i="1"/>
  <c r="W2133" i="1"/>
  <c r="L2139" i="1"/>
  <c r="M2139" i="1"/>
  <c r="Q2139" i="1"/>
  <c r="S2139" i="1"/>
  <c r="X2133" i="1"/>
  <c r="AE2132" i="1"/>
  <c r="AF2132" i="1"/>
  <c r="AH2132" i="1"/>
  <c r="Z2136" i="1"/>
  <c r="AA2133" i="1"/>
  <c r="AC2133" i="1"/>
  <c r="Y2133" i="1"/>
  <c r="AD2133" i="1"/>
  <c r="T2140" i="1"/>
  <c r="W2134" i="1"/>
  <c r="L2140" i="1"/>
  <c r="M2140" i="1"/>
  <c r="Q2140" i="1"/>
  <c r="S2140" i="1"/>
  <c r="X2134" i="1"/>
  <c r="AE2133" i="1"/>
  <c r="AF2133" i="1"/>
  <c r="AH2133" i="1"/>
  <c r="Z2137" i="1"/>
  <c r="AA2134" i="1"/>
  <c r="AC2134" i="1"/>
  <c r="Y2134" i="1"/>
  <c r="AD2134" i="1"/>
  <c r="T2141" i="1"/>
  <c r="W2135" i="1"/>
  <c r="L2141" i="1"/>
  <c r="M2141" i="1"/>
  <c r="Q2141" i="1"/>
  <c r="S2141" i="1"/>
  <c r="X2135" i="1"/>
  <c r="AE2134" i="1"/>
  <c r="AF2134" i="1"/>
  <c r="AH2134" i="1"/>
  <c r="Z2138" i="1"/>
  <c r="AA2135" i="1"/>
  <c r="AC2135" i="1"/>
  <c r="Y2135" i="1"/>
  <c r="AD2135" i="1"/>
  <c r="T2142" i="1"/>
  <c r="W2136" i="1"/>
  <c r="L2142" i="1"/>
  <c r="M2142" i="1"/>
  <c r="Q2142" i="1"/>
  <c r="S2142" i="1"/>
  <c r="X2136" i="1"/>
  <c r="AE2135" i="1"/>
  <c r="AF2135" i="1"/>
  <c r="AH2135" i="1"/>
  <c r="Z2139" i="1"/>
  <c r="AA2136" i="1"/>
  <c r="AC2136" i="1"/>
  <c r="Y2136" i="1"/>
  <c r="AD2136" i="1"/>
  <c r="T2143" i="1"/>
  <c r="W2137" i="1"/>
  <c r="L2143" i="1"/>
  <c r="M2143" i="1"/>
  <c r="Q2143" i="1"/>
  <c r="S2143" i="1"/>
  <c r="X2137" i="1"/>
  <c r="AE2136" i="1"/>
  <c r="AF2136" i="1"/>
  <c r="AH2136" i="1"/>
  <c r="Z2140" i="1"/>
  <c r="AA2137" i="1"/>
  <c r="AC2137" i="1"/>
  <c r="Y2137" i="1"/>
  <c r="AD2137" i="1"/>
  <c r="T2144" i="1"/>
  <c r="W2138" i="1"/>
  <c r="L2144" i="1"/>
  <c r="M2144" i="1"/>
  <c r="Q2144" i="1"/>
  <c r="S2144" i="1"/>
  <c r="X2138" i="1"/>
  <c r="AE2137" i="1"/>
  <c r="AF2137" i="1"/>
  <c r="AH2137" i="1"/>
  <c r="Z2141" i="1"/>
  <c r="AA2138" i="1"/>
  <c r="AC2138" i="1"/>
  <c r="Y2138" i="1"/>
  <c r="AD2138" i="1"/>
  <c r="T2145" i="1"/>
  <c r="W2139" i="1"/>
  <c r="L2145" i="1"/>
  <c r="M2145" i="1"/>
  <c r="Q2145" i="1"/>
  <c r="S2145" i="1"/>
  <c r="X2139" i="1"/>
  <c r="AE2138" i="1"/>
  <c r="AF2138" i="1"/>
  <c r="AH2138" i="1"/>
  <c r="Z2142" i="1"/>
  <c r="AA2139" i="1"/>
  <c r="AC2139" i="1"/>
  <c r="Y2139" i="1"/>
  <c r="AD2139" i="1"/>
  <c r="T2146" i="1"/>
  <c r="W2140" i="1"/>
  <c r="L2146" i="1"/>
  <c r="M2146" i="1"/>
  <c r="Q2146" i="1"/>
  <c r="S2146" i="1"/>
  <c r="X2140" i="1"/>
  <c r="AE2139" i="1"/>
  <c r="AF2139" i="1"/>
  <c r="AH2139" i="1"/>
  <c r="Z2143" i="1"/>
  <c r="AA2140" i="1"/>
  <c r="AC2140" i="1"/>
  <c r="Y2140" i="1"/>
  <c r="AD2140" i="1"/>
  <c r="T2147" i="1"/>
  <c r="W2141" i="1"/>
  <c r="L2147" i="1"/>
  <c r="M2147" i="1"/>
  <c r="Q2147" i="1"/>
  <c r="S2147" i="1"/>
  <c r="X2141" i="1"/>
  <c r="AE2140" i="1"/>
  <c r="AF2140" i="1"/>
  <c r="AH2140" i="1"/>
  <c r="Z2144" i="1"/>
  <c r="AA2141" i="1"/>
  <c r="AC2141" i="1"/>
  <c r="Y2141" i="1"/>
  <c r="AD2141" i="1"/>
  <c r="T2148" i="1"/>
  <c r="W2142" i="1"/>
  <c r="L2148" i="1"/>
  <c r="M2148" i="1"/>
  <c r="Q2148" i="1"/>
  <c r="S2148" i="1"/>
  <c r="X2142" i="1"/>
  <c r="AE2141" i="1"/>
  <c r="AF2141" i="1"/>
  <c r="AH2141" i="1"/>
  <c r="Z2145" i="1"/>
  <c r="AA2142" i="1"/>
  <c r="AC2142" i="1"/>
  <c r="Y2142" i="1"/>
  <c r="AD2142" i="1"/>
  <c r="T2149" i="1"/>
  <c r="W2143" i="1"/>
  <c r="L2149" i="1"/>
  <c r="M2149" i="1"/>
  <c r="Q2149" i="1"/>
  <c r="S2149" i="1"/>
  <c r="X2143" i="1"/>
  <c r="AE2142" i="1"/>
  <c r="AF2142" i="1"/>
  <c r="AH2142" i="1"/>
  <c r="Z2146" i="1"/>
  <c r="AA2143" i="1"/>
  <c r="AC2143" i="1"/>
  <c r="Y2143" i="1"/>
  <c r="AD2143" i="1"/>
  <c r="T2150" i="1"/>
  <c r="W2144" i="1"/>
  <c r="L2150" i="1"/>
  <c r="M2150" i="1"/>
  <c r="Q2150" i="1"/>
  <c r="S2150" i="1"/>
  <c r="X2144" i="1"/>
  <c r="AE2143" i="1"/>
  <c r="AF2143" i="1"/>
  <c r="AH2143" i="1"/>
  <c r="Z2147" i="1"/>
  <c r="AA2144" i="1"/>
  <c r="AC2144" i="1"/>
  <c r="Y2144" i="1"/>
  <c r="AD2144" i="1"/>
  <c r="T2151" i="1"/>
  <c r="W2145" i="1"/>
  <c r="L2151" i="1"/>
  <c r="M2151" i="1"/>
  <c r="Q2151" i="1"/>
  <c r="S2151" i="1"/>
  <c r="X2145" i="1"/>
  <c r="AE2144" i="1"/>
  <c r="AF2144" i="1"/>
  <c r="AH2144" i="1"/>
  <c r="Z2148" i="1"/>
  <c r="AA2145" i="1"/>
  <c r="AC2145" i="1"/>
  <c r="Y2145" i="1"/>
  <c r="AD2145" i="1"/>
  <c r="T2152" i="1"/>
  <c r="W2146" i="1"/>
  <c r="L2152" i="1"/>
  <c r="M2152" i="1"/>
  <c r="Q2152" i="1"/>
  <c r="S2152" i="1"/>
  <c r="X2146" i="1"/>
  <c r="AE2145" i="1"/>
  <c r="AF2145" i="1"/>
  <c r="AH2145" i="1"/>
  <c r="Z2149" i="1"/>
  <c r="AA2146" i="1"/>
  <c r="AC2146" i="1"/>
  <c r="Y2146" i="1"/>
  <c r="AD2146" i="1"/>
  <c r="T2153" i="1"/>
  <c r="W2147" i="1"/>
  <c r="L2153" i="1"/>
  <c r="M2153" i="1"/>
  <c r="Q2153" i="1"/>
  <c r="S2153" i="1"/>
  <c r="X2147" i="1"/>
  <c r="AE2146" i="1"/>
  <c r="AF2146" i="1"/>
  <c r="AH2146" i="1"/>
  <c r="Z2150" i="1"/>
  <c r="AA2147" i="1"/>
  <c r="AC2147" i="1"/>
  <c r="Y2147" i="1"/>
  <c r="AD2147" i="1"/>
  <c r="T2154" i="1"/>
  <c r="W2148" i="1"/>
  <c r="L2154" i="1"/>
  <c r="M2154" i="1"/>
  <c r="Q2154" i="1"/>
  <c r="S2154" i="1"/>
  <c r="X2148" i="1"/>
  <c r="AE2147" i="1"/>
  <c r="AF2147" i="1"/>
  <c r="AH2147" i="1"/>
  <c r="Z2151" i="1"/>
  <c r="AA2148" i="1"/>
  <c r="AC2148" i="1"/>
  <c r="Y2148" i="1"/>
  <c r="AD2148" i="1"/>
  <c r="T2155" i="1"/>
  <c r="W2149" i="1"/>
  <c r="L2155" i="1"/>
  <c r="M2155" i="1"/>
  <c r="Q2155" i="1"/>
  <c r="S2155" i="1"/>
  <c r="X2149" i="1"/>
  <c r="AE2148" i="1"/>
  <c r="AF2148" i="1"/>
  <c r="AH2148" i="1"/>
  <c r="Z2152" i="1"/>
  <c r="AA2149" i="1"/>
  <c r="AC2149" i="1"/>
  <c r="Y2149" i="1"/>
  <c r="AD2149" i="1"/>
  <c r="T2156" i="1"/>
  <c r="W2150" i="1"/>
  <c r="L2156" i="1"/>
  <c r="M2156" i="1"/>
  <c r="Q2156" i="1"/>
  <c r="S2156" i="1"/>
  <c r="X2150" i="1"/>
  <c r="AE2149" i="1"/>
  <c r="AF2149" i="1"/>
  <c r="AH2149" i="1"/>
  <c r="Z2153" i="1"/>
  <c r="AA2150" i="1"/>
  <c r="AC2150" i="1"/>
  <c r="Y2150" i="1"/>
  <c r="AD2150" i="1"/>
  <c r="T2157" i="1"/>
  <c r="W2151" i="1"/>
  <c r="L2157" i="1"/>
  <c r="M2157" i="1"/>
  <c r="Q2157" i="1"/>
  <c r="S2157" i="1"/>
  <c r="X2151" i="1"/>
  <c r="AE2150" i="1"/>
  <c r="AF2150" i="1"/>
  <c r="AH2150" i="1"/>
  <c r="Z2154" i="1"/>
  <c r="AA2151" i="1"/>
  <c r="AC2151" i="1"/>
  <c r="Y2151" i="1"/>
  <c r="AD2151" i="1"/>
  <c r="T2158" i="1"/>
  <c r="W2152" i="1"/>
  <c r="L2158" i="1"/>
  <c r="M2158" i="1"/>
  <c r="Q2158" i="1"/>
  <c r="S2158" i="1"/>
  <c r="X2152" i="1"/>
  <c r="AE2151" i="1"/>
  <c r="AF2151" i="1"/>
  <c r="AH2151" i="1"/>
  <c r="Z2155" i="1"/>
  <c r="AA2152" i="1"/>
  <c r="AC2152" i="1"/>
  <c r="Y2152" i="1"/>
  <c r="AD2152" i="1"/>
  <c r="T2159" i="1"/>
  <c r="W2153" i="1"/>
  <c r="L2159" i="1"/>
  <c r="M2159" i="1"/>
  <c r="Q2159" i="1"/>
  <c r="S2159" i="1"/>
  <c r="X2153" i="1"/>
  <c r="AE2152" i="1"/>
  <c r="AF2152" i="1"/>
  <c r="AH2152" i="1"/>
  <c r="Z2156" i="1"/>
  <c r="AA2153" i="1"/>
  <c r="AC2153" i="1"/>
  <c r="Y2153" i="1"/>
  <c r="AD2153" i="1"/>
  <c r="T2160" i="1"/>
  <c r="W2154" i="1"/>
  <c r="L2160" i="1"/>
  <c r="M2160" i="1"/>
  <c r="Q2160" i="1"/>
  <c r="S2160" i="1"/>
  <c r="X2154" i="1"/>
  <c r="AE2153" i="1"/>
  <c r="AF2153" i="1"/>
  <c r="AH2153" i="1"/>
  <c r="Z2157" i="1"/>
  <c r="AA2154" i="1"/>
  <c r="AC2154" i="1"/>
  <c r="Y2154" i="1"/>
  <c r="AD2154" i="1"/>
  <c r="T2161" i="1"/>
  <c r="W2155" i="1"/>
  <c r="L2161" i="1"/>
  <c r="M2161" i="1"/>
  <c r="Q2161" i="1"/>
  <c r="S2161" i="1"/>
  <c r="X2155" i="1"/>
  <c r="AE2154" i="1"/>
  <c r="AF2154" i="1"/>
  <c r="AH2154" i="1"/>
  <c r="Z2158" i="1"/>
  <c r="AA2155" i="1"/>
  <c r="AC2155" i="1"/>
  <c r="Y2155" i="1"/>
  <c r="AD2155" i="1"/>
  <c r="T2162" i="1"/>
  <c r="W2156" i="1"/>
  <c r="L2162" i="1"/>
  <c r="M2162" i="1"/>
  <c r="Q2162" i="1"/>
  <c r="S2162" i="1"/>
  <c r="X2156" i="1"/>
  <c r="AE2155" i="1"/>
  <c r="AF2155" i="1"/>
  <c r="AH2155" i="1"/>
  <c r="Z2159" i="1"/>
  <c r="AA2156" i="1"/>
  <c r="AC2156" i="1"/>
  <c r="Y2156" i="1"/>
  <c r="AD2156" i="1"/>
  <c r="T2163" i="1"/>
  <c r="W2157" i="1"/>
  <c r="L2163" i="1"/>
  <c r="M2163" i="1"/>
  <c r="Q2163" i="1"/>
  <c r="S2163" i="1"/>
  <c r="X2157" i="1"/>
  <c r="AE2156" i="1"/>
  <c r="AF2156" i="1"/>
  <c r="AH2156" i="1"/>
  <c r="Z2160" i="1"/>
  <c r="AA2157" i="1"/>
  <c r="AC2157" i="1"/>
  <c r="Y2157" i="1"/>
  <c r="AD2157" i="1"/>
  <c r="T2164" i="1"/>
  <c r="W2158" i="1"/>
  <c r="L2164" i="1"/>
  <c r="M2164" i="1"/>
  <c r="Q2164" i="1"/>
  <c r="S2164" i="1"/>
  <c r="X2158" i="1"/>
  <c r="AE2157" i="1"/>
  <c r="AF2157" i="1"/>
  <c r="AH2157" i="1"/>
  <c r="Z2161" i="1"/>
  <c r="AA2158" i="1"/>
  <c r="AC2158" i="1"/>
  <c r="Y2158" i="1"/>
  <c r="AD2158" i="1"/>
  <c r="T2165" i="1"/>
  <c r="W2159" i="1"/>
  <c r="L2165" i="1"/>
  <c r="M2165" i="1"/>
  <c r="Q2165" i="1"/>
  <c r="S2165" i="1"/>
  <c r="X2159" i="1"/>
  <c r="AE2158" i="1"/>
  <c r="AF2158" i="1"/>
  <c r="AH2158" i="1"/>
  <c r="Z2162" i="1"/>
  <c r="AA2159" i="1"/>
  <c r="AC2159" i="1"/>
  <c r="Y2159" i="1"/>
  <c r="AD2159" i="1"/>
  <c r="T2166" i="1"/>
  <c r="W2160" i="1"/>
  <c r="L2166" i="1"/>
  <c r="M2166" i="1"/>
  <c r="Q2166" i="1"/>
  <c r="S2166" i="1"/>
  <c r="X2160" i="1"/>
  <c r="AE2159" i="1"/>
  <c r="AF2159" i="1"/>
  <c r="AH2159" i="1"/>
  <c r="Z2163" i="1"/>
  <c r="AA2160" i="1"/>
  <c r="AC2160" i="1"/>
  <c r="Y2160" i="1"/>
  <c r="AD2160" i="1"/>
  <c r="T2167" i="1"/>
  <c r="W2161" i="1"/>
  <c r="L2167" i="1"/>
  <c r="M2167" i="1"/>
  <c r="Q2167" i="1"/>
  <c r="S2167" i="1"/>
  <c r="X2161" i="1"/>
  <c r="AE2160" i="1"/>
  <c r="AF2160" i="1"/>
  <c r="AH2160" i="1"/>
  <c r="Z2164" i="1"/>
  <c r="AA2161" i="1"/>
  <c r="AC2161" i="1"/>
  <c r="Y2161" i="1"/>
  <c r="AD2161" i="1"/>
  <c r="T2168" i="1"/>
  <c r="W2162" i="1"/>
  <c r="L2168" i="1"/>
  <c r="M2168" i="1"/>
  <c r="Q2168" i="1"/>
  <c r="S2168" i="1"/>
  <c r="X2162" i="1"/>
  <c r="AE2161" i="1"/>
  <c r="AF2161" i="1"/>
  <c r="AH2161" i="1"/>
  <c r="Z2165" i="1"/>
  <c r="AA2162" i="1"/>
  <c r="AC2162" i="1"/>
  <c r="Y2162" i="1"/>
  <c r="AD2162" i="1"/>
  <c r="T2169" i="1"/>
  <c r="W2163" i="1"/>
  <c r="L2169" i="1"/>
  <c r="M2169" i="1"/>
  <c r="Q2169" i="1"/>
  <c r="S2169" i="1"/>
  <c r="X2163" i="1"/>
  <c r="AE2162" i="1"/>
  <c r="AF2162" i="1"/>
  <c r="AH2162" i="1"/>
  <c r="Z2166" i="1"/>
  <c r="AA2163" i="1"/>
  <c r="AC2163" i="1"/>
  <c r="Y2163" i="1"/>
  <c r="AD2163" i="1"/>
  <c r="T2170" i="1"/>
  <c r="W2164" i="1"/>
  <c r="L2170" i="1"/>
  <c r="M2170" i="1"/>
  <c r="Q2170" i="1"/>
  <c r="S2170" i="1"/>
  <c r="X2164" i="1"/>
  <c r="AE2163" i="1"/>
  <c r="AF2163" i="1"/>
  <c r="AH2163" i="1"/>
  <c r="Z2167" i="1"/>
  <c r="AA2164" i="1"/>
  <c r="AC2164" i="1"/>
  <c r="Y2164" i="1"/>
  <c r="AD2164" i="1"/>
  <c r="T2171" i="1"/>
  <c r="W2165" i="1"/>
  <c r="L2171" i="1"/>
  <c r="M2171" i="1"/>
  <c r="Q2171" i="1"/>
  <c r="S2171" i="1"/>
  <c r="X2165" i="1"/>
  <c r="AE2164" i="1"/>
  <c r="AF2164" i="1"/>
  <c r="AH2164" i="1"/>
  <c r="Z2168" i="1"/>
  <c r="AA2165" i="1"/>
  <c r="AC2165" i="1"/>
  <c r="Y2165" i="1"/>
  <c r="AD2165" i="1"/>
  <c r="T2172" i="1"/>
  <c r="W2166" i="1"/>
  <c r="L2172" i="1"/>
  <c r="M2172" i="1"/>
  <c r="Q2172" i="1"/>
  <c r="S2172" i="1"/>
  <c r="X2166" i="1"/>
  <c r="AE2165" i="1"/>
  <c r="AF2165" i="1"/>
  <c r="AH2165" i="1"/>
  <c r="Z2169" i="1"/>
  <c r="AA2166" i="1"/>
  <c r="AC2166" i="1"/>
  <c r="Y2166" i="1"/>
  <c r="AD2166" i="1"/>
  <c r="T2173" i="1"/>
  <c r="W2167" i="1"/>
  <c r="L2173" i="1"/>
  <c r="M2173" i="1"/>
  <c r="Q2173" i="1"/>
  <c r="S2173" i="1"/>
  <c r="X2167" i="1"/>
  <c r="AE2166" i="1"/>
  <c r="AF2166" i="1"/>
  <c r="AH2166" i="1"/>
  <c r="Z2170" i="1"/>
  <c r="AA2167" i="1"/>
  <c r="AC2167" i="1"/>
  <c r="Y2167" i="1"/>
  <c r="AD2167" i="1"/>
  <c r="T2174" i="1"/>
  <c r="W2168" i="1"/>
  <c r="L2174" i="1"/>
  <c r="M2174" i="1"/>
  <c r="Q2174" i="1"/>
  <c r="S2174" i="1"/>
  <c r="X2168" i="1"/>
  <c r="AE2167" i="1"/>
  <c r="AF2167" i="1"/>
  <c r="AH2167" i="1"/>
  <c r="Z2171" i="1"/>
  <c r="AA2168" i="1"/>
  <c r="AC2168" i="1"/>
  <c r="Y2168" i="1"/>
  <c r="AD2168" i="1"/>
  <c r="T2175" i="1"/>
  <c r="W2169" i="1"/>
  <c r="L2175" i="1"/>
  <c r="M2175" i="1"/>
  <c r="Q2175" i="1"/>
  <c r="S2175" i="1"/>
  <c r="X2169" i="1"/>
  <c r="AE2168" i="1"/>
  <c r="AF2168" i="1"/>
  <c r="AH2168" i="1"/>
  <c r="Z2172" i="1"/>
  <c r="AA2169" i="1"/>
  <c r="AC2169" i="1"/>
  <c r="Y2169" i="1"/>
  <c r="AD2169" i="1"/>
  <c r="T2176" i="1"/>
  <c r="W2170" i="1"/>
  <c r="L2176" i="1"/>
  <c r="M2176" i="1"/>
  <c r="Q2176" i="1"/>
  <c r="S2176" i="1"/>
  <c r="X2170" i="1"/>
  <c r="AE2169" i="1"/>
  <c r="AF2169" i="1"/>
  <c r="AH2169" i="1"/>
  <c r="Z2173" i="1"/>
  <c r="AA2170" i="1"/>
  <c r="AC2170" i="1"/>
  <c r="Y2170" i="1"/>
  <c r="AD2170" i="1"/>
  <c r="T2177" i="1"/>
  <c r="W2171" i="1"/>
  <c r="L2177" i="1"/>
  <c r="M2177" i="1"/>
  <c r="Q2177" i="1"/>
  <c r="S2177" i="1"/>
  <c r="X2171" i="1"/>
  <c r="AE2170" i="1"/>
  <c r="AF2170" i="1"/>
  <c r="AH2170" i="1"/>
  <c r="Z2174" i="1"/>
  <c r="AA2171" i="1"/>
  <c r="AC2171" i="1"/>
  <c r="Y2171" i="1"/>
  <c r="AD2171" i="1"/>
  <c r="T2178" i="1"/>
  <c r="W2172" i="1"/>
  <c r="L2178" i="1"/>
  <c r="M2178" i="1"/>
  <c r="Q2178" i="1"/>
  <c r="S2178" i="1"/>
  <c r="X2172" i="1"/>
  <c r="AE2171" i="1"/>
  <c r="AF2171" i="1"/>
  <c r="AH2171" i="1"/>
  <c r="Z2175" i="1"/>
  <c r="AA2172" i="1"/>
  <c r="AC2172" i="1"/>
  <c r="Y2172" i="1"/>
  <c r="AD2172" i="1"/>
  <c r="T2179" i="1"/>
  <c r="W2173" i="1"/>
  <c r="L2179" i="1"/>
  <c r="M2179" i="1"/>
  <c r="Q2179" i="1"/>
  <c r="S2179" i="1"/>
  <c r="X2173" i="1"/>
  <c r="AE2172" i="1"/>
  <c r="AF2172" i="1"/>
  <c r="AH2172" i="1"/>
  <c r="Z2176" i="1"/>
  <c r="AA2173" i="1"/>
  <c r="AC2173" i="1"/>
  <c r="Y2173" i="1"/>
  <c r="AD2173" i="1"/>
  <c r="T2180" i="1"/>
  <c r="W2174" i="1"/>
  <c r="L2180" i="1"/>
  <c r="M2180" i="1"/>
  <c r="Q2180" i="1"/>
  <c r="S2180" i="1"/>
  <c r="X2174" i="1"/>
  <c r="AE2173" i="1"/>
  <c r="AF2173" i="1"/>
  <c r="AH2173" i="1"/>
  <c r="Z2177" i="1"/>
  <c r="AA2174" i="1"/>
  <c r="AC2174" i="1"/>
  <c r="Y2174" i="1"/>
  <c r="AD2174" i="1"/>
  <c r="T2181" i="1"/>
  <c r="W2175" i="1"/>
  <c r="L2181" i="1"/>
  <c r="M2181" i="1"/>
  <c r="Q2181" i="1"/>
  <c r="S2181" i="1"/>
  <c r="X2175" i="1"/>
  <c r="AE2174" i="1"/>
  <c r="AF2174" i="1"/>
  <c r="AH2174" i="1"/>
  <c r="Z2178" i="1"/>
  <c r="AA2175" i="1"/>
  <c r="AC2175" i="1"/>
  <c r="Y2175" i="1"/>
  <c r="AD2175" i="1"/>
  <c r="T2182" i="1"/>
  <c r="W2176" i="1"/>
  <c r="L2182" i="1"/>
  <c r="M2182" i="1"/>
  <c r="Q2182" i="1"/>
  <c r="S2182" i="1"/>
  <c r="X2176" i="1"/>
  <c r="AE2175" i="1"/>
  <c r="AF2175" i="1"/>
  <c r="AH2175" i="1"/>
  <c r="Z2179" i="1"/>
  <c r="AA2176" i="1"/>
  <c r="AC2176" i="1"/>
  <c r="Y2176" i="1"/>
  <c r="AD2176" i="1"/>
  <c r="T2183" i="1"/>
  <c r="W2177" i="1"/>
  <c r="L2183" i="1"/>
  <c r="M2183" i="1"/>
  <c r="Q2183" i="1"/>
  <c r="S2183" i="1"/>
  <c r="X2177" i="1"/>
  <c r="AE2176" i="1"/>
  <c r="AF2176" i="1"/>
  <c r="AH2176" i="1"/>
  <c r="Z2180" i="1"/>
  <c r="AA2177" i="1"/>
  <c r="AC2177" i="1"/>
  <c r="Y2177" i="1"/>
  <c r="AD2177" i="1"/>
  <c r="T2184" i="1"/>
  <c r="W2178" i="1"/>
  <c r="L2184" i="1"/>
  <c r="M2184" i="1"/>
  <c r="Q2184" i="1"/>
  <c r="S2184" i="1"/>
  <c r="X2178" i="1"/>
  <c r="AE2177" i="1"/>
  <c r="AF2177" i="1"/>
  <c r="AH2177" i="1"/>
  <c r="Z2181" i="1"/>
  <c r="AA2178" i="1"/>
  <c r="AC2178" i="1"/>
  <c r="Y2178" i="1"/>
  <c r="AD2178" i="1"/>
  <c r="T2185" i="1"/>
  <c r="W2179" i="1"/>
  <c r="L2185" i="1"/>
  <c r="M2185" i="1"/>
  <c r="Q2185" i="1"/>
  <c r="S2185" i="1"/>
  <c r="X2179" i="1"/>
  <c r="AE2178" i="1"/>
  <c r="AF2178" i="1"/>
  <c r="AH2178" i="1"/>
  <c r="Z2182" i="1"/>
  <c r="AA2179" i="1"/>
  <c r="AC2179" i="1"/>
  <c r="Y2179" i="1"/>
  <c r="AD2179" i="1"/>
  <c r="T2186" i="1"/>
  <c r="W2180" i="1"/>
  <c r="L2186" i="1"/>
  <c r="M2186" i="1"/>
  <c r="Q2186" i="1"/>
  <c r="S2186" i="1"/>
  <c r="X2180" i="1"/>
  <c r="AE2179" i="1"/>
  <c r="AF2179" i="1"/>
  <c r="AH2179" i="1"/>
  <c r="Z2183" i="1"/>
  <c r="AA2180" i="1"/>
  <c r="AC2180" i="1"/>
  <c r="Y2180" i="1"/>
  <c r="AD2180" i="1"/>
  <c r="T2187" i="1"/>
  <c r="W2181" i="1"/>
  <c r="L2187" i="1"/>
  <c r="M2187" i="1"/>
  <c r="Q2187" i="1"/>
  <c r="S2187" i="1"/>
  <c r="X2181" i="1"/>
  <c r="AE2180" i="1"/>
  <c r="AF2180" i="1"/>
  <c r="AH2180" i="1"/>
  <c r="Z2184" i="1"/>
  <c r="AA2181" i="1"/>
  <c r="AC2181" i="1"/>
  <c r="Y2181" i="1"/>
  <c r="AD2181" i="1"/>
  <c r="T2188" i="1"/>
  <c r="W2182" i="1"/>
  <c r="L2188" i="1"/>
  <c r="M2188" i="1"/>
  <c r="Q2188" i="1"/>
  <c r="S2188" i="1"/>
  <c r="X2182" i="1"/>
  <c r="AE2181" i="1"/>
  <c r="AF2181" i="1"/>
  <c r="AH2181" i="1"/>
  <c r="Z2185" i="1"/>
  <c r="AA2182" i="1"/>
  <c r="AC2182" i="1"/>
  <c r="Y2182" i="1"/>
  <c r="AD2182" i="1"/>
  <c r="T2189" i="1"/>
  <c r="W2183" i="1"/>
  <c r="L2189" i="1"/>
  <c r="M2189" i="1"/>
  <c r="Q2189" i="1"/>
  <c r="S2189" i="1"/>
  <c r="X2183" i="1"/>
  <c r="AE2182" i="1"/>
  <c r="AF2182" i="1"/>
  <c r="AH2182" i="1"/>
  <c r="Z2186" i="1"/>
  <c r="AA2183" i="1"/>
  <c r="AC2183" i="1"/>
  <c r="Y2183" i="1"/>
  <c r="AD2183" i="1"/>
  <c r="T2190" i="1"/>
  <c r="W2184" i="1"/>
  <c r="L2190" i="1"/>
  <c r="M2190" i="1"/>
  <c r="Q2190" i="1"/>
  <c r="S2190" i="1"/>
  <c r="X2184" i="1"/>
  <c r="AE2183" i="1"/>
  <c r="AF2183" i="1"/>
  <c r="AH2183" i="1"/>
  <c r="Z2187" i="1"/>
  <c r="AA2184" i="1"/>
  <c r="AC2184" i="1"/>
  <c r="Y2184" i="1"/>
  <c r="AD2184" i="1"/>
  <c r="T2191" i="1"/>
  <c r="W2185" i="1"/>
  <c r="L2191" i="1"/>
  <c r="M2191" i="1"/>
  <c r="Q2191" i="1"/>
  <c r="S2191" i="1"/>
  <c r="X2185" i="1"/>
  <c r="AE2184" i="1"/>
  <c r="AF2184" i="1"/>
  <c r="AH2184" i="1"/>
  <c r="Z2188" i="1"/>
  <c r="AA2185" i="1"/>
  <c r="AC2185" i="1"/>
  <c r="Y2185" i="1"/>
  <c r="AD2185" i="1"/>
  <c r="T2192" i="1"/>
  <c r="W2186" i="1"/>
  <c r="L2192" i="1"/>
  <c r="M2192" i="1"/>
  <c r="Q2192" i="1"/>
  <c r="S2192" i="1"/>
  <c r="X2186" i="1"/>
  <c r="AE2185" i="1"/>
  <c r="AF2185" i="1"/>
  <c r="AH2185" i="1"/>
  <c r="Z2189" i="1"/>
  <c r="AA2186" i="1"/>
  <c r="AC2186" i="1"/>
  <c r="Y2186" i="1"/>
  <c r="AD2186" i="1"/>
  <c r="T2193" i="1"/>
  <c r="W2187" i="1"/>
  <c r="L2193" i="1"/>
  <c r="M2193" i="1"/>
  <c r="Q2193" i="1"/>
  <c r="S2193" i="1"/>
  <c r="X2187" i="1"/>
  <c r="AE2186" i="1"/>
  <c r="AF2186" i="1"/>
  <c r="AH2186" i="1"/>
  <c r="Z2190" i="1"/>
  <c r="AA2187" i="1"/>
  <c r="AC2187" i="1"/>
  <c r="Y2187" i="1"/>
  <c r="AD2187" i="1"/>
  <c r="T2194" i="1"/>
  <c r="W2188" i="1"/>
  <c r="L2194" i="1"/>
  <c r="M2194" i="1"/>
  <c r="Q2194" i="1"/>
  <c r="S2194" i="1"/>
  <c r="X2188" i="1"/>
  <c r="AE2187" i="1"/>
  <c r="AF2187" i="1"/>
  <c r="AH2187" i="1"/>
  <c r="Z2191" i="1"/>
  <c r="AA2188" i="1"/>
  <c r="AC2188" i="1"/>
  <c r="Y2188" i="1"/>
  <c r="AD2188" i="1"/>
  <c r="T2195" i="1"/>
  <c r="W2189" i="1"/>
  <c r="L2195" i="1"/>
  <c r="M2195" i="1"/>
  <c r="Q2195" i="1"/>
  <c r="S2195" i="1"/>
  <c r="X2189" i="1"/>
  <c r="AE2188" i="1"/>
  <c r="AF2188" i="1"/>
  <c r="AH2188" i="1"/>
  <c r="Z2192" i="1"/>
  <c r="AA2189" i="1"/>
  <c r="AC2189" i="1"/>
  <c r="Y2189" i="1"/>
  <c r="AD2189" i="1"/>
  <c r="T2196" i="1"/>
  <c r="W2190" i="1"/>
  <c r="L2196" i="1"/>
  <c r="M2196" i="1"/>
  <c r="Q2196" i="1"/>
  <c r="S2196" i="1"/>
  <c r="X2190" i="1"/>
  <c r="AE2189" i="1"/>
  <c r="AF2189" i="1"/>
  <c r="AH2189" i="1"/>
  <c r="Z2193" i="1"/>
  <c r="AA2190" i="1"/>
  <c r="AC2190" i="1"/>
  <c r="Y2190" i="1"/>
  <c r="AD2190" i="1"/>
  <c r="T2197" i="1"/>
  <c r="W2191" i="1"/>
  <c r="L2197" i="1"/>
  <c r="M2197" i="1"/>
  <c r="Q2197" i="1"/>
  <c r="S2197" i="1"/>
  <c r="X2191" i="1"/>
  <c r="AE2190" i="1"/>
  <c r="AF2190" i="1"/>
  <c r="AH2190" i="1"/>
  <c r="Z2194" i="1"/>
  <c r="AA2191" i="1"/>
  <c r="AC2191" i="1"/>
  <c r="Y2191" i="1"/>
  <c r="AD2191" i="1"/>
  <c r="T2198" i="1"/>
  <c r="W2192" i="1"/>
  <c r="L2198" i="1"/>
  <c r="M2198" i="1"/>
  <c r="Q2198" i="1"/>
  <c r="S2198" i="1"/>
  <c r="X2192" i="1"/>
  <c r="AE2191" i="1"/>
  <c r="AF2191" i="1"/>
  <c r="AH2191" i="1"/>
  <c r="Z2195" i="1"/>
  <c r="AA2192" i="1"/>
  <c r="AC2192" i="1"/>
  <c r="Y2192" i="1"/>
  <c r="AD2192" i="1"/>
  <c r="T2199" i="1"/>
  <c r="W2193" i="1"/>
  <c r="L2199" i="1"/>
  <c r="M2199" i="1"/>
  <c r="Q2199" i="1"/>
  <c r="S2199" i="1"/>
  <c r="X2193" i="1"/>
  <c r="AE2192" i="1"/>
  <c r="AF2192" i="1"/>
  <c r="AH2192" i="1"/>
  <c r="Z2196" i="1"/>
  <c r="AA2193" i="1"/>
  <c r="AC2193" i="1"/>
  <c r="Y2193" i="1"/>
  <c r="AD2193" i="1"/>
  <c r="T2200" i="1"/>
  <c r="W2194" i="1"/>
  <c r="L2200" i="1"/>
  <c r="M2200" i="1"/>
  <c r="Q2200" i="1"/>
  <c r="S2200" i="1"/>
  <c r="X2194" i="1"/>
  <c r="AE2193" i="1"/>
  <c r="AF2193" i="1"/>
  <c r="AH2193" i="1"/>
  <c r="Z2197" i="1"/>
  <c r="AA2194" i="1"/>
  <c r="AC2194" i="1"/>
  <c r="Y2194" i="1"/>
  <c r="AD2194" i="1"/>
  <c r="T2201" i="1"/>
  <c r="W2195" i="1"/>
  <c r="L2201" i="1"/>
  <c r="M2201" i="1"/>
  <c r="Q2201" i="1"/>
  <c r="S2201" i="1"/>
  <c r="X2195" i="1"/>
  <c r="AE2194" i="1"/>
  <c r="AF2194" i="1"/>
  <c r="AH2194" i="1"/>
  <c r="Z2198" i="1"/>
  <c r="AA2195" i="1"/>
  <c r="AC2195" i="1"/>
  <c r="Y2195" i="1"/>
  <c r="AD2195" i="1"/>
  <c r="T2202" i="1"/>
  <c r="W2196" i="1"/>
  <c r="L2202" i="1"/>
  <c r="M2202" i="1"/>
  <c r="Q2202" i="1"/>
  <c r="S2202" i="1"/>
  <c r="X2196" i="1"/>
  <c r="AE2195" i="1"/>
  <c r="AF2195" i="1"/>
  <c r="AH2195" i="1"/>
  <c r="Z2199" i="1"/>
  <c r="AA2196" i="1"/>
  <c r="AC2196" i="1"/>
  <c r="Y2196" i="1"/>
  <c r="AD2196" i="1"/>
  <c r="T2203" i="1"/>
  <c r="W2197" i="1"/>
  <c r="L2203" i="1"/>
  <c r="M2203" i="1"/>
  <c r="Q2203" i="1"/>
  <c r="S2203" i="1"/>
  <c r="X2197" i="1"/>
  <c r="AE2196" i="1"/>
  <c r="AF2196" i="1"/>
  <c r="AH2196" i="1"/>
  <c r="Z2200" i="1"/>
  <c r="AA2197" i="1"/>
  <c r="AC2197" i="1"/>
  <c r="Y2197" i="1"/>
  <c r="AD2197" i="1"/>
  <c r="T2204" i="1"/>
  <c r="W2198" i="1"/>
  <c r="L2204" i="1"/>
  <c r="M2204" i="1"/>
  <c r="Q2204" i="1"/>
  <c r="S2204" i="1"/>
  <c r="X2198" i="1"/>
  <c r="AE2197" i="1"/>
  <c r="AF2197" i="1"/>
  <c r="AH2197" i="1"/>
  <c r="Z2201" i="1"/>
  <c r="AA2198" i="1"/>
  <c r="AC2198" i="1"/>
  <c r="Y2198" i="1"/>
  <c r="AD2198" i="1"/>
  <c r="T2205" i="1"/>
  <c r="W2199" i="1"/>
  <c r="L2205" i="1"/>
  <c r="M2205" i="1"/>
  <c r="Q2205" i="1"/>
  <c r="S2205" i="1"/>
  <c r="X2199" i="1"/>
  <c r="AE2198" i="1"/>
  <c r="AF2198" i="1"/>
  <c r="AH2198" i="1"/>
  <c r="Z2202" i="1"/>
  <c r="AA2199" i="1"/>
  <c r="AC2199" i="1"/>
  <c r="Y2199" i="1"/>
  <c r="AD2199" i="1"/>
  <c r="T2206" i="1"/>
  <c r="W2200" i="1"/>
  <c r="L2206" i="1"/>
  <c r="M2206" i="1"/>
  <c r="Q2206" i="1"/>
  <c r="S2206" i="1"/>
  <c r="X2200" i="1"/>
  <c r="AE2199" i="1"/>
  <c r="AF2199" i="1"/>
  <c r="AH2199" i="1"/>
  <c r="Z2203" i="1"/>
  <c r="AA2200" i="1"/>
  <c r="AC2200" i="1"/>
  <c r="Y2200" i="1"/>
  <c r="AD2200" i="1"/>
  <c r="T2207" i="1"/>
  <c r="W2201" i="1"/>
  <c r="L2207" i="1"/>
  <c r="M2207" i="1"/>
  <c r="Q2207" i="1"/>
  <c r="S2207" i="1"/>
  <c r="X2201" i="1"/>
  <c r="AE2200" i="1"/>
  <c r="AF2200" i="1"/>
  <c r="AH2200" i="1"/>
  <c r="Z2204" i="1"/>
  <c r="AA2201" i="1"/>
  <c r="AC2201" i="1"/>
  <c r="Y2201" i="1"/>
  <c r="AD2201" i="1"/>
  <c r="T2208" i="1"/>
  <c r="W2202" i="1"/>
  <c r="L2208" i="1"/>
  <c r="M2208" i="1"/>
  <c r="Q2208" i="1"/>
  <c r="S2208" i="1"/>
  <c r="X2202" i="1"/>
  <c r="AE2201" i="1"/>
  <c r="AF2201" i="1"/>
  <c r="AH2201" i="1"/>
  <c r="Z2205" i="1"/>
  <c r="AA2202" i="1"/>
  <c r="AC2202" i="1"/>
  <c r="Y2202" i="1"/>
  <c r="AD2202" i="1"/>
  <c r="T2209" i="1"/>
  <c r="W2203" i="1"/>
  <c r="L2209" i="1"/>
  <c r="M2209" i="1"/>
  <c r="Q2209" i="1"/>
  <c r="S2209" i="1"/>
  <c r="X2203" i="1"/>
  <c r="AE2202" i="1"/>
  <c r="AF2202" i="1"/>
  <c r="AH2202" i="1"/>
  <c r="Z2206" i="1"/>
  <c r="AA2203" i="1"/>
  <c r="AC2203" i="1"/>
  <c r="Y2203" i="1"/>
  <c r="AD2203" i="1"/>
  <c r="T2210" i="1"/>
  <c r="W2204" i="1"/>
  <c r="L2210" i="1"/>
  <c r="M2210" i="1"/>
  <c r="Q2210" i="1"/>
  <c r="S2210" i="1"/>
  <c r="X2204" i="1"/>
  <c r="AE2203" i="1"/>
  <c r="AF2203" i="1"/>
  <c r="AH2203" i="1"/>
  <c r="Z2207" i="1"/>
  <c r="AA2204" i="1"/>
  <c r="AC2204" i="1"/>
  <c r="Y2204" i="1"/>
  <c r="AD2204" i="1"/>
  <c r="T2211" i="1"/>
  <c r="W2205" i="1"/>
  <c r="L2211" i="1"/>
  <c r="M2211" i="1"/>
  <c r="Q2211" i="1"/>
  <c r="S2211" i="1"/>
  <c r="X2205" i="1"/>
  <c r="AE2204" i="1"/>
  <c r="AF2204" i="1"/>
  <c r="AH2204" i="1"/>
  <c r="Z2208" i="1"/>
  <c r="AA2205" i="1"/>
  <c r="AC2205" i="1"/>
  <c r="Y2205" i="1"/>
  <c r="AD2205" i="1"/>
  <c r="T2212" i="1"/>
  <c r="W2206" i="1"/>
  <c r="L2212" i="1"/>
  <c r="M2212" i="1"/>
  <c r="Q2212" i="1"/>
  <c r="S2212" i="1"/>
  <c r="X2206" i="1"/>
  <c r="AE2205" i="1"/>
  <c r="AF2205" i="1"/>
  <c r="AH2205" i="1"/>
  <c r="Z2209" i="1"/>
  <c r="AA2206" i="1"/>
  <c r="AC2206" i="1"/>
  <c r="Y2206" i="1"/>
  <c r="AD2206" i="1"/>
  <c r="T2213" i="1"/>
  <c r="W2207" i="1"/>
  <c r="L2213" i="1"/>
  <c r="M2213" i="1"/>
  <c r="Q2213" i="1"/>
  <c r="S2213" i="1"/>
  <c r="X2207" i="1"/>
  <c r="AE2206" i="1"/>
  <c r="AF2206" i="1"/>
  <c r="AH2206" i="1"/>
  <c r="Z2210" i="1"/>
  <c r="AA2207" i="1"/>
  <c r="AC2207" i="1"/>
  <c r="Y2207" i="1"/>
  <c r="AD2207" i="1"/>
  <c r="T2214" i="1"/>
  <c r="W2208" i="1"/>
  <c r="L2214" i="1"/>
  <c r="M2214" i="1"/>
  <c r="Q2214" i="1"/>
  <c r="S2214" i="1"/>
  <c r="X2208" i="1"/>
  <c r="AE2207" i="1"/>
  <c r="AF2207" i="1"/>
  <c r="AH2207" i="1"/>
  <c r="Z2211" i="1"/>
  <c r="AA2208" i="1"/>
  <c r="AC2208" i="1"/>
  <c r="Y2208" i="1"/>
  <c r="AD2208" i="1"/>
  <c r="T2215" i="1"/>
  <c r="W2209" i="1"/>
  <c r="L2215" i="1"/>
  <c r="M2215" i="1"/>
  <c r="Q2215" i="1"/>
  <c r="S2215" i="1"/>
  <c r="X2209" i="1"/>
  <c r="AE2208" i="1"/>
  <c r="AF2208" i="1"/>
  <c r="AH2208" i="1"/>
  <c r="Z2212" i="1"/>
  <c r="AA2209" i="1"/>
  <c r="AC2209" i="1"/>
  <c r="Y2209" i="1"/>
  <c r="AD2209" i="1"/>
  <c r="T2216" i="1"/>
  <c r="W2210" i="1"/>
  <c r="L2216" i="1"/>
  <c r="M2216" i="1"/>
  <c r="Q2216" i="1"/>
  <c r="S2216" i="1"/>
  <c r="X2210" i="1"/>
  <c r="AE2209" i="1"/>
  <c r="AF2209" i="1"/>
  <c r="AH2209" i="1"/>
  <c r="Z2213" i="1"/>
  <c r="AA2210" i="1"/>
  <c r="AC2210" i="1"/>
  <c r="Y2210" i="1"/>
  <c r="AD2210" i="1"/>
  <c r="T2217" i="1"/>
  <c r="W2211" i="1"/>
  <c r="L2217" i="1"/>
  <c r="M2217" i="1"/>
  <c r="Q2217" i="1"/>
  <c r="S2217" i="1"/>
  <c r="X2211" i="1"/>
  <c r="AE2210" i="1"/>
  <c r="AF2210" i="1"/>
  <c r="AH2210" i="1"/>
  <c r="Z2214" i="1"/>
  <c r="AA2211" i="1"/>
  <c r="AC2211" i="1"/>
  <c r="Y2211" i="1"/>
  <c r="AD2211" i="1"/>
  <c r="T2218" i="1"/>
  <c r="W2212" i="1"/>
  <c r="L2218" i="1"/>
  <c r="M2218" i="1"/>
  <c r="Q2218" i="1"/>
  <c r="S2218" i="1"/>
  <c r="X2212" i="1"/>
  <c r="AE2211" i="1"/>
  <c r="AF2211" i="1"/>
  <c r="AH2211" i="1"/>
  <c r="Z2215" i="1"/>
  <c r="AA2212" i="1"/>
  <c r="AC2212" i="1"/>
  <c r="Y2212" i="1"/>
  <c r="AD2212" i="1"/>
  <c r="T2219" i="1"/>
  <c r="W2213" i="1"/>
  <c r="L2219" i="1"/>
  <c r="M2219" i="1"/>
  <c r="Q2219" i="1"/>
  <c r="S2219" i="1"/>
  <c r="X2213" i="1"/>
  <c r="AE2212" i="1"/>
  <c r="AF2212" i="1"/>
  <c r="AH2212" i="1"/>
  <c r="Z2216" i="1"/>
  <c r="AA2213" i="1"/>
  <c r="AC2213" i="1"/>
  <c r="Y2213" i="1"/>
  <c r="AD2213" i="1"/>
  <c r="T2220" i="1"/>
  <c r="W2214" i="1"/>
  <c r="L2220" i="1"/>
  <c r="M2220" i="1"/>
  <c r="Q2220" i="1"/>
  <c r="S2220" i="1"/>
  <c r="X2214" i="1"/>
  <c r="AE2213" i="1"/>
  <c r="AF2213" i="1"/>
  <c r="AH2213" i="1"/>
  <c r="Z2217" i="1"/>
  <c r="AA2214" i="1"/>
  <c r="AC2214" i="1"/>
  <c r="Y2214" i="1"/>
  <c r="AD2214" i="1"/>
  <c r="T2221" i="1"/>
  <c r="W2215" i="1"/>
  <c r="L2221" i="1"/>
  <c r="M2221" i="1"/>
  <c r="Q2221" i="1"/>
  <c r="S2221" i="1"/>
  <c r="X2215" i="1"/>
  <c r="AE2214" i="1"/>
  <c r="AF2214" i="1"/>
  <c r="AH2214" i="1"/>
  <c r="Z2218" i="1"/>
  <c r="AA2215" i="1"/>
  <c r="AC2215" i="1"/>
  <c r="Y2215" i="1"/>
  <c r="AD2215" i="1"/>
  <c r="T2222" i="1"/>
  <c r="W2216" i="1"/>
  <c r="L2222" i="1"/>
  <c r="M2222" i="1"/>
  <c r="Q2222" i="1"/>
  <c r="S2222" i="1"/>
  <c r="X2216" i="1"/>
  <c r="AE2215" i="1"/>
  <c r="AF2215" i="1"/>
  <c r="AH2215" i="1"/>
  <c r="Z2219" i="1"/>
  <c r="AA2216" i="1"/>
  <c r="AC2216" i="1"/>
  <c r="Y2216" i="1"/>
  <c r="AD2216" i="1"/>
  <c r="T2223" i="1"/>
  <c r="W2217" i="1"/>
  <c r="L2223" i="1"/>
  <c r="M2223" i="1"/>
  <c r="Q2223" i="1"/>
  <c r="S2223" i="1"/>
  <c r="X2217" i="1"/>
  <c r="AE2216" i="1"/>
  <c r="AF2216" i="1"/>
  <c r="AH2216" i="1"/>
  <c r="Z2220" i="1"/>
  <c r="AA2217" i="1"/>
  <c r="AC2217" i="1"/>
  <c r="Y2217" i="1"/>
  <c r="AD2217" i="1"/>
  <c r="T2224" i="1"/>
  <c r="W2218" i="1"/>
  <c r="L2224" i="1"/>
  <c r="M2224" i="1"/>
  <c r="Q2224" i="1"/>
  <c r="S2224" i="1"/>
  <c r="X2218" i="1"/>
  <c r="AE2217" i="1"/>
  <c r="AF2217" i="1"/>
  <c r="AH2217" i="1"/>
  <c r="Z2221" i="1"/>
  <c r="AA2218" i="1"/>
  <c r="AC2218" i="1"/>
  <c r="Y2218" i="1"/>
  <c r="AD2218" i="1"/>
  <c r="T2225" i="1"/>
  <c r="W2219" i="1"/>
  <c r="L2225" i="1"/>
  <c r="M2225" i="1"/>
  <c r="Q2225" i="1"/>
  <c r="S2225" i="1"/>
  <c r="X2219" i="1"/>
  <c r="AE2218" i="1"/>
  <c r="AF2218" i="1"/>
  <c r="AH2218" i="1"/>
  <c r="Z2222" i="1"/>
  <c r="AA2219" i="1"/>
  <c r="AC2219" i="1"/>
  <c r="Y2219" i="1"/>
  <c r="AD2219" i="1"/>
  <c r="T2226" i="1"/>
  <c r="W2220" i="1"/>
  <c r="L2226" i="1"/>
  <c r="M2226" i="1"/>
  <c r="Q2226" i="1"/>
  <c r="S2226" i="1"/>
  <c r="X2220" i="1"/>
  <c r="AE2219" i="1"/>
  <c r="AF2219" i="1"/>
  <c r="AH2219" i="1"/>
  <c r="Z2223" i="1"/>
  <c r="AA2220" i="1"/>
  <c r="AC2220" i="1"/>
  <c r="Y2220" i="1"/>
  <c r="AD2220" i="1"/>
  <c r="T2227" i="1"/>
  <c r="W2221" i="1"/>
  <c r="L2227" i="1"/>
  <c r="M2227" i="1"/>
  <c r="Q2227" i="1"/>
  <c r="S2227" i="1"/>
  <c r="X2221" i="1"/>
  <c r="AE2220" i="1"/>
  <c r="AF2220" i="1"/>
  <c r="AH2220" i="1"/>
  <c r="Z2224" i="1"/>
  <c r="AA2221" i="1"/>
  <c r="AC2221" i="1"/>
  <c r="Y2221" i="1"/>
  <c r="AD2221" i="1"/>
  <c r="T2228" i="1"/>
  <c r="W2222" i="1"/>
  <c r="L2228" i="1"/>
  <c r="M2228" i="1"/>
  <c r="Q2228" i="1"/>
  <c r="S2228" i="1"/>
  <c r="X2222" i="1"/>
  <c r="AE2221" i="1"/>
  <c r="AF2221" i="1"/>
  <c r="AH2221" i="1"/>
  <c r="Z2225" i="1"/>
  <c r="AA2222" i="1"/>
  <c r="AC2222" i="1"/>
  <c r="Y2222" i="1"/>
  <c r="AD2222" i="1"/>
  <c r="T2229" i="1"/>
  <c r="W2223" i="1"/>
  <c r="L2229" i="1"/>
  <c r="M2229" i="1"/>
  <c r="Q2229" i="1"/>
  <c r="S2229" i="1"/>
  <c r="X2223" i="1"/>
  <c r="AE2222" i="1"/>
  <c r="AF2222" i="1"/>
  <c r="AH2222" i="1"/>
  <c r="Z2226" i="1"/>
  <c r="AA2223" i="1"/>
  <c r="AC2223" i="1"/>
  <c r="Y2223" i="1"/>
  <c r="AD2223" i="1"/>
  <c r="T2230" i="1"/>
  <c r="W2224" i="1"/>
  <c r="L2230" i="1"/>
  <c r="M2230" i="1"/>
  <c r="Q2230" i="1"/>
  <c r="S2230" i="1"/>
  <c r="X2224" i="1"/>
  <c r="AE2223" i="1"/>
  <c r="AF2223" i="1"/>
  <c r="AH2223" i="1"/>
  <c r="Z2227" i="1"/>
  <c r="AA2224" i="1"/>
  <c r="AC2224" i="1"/>
  <c r="Y2224" i="1"/>
  <c r="AD2224" i="1"/>
  <c r="T2231" i="1"/>
  <c r="W2225" i="1"/>
  <c r="L2231" i="1"/>
  <c r="M2231" i="1"/>
  <c r="Q2231" i="1"/>
  <c r="S2231" i="1"/>
  <c r="X2225" i="1"/>
  <c r="AE2224" i="1"/>
  <c r="AF2224" i="1"/>
  <c r="AH2224" i="1"/>
  <c r="Z2228" i="1"/>
  <c r="AA2225" i="1"/>
  <c r="AC2225" i="1"/>
  <c r="Y2225" i="1"/>
  <c r="AD2225" i="1"/>
  <c r="T2232" i="1"/>
  <c r="W2226" i="1"/>
  <c r="L2232" i="1"/>
  <c r="M2232" i="1"/>
  <c r="Q2232" i="1"/>
  <c r="S2232" i="1"/>
  <c r="X2226" i="1"/>
  <c r="AE2225" i="1"/>
  <c r="AF2225" i="1"/>
  <c r="AH2225" i="1"/>
  <c r="Z2229" i="1"/>
  <c r="AA2226" i="1"/>
  <c r="AC2226" i="1"/>
  <c r="Y2226" i="1"/>
  <c r="AD2226" i="1"/>
  <c r="T2233" i="1"/>
  <c r="W2227" i="1"/>
  <c r="L2233" i="1"/>
  <c r="M2233" i="1"/>
  <c r="Q2233" i="1"/>
  <c r="S2233" i="1"/>
  <c r="X2227" i="1"/>
  <c r="AE2226" i="1"/>
  <c r="AF2226" i="1"/>
  <c r="AH2226" i="1"/>
  <c r="Z2230" i="1"/>
  <c r="AA2227" i="1"/>
  <c r="AC2227" i="1"/>
  <c r="Y2227" i="1"/>
  <c r="AD2227" i="1"/>
  <c r="T2234" i="1"/>
  <c r="W2228" i="1"/>
  <c r="L2234" i="1"/>
  <c r="M2234" i="1"/>
  <c r="Q2234" i="1"/>
  <c r="S2234" i="1"/>
  <c r="X2228" i="1"/>
  <c r="AE2227" i="1"/>
  <c r="AF2227" i="1"/>
  <c r="AH2227" i="1"/>
  <c r="Z2231" i="1"/>
  <c r="AA2228" i="1"/>
  <c r="AC2228" i="1"/>
  <c r="Y2228" i="1"/>
  <c r="AD2228" i="1"/>
  <c r="T2235" i="1"/>
  <c r="W2229" i="1"/>
  <c r="L2235" i="1"/>
  <c r="M2235" i="1"/>
  <c r="Q2235" i="1"/>
  <c r="S2235" i="1"/>
  <c r="X2229" i="1"/>
  <c r="AE2228" i="1"/>
  <c r="AF2228" i="1"/>
  <c r="AH2228" i="1"/>
  <c r="Z2232" i="1"/>
  <c r="AA2229" i="1"/>
  <c r="AC2229" i="1"/>
  <c r="Y2229" i="1"/>
  <c r="AD2229" i="1"/>
  <c r="T2236" i="1"/>
  <c r="W2230" i="1"/>
  <c r="L2236" i="1"/>
  <c r="M2236" i="1"/>
  <c r="Q2236" i="1"/>
  <c r="S2236" i="1"/>
  <c r="X2230" i="1"/>
  <c r="AE2229" i="1"/>
  <c r="AF2229" i="1"/>
  <c r="AH2229" i="1"/>
  <c r="Z2233" i="1"/>
  <c r="AA2230" i="1"/>
  <c r="AC2230" i="1"/>
  <c r="Y2230" i="1"/>
  <c r="AD2230" i="1"/>
  <c r="T2237" i="1"/>
  <c r="W2231" i="1"/>
  <c r="L2237" i="1"/>
  <c r="M2237" i="1"/>
  <c r="Q2237" i="1"/>
  <c r="S2237" i="1"/>
  <c r="X2231" i="1"/>
  <c r="AE2230" i="1"/>
  <c r="AF2230" i="1"/>
  <c r="AH2230" i="1"/>
  <c r="Z2234" i="1"/>
  <c r="AA2231" i="1"/>
  <c r="AC2231" i="1"/>
  <c r="Y2231" i="1"/>
  <c r="AD2231" i="1"/>
  <c r="T2238" i="1"/>
  <c r="W2232" i="1"/>
  <c r="L2238" i="1"/>
  <c r="M2238" i="1"/>
  <c r="Q2238" i="1"/>
  <c r="S2238" i="1"/>
  <c r="X2232" i="1"/>
  <c r="AE2231" i="1"/>
  <c r="AF2231" i="1"/>
  <c r="AH2231" i="1"/>
  <c r="Z2235" i="1"/>
  <c r="AA2232" i="1"/>
  <c r="AC2232" i="1"/>
  <c r="Y2232" i="1"/>
  <c r="AD2232" i="1"/>
  <c r="T2239" i="1"/>
  <c r="W2233" i="1"/>
  <c r="L2239" i="1"/>
  <c r="M2239" i="1"/>
  <c r="Q2239" i="1"/>
  <c r="S2239" i="1"/>
  <c r="X2233" i="1"/>
  <c r="AE2232" i="1"/>
  <c r="AF2232" i="1"/>
  <c r="AH2232" i="1"/>
  <c r="Z2236" i="1"/>
  <c r="AA2233" i="1"/>
  <c r="AC2233" i="1"/>
  <c r="Y2233" i="1"/>
  <c r="AD2233" i="1"/>
  <c r="T2240" i="1"/>
  <c r="W2234" i="1"/>
  <c r="L2240" i="1"/>
  <c r="M2240" i="1"/>
  <c r="Q2240" i="1"/>
  <c r="S2240" i="1"/>
  <c r="X2234" i="1"/>
  <c r="AE2233" i="1"/>
  <c r="AF2233" i="1"/>
  <c r="AH2233" i="1"/>
  <c r="Z2237" i="1"/>
  <c r="AA2234" i="1"/>
  <c r="AC2234" i="1"/>
  <c r="Y2234" i="1"/>
  <c r="AD2234" i="1"/>
  <c r="T2241" i="1"/>
  <c r="W2235" i="1"/>
  <c r="L2241" i="1"/>
  <c r="M2241" i="1"/>
  <c r="Q2241" i="1"/>
  <c r="S2241" i="1"/>
  <c r="X2235" i="1"/>
  <c r="AE2234" i="1"/>
  <c r="AF2234" i="1"/>
  <c r="AH2234" i="1"/>
  <c r="Z2238" i="1"/>
  <c r="AA2235" i="1"/>
  <c r="AC2235" i="1"/>
  <c r="Y2235" i="1"/>
  <c r="AD2235" i="1"/>
  <c r="T2242" i="1"/>
  <c r="W2236" i="1"/>
  <c r="L2242" i="1"/>
  <c r="M2242" i="1"/>
  <c r="Q2242" i="1"/>
  <c r="S2242" i="1"/>
  <c r="X2236" i="1"/>
  <c r="AE2235" i="1"/>
  <c r="AF2235" i="1"/>
  <c r="AH2235" i="1"/>
  <c r="Z2239" i="1"/>
  <c r="AA2236" i="1"/>
  <c r="AC2236" i="1"/>
  <c r="Y2236" i="1"/>
  <c r="AD2236" i="1"/>
  <c r="T2243" i="1"/>
  <c r="W2237" i="1"/>
  <c r="L2243" i="1"/>
  <c r="M2243" i="1"/>
  <c r="Q2243" i="1"/>
  <c r="S2243" i="1"/>
  <c r="X2237" i="1"/>
  <c r="AE2236" i="1"/>
  <c r="AF2236" i="1"/>
  <c r="AH2236" i="1"/>
  <c r="Z2240" i="1"/>
  <c r="AA2237" i="1"/>
  <c r="AC2237" i="1"/>
  <c r="Y2237" i="1"/>
  <c r="AD2237" i="1"/>
  <c r="T2244" i="1"/>
  <c r="W2238" i="1"/>
  <c r="L2244" i="1"/>
  <c r="M2244" i="1"/>
  <c r="Q2244" i="1"/>
  <c r="S2244" i="1"/>
  <c r="X2238" i="1"/>
  <c r="AE2237" i="1"/>
  <c r="AF2237" i="1"/>
  <c r="AH2237" i="1"/>
  <c r="Z2241" i="1"/>
  <c r="AA2238" i="1"/>
  <c r="AC2238" i="1"/>
  <c r="Y2238" i="1"/>
  <c r="AD2238" i="1"/>
  <c r="T2245" i="1"/>
  <c r="W2239" i="1"/>
  <c r="L2245" i="1"/>
  <c r="M2245" i="1"/>
  <c r="Q2245" i="1"/>
  <c r="S2245" i="1"/>
  <c r="X2239" i="1"/>
  <c r="AE2238" i="1"/>
  <c r="AF2238" i="1"/>
  <c r="AH2238" i="1"/>
  <c r="Z2242" i="1"/>
  <c r="AA2239" i="1"/>
  <c r="AC2239" i="1"/>
  <c r="Y2239" i="1"/>
  <c r="AD2239" i="1"/>
  <c r="T2246" i="1"/>
  <c r="W2240" i="1"/>
  <c r="L2246" i="1"/>
  <c r="M2246" i="1"/>
  <c r="Q2246" i="1"/>
  <c r="S2246" i="1"/>
  <c r="X2240" i="1"/>
  <c r="AE2239" i="1"/>
  <c r="AF2239" i="1"/>
  <c r="AH2239" i="1"/>
  <c r="Z2243" i="1"/>
  <c r="AA2240" i="1"/>
  <c r="AC2240" i="1"/>
  <c r="Y2240" i="1"/>
  <c r="AD2240" i="1"/>
  <c r="T2247" i="1"/>
  <c r="W2241" i="1"/>
  <c r="L2247" i="1"/>
  <c r="M2247" i="1"/>
  <c r="Q2247" i="1"/>
  <c r="S2247" i="1"/>
  <c r="X2241" i="1"/>
  <c r="AE2240" i="1"/>
  <c r="AF2240" i="1"/>
  <c r="AH2240" i="1"/>
  <c r="Z2244" i="1"/>
  <c r="AA2241" i="1"/>
  <c r="AC2241" i="1"/>
  <c r="Y2241" i="1"/>
  <c r="AD2241" i="1"/>
  <c r="T2248" i="1"/>
  <c r="W2242" i="1"/>
  <c r="L2248" i="1"/>
  <c r="M2248" i="1"/>
  <c r="Q2248" i="1"/>
  <c r="S2248" i="1"/>
  <c r="X2242" i="1"/>
  <c r="AE2241" i="1"/>
  <c r="AF2241" i="1"/>
  <c r="AH2241" i="1"/>
  <c r="Z2245" i="1"/>
  <c r="AA2242" i="1"/>
  <c r="AC2242" i="1"/>
  <c r="Y2242" i="1"/>
  <c r="AD2242" i="1"/>
  <c r="T2249" i="1"/>
  <c r="W2243" i="1"/>
  <c r="L2249" i="1"/>
  <c r="M2249" i="1"/>
  <c r="Q2249" i="1"/>
  <c r="S2249" i="1"/>
  <c r="X2243" i="1"/>
  <c r="AE2242" i="1"/>
  <c r="AF2242" i="1"/>
  <c r="AH2242" i="1"/>
  <c r="Z2246" i="1"/>
  <c r="AA2243" i="1"/>
  <c r="AC2243" i="1"/>
  <c r="Y2243" i="1"/>
  <c r="AD2243" i="1"/>
  <c r="T2250" i="1"/>
  <c r="W2244" i="1"/>
  <c r="L2250" i="1"/>
  <c r="M2250" i="1"/>
  <c r="Q2250" i="1"/>
  <c r="S2250" i="1"/>
  <c r="X2244" i="1"/>
  <c r="AE2243" i="1"/>
  <c r="AF2243" i="1"/>
  <c r="AH2243" i="1"/>
  <c r="Z2247" i="1"/>
  <c r="AA2244" i="1"/>
  <c r="AC2244" i="1"/>
  <c r="Y2244" i="1"/>
  <c r="AD2244" i="1"/>
  <c r="T2251" i="1"/>
  <c r="W2245" i="1"/>
  <c r="L2251" i="1"/>
  <c r="M2251" i="1"/>
  <c r="Q2251" i="1"/>
  <c r="S2251" i="1"/>
  <c r="X2245" i="1"/>
  <c r="AE2244" i="1"/>
  <c r="AF2244" i="1"/>
  <c r="AH2244" i="1"/>
  <c r="Z2248" i="1"/>
  <c r="AA2245" i="1"/>
  <c r="AC2245" i="1"/>
  <c r="Y2245" i="1"/>
  <c r="AD2245" i="1"/>
  <c r="T2252" i="1"/>
  <c r="W2246" i="1"/>
  <c r="L2252" i="1"/>
  <c r="M2252" i="1"/>
  <c r="Q2252" i="1"/>
  <c r="S2252" i="1"/>
  <c r="X2246" i="1"/>
  <c r="AE2245" i="1"/>
  <c r="AF2245" i="1"/>
  <c r="AH2245" i="1"/>
  <c r="Z2249" i="1"/>
  <c r="AA2246" i="1"/>
  <c r="AC2246" i="1"/>
  <c r="Y2246" i="1"/>
  <c r="AD2246" i="1"/>
  <c r="T2253" i="1"/>
  <c r="W2247" i="1"/>
  <c r="L2253" i="1"/>
  <c r="M2253" i="1"/>
  <c r="Q2253" i="1"/>
  <c r="S2253" i="1"/>
  <c r="X2247" i="1"/>
  <c r="AE2246" i="1"/>
  <c r="AF2246" i="1"/>
  <c r="AH2246" i="1"/>
  <c r="Z2250" i="1"/>
  <c r="AA2247" i="1"/>
  <c r="AC2247" i="1"/>
  <c r="Y2247" i="1"/>
  <c r="AD2247" i="1"/>
  <c r="T2254" i="1"/>
  <c r="W2248" i="1"/>
  <c r="L2254" i="1"/>
  <c r="M2254" i="1"/>
  <c r="Q2254" i="1"/>
  <c r="S2254" i="1"/>
  <c r="X2248" i="1"/>
  <c r="AE2247" i="1"/>
  <c r="AF2247" i="1"/>
  <c r="AH2247" i="1"/>
  <c r="Z2251" i="1"/>
  <c r="AA2248" i="1"/>
  <c r="AC2248" i="1"/>
  <c r="Y2248" i="1"/>
  <c r="AD2248" i="1"/>
  <c r="T2255" i="1"/>
  <c r="W2249" i="1"/>
  <c r="L2255" i="1"/>
  <c r="M2255" i="1"/>
  <c r="Q2255" i="1"/>
  <c r="S2255" i="1"/>
  <c r="X2249" i="1"/>
  <c r="AE2248" i="1"/>
  <c r="AF2248" i="1"/>
  <c r="AH2248" i="1"/>
  <c r="Z2252" i="1"/>
  <c r="AA2249" i="1"/>
  <c r="AC2249" i="1"/>
  <c r="Y2249" i="1"/>
  <c r="AD2249" i="1"/>
  <c r="T2256" i="1"/>
  <c r="W2250" i="1"/>
  <c r="L2256" i="1"/>
  <c r="M2256" i="1"/>
  <c r="Q2256" i="1"/>
  <c r="S2256" i="1"/>
  <c r="X2250" i="1"/>
  <c r="AE2249" i="1"/>
  <c r="AF2249" i="1"/>
  <c r="AH2249" i="1"/>
  <c r="Z2253" i="1"/>
  <c r="AA2250" i="1"/>
  <c r="AC2250" i="1"/>
  <c r="Y2250" i="1"/>
  <c r="AD2250" i="1"/>
  <c r="T2257" i="1"/>
  <c r="W2251" i="1"/>
  <c r="L2257" i="1"/>
  <c r="M2257" i="1"/>
  <c r="Q2257" i="1"/>
  <c r="S2257" i="1"/>
  <c r="X2251" i="1"/>
  <c r="AE2250" i="1"/>
  <c r="AF2250" i="1"/>
  <c r="AH2250" i="1"/>
  <c r="Z2254" i="1"/>
  <c r="AA2251" i="1"/>
  <c r="AC2251" i="1"/>
  <c r="Y2251" i="1"/>
  <c r="AD2251" i="1"/>
  <c r="T2258" i="1"/>
  <c r="W2252" i="1"/>
  <c r="L2258" i="1"/>
  <c r="M2258" i="1"/>
  <c r="Q2258" i="1"/>
  <c r="S2258" i="1"/>
  <c r="X2252" i="1"/>
  <c r="AE2251" i="1"/>
  <c r="AF2251" i="1"/>
  <c r="AH2251" i="1"/>
  <c r="Z2255" i="1"/>
  <c r="AA2252" i="1"/>
  <c r="AC2252" i="1"/>
  <c r="Y2252" i="1"/>
  <c r="AD2252" i="1"/>
  <c r="T2259" i="1"/>
  <c r="W2253" i="1"/>
  <c r="L2259" i="1"/>
  <c r="M2259" i="1"/>
  <c r="Q2259" i="1"/>
  <c r="S2259" i="1"/>
  <c r="X2253" i="1"/>
  <c r="AE2252" i="1"/>
  <c r="AF2252" i="1"/>
  <c r="AH2252" i="1"/>
  <c r="Z2256" i="1"/>
  <c r="AA2253" i="1"/>
  <c r="AC2253" i="1"/>
  <c r="Y2253" i="1"/>
  <c r="AD2253" i="1"/>
  <c r="T2260" i="1"/>
  <c r="W2254" i="1"/>
  <c r="L2260" i="1"/>
  <c r="M2260" i="1"/>
  <c r="Q2260" i="1"/>
  <c r="S2260" i="1"/>
  <c r="X2254" i="1"/>
  <c r="AE2253" i="1"/>
  <c r="AF2253" i="1"/>
  <c r="AH2253" i="1"/>
  <c r="Z2257" i="1"/>
  <c r="AA2254" i="1"/>
  <c r="AC2254" i="1"/>
  <c r="Y2254" i="1"/>
  <c r="AD2254" i="1"/>
  <c r="T2261" i="1"/>
  <c r="W2255" i="1"/>
  <c r="L2261" i="1"/>
  <c r="M2261" i="1"/>
  <c r="Q2261" i="1"/>
  <c r="S2261" i="1"/>
  <c r="X2255" i="1"/>
  <c r="AE2254" i="1"/>
  <c r="AF2254" i="1"/>
  <c r="AH2254" i="1"/>
  <c r="Z2258" i="1"/>
  <c r="AA2255" i="1"/>
  <c r="AC2255" i="1"/>
  <c r="Y2255" i="1"/>
  <c r="AD2255" i="1"/>
  <c r="T2262" i="1"/>
  <c r="W2256" i="1"/>
  <c r="L2262" i="1"/>
  <c r="M2262" i="1"/>
  <c r="Q2262" i="1"/>
  <c r="S2262" i="1"/>
  <c r="X2256" i="1"/>
  <c r="AE2255" i="1"/>
  <c r="AF2255" i="1"/>
  <c r="AH2255" i="1"/>
  <c r="Z2259" i="1"/>
  <c r="AA2256" i="1"/>
  <c r="AC2256" i="1"/>
  <c r="Y2256" i="1"/>
  <c r="AD2256" i="1"/>
  <c r="T2263" i="1"/>
  <c r="W2257" i="1"/>
  <c r="L2263" i="1"/>
  <c r="M2263" i="1"/>
  <c r="Q2263" i="1"/>
  <c r="S2263" i="1"/>
  <c r="X2257" i="1"/>
  <c r="AE2256" i="1"/>
  <c r="AF2256" i="1"/>
  <c r="AH2256" i="1"/>
  <c r="Z2260" i="1"/>
  <c r="AA2257" i="1"/>
  <c r="AC2257" i="1"/>
  <c r="Y2257" i="1"/>
  <c r="AD2257" i="1"/>
  <c r="T2264" i="1"/>
  <c r="W2258" i="1"/>
  <c r="L2264" i="1"/>
  <c r="M2264" i="1"/>
  <c r="Q2264" i="1"/>
  <c r="S2264" i="1"/>
  <c r="X2258" i="1"/>
  <c r="AE2257" i="1"/>
  <c r="AF2257" i="1"/>
  <c r="AH2257" i="1"/>
  <c r="Z2261" i="1"/>
  <c r="AA2258" i="1"/>
  <c r="AC2258" i="1"/>
  <c r="Y2258" i="1"/>
  <c r="AD2258" i="1"/>
  <c r="T2265" i="1"/>
  <c r="W2259" i="1"/>
  <c r="L2265" i="1"/>
  <c r="M2265" i="1"/>
  <c r="Q2265" i="1"/>
  <c r="S2265" i="1"/>
  <c r="X2259" i="1"/>
  <c r="AE2258" i="1"/>
  <c r="AF2258" i="1"/>
  <c r="AH2258" i="1"/>
  <c r="Z2262" i="1"/>
  <c r="AA2259" i="1"/>
  <c r="AC2259" i="1"/>
  <c r="Y2259" i="1"/>
  <c r="AD2259" i="1"/>
  <c r="T2266" i="1"/>
  <c r="W2260" i="1"/>
  <c r="L2266" i="1"/>
  <c r="M2266" i="1"/>
  <c r="Q2266" i="1"/>
  <c r="S2266" i="1"/>
  <c r="X2260" i="1"/>
  <c r="AE2259" i="1"/>
  <c r="AF2259" i="1"/>
  <c r="AH2259" i="1"/>
  <c r="Z2263" i="1"/>
  <c r="AA2260" i="1"/>
  <c r="AC2260" i="1"/>
  <c r="Y2260" i="1"/>
  <c r="AD2260" i="1"/>
  <c r="T2267" i="1"/>
  <c r="W2261" i="1"/>
  <c r="L2267" i="1"/>
  <c r="M2267" i="1"/>
  <c r="Q2267" i="1"/>
  <c r="S2267" i="1"/>
  <c r="X2261" i="1"/>
  <c r="AE2260" i="1"/>
  <c r="AF2260" i="1"/>
  <c r="AH2260" i="1"/>
  <c r="Z2264" i="1"/>
  <c r="AA2261" i="1"/>
  <c r="AC2261" i="1"/>
  <c r="Y2261" i="1"/>
  <c r="AD2261" i="1"/>
  <c r="T2268" i="1"/>
  <c r="W2262" i="1"/>
  <c r="L2268" i="1"/>
  <c r="M2268" i="1"/>
  <c r="Q2268" i="1"/>
  <c r="S2268" i="1"/>
  <c r="X2262" i="1"/>
  <c r="AE2261" i="1"/>
  <c r="AF2261" i="1"/>
  <c r="AH2261" i="1"/>
  <c r="Z2265" i="1"/>
  <c r="AA2262" i="1"/>
  <c r="AC2262" i="1"/>
  <c r="Y2262" i="1"/>
  <c r="AD2262" i="1"/>
  <c r="T2269" i="1"/>
  <c r="W2263" i="1"/>
  <c r="L2269" i="1"/>
  <c r="M2269" i="1"/>
  <c r="Q2269" i="1"/>
  <c r="S2269" i="1"/>
  <c r="X2263" i="1"/>
  <c r="AE2262" i="1"/>
  <c r="AF2262" i="1"/>
  <c r="AH2262" i="1"/>
  <c r="Z2266" i="1"/>
  <c r="AA2263" i="1"/>
  <c r="AC2263" i="1"/>
  <c r="Y2263" i="1"/>
  <c r="AD2263" i="1"/>
  <c r="T2270" i="1"/>
  <c r="W2264" i="1"/>
  <c r="L2270" i="1"/>
  <c r="M2270" i="1"/>
  <c r="Q2270" i="1"/>
  <c r="S2270" i="1"/>
  <c r="X2264" i="1"/>
  <c r="AE2263" i="1"/>
  <c r="AF2263" i="1"/>
  <c r="AH2263" i="1"/>
  <c r="Z2267" i="1"/>
  <c r="AA2264" i="1"/>
  <c r="AC2264" i="1"/>
  <c r="Y2264" i="1"/>
  <c r="AD2264" i="1"/>
  <c r="T2271" i="1"/>
  <c r="W2265" i="1"/>
  <c r="L2271" i="1"/>
  <c r="M2271" i="1"/>
  <c r="Q2271" i="1"/>
  <c r="S2271" i="1"/>
  <c r="X2265" i="1"/>
  <c r="AE2264" i="1"/>
  <c r="AF2264" i="1"/>
  <c r="AH2264" i="1"/>
  <c r="Z2268" i="1"/>
  <c r="AA2265" i="1"/>
  <c r="AC2265" i="1"/>
  <c r="Y2265" i="1"/>
  <c r="AD2265" i="1"/>
  <c r="T2272" i="1"/>
  <c r="W2266" i="1"/>
  <c r="L2272" i="1"/>
  <c r="M2272" i="1"/>
  <c r="Q2272" i="1"/>
  <c r="S2272" i="1"/>
  <c r="X2266" i="1"/>
  <c r="AE2265" i="1"/>
  <c r="AF2265" i="1"/>
  <c r="AH2265" i="1"/>
  <c r="Z2269" i="1"/>
  <c r="AA2266" i="1"/>
  <c r="AC2266" i="1"/>
  <c r="Y2266" i="1"/>
  <c r="AD2266" i="1"/>
  <c r="T2273" i="1"/>
  <c r="W2267" i="1"/>
  <c r="L2273" i="1"/>
  <c r="M2273" i="1"/>
  <c r="Q2273" i="1"/>
  <c r="S2273" i="1"/>
  <c r="X2267" i="1"/>
  <c r="AE2266" i="1"/>
  <c r="AF2266" i="1"/>
  <c r="AH2266" i="1"/>
  <c r="Z2270" i="1"/>
  <c r="AA2267" i="1"/>
  <c r="AC2267" i="1"/>
  <c r="Y2267" i="1"/>
  <c r="AD2267" i="1"/>
  <c r="T2274" i="1"/>
  <c r="W2268" i="1"/>
  <c r="L2274" i="1"/>
  <c r="M2274" i="1"/>
  <c r="Q2274" i="1"/>
  <c r="S2274" i="1"/>
  <c r="X2268" i="1"/>
  <c r="AE2267" i="1"/>
  <c r="AF2267" i="1"/>
  <c r="AH2267" i="1"/>
  <c r="Z2271" i="1"/>
  <c r="AA2268" i="1"/>
  <c r="AC2268" i="1"/>
  <c r="Y2268" i="1"/>
  <c r="AD2268" i="1"/>
  <c r="T2275" i="1"/>
  <c r="W2269" i="1"/>
  <c r="L2275" i="1"/>
  <c r="M2275" i="1"/>
  <c r="Q2275" i="1"/>
  <c r="S2275" i="1"/>
  <c r="X2269" i="1"/>
  <c r="AE2268" i="1"/>
  <c r="AF2268" i="1"/>
  <c r="AH2268" i="1"/>
  <c r="Z2272" i="1"/>
  <c r="AA2269" i="1"/>
  <c r="AC2269" i="1"/>
  <c r="Y2269" i="1"/>
  <c r="AD2269" i="1"/>
  <c r="T2276" i="1"/>
  <c r="W2270" i="1"/>
  <c r="L2276" i="1"/>
  <c r="M2276" i="1"/>
  <c r="Q2276" i="1"/>
  <c r="S2276" i="1"/>
  <c r="X2270" i="1"/>
  <c r="AE2269" i="1"/>
  <c r="AF2269" i="1"/>
  <c r="AH2269" i="1"/>
  <c r="Z2273" i="1"/>
  <c r="AA2270" i="1"/>
  <c r="AC2270" i="1"/>
  <c r="Y2270" i="1"/>
  <c r="AD2270" i="1"/>
  <c r="T2277" i="1"/>
  <c r="W2271" i="1"/>
  <c r="L2277" i="1"/>
  <c r="M2277" i="1"/>
  <c r="Q2277" i="1"/>
  <c r="S2277" i="1"/>
  <c r="X2271" i="1"/>
  <c r="AE2270" i="1"/>
  <c r="AF2270" i="1"/>
  <c r="AH2270" i="1"/>
  <c r="Z2274" i="1"/>
  <c r="AA2271" i="1"/>
  <c r="AC2271" i="1"/>
  <c r="Y2271" i="1"/>
  <c r="AD2271" i="1"/>
  <c r="T2278" i="1"/>
  <c r="W2272" i="1"/>
  <c r="L2278" i="1"/>
  <c r="M2278" i="1"/>
  <c r="Q2278" i="1"/>
  <c r="S2278" i="1"/>
  <c r="X2272" i="1"/>
  <c r="AE2271" i="1"/>
  <c r="AF2271" i="1"/>
  <c r="AH2271" i="1"/>
  <c r="Z2275" i="1"/>
  <c r="AA2272" i="1"/>
  <c r="AC2272" i="1"/>
  <c r="Y2272" i="1"/>
  <c r="AD2272" i="1"/>
  <c r="T2279" i="1"/>
  <c r="W2273" i="1"/>
  <c r="L2279" i="1"/>
  <c r="M2279" i="1"/>
  <c r="Q2279" i="1"/>
  <c r="S2279" i="1"/>
  <c r="X2273" i="1"/>
  <c r="AE2272" i="1"/>
  <c r="AF2272" i="1"/>
  <c r="AH2272" i="1"/>
  <c r="Z2276" i="1"/>
  <c r="AA2273" i="1"/>
  <c r="AC2273" i="1"/>
  <c r="Y2273" i="1"/>
  <c r="AD2273" i="1"/>
  <c r="T2280" i="1"/>
  <c r="W2274" i="1"/>
  <c r="L2280" i="1"/>
  <c r="M2280" i="1"/>
  <c r="Q2280" i="1"/>
  <c r="S2280" i="1"/>
  <c r="X2274" i="1"/>
  <c r="AE2273" i="1"/>
  <c r="AF2273" i="1"/>
  <c r="AH2273" i="1"/>
  <c r="Z2277" i="1"/>
  <c r="AA2274" i="1"/>
  <c r="AC2274" i="1"/>
  <c r="Y2274" i="1"/>
  <c r="AD2274" i="1"/>
  <c r="T2281" i="1"/>
  <c r="W2275" i="1"/>
  <c r="L2281" i="1"/>
  <c r="M2281" i="1"/>
  <c r="Q2281" i="1"/>
  <c r="S2281" i="1"/>
  <c r="X2275" i="1"/>
  <c r="AE2274" i="1"/>
  <c r="AF2274" i="1"/>
  <c r="AH2274" i="1"/>
  <c r="Z2278" i="1"/>
  <c r="AA2275" i="1"/>
  <c r="AC2275" i="1"/>
  <c r="Y2275" i="1"/>
  <c r="AD2275" i="1"/>
  <c r="T2282" i="1"/>
  <c r="W2276" i="1"/>
  <c r="L2282" i="1"/>
  <c r="M2282" i="1"/>
  <c r="Q2282" i="1"/>
  <c r="S2282" i="1"/>
  <c r="X2276" i="1"/>
  <c r="AE2275" i="1"/>
  <c r="AF2275" i="1"/>
  <c r="AH2275" i="1"/>
  <c r="Z2279" i="1"/>
  <c r="AA2276" i="1"/>
  <c r="AC2276" i="1"/>
  <c r="Y2276" i="1"/>
  <c r="AD2276" i="1"/>
  <c r="T2283" i="1"/>
  <c r="W2277" i="1"/>
  <c r="L2283" i="1"/>
  <c r="M2283" i="1"/>
  <c r="Q2283" i="1"/>
  <c r="S2283" i="1"/>
  <c r="X2277" i="1"/>
  <c r="AE2276" i="1"/>
  <c r="AF2276" i="1"/>
  <c r="AH2276" i="1"/>
  <c r="Z2280" i="1"/>
  <c r="AA2277" i="1"/>
  <c r="AC2277" i="1"/>
  <c r="Y2277" i="1"/>
  <c r="AD2277" i="1"/>
  <c r="T2284" i="1"/>
  <c r="W2278" i="1"/>
  <c r="L2284" i="1"/>
  <c r="M2284" i="1"/>
  <c r="Q2284" i="1"/>
  <c r="S2284" i="1"/>
  <c r="X2278" i="1"/>
  <c r="AE2277" i="1"/>
  <c r="AF2277" i="1"/>
  <c r="AH2277" i="1"/>
  <c r="Z2281" i="1"/>
  <c r="AA2278" i="1"/>
  <c r="AC2278" i="1"/>
  <c r="Y2278" i="1"/>
  <c r="AD2278" i="1"/>
  <c r="T2285" i="1"/>
  <c r="W2279" i="1"/>
  <c r="L2285" i="1"/>
  <c r="M2285" i="1"/>
  <c r="Q2285" i="1"/>
  <c r="S2285" i="1"/>
  <c r="X2279" i="1"/>
  <c r="AE2278" i="1"/>
  <c r="AF2278" i="1"/>
  <c r="AH2278" i="1"/>
  <c r="Z2282" i="1"/>
  <c r="AA2279" i="1"/>
  <c r="AC2279" i="1"/>
  <c r="Y2279" i="1"/>
  <c r="AD2279" i="1"/>
  <c r="T2286" i="1"/>
  <c r="W2280" i="1"/>
  <c r="L2286" i="1"/>
  <c r="M2286" i="1"/>
  <c r="Q2286" i="1"/>
  <c r="S2286" i="1"/>
  <c r="X2280" i="1"/>
  <c r="AE2279" i="1"/>
  <c r="AF2279" i="1"/>
  <c r="AH2279" i="1"/>
  <c r="Z2283" i="1"/>
  <c r="AA2280" i="1"/>
  <c r="AC2280" i="1"/>
  <c r="Y2280" i="1"/>
  <c r="AD2280" i="1"/>
  <c r="T2287" i="1"/>
  <c r="W2281" i="1"/>
  <c r="L2287" i="1"/>
  <c r="M2287" i="1"/>
  <c r="Q2287" i="1"/>
  <c r="S2287" i="1"/>
  <c r="X2281" i="1"/>
  <c r="AE2280" i="1"/>
  <c r="AF2280" i="1"/>
  <c r="AH2280" i="1"/>
  <c r="Z2284" i="1"/>
  <c r="AA2281" i="1"/>
  <c r="AC2281" i="1"/>
  <c r="Y2281" i="1"/>
  <c r="AD2281" i="1"/>
  <c r="T2288" i="1"/>
  <c r="W2282" i="1"/>
  <c r="L2288" i="1"/>
  <c r="M2288" i="1"/>
  <c r="Q2288" i="1"/>
  <c r="S2288" i="1"/>
  <c r="X2282" i="1"/>
  <c r="AE2281" i="1"/>
  <c r="AF2281" i="1"/>
  <c r="AH2281" i="1"/>
  <c r="Z2285" i="1"/>
  <c r="AA2282" i="1"/>
  <c r="AC2282" i="1"/>
  <c r="Y2282" i="1"/>
  <c r="AD2282" i="1"/>
  <c r="T2289" i="1"/>
  <c r="W2283" i="1"/>
  <c r="L2289" i="1"/>
  <c r="M2289" i="1"/>
  <c r="Q2289" i="1"/>
  <c r="S2289" i="1"/>
  <c r="X2283" i="1"/>
  <c r="AE2282" i="1"/>
  <c r="AF2282" i="1"/>
  <c r="AH2282" i="1"/>
  <c r="Z2286" i="1"/>
  <c r="AA2283" i="1"/>
  <c r="AC2283" i="1"/>
  <c r="Y2283" i="1"/>
  <c r="AD2283" i="1"/>
  <c r="T2290" i="1"/>
  <c r="W2284" i="1"/>
  <c r="L2290" i="1"/>
  <c r="M2290" i="1"/>
  <c r="Q2290" i="1"/>
  <c r="S2290" i="1"/>
  <c r="X2284" i="1"/>
  <c r="AE2283" i="1"/>
  <c r="AF2283" i="1"/>
  <c r="AH2283" i="1"/>
  <c r="Z2287" i="1"/>
  <c r="AA2284" i="1"/>
  <c r="AC2284" i="1"/>
  <c r="Y2284" i="1"/>
  <c r="AD2284" i="1"/>
  <c r="T2291" i="1"/>
  <c r="W2285" i="1"/>
  <c r="L2291" i="1"/>
  <c r="M2291" i="1"/>
  <c r="Q2291" i="1"/>
  <c r="S2291" i="1"/>
  <c r="X2285" i="1"/>
  <c r="AE2284" i="1"/>
  <c r="AF2284" i="1"/>
  <c r="AH2284" i="1"/>
  <c r="Z2288" i="1"/>
  <c r="AA2285" i="1"/>
  <c r="AC2285" i="1"/>
  <c r="Y2285" i="1"/>
  <c r="AD2285" i="1"/>
  <c r="T2292" i="1"/>
  <c r="W2286" i="1"/>
  <c r="L2292" i="1"/>
  <c r="M2292" i="1"/>
  <c r="Q2292" i="1"/>
  <c r="S2292" i="1"/>
  <c r="X2286" i="1"/>
  <c r="AE2285" i="1"/>
  <c r="AF2285" i="1"/>
  <c r="AH2285" i="1"/>
  <c r="Z2289" i="1"/>
  <c r="AA2286" i="1"/>
  <c r="AC2286" i="1"/>
  <c r="Y2286" i="1"/>
  <c r="AD2286" i="1"/>
  <c r="T2293" i="1"/>
  <c r="W2287" i="1"/>
  <c r="L2293" i="1"/>
  <c r="M2293" i="1"/>
  <c r="Q2293" i="1"/>
  <c r="S2293" i="1"/>
  <c r="X2287" i="1"/>
  <c r="AE2286" i="1"/>
  <c r="AF2286" i="1"/>
  <c r="AH2286" i="1"/>
  <c r="Z2290" i="1"/>
  <c r="AA2287" i="1"/>
  <c r="AC2287" i="1"/>
  <c r="Y2287" i="1"/>
  <c r="AD2287" i="1"/>
  <c r="T2294" i="1"/>
  <c r="W2288" i="1"/>
  <c r="L2294" i="1"/>
  <c r="M2294" i="1"/>
  <c r="Q2294" i="1"/>
  <c r="S2294" i="1"/>
  <c r="X2288" i="1"/>
  <c r="AE2287" i="1"/>
  <c r="AF2287" i="1"/>
  <c r="AH2287" i="1"/>
  <c r="Z2291" i="1"/>
  <c r="AA2288" i="1"/>
  <c r="AC2288" i="1"/>
  <c r="Y2288" i="1"/>
  <c r="AD2288" i="1"/>
  <c r="T2295" i="1"/>
  <c r="W2289" i="1"/>
  <c r="L2295" i="1"/>
  <c r="M2295" i="1"/>
  <c r="Q2295" i="1"/>
  <c r="S2295" i="1"/>
  <c r="X2289" i="1"/>
  <c r="AE2288" i="1"/>
  <c r="AF2288" i="1"/>
  <c r="AH2288" i="1"/>
  <c r="Z2292" i="1"/>
  <c r="AA2289" i="1"/>
  <c r="AC2289" i="1"/>
  <c r="Y2289" i="1"/>
  <c r="AD2289" i="1"/>
  <c r="T2296" i="1"/>
  <c r="W2290" i="1"/>
  <c r="L2296" i="1"/>
  <c r="M2296" i="1"/>
  <c r="Q2296" i="1"/>
  <c r="S2296" i="1"/>
  <c r="X2290" i="1"/>
  <c r="AE2289" i="1"/>
  <c r="AF2289" i="1"/>
  <c r="AH2289" i="1"/>
  <c r="Z2293" i="1"/>
  <c r="AA2290" i="1"/>
  <c r="AC2290" i="1"/>
  <c r="Y2290" i="1"/>
  <c r="AD2290" i="1"/>
  <c r="T2297" i="1"/>
  <c r="W2291" i="1"/>
  <c r="L2297" i="1"/>
  <c r="M2297" i="1"/>
  <c r="Q2297" i="1"/>
  <c r="S2297" i="1"/>
  <c r="X2291" i="1"/>
  <c r="AE2290" i="1"/>
  <c r="AF2290" i="1"/>
  <c r="AH2290" i="1"/>
  <c r="Z2294" i="1"/>
  <c r="AA2291" i="1"/>
  <c r="AC2291" i="1"/>
  <c r="Y2291" i="1"/>
  <c r="AD2291" i="1"/>
  <c r="T2298" i="1"/>
  <c r="W2292" i="1"/>
  <c r="L2298" i="1"/>
  <c r="M2298" i="1"/>
  <c r="Q2298" i="1"/>
  <c r="S2298" i="1"/>
  <c r="X2292" i="1"/>
  <c r="AE2291" i="1"/>
  <c r="AF2291" i="1"/>
  <c r="AH2291" i="1"/>
  <c r="Z2295" i="1"/>
  <c r="AA2292" i="1"/>
  <c r="AC2292" i="1"/>
  <c r="Y2292" i="1"/>
  <c r="AD2292" i="1"/>
  <c r="T2299" i="1"/>
  <c r="W2293" i="1"/>
  <c r="L2299" i="1"/>
  <c r="M2299" i="1"/>
  <c r="Q2299" i="1"/>
  <c r="S2299" i="1"/>
  <c r="X2293" i="1"/>
  <c r="AE2292" i="1"/>
  <c r="AF2292" i="1"/>
  <c r="AH2292" i="1"/>
  <c r="Z2296" i="1"/>
  <c r="AA2293" i="1"/>
  <c r="AC2293" i="1"/>
  <c r="Y2293" i="1"/>
  <c r="AD2293" i="1"/>
  <c r="T2300" i="1"/>
  <c r="W2294" i="1"/>
  <c r="L2300" i="1"/>
  <c r="M2300" i="1"/>
  <c r="Q2300" i="1"/>
  <c r="S2300" i="1"/>
  <c r="X2294" i="1"/>
  <c r="AE2293" i="1"/>
  <c r="AF2293" i="1"/>
  <c r="AH2293" i="1"/>
  <c r="Z2297" i="1"/>
  <c r="AA2294" i="1"/>
  <c r="AC2294" i="1"/>
  <c r="Y2294" i="1"/>
  <c r="AD2294" i="1"/>
  <c r="T2301" i="1"/>
  <c r="W2295" i="1"/>
  <c r="L2301" i="1"/>
  <c r="M2301" i="1"/>
  <c r="Q2301" i="1"/>
  <c r="S2301" i="1"/>
  <c r="X2295" i="1"/>
  <c r="AE2294" i="1"/>
  <c r="AF2294" i="1"/>
  <c r="AH2294" i="1"/>
  <c r="Z2298" i="1"/>
  <c r="AA2295" i="1"/>
  <c r="AC2295" i="1"/>
  <c r="Y2295" i="1"/>
  <c r="AD2295" i="1"/>
  <c r="T2302" i="1"/>
  <c r="W2296" i="1"/>
  <c r="L2302" i="1"/>
  <c r="M2302" i="1"/>
  <c r="Q2302" i="1"/>
  <c r="S2302" i="1"/>
  <c r="X2296" i="1"/>
  <c r="AE2295" i="1"/>
  <c r="AF2295" i="1"/>
  <c r="AH2295" i="1"/>
  <c r="Z2299" i="1"/>
  <c r="AA2296" i="1"/>
  <c r="AC2296" i="1"/>
  <c r="Y2296" i="1"/>
  <c r="AD2296" i="1"/>
  <c r="T2303" i="1"/>
  <c r="W2297" i="1"/>
  <c r="L2303" i="1"/>
  <c r="M2303" i="1"/>
  <c r="Q2303" i="1"/>
  <c r="S2303" i="1"/>
  <c r="X2297" i="1"/>
  <c r="AE2296" i="1"/>
  <c r="AF2296" i="1"/>
  <c r="AH2296" i="1"/>
  <c r="Z2300" i="1"/>
  <c r="AA2297" i="1"/>
  <c r="AC2297" i="1"/>
  <c r="Y2297" i="1"/>
  <c r="AD2297" i="1"/>
  <c r="T2304" i="1"/>
  <c r="W2298" i="1"/>
  <c r="L2304" i="1"/>
  <c r="M2304" i="1"/>
  <c r="Q2304" i="1"/>
  <c r="S2304" i="1"/>
  <c r="X2298" i="1"/>
  <c r="AE2297" i="1"/>
  <c r="AF2297" i="1"/>
  <c r="AH2297" i="1"/>
  <c r="Z2301" i="1"/>
  <c r="AA2298" i="1"/>
  <c r="AC2298" i="1"/>
  <c r="Y2298" i="1"/>
  <c r="AD2298" i="1"/>
  <c r="T2305" i="1"/>
  <c r="W2299" i="1"/>
  <c r="L2305" i="1"/>
  <c r="M2305" i="1"/>
  <c r="Q2305" i="1"/>
  <c r="S2305" i="1"/>
  <c r="X2299" i="1"/>
  <c r="AE2298" i="1"/>
  <c r="AF2298" i="1"/>
  <c r="AH2298" i="1"/>
  <c r="Z2302" i="1"/>
  <c r="AA2299" i="1"/>
  <c r="AC2299" i="1"/>
  <c r="Y2299" i="1"/>
  <c r="AD2299" i="1"/>
  <c r="T2306" i="1"/>
  <c r="W2300" i="1"/>
  <c r="L2306" i="1"/>
  <c r="M2306" i="1"/>
  <c r="Q2306" i="1"/>
  <c r="S2306" i="1"/>
  <c r="X2300" i="1"/>
  <c r="AE2299" i="1"/>
  <c r="AF2299" i="1"/>
  <c r="AH2299" i="1"/>
  <c r="Z2303" i="1"/>
  <c r="AA2300" i="1"/>
  <c r="AC2300" i="1"/>
  <c r="Y2300" i="1"/>
  <c r="AD2300" i="1"/>
  <c r="T2307" i="1"/>
  <c r="W2301" i="1"/>
  <c r="L2307" i="1"/>
  <c r="M2307" i="1"/>
  <c r="Q2307" i="1"/>
  <c r="S2307" i="1"/>
  <c r="X2301" i="1"/>
  <c r="AE2300" i="1"/>
  <c r="AF2300" i="1"/>
  <c r="AH2300" i="1"/>
  <c r="Z2304" i="1"/>
  <c r="AA2301" i="1"/>
  <c r="AC2301" i="1"/>
  <c r="Y2301" i="1"/>
  <c r="AD2301" i="1"/>
  <c r="T2308" i="1"/>
  <c r="W2302" i="1"/>
  <c r="L2308" i="1"/>
  <c r="M2308" i="1"/>
  <c r="Q2308" i="1"/>
  <c r="S2308" i="1"/>
  <c r="X2302" i="1"/>
  <c r="AE2301" i="1"/>
  <c r="AF2301" i="1"/>
  <c r="AH2301" i="1"/>
  <c r="Z2305" i="1"/>
  <c r="AA2302" i="1"/>
  <c r="AC2302" i="1"/>
  <c r="Y2302" i="1"/>
  <c r="AD2302" i="1"/>
  <c r="T2309" i="1"/>
  <c r="W2303" i="1"/>
  <c r="L2309" i="1"/>
  <c r="M2309" i="1"/>
  <c r="Q2309" i="1"/>
  <c r="S2309" i="1"/>
  <c r="X2303" i="1"/>
  <c r="AE2302" i="1"/>
  <c r="AF2302" i="1"/>
  <c r="AH2302" i="1"/>
  <c r="Z2306" i="1"/>
  <c r="AA2303" i="1"/>
  <c r="AC2303" i="1"/>
  <c r="Y2303" i="1"/>
  <c r="AD2303" i="1"/>
  <c r="T2310" i="1"/>
  <c r="W2304" i="1"/>
  <c r="L2310" i="1"/>
  <c r="M2310" i="1"/>
  <c r="Q2310" i="1"/>
  <c r="S2310" i="1"/>
  <c r="X2304" i="1"/>
  <c r="AE2303" i="1"/>
  <c r="AF2303" i="1"/>
  <c r="AH2303" i="1"/>
  <c r="Z2307" i="1"/>
  <c r="AA2304" i="1"/>
  <c r="AC2304" i="1"/>
  <c r="Y2304" i="1"/>
  <c r="AD2304" i="1"/>
  <c r="T2311" i="1"/>
  <c r="W2305" i="1"/>
  <c r="L2311" i="1"/>
  <c r="M2311" i="1"/>
  <c r="Q2311" i="1"/>
  <c r="S2311" i="1"/>
  <c r="X2305" i="1"/>
  <c r="AE2304" i="1"/>
  <c r="AF2304" i="1"/>
  <c r="AH2304" i="1"/>
  <c r="Z2308" i="1"/>
  <c r="AA2305" i="1"/>
  <c r="AC2305" i="1"/>
  <c r="Y2305" i="1"/>
  <c r="AD2305" i="1"/>
  <c r="T2312" i="1"/>
  <c r="W2306" i="1"/>
  <c r="L2312" i="1"/>
  <c r="M2312" i="1"/>
  <c r="Q2312" i="1"/>
  <c r="S2312" i="1"/>
  <c r="X2306" i="1"/>
  <c r="AE2305" i="1"/>
  <c r="AF2305" i="1"/>
  <c r="AH2305" i="1"/>
  <c r="Z2309" i="1"/>
  <c r="AA2306" i="1"/>
  <c r="AC2306" i="1"/>
  <c r="Y2306" i="1"/>
  <c r="AD2306" i="1"/>
  <c r="T2313" i="1"/>
  <c r="W2307" i="1"/>
  <c r="L2313" i="1"/>
  <c r="M2313" i="1"/>
  <c r="Q2313" i="1"/>
  <c r="S2313" i="1"/>
  <c r="X2307" i="1"/>
  <c r="AE2306" i="1"/>
  <c r="AF2306" i="1"/>
  <c r="AH2306" i="1"/>
  <c r="Z2310" i="1"/>
  <c r="AA2307" i="1"/>
  <c r="AC2307" i="1"/>
  <c r="Y2307" i="1"/>
  <c r="AD2307" i="1"/>
  <c r="T2314" i="1"/>
  <c r="W2308" i="1"/>
  <c r="L2314" i="1"/>
  <c r="M2314" i="1"/>
  <c r="Q2314" i="1"/>
  <c r="S2314" i="1"/>
  <c r="X2308" i="1"/>
  <c r="AE2307" i="1"/>
  <c r="AF2307" i="1"/>
  <c r="AH2307" i="1"/>
  <c r="Z2311" i="1"/>
  <c r="AA2308" i="1"/>
  <c r="AC2308" i="1"/>
  <c r="Y2308" i="1"/>
  <c r="AD2308" i="1"/>
  <c r="T2315" i="1"/>
  <c r="W2309" i="1"/>
  <c r="L2315" i="1"/>
  <c r="M2315" i="1"/>
  <c r="Q2315" i="1"/>
  <c r="S2315" i="1"/>
  <c r="X2309" i="1"/>
  <c r="AE2308" i="1"/>
  <c r="AF2308" i="1"/>
  <c r="AH2308" i="1"/>
  <c r="Z2312" i="1"/>
  <c r="AA2309" i="1"/>
  <c r="AC2309" i="1"/>
  <c r="Y2309" i="1"/>
  <c r="AD2309" i="1"/>
  <c r="T2316" i="1"/>
  <c r="W2310" i="1"/>
  <c r="L2316" i="1"/>
  <c r="M2316" i="1"/>
  <c r="Q2316" i="1"/>
  <c r="S2316" i="1"/>
  <c r="X2310" i="1"/>
  <c r="AE2309" i="1"/>
  <c r="AF2309" i="1"/>
  <c r="AH2309" i="1"/>
  <c r="Z2313" i="1"/>
  <c r="AA2310" i="1"/>
  <c r="AC2310" i="1"/>
  <c r="Y2310" i="1"/>
  <c r="AD2310" i="1"/>
  <c r="T2317" i="1"/>
  <c r="W2311" i="1"/>
  <c r="L2317" i="1"/>
  <c r="M2317" i="1"/>
  <c r="Q2317" i="1"/>
  <c r="S2317" i="1"/>
  <c r="X2311" i="1"/>
  <c r="AE2310" i="1"/>
  <c r="AF2310" i="1"/>
  <c r="AH2310" i="1"/>
  <c r="Z2314" i="1"/>
  <c r="AA2311" i="1"/>
  <c r="AC2311" i="1"/>
  <c r="Y2311" i="1"/>
  <c r="AD2311" i="1"/>
  <c r="T2318" i="1"/>
  <c r="W2312" i="1"/>
  <c r="L2318" i="1"/>
  <c r="M2318" i="1"/>
  <c r="Q2318" i="1"/>
  <c r="S2318" i="1"/>
  <c r="X2312" i="1"/>
  <c r="AE2311" i="1"/>
  <c r="AF2311" i="1"/>
  <c r="AH2311" i="1"/>
  <c r="Z2315" i="1"/>
  <c r="AA2312" i="1"/>
  <c r="AC2312" i="1"/>
  <c r="Y2312" i="1"/>
  <c r="AD2312" i="1"/>
  <c r="T2319" i="1"/>
  <c r="W2313" i="1"/>
  <c r="L2319" i="1"/>
  <c r="M2319" i="1"/>
  <c r="Q2319" i="1"/>
  <c r="S2319" i="1"/>
  <c r="X2313" i="1"/>
  <c r="AE2312" i="1"/>
  <c r="AF2312" i="1"/>
  <c r="AH2312" i="1"/>
  <c r="Z2316" i="1"/>
  <c r="AA2313" i="1"/>
  <c r="AC2313" i="1"/>
  <c r="Y2313" i="1"/>
  <c r="AD2313" i="1"/>
  <c r="T2320" i="1"/>
  <c r="W2314" i="1"/>
  <c r="L2320" i="1"/>
  <c r="M2320" i="1"/>
  <c r="Q2320" i="1"/>
  <c r="S2320" i="1"/>
  <c r="X2314" i="1"/>
  <c r="AE2313" i="1"/>
  <c r="AF2313" i="1"/>
  <c r="AH2313" i="1"/>
  <c r="Z2317" i="1"/>
  <c r="AA2314" i="1"/>
  <c r="AC2314" i="1"/>
  <c r="Y2314" i="1"/>
  <c r="AD2314" i="1"/>
  <c r="T2321" i="1"/>
  <c r="W2315" i="1"/>
  <c r="L2321" i="1"/>
  <c r="M2321" i="1"/>
  <c r="Q2321" i="1"/>
  <c r="S2321" i="1"/>
  <c r="X2315" i="1"/>
  <c r="AE2314" i="1"/>
  <c r="AF2314" i="1"/>
  <c r="AH2314" i="1"/>
  <c r="Z2318" i="1"/>
  <c r="AA2315" i="1"/>
  <c r="AC2315" i="1"/>
  <c r="Y2315" i="1"/>
  <c r="AD2315" i="1"/>
  <c r="T2322" i="1"/>
  <c r="W2316" i="1"/>
  <c r="L2322" i="1"/>
  <c r="M2322" i="1"/>
  <c r="Q2322" i="1"/>
  <c r="S2322" i="1"/>
  <c r="X2316" i="1"/>
  <c r="AE2315" i="1"/>
  <c r="AF2315" i="1"/>
  <c r="AH2315" i="1"/>
  <c r="Z2319" i="1"/>
  <c r="AA2316" i="1"/>
  <c r="AC2316" i="1"/>
  <c r="Y2316" i="1"/>
  <c r="AD2316" i="1"/>
  <c r="T2323" i="1"/>
  <c r="W2317" i="1"/>
  <c r="L2323" i="1"/>
  <c r="M2323" i="1"/>
  <c r="Q2323" i="1"/>
  <c r="S2323" i="1"/>
  <c r="X2317" i="1"/>
  <c r="AE2316" i="1"/>
  <c r="AF2316" i="1"/>
  <c r="AH2316" i="1"/>
  <c r="Z2320" i="1"/>
  <c r="AA2317" i="1"/>
  <c r="AC2317" i="1"/>
  <c r="Y2317" i="1"/>
  <c r="AD2317" i="1"/>
  <c r="T2324" i="1"/>
  <c r="W2318" i="1"/>
  <c r="L2324" i="1"/>
  <c r="M2324" i="1"/>
  <c r="Q2324" i="1"/>
  <c r="S2324" i="1"/>
  <c r="X2318" i="1"/>
  <c r="AE2317" i="1"/>
  <c r="AF2317" i="1"/>
  <c r="AH2317" i="1"/>
  <c r="Z2321" i="1"/>
  <c r="AA2318" i="1"/>
  <c r="AC2318" i="1"/>
  <c r="Y2318" i="1"/>
  <c r="AD2318" i="1"/>
  <c r="T2325" i="1"/>
  <c r="W2319" i="1"/>
  <c r="L2325" i="1"/>
  <c r="M2325" i="1"/>
  <c r="Q2325" i="1"/>
  <c r="S2325" i="1"/>
  <c r="X2319" i="1"/>
  <c r="AE2318" i="1"/>
  <c r="AF2318" i="1"/>
  <c r="AH2318" i="1"/>
  <c r="Z2322" i="1"/>
  <c r="AA2319" i="1"/>
  <c r="AC2319" i="1"/>
  <c r="Y2319" i="1"/>
  <c r="AD2319" i="1"/>
  <c r="T2326" i="1"/>
  <c r="W2320" i="1"/>
  <c r="L2326" i="1"/>
  <c r="M2326" i="1"/>
  <c r="Q2326" i="1"/>
  <c r="S2326" i="1"/>
  <c r="X2320" i="1"/>
  <c r="AE2319" i="1"/>
  <c r="AF2319" i="1"/>
  <c r="AH2319" i="1"/>
  <c r="Z2323" i="1"/>
  <c r="AA2320" i="1"/>
  <c r="AC2320" i="1"/>
  <c r="Y2320" i="1"/>
  <c r="AD2320" i="1"/>
  <c r="T2327" i="1"/>
  <c r="W2321" i="1"/>
  <c r="L2327" i="1"/>
  <c r="M2327" i="1"/>
  <c r="Q2327" i="1"/>
  <c r="S2327" i="1"/>
  <c r="X2321" i="1"/>
  <c r="AE2320" i="1"/>
  <c r="AF2320" i="1"/>
  <c r="AH2320" i="1"/>
  <c r="Z2324" i="1"/>
  <c r="AA2321" i="1"/>
  <c r="AC2321" i="1"/>
  <c r="Y2321" i="1"/>
  <c r="AD2321" i="1"/>
  <c r="T2328" i="1"/>
  <c r="W2322" i="1"/>
  <c r="L2328" i="1"/>
  <c r="M2328" i="1"/>
  <c r="Q2328" i="1"/>
  <c r="S2328" i="1"/>
  <c r="X2322" i="1"/>
  <c r="AE2321" i="1"/>
  <c r="AF2321" i="1"/>
  <c r="AH2321" i="1"/>
  <c r="Z2325" i="1"/>
  <c r="AA2322" i="1"/>
  <c r="AC2322" i="1"/>
  <c r="Y2322" i="1"/>
  <c r="AD2322" i="1"/>
  <c r="T2329" i="1"/>
  <c r="W2323" i="1"/>
  <c r="L2329" i="1"/>
  <c r="M2329" i="1"/>
  <c r="Q2329" i="1"/>
  <c r="S2329" i="1"/>
  <c r="X2323" i="1"/>
  <c r="AE2322" i="1"/>
  <c r="AF2322" i="1"/>
  <c r="AH2322" i="1"/>
  <c r="Z2326" i="1"/>
  <c r="AA2323" i="1"/>
  <c r="AC2323" i="1"/>
  <c r="Y2323" i="1"/>
  <c r="AD2323" i="1"/>
  <c r="T2330" i="1"/>
  <c r="W2324" i="1"/>
  <c r="L2330" i="1"/>
  <c r="M2330" i="1"/>
  <c r="Q2330" i="1"/>
  <c r="S2330" i="1"/>
  <c r="X2324" i="1"/>
  <c r="AE2323" i="1"/>
  <c r="AF2323" i="1"/>
  <c r="AH2323" i="1"/>
  <c r="Z2327" i="1"/>
  <c r="AA2324" i="1"/>
  <c r="AC2324" i="1"/>
  <c r="Y2324" i="1"/>
  <c r="AD2324" i="1"/>
  <c r="T2331" i="1"/>
  <c r="W2325" i="1"/>
  <c r="L2331" i="1"/>
  <c r="M2331" i="1"/>
  <c r="Q2331" i="1"/>
  <c r="S2331" i="1"/>
  <c r="X2325" i="1"/>
  <c r="AE2324" i="1"/>
  <c r="AF2324" i="1"/>
  <c r="AH2324" i="1"/>
  <c r="Z2328" i="1"/>
  <c r="AA2325" i="1"/>
  <c r="AC2325" i="1"/>
  <c r="Y2325" i="1"/>
  <c r="AD2325" i="1"/>
  <c r="T2332" i="1"/>
  <c r="W2326" i="1"/>
  <c r="L2332" i="1"/>
  <c r="M2332" i="1"/>
  <c r="Q2332" i="1"/>
  <c r="S2332" i="1"/>
  <c r="X2326" i="1"/>
  <c r="AE2325" i="1"/>
  <c r="AF2325" i="1"/>
  <c r="AH2325" i="1"/>
  <c r="Z2329" i="1"/>
  <c r="AA2326" i="1"/>
  <c r="AC2326" i="1"/>
  <c r="Y2326" i="1"/>
  <c r="AD2326" i="1"/>
  <c r="T2333" i="1"/>
  <c r="W2327" i="1"/>
  <c r="L2333" i="1"/>
  <c r="M2333" i="1"/>
  <c r="Q2333" i="1"/>
  <c r="S2333" i="1"/>
  <c r="X2327" i="1"/>
  <c r="AE2326" i="1"/>
  <c r="AF2326" i="1"/>
  <c r="AH2326" i="1"/>
  <c r="Z2330" i="1"/>
  <c r="AA2327" i="1"/>
  <c r="AC2327" i="1"/>
  <c r="Y2327" i="1"/>
  <c r="AD2327" i="1"/>
  <c r="T2334" i="1"/>
  <c r="W2328" i="1"/>
  <c r="L2334" i="1"/>
  <c r="M2334" i="1"/>
  <c r="Q2334" i="1"/>
  <c r="S2334" i="1"/>
  <c r="X2328" i="1"/>
  <c r="AE2327" i="1"/>
  <c r="AF2327" i="1"/>
  <c r="AH2327" i="1"/>
  <c r="Z2331" i="1"/>
  <c r="AA2328" i="1"/>
  <c r="AC2328" i="1"/>
  <c r="Y2328" i="1"/>
  <c r="AD2328" i="1"/>
  <c r="T2335" i="1"/>
  <c r="W2329" i="1"/>
  <c r="L2335" i="1"/>
  <c r="M2335" i="1"/>
  <c r="Q2335" i="1"/>
  <c r="S2335" i="1"/>
  <c r="X2329" i="1"/>
  <c r="AE2328" i="1"/>
  <c r="AF2328" i="1"/>
  <c r="AH2328" i="1"/>
  <c r="Z2332" i="1"/>
  <c r="AA2329" i="1"/>
  <c r="AC2329" i="1"/>
  <c r="Y2329" i="1"/>
  <c r="AD2329" i="1"/>
  <c r="T2336" i="1"/>
  <c r="W2330" i="1"/>
  <c r="L2336" i="1"/>
  <c r="M2336" i="1"/>
  <c r="Q2336" i="1"/>
  <c r="S2336" i="1"/>
  <c r="X2330" i="1"/>
  <c r="AE2329" i="1"/>
  <c r="AF2329" i="1"/>
  <c r="AH2329" i="1"/>
  <c r="Z2333" i="1"/>
  <c r="AA2330" i="1"/>
  <c r="AC2330" i="1"/>
  <c r="Y2330" i="1"/>
  <c r="AD2330" i="1"/>
  <c r="T2337" i="1"/>
  <c r="W2331" i="1"/>
  <c r="L2337" i="1"/>
  <c r="M2337" i="1"/>
  <c r="Q2337" i="1"/>
  <c r="S2337" i="1"/>
  <c r="X2331" i="1"/>
  <c r="AE2330" i="1"/>
  <c r="AF2330" i="1"/>
  <c r="AH2330" i="1"/>
  <c r="Z2334" i="1"/>
  <c r="AA2331" i="1"/>
  <c r="AC2331" i="1"/>
  <c r="Y2331" i="1"/>
  <c r="AD2331" i="1"/>
  <c r="T2338" i="1"/>
  <c r="W2332" i="1"/>
  <c r="L2338" i="1"/>
  <c r="M2338" i="1"/>
  <c r="Q2338" i="1"/>
  <c r="S2338" i="1"/>
  <c r="X2332" i="1"/>
  <c r="AE2331" i="1"/>
  <c r="AF2331" i="1"/>
  <c r="AH2331" i="1"/>
  <c r="Z2335" i="1"/>
  <c r="AA2332" i="1"/>
  <c r="AC2332" i="1"/>
  <c r="Y2332" i="1"/>
  <c r="AD2332" i="1"/>
  <c r="T2339" i="1"/>
  <c r="W2333" i="1"/>
  <c r="L2339" i="1"/>
  <c r="M2339" i="1"/>
  <c r="Q2339" i="1"/>
  <c r="S2339" i="1"/>
  <c r="X2333" i="1"/>
  <c r="AE2332" i="1"/>
  <c r="AF2332" i="1"/>
  <c r="AH2332" i="1"/>
  <c r="Z2336" i="1"/>
  <c r="AA2333" i="1"/>
  <c r="AC2333" i="1"/>
  <c r="Y2333" i="1"/>
  <c r="AD2333" i="1"/>
  <c r="T2340" i="1"/>
  <c r="W2334" i="1"/>
  <c r="L2340" i="1"/>
  <c r="M2340" i="1"/>
  <c r="Q2340" i="1"/>
  <c r="S2340" i="1"/>
  <c r="X2334" i="1"/>
  <c r="AE2333" i="1"/>
  <c r="AF2333" i="1"/>
  <c r="AH2333" i="1"/>
  <c r="Z2337" i="1"/>
  <c r="AA2334" i="1"/>
  <c r="AC2334" i="1"/>
  <c r="Y2334" i="1"/>
  <c r="AD2334" i="1"/>
  <c r="T2341" i="1"/>
  <c r="W2335" i="1"/>
  <c r="L2341" i="1"/>
  <c r="M2341" i="1"/>
  <c r="Q2341" i="1"/>
  <c r="S2341" i="1"/>
  <c r="X2335" i="1"/>
  <c r="AE2334" i="1"/>
  <c r="AF2334" i="1"/>
  <c r="AH2334" i="1"/>
  <c r="Z2338" i="1"/>
  <c r="AA2335" i="1"/>
  <c r="AC2335" i="1"/>
  <c r="Y2335" i="1"/>
  <c r="AD2335" i="1"/>
  <c r="T2342" i="1"/>
  <c r="W2336" i="1"/>
  <c r="L2342" i="1"/>
  <c r="M2342" i="1"/>
  <c r="Q2342" i="1"/>
  <c r="S2342" i="1"/>
  <c r="X2336" i="1"/>
  <c r="AE2335" i="1"/>
  <c r="AF2335" i="1"/>
  <c r="AH2335" i="1"/>
  <c r="Z2339" i="1"/>
  <c r="AA2336" i="1"/>
  <c r="AC2336" i="1"/>
  <c r="Y2336" i="1"/>
  <c r="AD2336" i="1"/>
  <c r="T2343" i="1"/>
  <c r="W2337" i="1"/>
  <c r="L2343" i="1"/>
  <c r="M2343" i="1"/>
  <c r="Q2343" i="1"/>
  <c r="S2343" i="1"/>
  <c r="X2337" i="1"/>
  <c r="AE2336" i="1"/>
  <c r="AF2336" i="1"/>
  <c r="AH2336" i="1"/>
  <c r="Z2340" i="1"/>
  <c r="AA2337" i="1"/>
  <c r="AC2337" i="1"/>
  <c r="Y2337" i="1"/>
  <c r="AD2337" i="1"/>
  <c r="T2344" i="1"/>
  <c r="W2338" i="1"/>
  <c r="L2344" i="1"/>
  <c r="M2344" i="1"/>
  <c r="Q2344" i="1"/>
  <c r="S2344" i="1"/>
  <c r="X2338" i="1"/>
  <c r="AE2337" i="1"/>
  <c r="AF2337" i="1"/>
  <c r="AH2337" i="1"/>
  <c r="Z2341" i="1"/>
  <c r="AA2338" i="1"/>
  <c r="AC2338" i="1"/>
  <c r="Y2338" i="1"/>
  <c r="AD2338" i="1"/>
  <c r="T2345" i="1"/>
  <c r="W2339" i="1"/>
  <c r="L2345" i="1"/>
  <c r="M2345" i="1"/>
  <c r="Q2345" i="1"/>
  <c r="S2345" i="1"/>
  <c r="X2339" i="1"/>
  <c r="AE2338" i="1"/>
  <c r="AF2338" i="1"/>
  <c r="AH2338" i="1"/>
  <c r="Z2342" i="1"/>
  <c r="AA2339" i="1"/>
  <c r="AC2339" i="1"/>
  <c r="Y2339" i="1"/>
  <c r="AD2339" i="1"/>
  <c r="T2346" i="1"/>
  <c r="W2340" i="1"/>
  <c r="L2346" i="1"/>
  <c r="M2346" i="1"/>
  <c r="Q2346" i="1"/>
  <c r="S2346" i="1"/>
  <c r="X2340" i="1"/>
  <c r="AE2339" i="1"/>
  <c r="AF2339" i="1"/>
  <c r="AH2339" i="1"/>
  <c r="Z2343" i="1"/>
  <c r="AA2340" i="1"/>
  <c r="AC2340" i="1"/>
  <c r="Y2340" i="1"/>
  <c r="AD2340" i="1"/>
  <c r="T2347" i="1"/>
  <c r="W2341" i="1"/>
  <c r="L2347" i="1"/>
  <c r="M2347" i="1"/>
  <c r="Q2347" i="1"/>
  <c r="S2347" i="1"/>
  <c r="X2341" i="1"/>
  <c r="AE2340" i="1"/>
  <c r="AF2340" i="1"/>
  <c r="AH2340" i="1"/>
  <c r="Z2344" i="1"/>
  <c r="AA2341" i="1"/>
  <c r="AC2341" i="1"/>
  <c r="Y2341" i="1"/>
  <c r="AD2341" i="1"/>
  <c r="T2348" i="1"/>
  <c r="W2342" i="1"/>
  <c r="L2348" i="1"/>
  <c r="M2348" i="1"/>
  <c r="Q2348" i="1"/>
  <c r="S2348" i="1"/>
  <c r="X2342" i="1"/>
  <c r="AE2341" i="1"/>
  <c r="AF2341" i="1"/>
  <c r="AH2341" i="1"/>
  <c r="Z2345" i="1"/>
  <c r="AA2342" i="1"/>
  <c r="AC2342" i="1"/>
  <c r="Y2342" i="1"/>
  <c r="AD2342" i="1"/>
  <c r="T2349" i="1"/>
  <c r="W2343" i="1"/>
  <c r="L2349" i="1"/>
  <c r="M2349" i="1"/>
  <c r="Q2349" i="1"/>
  <c r="S2349" i="1"/>
  <c r="X2343" i="1"/>
  <c r="AE2342" i="1"/>
  <c r="AF2342" i="1"/>
  <c r="AH2342" i="1"/>
  <c r="Z2346" i="1"/>
  <c r="AA2343" i="1"/>
  <c r="AC2343" i="1"/>
  <c r="Y2343" i="1"/>
  <c r="AD2343" i="1"/>
  <c r="T2350" i="1"/>
  <c r="W2344" i="1"/>
  <c r="L2350" i="1"/>
  <c r="M2350" i="1"/>
  <c r="Q2350" i="1"/>
  <c r="S2350" i="1"/>
  <c r="X2344" i="1"/>
  <c r="AE2343" i="1"/>
  <c r="AF2343" i="1"/>
  <c r="AH2343" i="1"/>
  <c r="Z2347" i="1"/>
  <c r="AA2344" i="1"/>
  <c r="AC2344" i="1"/>
  <c r="Y2344" i="1"/>
  <c r="AD2344" i="1"/>
  <c r="T2351" i="1"/>
  <c r="W2345" i="1"/>
  <c r="L2351" i="1"/>
  <c r="M2351" i="1"/>
  <c r="Q2351" i="1"/>
  <c r="S2351" i="1"/>
  <c r="X2345" i="1"/>
  <c r="AE2344" i="1"/>
  <c r="AF2344" i="1"/>
  <c r="AH2344" i="1"/>
  <c r="Z2348" i="1"/>
  <c r="AA2345" i="1"/>
  <c r="AC2345" i="1"/>
  <c r="Y2345" i="1"/>
  <c r="AD2345" i="1"/>
  <c r="T2352" i="1"/>
  <c r="W2346" i="1"/>
  <c r="L2352" i="1"/>
  <c r="M2352" i="1"/>
  <c r="Q2352" i="1"/>
  <c r="S2352" i="1"/>
  <c r="X2346" i="1"/>
  <c r="AE2345" i="1"/>
  <c r="AF2345" i="1"/>
  <c r="AH2345" i="1"/>
  <c r="Z2349" i="1"/>
  <c r="AA2346" i="1"/>
  <c r="AC2346" i="1"/>
  <c r="Y2346" i="1"/>
  <c r="AD2346" i="1"/>
  <c r="T2353" i="1"/>
  <c r="W2347" i="1"/>
  <c r="L2353" i="1"/>
  <c r="M2353" i="1"/>
  <c r="Q2353" i="1"/>
  <c r="S2353" i="1"/>
  <c r="X2347" i="1"/>
  <c r="AE2346" i="1"/>
  <c r="AF2346" i="1"/>
  <c r="AH2346" i="1"/>
  <c r="Z2350" i="1"/>
  <c r="AA2347" i="1"/>
  <c r="AC2347" i="1"/>
  <c r="Y2347" i="1"/>
  <c r="AD2347" i="1"/>
  <c r="T2354" i="1"/>
  <c r="W2348" i="1"/>
  <c r="L2354" i="1"/>
  <c r="M2354" i="1"/>
  <c r="Q2354" i="1"/>
  <c r="S2354" i="1"/>
  <c r="X2348" i="1"/>
  <c r="AE2347" i="1"/>
  <c r="AF2347" i="1"/>
  <c r="AH2347" i="1"/>
  <c r="Z2351" i="1"/>
  <c r="AA2348" i="1"/>
  <c r="AC2348" i="1"/>
  <c r="Y2348" i="1"/>
  <c r="AD2348" i="1"/>
  <c r="T2355" i="1"/>
  <c r="W2349" i="1"/>
  <c r="L2355" i="1"/>
  <c r="M2355" i="1"/>
  <c r="Q2355" i="1"/>
  <c r="S2355" i="1"/>
  <c r="X2349" i="1"/>
  <c r="AE2348" i="1"/>
  <c r="AF2348" i="1"/>
  <c r="AH2348" i="1"/>
  <c r="Z2352" i="1"/>
  <c r="AA2349" i="1"/>
  <c r="AC2349" i="1"/>
  <c r="Y2349" i="1"/>
  <c r="AD2349" i="1"/>
  <c r="T2356" i="1"/>
  <c r="W2350" i="1"/>
  <c r="L2356" i="1"/>
  <c r="M2356" i="1"/>
  <c r="Q2356" i="1"/>
  <c r="S2356" i="1"/>
  <c r="X2350" i="1"/>
  <c r="AE2349" i="1"/>
  <c r="AF2349" i="1"/>
  <c r="AH2349" i="1"/>
  <c r="Z2353" i="1"/>
  <c r="AA2350" i="1"/>
  <c r="AC2350" i="1"/>
  <c r="Y2350" i="1"/>
  <c r="AD2350" i="1"/>
  <c r="T2357" i="1"/>
  <c r="W2351" i="1"/>
  <c r="L2357" i="1"/>
  <c r="M2357" i="1"/>
  <c r="Q2357" i="1"/>
  <c r="S2357" i="1"/>
  <c r="X2351" i="1"/>
  <c r="AE2350" i="1"/>
  <c r="AF2350" i="1"/>
  <c r="AH2350" i="1"/>
  <c r="Z2354" i="1"/>
  <c r="AA2351" i="1"/>
  <c r="AC2351" i="1"/>
  <c r="Y2351" i="1"/>
  <c r="AD2351" i="1"/>
  <c r="T2358" i="1"/>
  <c r="W2352" i="1"/>
  <c r="L2358" i="1"/>
  <c r="M2358" i="1"/>
  <c r="Q2358" i="1"/>
  <c r="S2358" i="1"/>
  <c r="X2352" i="1"/>
  <c r="AE2351" i="1"/>
  <c r="AF2351" i="1"/>
  <c r="AH2351" i="1"/>
  <c r="Z2355" i="1"/>
  <c r="AA2352" i="1"/>
  <c r="AC2352" i="1"/>
  <c r="Y2352" i="1"/>
  <c r="AD2352" i="1"/>
  <c r="T2359" i="1"/>
  <c r="W2353" i="1"/>
  <c r="L2359" i="1"/>
  <c r="M2359" i="1"/>
  <c r="Q2359" i="1"/>
  <c r="S2359" i="1"/>
  <c r="X2353" i="1"/>
  <c r="AE2352" i="1"/>
  <c r="AF2352" i="1"/>
  <c r="AH2352" i="1"/>
  <c r="Z2356" i="1"/>
  <c r="AA2353" i="1"/>
  <c r="AC2353" i="1"/>
  <c r="Y2353" i="1"/>
  <c r="AD2353" i="1"/>
  <c r="T2360" i="1"/>
  <c r="W2354" i="1"/>
  <c r="L2360" i="1"/>
  <c r="M2360" i="1"/>
  <c r="Q2360" i="1"/>
  <c r="S2360" i="1"/>
  <c r="X2354" i="1"/>
  <c r="AE2353" i="1"/>
  <c r="AF2353" i="1"/>
  <c r="AH2353" i="1"/>
  <c r="Z2357" i="1"/>
  <c r="AA2354" i="1"/>
  <c r="AC2354" i="1"/>
  <c r="Y2354" i="1"/>
  <c r="AD2354" i="1"/>
  <c r="T2361" i="1"/>
  <c r="W2355" i="1"/>
  <c r="L2361" i="1"/>
  <c r="M2361" i="1"/>
  <c r="Q2361" i="1"/>
  <c r="S2361" i="1"/>
  <c r="X2355" i="1"/>
  <c r="AE2354" i="1"/>
  <c r="AF2354" i="1"/>
  <c r="AH2354" i="1"/>
  <c r="Z2358" i="1"/>
  <c r="AA2355" i="1"/>
  <c r="AC2355" i="1"/>
  <c r="Y2355" i="1"/>
  <c r="AD2355" i="1"/>
  <c r="T2362" i="1"/>
  <c r="W2356" i="1"/>
  <c r="L2362" i="1"/>
  <c r="M2362" i="1"/>
  <c r="Q2362" i="1"/>
  <c r="S2362" i="1"/>
  <c r="X2356" i="1"/>
  <c r="AE2355" i="1"/>
  <c r="AF2355" i="1"/>
  <c r="AH2355" i="1"/>
  <c r="Z2359" i="1"/>
  <c r="AA2356" i="1"/>
  <c r="AC2356" i="1"/>
  <c r="Y2356" i="1"/>
  <c r="AD2356" i="1"/>
  <c r="T2363" i="1"/>
  <c r="W2357" i="1"/>
  <c r="L2363" i="1"/>
  <c r="M2363" i="1"/>
  <c r="Q2363" i="1"/>
  <c r="S2363" i="1"/>
  <c r="X2357" i="1"/>
  <c r="AE2356" i="1"/>
  <c r="AF2356" i="1"/>
  <c r="AH2356" i="1"/>
  <c r="Z2360" i="1"/>
  <c r="AA2357" i="1"/>
  <c r="AC2357" i="1"/>
  <c r="Y2357" i="1"/>
  <c r="AD2357" i="1"/>
  <c r="T2364" i="1"/>
  <c r="W2358" i="1"/>
  <c r="L2364" i="1"/>
  <c r="M2364" i="1"/>
  <c r="Q2364" i="1"/>
  <c r="S2364" i="1"/>
  <c r="X2358" i="1"/>
  <c r="AE2357" i="1"/>
  <c r="AF2357" i="1"/>
  <c r="AH2357" i="1"/>
  <c r="Z2361" i="1"/>
  <c r="AA2358" i="1"/>
  <c r="AC2358" i="1"/>
  <c r="Y2358" i="1"/>
  <c r="AD2358" i="1"/>
  <c r="T2365" i="1"/>
  <c r="W2359" i="1"/>
  <c r="L2365" i="1"/>
  <c r="M2365" i="1"/>
  <c r="Q2365" i="1"/>
  <c r="S2365" i="1"/>
  <c r="X2359" i="1"/>
  <c r="AE2358" i="1"/>
  <c r="AF2358" i="1"/>
  <c r="AH2358" i="1"/>
  <c r="Z2362" i="1"/>
  <c r="AA2359" i="1"/>
  <c r="AC2359" i="1"/>
  <c r="Y2359" i="1"/>
  <c r="AD2359" i="1"/>
  <c r="T2366" i="1"/>
  <c r="W2360" i="1"/>
  <c r="L2366" i="1"/>
  <c r="M2366" i="1"/>
  <c r="Q2366" i="1"/>
  <c r="S2366" i="1"/>
  <c r="X2360" i="1"/>
  <c r="AE2359" i="1"/>
  <c r="AF2359" i="1"/>
  <c r="AH2359" i="1"/>
  <c r="Z2363" i="1"/>
  <c r="AA2360" i="1"/>
  <c r="AC2360" i="1"/>
  <c r="Y2360" i="1"/>
  <c r="AD2360" i="1"/>
  <c r="T2367" i="1"/>
  <c r="W2361" i="1"/>
  <c r="L2367" i="1"/>
  <c r="M2367" i="1"/>
  <c r="Q2367" i="1"/>
  <c r="S2367" i="1"/>
  <c r="X2361" i="1"/>
  <c r="AE2360" i="1"/>
  <c r="AF2360" i="1"/>
  <c r="AH2360" i="1"/>
  <c r="Z2364" i="1"/>
  <c r="AA2361" i="1"/>
  <c r="AC2361" i="1"/>
  <c r="Y2361" i="1"/>
  <c r="AD2361" i="1"/>
  <c r="T2368" i="1"/>
  <c r="W2362" i="1"/>
  <c r="L2368" i="1"/>
  <c r="M2368" i="1"/>
  <c r="Q2368" i="1"/>
  <c r="S2368" i="1"/>
  <c r="X2362" i="1"/>
  <c r="AE2361" i="1"/>
  <c r="AF2361" i="1"/>
  <c r="AH2361" i="1"/>
  <c r="Z2365" i="1"/>
  <c r="AA2362" i="1"/>
  <c r="AC2362" i="1"/>
  <c r="Y2362" i="1"/>
  <c r="AD2362" i="1"/>
  <c r="T2369" i="1"/>
  <c r="W2363" i="1"/>
  <c r="L2369" i="1"/>
  <c r="M2369" i="1"/>
  <c r="Q2369" i="1"/>
  <c r="S2369" i="1"/>
  <c r="X2363" i="1"/>
  <c r="AE2362" i="1"/>
  <c r="AF2362" i="1"/>
  <c r="AH2362" i="1"/>
  <c r="Z2366" i="1"/>
  <c r="AA2363" i="1"/>
  <c r="AC2363" i="1"/>
  <c r="Y2363" i="1"/>
  <c r="AD2363" i="1"/>
  <c r="T2370" i="1"/>
  <c r="W2364" i="1"/>
  <c r="L2370" i="1"/>
  <c r="M2370" i="1"/>
  <c r="Q2370" i="1"/>
  <c r="S2370" i="1"/>
  <c r="X2364" i="1"/>
  <c r="AE2363" i="1"/>
  <c r="AF2363" i="1"/>
  <c r="AH2363" i="1"/>
  <c r="Z2367" i="1"/>
  <c r="AA2364" i="1"/>
  <c r="AC2364" i="1"/>
  <c r="Y2364" i="1"/>
  <c r="AD2364" i="1"/>
  <c r="T2371" i="1"/>
  <c r="W2365" i="1"/>
  <c r="L2371" i="1"/>
  <c r="M2371" i="1"/>
  <c r="Q2371" i="1"/>
  <c r="S2371" i="1"/>
  <c r="X2365" i="1"/>
  <c r="AE2364" i="1"/>
  <c r="AF2364" i="1"/>
  <c r="AH2364" i="1"/>
  <c r="Z2368" i="1"/>
  <c r="AA2365" i="1"/>
  <c r="AC2365" i="1"/>
  <c r="Y2365" i="1"/>
  <c r="AD2365" i="1"/>
  <c r="T2372" i="1"/>
  <c r="W2366" i="1"/>
  <c r="L2372" i="1"/>
  <c r="M2372" i="1"/>
  <c r="Q2372" i="1"/>
  <c r="S2372" i="1"/>
  <c r="X2366" i="1"/>
  <c r="AE2365" i="1"/>
  <c r="AF2365" i="1"/>
  <c r="AH2365" i="1"/>
  <c r="Z2369" i="1"/>
  <c r="AA2366" i="1"/>
  <c r="AC2366" i="1"/>
  <c r="Y2366" i="1"/>
  <c r="AD2366" i="1"/>
  <c r="T2373" i="1"/>
  <c r="W2367" i="1"/>
  <c r="L2373" i="1"/>
  <c r="M2373" i="1"/>
  <c r="Q2373" i="1"/>
  <c r="S2373" i="1"/>
  <c r="X2367" i="1"/>
  <c r="AE2366" i="1"/>
  <c r="AF2366" i="1"/>
  <c r="AH2366" i="1"/>
  <c r="Z2370" i="1"/>
  <c r="AA2367" i="1"/>
  <c r="AC2367" i="1"/>
  <c r="Y2367" i="1"/>
  <c r="AD2367" i="1"/>
  <c r="T2374" i="1"/>
  <c r="W2368" i="1"/>
  <c r="L2374" i="1"/>
  <c r="M2374" i="1"/>
  <c r="Q2374" i="1"/>
  <c r="S2374" i="1"/>
  <c r="X2368" i="1"/>
  <c r="AE2367" i="1"/>
  <c r="AF2367" i="1"/>
  <c r="AH2367" i="1"/>
  <c r="Z2371" i="1"/>
  <c r="AA2368" i="1"/>
  <c r="AC2368" i="1"/>
  <c r="Y2368" i="1"/>
  <c r="AD2368" i="1"/>
  <c r="T2375" i="1"/>
  <c r="W2369" i="1"/>
  <c r="L2375" i="1"/>
  <c r="M2375" i="1"/>
  <c r="Q2375" i="1"/>
  <c r="S2375" i="1"/>
  <c r="X2369" i="1"/>
  <c r="AE2368" i="1"/>
  <c r="AF2368" i="1"/>
  <c r="AH2368" i="1"/>
  <c r="Z2372" i="1"/>
  <c r="AA2369" i="1"/>
  <c r="AC2369" i="1"/>
  <c r="Y2369" i="1"/>
  <c r="AD2369" i="1"/>
  <c r="T2376" i="1"/>
  <c r="W2370" i="1"/>
  <c r="L2376" i="1"/>
  <c r="M2376" i="1"/>
  <c r="Q2376" i="1"/>
  <c r="S2376" i="1"/>
  <c r="X2370" i="1"/>
  <c r="AE2369" i="1"/>
  <c r="AF2369" i="1"/>
  <c r="AH2369" i="1"/>
  <c r="Z2373" i="1"/>
  <c r="AA2370" i="1"/>
  <c r="AC2370" i="1"/>
  <c r="Y2370" i="1"/>
  <c r="AD2370" i="1"/>
  <c r="T2377" i="1"/>
  <c r="W2371" i="1"/>
  <c r="L2377" i="1"/>
  <c r="M2377" i="1"/>
  <c r="Q2377" i="1"/>
  <c r="S2377" i="1"/>
  <c r="X2371" i="1"/>
  <c r="AE2370" i="1"/>
  <c r="AF2370" i="1"/>
  <c r="AH2370" i="1"/>
  <c r="Z2374" i="1"/>
  <c r="AA2371" i="1"/>
  <c r="AC2371" i="1"/>
  <c r="Y2371" i="1"/>
  <c r="AD2371" i="1"/>
  <c r="T2378" i="1"/>
  <c r="W2372" i="1"/>
  <c r="L2378" i="1"/>
  <c r="M2378" i="1"/>
  <c r="Q2378" i="1"/>
  <c r="S2378" i="1"/>
  <c r="X2372" i="1"/>
  <c r="AE2371" i="1"/>
  <c r="AF2371" i="1"/>
  <c r="AH2371" i="1"/>
  <c r="Z2375" i="1"/>
  <c r="AA2372" i="1"/>
  <c r="AC2372" i="1"/>
  <c r="Y2372" i="1"/>
  <c r="AD2372" i="1"/>
  <c r="T2379" i="1"/>
  <c r="W2373" i="1"/>
  <c r="L2379" i="1"/>
  <c r="M2379" i="1"/>
  <c r="Q2379" i="1"/>
  <c r="S2379" i="1"/>
  <c r="X2373" i="1"/>
  <c r="AE2372" i="1"/>
  <c r="AF2372" i="1"/>
  <c r="AH2372" i="1"/>
  <c r="Z2376" i="1"/>
  <c r="AA2373" i="1"/>
  <c r="AC2373" i="1"/>
  <c r="Y2373" i="1"/>
  <c r="AD2373" i="1"/>
  <c r="T2380" i="1"/>
  <c r="W2374" i="1"/>
  <c r="L2380" i="1"/>
  <c r="M2380" i="1"/>
  <c r="Q2380" i="1"/>
  <c r="S2380" i="1"/>
  <c r="X2374" i="1"/>
  <c r="AE2373" i="1"/>
  <c r="AF2373" i="1"/>
  <c r="AH2373" i="1"/>
  <c r="Z2377" i="1"/>
  <c r="AA2374" i="1"/>
  <c r="AC2374" i="1"/>
  <c r="Y2374" i="1"/>
  <c r="AD2374" i="1"/>
  <c r="T2381" i="1"/>
  <c r="W2375" i="1"/>
  <c r="L2381" i="1"/>
  <c r="M2381" i="1"/>
  <c r="Q2381" i="1"/>
  <c r="S2381" i="1"/>
  <c r="X2375" i="1"/>
  <c r="AE2374" i="1"/>
  <c r="AF2374" i="1"/>
  <c r="AH2374" i="1"/>
  <c r="Z2378" i="1"/>
  <c r="AA2375" i="1"/>
  <c r="AC2375" i="1"/>
  <c r="Y2375" i="1"/>
  <c r="AD2375" i="1"/>
  <c r="T2382" i="1"/>
  <c r="W2376" i="1"/>
  <c r="L2382" i="1"/>
  <c r="M2382" i="1"/>
  <c r="Q2382" i="1"/>
  <c r="S2382" i="1"/>
  <c r="X2376" i="1"/>
  <c r="AE2375" i="1"/>
  <c r="AF2375" i="1"/>
  <c r="AH2375" i="1"/>
  <c r="Z2379" i="1"/>
  <c r="AA2376" i="1"/>
  <c r="AC2376" i="1"/>
  <c r="Y2376" i="1"/>
  <c r="AD2376" i="1"/>
  <c r="T2383" i="1"/>
  <c r="W2377" i="1"/>
  <c r="L2383" i="1"/>
  <c r="M2383" i="1"/>
  <c r="Q2383" i="1"/>
  <c r="S2383" i="1"/>
  <c r="X2377" i="1"/>
  <c r="AE2376" i="1"/>
  <c r="AF2376" i="1"/>
  <c r="AH2376" i="1"/>
  <c r="Z2380" i="1"/>
  <c r="AA2377" i="1"/>
  <c r="AC2377" i="1"/>
  <c r="Y2377" i="1"/>
  <c r="AD2377" i="1"/>
  <c r="T2384" i="1"/>
  <c r="W2378" i="1"/>
  <c r="L2384" i="1"/>
  <c r="M2384" i="1"/>
  <c r="Q2384" i="1"/>
  <c r="S2384" i="1"/>
  <c r="X2378" i="1"/>
  <c r="AE2377" i="1"/>
  <c r="AF2377" i="1"/>
  <c r="AH2377" i="1"/>
  <c r="Z2381" i="1"/>
  <c r="AA2378" i="1"/>
  <c r="AC2378" i="1"/>
  <c r="Y2378" i="1"/>
  <c r="AD2378" i="1"/>
  <c r="T2385" i="1"/>
  <c r="W2379" i="1"/>
  <c r="L2385" i="1"/>
  <c r="M2385" i="1"/>
  <c r="Q2385" i="1"/>
  <c r="S2385" i="1"/>
  <c r="X2379" i="1"/>
  <c r="AE2378" i="1"/>
  <c r="AF2378" i="1"/>
  <c r="AH2378" i="1"/>
  <c r="Z2382" i="1"/>
  <c r="AA2379" i="1"/>
  <c r="AC2379" i="1"/>
  <c r="Y2379" i="1"/>
  <c r="AD2379" i="1"/>
  <c r="T2386" i="1"/>
  <c r="W2380" i="1"/>
  <c r="L2386" i="1"/>
  <c r="M2386" i="1"/>
  <c r="Q2386" i="1"/>
  <c r="S2386" i="1"/>
  <c r="X2380" i="1"/>
  <c r="AE2379" i="1"/>
  <c r="AF2379" i="1"/>
  <c r="AH2379" i="1"/>
  <c r="Z2383" i="1"/>
  <c r="AA2380" i="1"/>
  <c r="AC2380" i="1"/>
  <c r="Y2380" i="1"/>
  <c r="AD2380" i="1"/>
  <c r="T2387" i="1"/>
  <c r="W2381" i="1"/>
  <c r="L2387" i="1"/>
  <c r="M2387" i="1"/>
  <c r="Q2387" i="1"/>
  <c r="S2387" i="1"/>
  <c r="X2381" i="1"/>
  <c r="AE2380" i="1"/>
  <c r="AF2380" i="1"/>
  <c r="AH2380" i="1"/>
  <c r="Z2384" i="1"/>
  <c r="AA2381" i="1"/>
  <c r="AC2381" i="1"/>
  <c r="Y2381" i="1"/>
  <c r="AD2381" i="1"/>
  <c r="T2388" i="1"/>
  <c r="W2382" i="1"/>
  <c r="L2388" i="1"/>
  <c r="M2388" i="1"/>
  <c r="Q2388" i="1"/>
  <c r="S2388" i="1"/>
  <c r="X2382" i="1"/>
  <c r="AE2381" i="1"/>
  <c r="AF2381" i="1"/>
  <c r="AH2381" i="1"/>
  <c r="Z2385" i="1"/>
  <c r="AA2382" i="1"/>
  <c r="AC2382" i="1"/>
  <c r="Y2382" i="1"/>
  <c r="AD2382" i="1"/>
  <c r="T2389" i="1"/>
  <c r="W2383" i="1"/>
  <c r="L2389" i="1"/>
  <c r="M2389" i="1"/>
  <c r="Q2389" i="1"/>
  <c r="S2389" i="1"/>
  <c r="X2383" i="1"/>
  <c r="AE2382" i="1"/>
  <c r="AF2382" i="1"/>
  <c r="AH2382" i="1"/>
  <c r="Z2386" i="1"/>
  <c r="AA2383" i="1"/>
  <c r="AC2383" i="1"/>
  <c r="Y2383" i="1"/>
  <c r="AD2383" i="1"/>
  <c r="T2390" i="1"/>
  <c r="W2384" i="1"/>
  <c r="L2390" i="1"/>
  <c r="M2390" i="1"/>
  <c r="Q2390" i="1"/>
  <c r="S2390" i="1"/>
  <c r="X2384" i="1"/>
  <c r="AE2383" i="1"/>
  <c r="AF2383" i="1"/>
  <c r="AH2383" i="1"/>
  <c r="Z2387" i="1"/>
  <c r="AA2384" i="1"/>
  <c r="AC2384" i="1"/>
  <c r="Y2384" i="1"/>
  <c r="AD2384" i="1"/>
  <c r="T2391" i="1"/>
  <c r="W2385" i="1"/>
  <c r="L2391" i="1"/>
  <c r="M2391" i="1"/>
  <c r="Q2391" i="1"/>
  <c r="S2391" i="1"/>
  <c r="X2385" i="1"/>
  <c r="AE2384" i="1"/>
  <c r="AF2384" i="1"/>
  <c r="AH2384" i="1"/>
  <c r="Z2388" i="1"/>
  <c r="AA2385" i="1"/>
  <c r="AC2385" i="1"/>
  <c r="Y2385" i="1"/>
  <c r="AD2385" i="1"/>
  <c r="T2392" i="1"/>
  <c r="W2386" i="1"/>
  <c r="L2392" i="1"/>
  <c r="M2392" i="1"/>
  <c r="Q2392" i="1"/>
  <c r="S2392" i="1"/>
  <c r="X2386" i="1"/>
  <c r="AE2385" i="1"/>
  <c r="AF2385" i="1"/>
  <c r="AH2385" i="1"/>
  <c r="Z2389" i="1"/>
  <c r="AA2386" i="1"/>
  <c r="AC2386" i="1"/>
  <c r="Y2386" i="1"/>
  <c r="AD2386" i="1"/>
  <c r="T2393" i="1"/>
  <c r="W2387" i="1"/>
  <c r="L2393" i="1"/>
  <c r="M2393" i="1"/>
  <c r="Q2393" i="1"/>
  <c r="S2393" i="1"/>
  <c r="X2387" i="1"/>
  <c r="AE2386" i="1"/>
  <c r="AF2386" i="1"/>
  <c r="AH2386" i="1"/>
  <c r="Z2390" i="1"/>
  <c r="AA2387" i="1"/>
  <c r="AC2387" i="1"/>
  <c r="Y2387" i="1"/>
  <c r="AD2387" i="1"/>
  <c r="T2394" i="1"/>
  <c r="W2388" i="1"/>
  <c r="L2394" i="1"/>
  <c r="M2394" i="1"/>
  <c r="Q2394" i="1"/>
  <c r="S2394" i="1"/>
  <c r="X2388" i="1"/>
  <c r="AE2387" i="1"/>
  <c r="AF2387" i="1"/>
  <c r="AH2387" i="1"/>
  <c r="Z2391" i="1"/>
  <c r="AA2388" i="1"/>
  <c r="AC2388" i="1"/>
  <c r="Y2388" i="1"/>
  <c r="AD2388" i="1"/>
  <c r="T2395" i="1"/>
  <c r="W2389" i="1"/>
  <c r="L2395" i="1"/>
  <c r="M2395" i="1"/>
  <c r="Q2395" i="1"/>
  <c r="S2395" i="1"/>
  <c r="X2389" i="1"/>
  <c r="AE2388" i="1"/>
  <c r="AF2388" i="1"/>
  <c r="AH2388" i="1"/>
  <c r="Z2392" i="1"/>
  <c r="AA2389" i="1"/>
  <c r="AC2389" i="1"/>
  <c r="Y2389" i="1"/>
  <c r="AD2389" i="1"/>
  <c r="T2396" i="1"/>
  <c r="W2390" i="1"/>
  <c r="L2396" i="1"/>
  <c r="M2396" i="1"/>
  <c r="Q2396" i="1"/>
  <c r="S2396" i="1"/>
  <c r="X2390" i="1"/>
  <c r="AE2389" i="1"/>
  <c r="AF2389" i="1"/>
  <c r="AH2389" i="1"/>
  <c r="Z2393" i="1"/>
  <c r="AA2390" i="1"/>
  <c r="AC2390" i="1"/>
  <c r="Y2390" i="1"/>
  <c r="AD2390" i="1"/>
  <c r="T2397" i="1"/>
  <c r="W2391" i="1"/>
  <c r="L2397" i="1"/>
  <c r="M2397" i="1"/>
  <c r="Q2397" i="1"/>
  <c r="S2397" i="1"/>
  <c r="X2391" i="1"/>
  <c r="AE2390" i="1"/>
  <c r="AF2390" i="1"/>
  <c r="AH2390" i="1"/>
  <c r="Z2394" i="1"/>
  <c r="AA2391" i="1"/>
  <c r="AC2391" i="1"/>
  <c r="Y2391" i="1"/>
  <c r="AD2391" i="1"/>
  <c r="T2398" i="1"/>
  <c r="W2392" i="1"/>
  <c r="L2398" i="1"/>
  <c r="M2398" i="1"/>
  <c r="Q2398" i="1"/>
  <c r="S2398" i="1"/>
  <c r="X2392" i="1"/>
  <c r="AE2391" i="1"/>
  <c r="AF2391" i="1"/>
  <c r="AH2391" i="1"/>
  <c r="Z2395" i="1"/>
  <c r="AA2392" i="1"/>
  <c r="AC2392" i="1"/>
  <c r="Y2392" i="1"/>
  <c r="AD2392" i="1"/>
  <c r="T2399" i="1"/>
  <c r="W2393" i="1"/>
  <c r="L2399" i="1"/>
  <c r="M2399" i="1"/>
  <c r="Q2399" i="1"/>
  <c r="S2399" i="1"/>
  <c r="X2393" i="1"/>
  <c r="AE2392" i="1"/>
  <c r="AF2392" i="1"/>
  <c r="AH2392" i="1"/>
  <c r="Z2396" i="1"/>
  <c r="AA2393" i="1"/>
  <c r="AC2393" i="1"/>
  <c r="Y2393" i="1"/>
  <c r="AD2393" i="1"/>
  <c r="T2400" i="1"/>
  <c r="W2394" i="1"/>
  <c r="L2400" i="1"/>
  <c r="M2400" i="1"/>
  <c r="Q2400" i="1"/>
  <c r="S2400" i="1"/>
  <c r="X2394" i="1"/>
  <c r="AE2393" i="1"/>
  <c r="AF2393" i="1"/>
  <c r="AH2393" i="1"/>
  <c r="Z2397" i="1"/>
  <c r="AA2394" i="1"/>
  <c r="AC2394" i="1"/>
  <c r="Y2394" i="1"/>
  <c r="AD2394" i="1"/>
  <c r="T2401" i="1"/>
  <c r="W2395" i="1"/>
  <c r="L2401" i="1"/>
  <c r="M2401" i="1"/>
  <c r="Q2401" i="1"/>
  <c r="S2401" i="1"/>
  <c r="X2395" i="1"/>
  <c r="AE2394" i="1"/>
  <c r="AF2394" i="1"/>
  <c r="AH2394" i="1"/>
  <c r="Z2398" i="1"/>
  <c r="AA2395" i="1"/>
  <c r="AC2395" i="1"/>
  <c r="Y2395" i="1"/>
  <c r="AD2395" i="1"/>
  <c r="T2402" i="1"/>
  <c r="W2396" i="1"/>
  <c r="L2402" i="1"/>
  <c r="M2402" i="1"/>
  <c r="Q2402" i="1"/>
  <c r="S2402" i="1"/>
  <c r="X2396" i="1"/>
  <c r="AE2395" i="1"/>
  <c r="AF2395" i="1"/>
  <c r="AH2395" i="1"/>
  <c r="Z2399" i="1"/>
  <c r="AA2396" i="1"/>
  <c r="AC2396" i="1"/>
  <c r="Y2396" i="1"/>
  <c r="AD2396" i="1"/>
  <c r="T2403" i="1"/>
  <c r="W2397" i="1"/>
  <c r="L2403" i="1"/>
  <c r="M2403" i="1"/>
  <c r="Q2403" i="1"/>
  <c r="S2403" i="1"/>
  <c r="X2397" i="1"/>
  <c r="AE2396" i="1"/>
  <c r="AF2396" i="1"/>
  <c r="AH2396" i="1"/>
  <c r="Z2400" i="1"/>
  <c r="AA2397" i="1"/>
  <c r="AC2397" i="1"/>
  <c r="Y2397" i="1"/>
  <c r="AD2397" i="1"/>
  <c r="T2404" i="1"/>
  <c r="W2398" i="1"/>
  <c r="L2404" i="1"/>
  <c r="M2404" i="1"/>
  <c r="Q2404" i="1"/>
  <c r="S2404" i="1"/>
  <c r="X2398" i="1"/>
  <c r="AE2397" i="1"/>
  <c r="AF2397" i="1"/>
  <c r="AH2397" i="1"/>
  <c r="Z2401" i="1"/>
  <c r="AA2398" i="1"/>
  <c r="AC2398" i="1"/>
  <c r="Y2398" i="1"/>
  <c r="AD2398" i="1"/>
  <c r="T2405" i="1"/>
  <c r="W2399" i="1"/>
  <c r="L2405" i="1"/>
  <c r="M2405" i="1"/>
  <c r="Q2405" i="1"/>
  <c r="S2405" i="1"/>
  <c r="X2399" i="1"/>
  <c r="AE2398" i="1"/>
  <c r="AF2398" i="1"/>
  <c r="AH2398" i="1"/>
  <c r="Z2402" i="1"/>
  <c r="AA2399" i="1"/>
  <c r="AC2399" i="1"/>
  <c r="Y2399" i="1"/>
  <c r="AD2399" i="1"/>
  <c r="T2406" i="1"/>
  <c r="W2400" i="1"/>
  <c r="L2406" i="1"/>
  <c r="M2406" i="1"/>
  <c r="Q2406" i="1"/>
  <c r="S2406" i="1"/>
  <c r="X2400" i="1"/>
  <c r="AE2399" i="1"/>
  <c r="AF2399" i="1"/>
  <c r="AH2399" i="1"/>
  <c r="Z2403" i="1"/>
  <c r="AA2400" i="1"/>
  <c r="AC2400" i="1"/>
  <c r="Y2400" i="1"/>
  <c r="AD2400" i="1"/>
  <c r="T2407" i="1"/>
  <c r="W2401" i="1"/>
  <c r="L2407" i="1"/>
  <c r="M2407" i="1"/>
  <c r="Q2407" i="1"/>
  <c r="S2407" i="1"/>
  <c r="X2401" i="1"/>
  <c r="AE2400" i="1"/>
  <c r="AF2400" i="1"/>
  <c r="AH2400" i="1"/>
  <c r="Z2404" i="1"/>
  <c r="AA2401" i="1"/>
  <c r="AC2401" i="1"/>
  <c r="Y2401" i="1"/>
  <c r="AD2401" i="1"/>
  <c r="T2408" i="1"/>
  <c r="W2402" i="1"/>
  <c r="L2408" i="1"/>
  <c r="M2408" i="1"/>
  <c r="Q2408" i="1"/>
  <c r="S2408" i="1"/>
  <c r="X2402" i="1"/>
  <c r="AE2401" i="1"/>
  <c r="AF2401" i="1"/>
  <c r="AH2401" i="1"/>
  <c r="Z2405" i="1"/>
  <c r="AA2402" i="1"/>
  <c r="AC2402" i="1"/>
  <c r="Y2402" i="1"/>
  <c r="AD2402" i="1"/>
  <c r="T2409" i="1"/>
  <c r="W2403" i="1"/>
  <c r="L2409" i="1"/>
  <c r="M2409" i="1"/>
  <c r="Q2409" i="1"/>
  <c r="S2409" i="1"/>
  <c r="X2403" i="1"/>
  <c r="AE2402" i="1"/>
  <c r="AF2402" i="1"/>
  <c r="AH2402" i="1"/>
  <c r="Z2406" i="1"/>
  <c r="AA2403" i="1"/>
  <c r="AC2403" i="1"/>
  <c r="Y2403" i="1"/>
  <c r="AD2403" i="1"/>
  <c r="T2410" i="1"/>
  <c r="W2404" i="1"/>
  <c r="L2410" i="1"/>
  <c r="M2410" i="1"/>
  <c r="Q2410" i="1"/>
  <c r="S2410" i="1"/>
  <c r="X2404" i="1"/>
  <c r="AE2403" i="1"/>
  <c r="AF2403" i="1"/>
  <c r="AH2403" i="1"/>
  <c r="Z2407" i="1"/>
  <c r="AA2404" i="1"/>
  <c r="AC2404" i="1"/>
  <c r="Y2404" i="1"/>
  <c r="AD2404" i="1"/>
  <c r="T2411" i="1"/>
  <c r="W2405" i="1"/>
  <c r="L2411" i="1"/>
  <c r="M2411" i="1"/>
  <c r="Q2411" i="1"/>
  <c r="S2411" i="1"/>
  <c r="X2405" i="1"/>
  <c r="AE2404" i="1"/>
  <c r="AF2404" i="1"/>
  <c r="AH2404" i="1"/>
  <c r="Z2408" i="1"/>
  <c r="AA2405" i="1"/>
  <c r="AC2405" i="1"/>
  <c r="Y2405" i="1"/>
  <c r="AD2405" i="1"/>
  <c r="T2412" i="1"/>
  <c r="W2406" i="1"/>
  <c r="L2412" i="1"/>
  <c r="M2412" i="1"/>
  <c r="Q2412" i="1"/>
  <c r="S2412" i="1"/>
  <c r="X2406" i="1"/>
  <c r="AE2405" i="1"/>
  <c r="AF2405" i="1"/>
  <c r="AH2405" i="1"/>
  <c r="Z2409" i="1"/>
  <c r="AA2406" i="1"/>
  <c r="AC2406" i="1"/>
  <c r="Y2406" i="1"/>
  <c r="AD2406" i="1"/>
  <c r="T2413" i="1"/>
  <c r="W2407" i="1"/>
  <c r="L2413" i="1"/>
  <c r="M2413" i="1"/>
  <c r="Q2413" i="1"/>
  <c r="S2413" i="1"/>
  <c r="X2407" i="1"/>
  <c r="AE2406" i="1"/>
  <c r="AF2406" i="1"/>
  <c r="AH2406" i="1"/>
  <c r="Z2410" i="1"/>
  <c r="AA2407" i="1"/>
  <c r="AC2407" i="1"/>
  <c r="Y2407" i="1"/>
  <c r="AD2407" i="1"/>
  <c r="T2414" i="1"/>
  <c r="W2408" i="1"/>
  <c r="L2414" i="1"/>
  <c r="M2414" i="1"/>
  <c r="Q2414" i="1"/>
  <c r="S2414" i="1"/>
  <c r="X2408" i="1"/>
  <c r="AE2407" i="1"/>
  <c r="AF2407" i="1"/>
  <c r="AH2407" i="1"/>
  <c r="Z2411" i="1"/>
  <c r="AA2408" i="1"/>
  <c r="AC2408" i="1"/>
  <c r="Y2408" i="1"/>
  <c r="AD2408" i="1"/>
  <c r="T2415" i="1"/>
  <c r="W2409" i="1"/>
  <c r="L2415" i="1"/>
  <c r="M2415" i="1"/>
  <c r="Q2415" i="1"/>
  <c r="S2415" i="1"/>
  <c r="X2409" i="1"/>
  <c r="AE2408" i="1"/>
  <c r="AF2408" i="1"/>
  <c r="AH2408" i="1"/>
  <c r="Z2412" i="1"/>
  <c r="AA2409" i="1"/>
  <c r="AC2409" i="1"/>
  <c r="Y2409" i="1"/>
  <c r="AD2409" i="1"/>
  <c r="T2416" i="1"/>
  <c r="W2410" i="1"/>
  <c r="L2416" i="1"/>
  <c r="M2416" i="1"/>
  <c r="Q2416" i="1"/>
  <c r="S2416" i="1"/>
  <c r="X2410" i="1"/>
  <c r="AE2409" i="1"/>
  <c r="AF2409" i="1"/>
  <c r="AH2409" i="1"/>
  <c r="Z2413" i="1"/>
  <c r="AA2410" i="1"/>
  <c r="AC2410" i="1"/>
  <c r="Y2410" i="1"/>
  <c r="AD2410" i="1"/>
  <c r="T2417" i="1"/>
  <c r="W2411" i="1"/>
  <c r="L2417" i="1"/>
  <c r="M2417" i="1"/>
  <c r="Q2417" i="1"/>
  <c r="S2417" i="1"/>
  <c r="X2411" i="1"/>
  <c r="AE2410" i="1"/>
  <c r="AF2410" i="1"/>
  <c r="AH2410" i="1"/>
  <c r="Z2414" i="1"/>
  <c r="AA2411" i="1"/>
  <c r="AC2411" i="1"/>
  <c r="Y2411" i="1"/>
  <c r="AD2411" i="1"/>
  <c r="T2418" i="1"/>
  <c r="W2412" i="1"/>
  <c r="L2418" i="1"/>
  <c r="M2418" i="1"/>
  <c r="Q2418" i="1"/>
  <c r="S2418" i="1"/>
  <c r="X2412" i="1"/>
  <c r="AE2411" i="1"/>
  <c r="AF2411" i="1"/>
  <c r="AH2411" i="1"/>
  <c r="Z2415" i="1"/>
  <c r="AA2412" i="1"/>
  <c r="AC2412" i="1"/>
  <c r="Y2412" i="1"/>
  <c r="AD2412" i="1"/>
  <c r="T2419" i="1"/>
  <c r="W2413" i="1"/>
  <c r="L2419" i="1"/>
  <c r="M2419" i="1"/>
  <c r="Q2419" i="1"/>
  <c r="S2419" i="1"/>
  <c r="X2413" i="1"/>
  <c r="AE2412" i="1"/>
  <c r="AF2412" i="1"/>
  <c r="AH2412" i="1"/>
  <c r="Z2416" i="1"/>
  <c r="AA2413" i="1"/>
  <c r="AC2413" i="1"/>
  <c r="Y2413" i="1"/>
  <c r="AD2413" i="1"/>
  <c r="T2420" i="1"/>
  <c r="W2414" i="1"/>
  <c r="L2420" i="1"/>
  <c r="M2420" i="1"/>
  <c r="Q2420" i="1"/>
  <c r="S2420" i="1"/>
  <c r="X2414" i="1"/>
  <c r="AE2413" i="1"/>
  <c r="AF2413" i="1"/>
  <c r="AH2413" i="1"/>
  <c r="Z2417" i="1"/>
  <c r="AA2414" i="1"/>
  <c r="AC2414" i="1"/>
  <c r="Y2414" i="1"/>
  <c r="AD2414" i="1"/>
  <c r="T2421" i="1"/>
  <c r="W2415" i="1"/>
  <c r="L2421" i="1"/>
  <c r="M2421" i="1"/>
  <c r="Q2421" i="1"/>
  <c r="S2421" i="1"/>
  <c r="X2415" i="1"/>
  <c r="AE2414" i="1"/>
  <c r="AF2414" i="1"/>
  <c r="AH2414" i="1"/>
  <c r="Z2418" i="1"/>
  <c r="AA2415" i="1"/>
  <c r="AC2415" i="1"/>
  <c r="Y2415" i="1"/>
  <c r="AD2415" i="1"/>
  <c r="T2422" i="1"/>
  <c r="W2416" i="1"/>
  <c r="L2422" i="1"/>
  <c r="M2422" i="1"/>
  <c r="Q2422" i="1"/>
  <c r="S2422" i="1"/>
  <c r="X2416" i="1"/>
  <c r="AE2415" i="1"/>
  <c r="AF2415" i="1"/>
  <c r="AH2415" i="1"/>
  <c r="Z2419" i="1"/>
  <c r="AA2416" i="1"/>
  <c r="AC2416" i="1"/>
  <c r="Y2416" i="1"/>
  <c r="AD2416" i="1"/>
  <c r="T2423" i="1"/>
  <c r="W2417" i="1"/>
  <c r="L2423" i="1"/>
  <c r="M2423" i="1"/>
  <c r="Q2423" i="1"/>
  <c r="S2423" i="1"/>
  <c r="X2417" i="1"/>
  <c r="AE2416" i="1"/>
  <c r="AF2416" i="1"/>
  <c r="AH2416" i="1"/>
  <c r="Z2420" i="1"/>
  <c r="AA2417" i="1"/>
  <c r="AC2417" i="1"/>
  <c r="Y2417" i="1"/>
  <c r="AD2417" i="1"/>
  <c r="T2424" i="1"/>
  <c r="W2418" i="1"/>
  <c r="L2424" i="1"/>
  <c r="M2424" i="1"/>
  <c r="Q2424" i="1"/>
  <c r="S2424" i="1"/>
  <c r="X2418" i="1"/>
  <c r="AE2417" i="1"/>
  <c r="AF2417" i="1"/>
  <c r="AH2417" i="1"/>
  <c r="Z2421" i="1"/>
  <c r="AA2418" i="1"/>
  <c r="AC2418" i="1"/>
  <c r="Y2418" i="1"/>
  <c r="AD2418" i="1"/>
  <c r="T2425" i="1"/>
  <c r="W2419" i="1"/>
  <c r="L2425" i="1"/>
  <c r="M2425" i="1"/>
  <c r="Q2425" i="1"/>
  <c r="S2425" i="1"/>
  <c r="X2419" i="1"/>
  <c r="AE2418" i="1"/>
  <c r="AF2418" i="1"/>
  <c r="AH2418" i="1"/>
  <c r="Z2422" i="1"/>
  <c r="AA2419" i="1"/>
  <c r="AC2419" i="1"/>
  <c r="Y2419" i="1"/>
  <c r="AD2419" i="1"/>
  <c r="T2426" i="1"/>
  <c r="W2420" i="1"/>
  <c r="L2426" i="1"/>
  <c r="M2426" i="1"/>
  <c r="Q2426" i="1"/>
  <c r="S2426" i="1"/>
  <c r="X2420" i="1"/>
  <c r="AE2419" i="1"/>
  <c r="AF2419" i="1"/>
  <c r="AH2419" i="1"/>
  <c r="Z2423" i="1"/>
  <c r="AA2420" i="1"/>
  <c r="AC2420" i="1"/>
  <c r="Y2420" i="1"/>
  <c r="AD2420" i="1"/>
  <c r="T2427" i="1"/>
  <c r="W2421" i="1"/>
  <c r="L2427" i="1"/>
  <c r="M2427" i="1"/>
  <c r="Q2427" i="1"/>
  <c r="S2427" i="1"/>
  <c r="X2421" i="1"/>
  <c r="AE2420" i="1"/>
  <c r="AF2420" i="1"/>
  <c r="AH2420" i="1"/>
  <c r="Z2424" i="1"/>
  <c r="AA2421" i="1"/>
  <c r="AC2421" i="1"/>
  <c r="Y2421" i="1"/>
  <c r="AD2421" i="1"/>
  <c r="T2428" i="1"/>
  <c r="W2422" i="1"/>
  <c r="L2428" i="1"/>
  <c r="M2428" i="1"/>
  <c r="Q2428" i="1"/>
  <c r="S2428" i="1"/>
  <c r="X2422" i="1"/>
  <c r="AE2421" i="1"/>
  <c r="AF2421" i="1"/>
  <c r="AH2421" i="1"/>
  <c r="Z2425" i="1"/>
  <c r="AA2422" i="1"/>
  <c r="AC2422" i="1"/>
  <c r="Y2422" i="1"/>
  <c r="AD2422" i="1"/>
  <c r="T2429" i="1"/>
  <c r="W2423" i="1"/>
  <c r="L2429" i="1"/>
  <c r="M2429" i="1"/>
  <c r="Q2429" i="1"/>
  <c r="S2429" i="1"/>
  <c r="X2423" i="1"/>
  <c r="AE2422" i="1"/>
  <c r="AF2422" i="1"/>
  <c r="AH2422" i="1"/>
  <c r="Z2426" i="1"/>
  <c r="AA2423" i="1"/>
  <c r="AC2423" i="1"/>
  <c r="Y2423" i="1"/>
  <c r="AD2423" i="1"/>
  <c r="T2430" i="1"/>
  <c r="W2424" i="1"/>
  <c r="L2430" i="1"/>
  <c r="M2430" i="1"/>
  <c r="Q2430" i="1"/>
  <c r="S2430" i="1"/>
  <c r="X2424" i="1"/>
  <c r="AE2423" i="1"/>
  <c r="AF2423" i="1"/>
  <c r="AH2423" i="1"/>
  <c r="Z2427" i="1"/>
  <c r="AA2424" i="1"/>
  <c r="AC2424" i="1"/>
  <c r="Y2424" i="1"/>
  <c r="AD2424" i="1"/>
  <c r="T2431" i="1"/>
  <c r="W2425" i="1"/>
  <c r="L2431" i="1"/>
  <c r="M2431" i="1"/>
  <c r="Q2431" i="1"/>
  <c r="S2431" i="1"/>
  <c r="X2425" i="1"/>
  <c r="AE2424" i="1"/>
  <c r="AF2424" i="1"/>
  <c r="AH2424" i="1"/>
  <c r="Z2428" i="1"/>
  <c r="AA2425" i="1"/>
  <c r="AC2425" i="1"/>
  <c r="Y2425" i="1"/>
  <c r="AD2425" i="1"/>
  <c r="T2432" i="1"/>
  <c r="W2426" i="1"/>
  <c r="L2432" i="1"/>
  <c r="M2432" i="1"/>
  <c r="Q2432" i="1"/>
  <c r="S2432" i="1"/>
  <c r="X2426" i="1"/>
  <c r="AE2425" i="1"/>
  <c r="AF2425" i="1"/>
  <c r="AH2425" i="1"/>
  <c r="Z2429" i="1"/>
  <c r="AA2426" i="1"/>
  <c r="AC2426" i="1"/>
  <c r="Y2426" i="1"/>
  <c r="AD2426" i="1"/>
  <c r="T2433" i="1"/>
  <c r="W2427" i="1"/>
  <c r="L2433" i="1"/>
  <c r="M2433" i="1"/>
  <c r="Q2433" i="1"/>
  <c r="S2433" i="1"/>
  <c r="X2427" i="1"/>
  <c r="AE2426" i="1"/>
  <c r="AF2426" i="1"/>
  <c r="AH2426" i="1"/>
  <c r="Z2430" i="1"/>
  <c r="AA2427" i="1"/>
  <c r="AC2427" i="1"/>
  <c r="Y2427" i="1"/>
  <c r="AD2427" i="1"/>
  <c r="T2434" i="1"/>
  <c r="W2428" i="1"/>
  <c r="L2434" i="1"/>
  <c r="M2434" i="1"/>
  <c r="Q2434" i="1"/>
  <c r="S2434" i="1"/>
  <c r="X2428" i="1"/>
  <c r="AE2427" i="1"/>
  <c r="AF2427" i="1"/>
  <c r="AH2427" i="1"/>
  <c r="Z2431" i="1"/>
  <c r="AA2428" i="1"/>
  <c r="AC2428" i="1"/>
  <c r="Y2428" i="1"/>
  <c r="AD2428" i="1"/>
  <c r="T2435" i="1"/>
  <c r="W2429" i="1"/>
  <c r="L2435" i="1"/>
  <c r="M2435" i="1"/>
  <c r="Q2435" i="1"/>
  <c r="S2435" i="1"/>
  <c r="X2429" i="1"/>
  <c r="AE2428" i="1"/>
  <c r="AF2428" i="1"/>
  <c r="AH2428" i="1"/>
  <c r="Z2432" i="1"/>
  <c r="AA2429" i="1"/>
  <c r="AC2429" i="1"/>
  <c r="Y2429" i="1"/>
  <c r="AD2429" i="1"/>
  <c r="T2436" i="1"/>
  <c r="W2430" i="1"/>
  <c r="L2436" i="1"/>
  <c r="M2436" i="1"/>
  <c r="Q2436" i="1"/>
  <c r="S2436" i="1"/>
  <c r="X2430" i="1"/>
  <c r="AE2429" i="1"/>
  <c r="AF2429" i="1"/>
  <c r="AH2429" i="1"/>
  <c r="Z2433" i="1"/>
  <c r="AA2430" i="1"/>
  <c r="AC2430" i="1"/>
  <c r="Y2430" i="1"/>
  <c r="AD2430" i="1"/>
  <c r="T2437" i="1"/>
  <c r="W2431" i="1"/>
  <c r="L2437" i="1"/>
  <c r="M2437" i="1"/>
  <c r="Q2437" i="1"/>
  <c r="S2437" i="1"/>
  <c r="X2431" i="1"/>
  <c r="AE2430" i="1"/>
  <c r="AF2430" i="1"/>
  <c r="AH2430" i="1"/>
  <c r="Z2434" i="1"/>
  <c r="AA2431" i="1"/>
  <c r="AC2431" i="1"/>
  <c r="Y2431" i="1"/>
  <c r="AD2431" i="1"/>
  <c r="T2438" i="1"/>
  <c r="W2432" i="1"/>
  <c r="L2438" i="1"/>
  <c r="M2438" i="1"/>
  <c r="Q2438" i="1"/>
  <c r="S2438" i="1"/>
  <c r="X2432" i="1"/>
  <c r="AE2431" i="1"/>
  <c r="AF2431" i="1"/>
  <c r="AH2431" i="1"/>
  <c r="Z2435" i="1"/>
  <c r="AA2432" i="1"/>
  <c r="AC2432" i="1"/>
  <c r="Y2432" i="1"/>
  <c r="AD2432" i="1"/>
  <c r="T2439" i="1"/>
  <c r="W2433" i="1"/>
  <c r="L2439" i="1"/>
  <c r="M2439" i="1"/>
  <c r="Q2439" i="1"/>
  <c r="S2439" i="1"/>
  <c r="X2433" i="1"/>
  <c r="AE2432" i="1"/>
  <c r="AF2432" i="1"/>
  <c r="AH2432" i="1"/>
  <c r="Z2436" i="1"/>
  <c r="AA2433" i="1"/>
  <c r="AC2433" i="1"/>
  <c r="Y2433" i="1"/>
  <c r="AD2433" i="1"/>
  <c r="T2440" i="1"/>
  <c r="W2434" i="1"/>
  <c r="L2440" i="1"/>
  <c r="M2440" i="1"/>
  <c r="Q2440" i="1"/>
  <c r="S2440" i="1"/>
  <c r="X2434" i="1"/>
  <c r="AE2433" i="1"/>
  <c r="AF2433" i="1"/>
  <c r="AH2433" i="1"/>
  <c r="Z2437" i="1"/>
  <c r="AA2434" i="1"/>
  <c r="AC2434" i="1"/>
  <c r="Y2434" i="1"/>
  <c r="AD2434" i="1"/>
  <c r="T2441" i="1"/>
  <c r="W2435" i="1"/>
  <c r="L2441" i="1"/>
  <c r="M2441" i="1"/>
  <c r="Q2441" i="1"/>
  <c r="S2441" i="1"/>
  <c r="X2435" i="1"/>
  <c r="AE2434" i="1"/>
  <c r="AF2434" i="1"/>
  <c r="AH2434" i="1"/>
  <c r="Z2438" i="1"/>
  <c r="AA2435" i="1"/>
  <c r="AC2435" i="1"/>
  <c r="Y2435" i="1"/>
  <c r="AD2435" i="1"/>
  <c r="T2442" i="1"/>
  <c r="W2436" i="1"/>
  <c r="L2442" i="1"/>
  <c r="M2442" i="1"/>
  <c r="Q2442" i="1"/>
  <c r="S2442" i="1"/>
  <c r="X2436" i="1"/>
  <c r="AE2435" i="1"/>
  <c r="AF2435" i="1"/>
  <c r="AH2435" i="1"/>
  <c r="Z2439" i="1"/>
  <c r="AA2436" i="1"/>
  <c r="AC2436" i="1"/>
  <c r="Y2436" i="1"/>
  <c r="AD2436" i="1"/>
  <c r="T2443" i="1"/>
  <c r="W2437" i="1"/>
  <c r="L2443" i="1"/>
  <c r="M2443" i="1"/>
  <c r="Q2443" i="1"/>
  <c r="S2443" i="1"/>
  <c r="X2437" i="1"/>
  <c r="AE2436" i="1"/>
  <c r="AF2436" i="1"/>
  <c r="AH2436" i="1"/>
  <c r="Z2440" i="1"/>
  <c r="AA2437" i="1"/>
  <c r="AC2437" i="1"/>
  <c r="Y2437" i="1"/>
  <c r="AD2437" i="1"/>
  <c r="T2444" i="1"/>
  <c r="W2438" i="1"/>
  <c r="L2444" i="1"/>
  <c r="M2444" i="1"/>
  <c r="Q2444" i="1"/>
  <c r="S2444" i="1"/>
  <c r="X2438" i="1"/>
  <c r="AE2437" i="1"/>
  <c r="AF2437" i="1"/>
  <c r="AH2437" i="1"/>
  <c r="Z2441" i="1"/>
  <c r="AA2438" i="1"/>
  <c r="AC2438" i="1"/>
  <c r="Y2438" i="1"/>
  <c r="AD2438" i="1"/>
  <c r="T2445" i="1"/>
  <c r="W2439" i="1"/>
  <c r="L2445" i="1"/>
  <c r="M2445" i="1"/>
  <c r="Q2445" i="1"/>
  <c r="S2445" i="1"/>
  <c r="X2439" i="1"/>
  <c r="AE2438" i="1"/>
  <c r="AF2438" i="1"/>
  <c r="AH2438" i="1"/>
  <c r="Z2442" i="1"/>
  <c r="AA2439" i="1"/>
  <c r="AC2439" i="1"/>
  <c r="Y2439" i="1"/>
  <c r="AD2439" i="1"/>
  <c r="T2446" i="1"/>
  <c r="W2440" i="1"/>
  <c r="L2446" i="1"/>
  <c r="M2446" i="1"/>
  <c r="Q2446" i="1"/>
  <c r="S2446" i="1"/>
  <c r="X2440" i="1"/>
  <c r="AE2439" i="1"/>
  <c r="AF2439" i="1"/>
  <c r="AH2439" i="1"/>
  <c r="Z2443" i="1"/>
  <c r="AA2440" i="1"/>
  <c r="AC2440" i="1"/>
  <c r="Y2440" i="1"/>
  <c r="AD2440" i="1"/>
  <c r="T2447" i="1"/>
  <c r="W2441" i="1"/>
  <c r="L2447" i="1"/>
  <c r="M2447" i="1"/>
  <c r="Q2447" i="1"/>
  <c r="S2447" i="1"/>
  <c r="X2441" i="1"/>
  <c r="AE2440" i="1"/>
  <c r="AF2440" i="1"/>
  <c r="AH2440" i="1"/>
  <c r="Z2444" i="1"/>
  <c r="AA2441" i="1"/>
  <c r="AC2441" i="1"/>
  <c r="Y2441" i="1"/>
  <c r="AD2441" i="1"/>
  <c r="T2448" i="1"/>
  <c r="W2442" i="1"/>
  <c r="L2448" i="1"/>
  <c r="M2448" i="1"/>
  <c r="Q2448" i="1"/>
  <c r="S2448" i="1"/>
  <c r="X2442" i="1"/>
  <c r="AE2441" i="1"/>
  <c r="AF2441" i="1"/>
  <c r="AH2441" i="1"/>
  <c r="Z2445" i="1"/>
  <c r="AA2442" i="1"/>
  <c r="AC2442" i="1"/>
  <c r="Y2442" i="1"/>
  <c r="AD2442" i="1"/>
  <c r="T2449" i="1"/>
  <c r="W2443" i="1"/>
  <c r="L2449" i="1"/>
  <c r="M2449" i="1"/>
  <c r="Q2449" i="1"/>
  <c r="S2449" i="1"/>
  <c r="X2443" i="1"/>
  <c r="AE2442" i="1"/>
  <c r="AF2442" i="1"/>
  <c r="AH2442" i="1"/>
  <c r="Z2446" i="1"/>
  <c r="AA2443" i="1"/>
  <c r="AC2443" i="1"/>
  <c r="Y2443" i="1"/>
  <c r="AD2443" i="1"/>
  <c r="T2450" i="1"/>
  <c r="W2444" i="1"/>
  <c r="L2450" i="1"/>
  <c r="M2450" i="1"/>
  <c r="Q2450" i="1"/>
  <c r="S2450" i="1"/>
  <c r="X2444" i="1"/>
  <c r="AE2443" i="1"/>
  <c r="AF2443" i="1"/>
  <c r="AH2443" i="1"/>
  <c r="Z2447" i="1"/>
  <c r="AA2444" i="1"/>
  <c r="AC2444" i="1"/>
  <c r="Y2444" i="1"/>
  <c r="AD2444" i="1"/>
  <c r="T2451" i="1"/>
  <c r="W2445" i="1"/>
  <c r="L2451" i="1"/>
  <c r="M2451" i="1"/>
  <c r="Q2451" i="1"/>
  <c r="S2451" i="1"/>
  <c r="X2445" i="1"/>
  <c r="AE2444" i="1"/>
  <c r="AF2444" i="1"/>
  <c r="AH2444" i="1"/>
  <c r="Z2448" i="1"/>
  <c r="AA2445" i="1"/>
  <c r="AC2445" i="1"/>
  <c r="Y2445" i="1"/>
  <c r="AD2445" i="1"/>
  <c r="T2452" i="1"/>
  <c r="W2446" i="1"/>
  <c r="L2452" i="1"/>
  <c r="M2452" i="1"/>
  <c r="Q2452" i="1"/>
  <c r="S2452" i="1"/>
  <c r="X2446" i="1"/>
  <c r="AE2445" i="1"/>
  <c r="AF2445" i="1"/>
  <c r="AH2445" i="1"/>
  <c r="Z2449" i="1"/>
  <c r="AA2446" i="1"/>
  <c r="AC2446" i="1"/>
  <c r="Y2446" i="1"/>
  <c r="AD2446" i="1"/>
  <c r="T2453" i="1"/>
  <c r="W2447" i="1"/>
  <c r="L2453" i="1"/>
  <c r="M2453" i="1"/>
  <c r="Q2453" i="1"/>
  <c r="S2453" i="1"/>
  <c r="X2447" i="1"/>
  <c r="AE2446" i="1"/>
  <c r="AF2446" i="1"/>
  <c r="AH2446" i="1"/>
  <c r="Z2450" i="1"/>
  <c r="AA2447" i="1"/>
  <c r="AC2447" i="1"/>
  <c r="Y2447" i="1"/>
  <c r="AD2447" i="1"/>
  <c r="T2454" i="1"/>
  <c r="W2448" i="1"/>
  <c r="L2454" i="1"/>
  <c r="M2454" i="1"/>
  <c r="Q2454" i="1"/>
  <c r="S2454" i="1"/>
  <c r="X2448" i="1"/>
  <c r="AE2447" i="1"/>
  <c r="AF2447" i="1"/>
  <c r="AH2447" i="1"/>
  <c r="Z2451" i="1"/>
  <c r="AA2448" i="1"/>
  <c r="AC2448" i="1"/>
  <c r="Y2448" i="1"/>
  <c r="AD2448" i="1"/>
  <c r="T2455" i="1"/>
  <c r="W2449" i="1"/>
  <c r="L2455" i="1"/>
  <c r="M2455" i="1"/>
  <c r="Q2455" i="1"/>
  <c r="S2455" i="1"/>
  <c r="X2449" i="1"/>
  <c r="AE2448" i="1"/>
  <c r="AF2448" i="1"/>
  <c r="AH2448" i="1"/>
  <c r="Z2452" i="1"/>
  <c r="AA2449" i="1"/>
  <c r="AC2449" i="1"/>
  <c r="Y2449" i="1"/>
  <c r="AD2449" i="1"/>
  <c r="T2456" i="1"/>
  <c r="W2450" i="1"/>
  <c r="L2456" i="1"/>
  <c r="M2456" i="1"/>
  <c r="Q2456" i="1"/>
  <c r="S2456" i="1"/>
  <c r="X2450" i="1"/>
  <c r="AE2449" i="1"/>
  <c r="AF2449" i="1"/>
  <c r="AH2449" i="1"/>
  <c r="Z2453" i="1"/>
  <c r="AA2450" i="1"/>
  <c r="AC2450" i="1"/>
  <c r="Y2450" i="1"/>
  <c r="AD2450" i="1"/>
  <c r="T2457" i="1"/>
  <c r="W2451" i="1"/>
  <c r="L2457" i="1"/>
  <c r="M2457" i="1"/>
  <c r="Q2457" i="1"/>
  <c r="S2457" i="1"/>
  <c r="X2451" i="1"/>
  <c r="AE2450" i="1"/>
  <c r="AF2450" i="1"/>
  <c r="AH2450" i="1"/>
  <c r="Z2454" i="1"/>
  <c r="AA2451" i="1"/>
  <c r="AC2451" i="1"/>
  <c r="Y2451" i="1"/>
  <c r="AD2451" i="1"/>
  <c r="T2458" i="1"/>
  <c r="W2452" i="1"/>
  <c r="L2458" i="1"/>
  <c r="M2458" i="1"/>
  <c r="Q2458" i="1"/>
  <c r="S2458" i="1"/>
  <c r="X2452" i="1"/>
  <c r="AE2451" i="1"/>
  <c r="AF2451" i="1"/>
  <c r="AH2451" i="1"/>
  <c r="Z2455" i="1"/>
  <c r="AA2452" i="1"/>
  <c r="AC2452" i="1"/>
  <c r="Y2452" i="1"/>
  <c r="AD2452" i="1"/>
  <c r="T2459" i="1"/>
  <c r="W2453" i="1"/>
  <c r="L2459" i="1"/>
  <c r="M2459" i="1"/>
  <c r="Q2459" i="1"/>
  <c r="S2459" i="1"/>
  <c r="X2453" i="1"/>
  <c r="AE2452" i="1"/>
  <c r="AF2452" i="1"/>
  <c r="AH2452" i="1"/>
  <c r="Z2456" i="1"/>
  <c r="AA2453" i="1"/>
  <c r="AC2453" i="1"/>
  <c r="Y2453" i="1"/>
  <c r="AD2453" i="1"/>
  <c r="T2460" i="1"/>
  <c r="W2454" i="1"/>
  <c r="L2460" i="1"/>
  <c r="M2460" i="1"/>
  <c r="Q2460" i="1"/>
  <c r="S2460" i="1"/>
  <c r="X2454" i="1"/>
  <c r="AE2453" i="1"/>
  <c r="AF2453" i="1"/>
  <c r="AH2453" i="1"/>
  <c r="Z2457" i="1"/>
  <c r="AA2454" i="1"/>
  <c r="AC2454" i="1"/>
  <c r="Y2454" i="1"/>
  <c r="AD2454" i="1"/>
  <c r="T2461" i="1"/>
  <c r="W2455" i="1"/>
  <c r="L2461" i="1"/>
  <c r="M2461" i="1"/>
  <c r="Q2461" i="1"/>
  <c r="S2461" i="1"/>
  <c r="X2455" i="1"/>
  <c r="AE2454" i="1"/>
  <c r="AF2454" i="1"/>
  <c r="AH2454" i="1"/>
  <c r="Z2458" i="1"/>
  <c r="AA2455" i="1"/>
  <c r="AC2455" i="1"/>
  <c r="Y2455" i="1"/>
  <c r="AD2455" i="1"/>
  <c r="T2462" i="1"/>
  <c r="W2456" i="1"/>
  <c r="L2462" i="1"/>
  <c r="M2462" i="1"/>
  <c r="Q2462" i="1"/>
  <c r="S2462" i="1"/>
  <c r="X2456" i="1"/>
  <c r="AE2455" i="1"/>
  <c r="AF2455" i="1"/>
  <c r="AH2455" i="1"/>
  <c r="Z2459" i="1"/>
  <c r="AA2456" i="1"/>
  <c r="AC2456" i="1"/>
  <c r="Y2456" i="1"/>
  <c r="AD2456" i="1"/>
  <c r="T2463" i="1"/>
  <c r="W2457" i="1"/>
  <c r="L2463" i="1"/>
  <c r="M2463" i="1"/>
  <c r="Q2463" i="1"/>
  <c r="S2463" i="1"/>
  <c r="X2457" i="1"/>
  <c r="AE2456" i="1"/>
  <c r="AF2456" i="1"/>
  <c r="AH2456" i="1"/>
  <c r="Z2460" i="1"/>
  <c r="AA2457" i="1"/>
  <c r="AC2457" i="1"/>
  <c r="Y2457" i="1"/>
  <c r="AD2457" i="1"/>
  <c r="T2464" i="1"/>
  <c r="W2458" i="1"/>
  <c r="L2464" i="1"/>
  <c r="M2464" i="1"/>
  <c r="Q2464" i="1"/>
  <c r="S2464" i="1"/>
  <c r="X2458" i="1"/>
  <c r="AE2457" i="1"/>
  <c r="AF2457" i="1"/>
  <c r="AH2457" i="1"/>
  <c r="Z2461" i="1"/>
  <c r="AA2458" i="1"/>
  <c r="AC2458" i="1"/>
  <c r="Y2458" i="1"/>
  <c r="AD2458" i="1"/>
  <c r="T2465" i="1"/>
  <c r="W2459" i="1"/>
  <c r="L2465" i="1"/>
  <c r="M2465" i="1"/>
  <c r="Q2465" i="1"/>
  <c r="S2465" i="1"/>
  <c r="X2459" i="1"/>
  <c r="AE2458" i="1"/>
  <c r="AF2458" i="1"/>
  <c r="AH2458" i="1"/>
  <c r="Z2462" i="1"/>
  <c r="AA2459" i="1"/>
  <c r="AC2459" i="1"/>
  <c r="Y2459" i="1"/>
  <c r="AD2459" i="1"/>
  <c r="T2466" i="1"/>
  <c r="W2460" i="1"/>
  <c r="L2466" i="1"/>
  <c r="M2466" i="1"/>
  <c r="Q2466" i="1"/>
  <c r="S2466" i="1"/>
  <c r="X2460" i="1"/>
  <c r="AE2459" i="1"/>
  <c r="AF2459" i="1"/>
  <c r="AH2459" i="1"/>
  <c r="Z2463" i="1"/>
  <c r="AA2460" i="1"/>
  <c r="AC2460" i="1"/>
  <c r="Y2460" i="1"/>
  <c r="AD2460" i="1"/>
  <c r="T2467" i="1"/>
  <c r="W2461" i="1"/>
  <c r="L2467" i="1"/>
  <c r="M2467" i="1"/>
  <c r="Q2467" i="1"/>
  <c r="S2467" i="1"/>
  <c r="X2461" i="1"/>
  <c r="AE2460" i="1"/>
  <c r="AF2460" i="1"/>
  <c r="AH2460" i="1"/>
  <c r="Z2464" i="1"/>
  <c r="AA2461" i="1"/>
  <c r="AC2461" i="1"/>
  <c r="Y2461" i="1"/>
  <c r="AD2461" i="1"/>
  <c r="T2468" i="1"/>
  <c r="W2462" i="1"/>
  <c r="L2468" i="1"/>
  <c r="M2468" i="1"/>
  <c r="Q2468" i="1"/>
  <c r="S2468" i="1"/>
  <c r="X2462" i="1"/>
  <c r="AE2461" i="1"/>
  <c r="AF2461" i="1"/>
  <c r="AH2461" i="1"/>
  <c r="Z2465" i="1"/>
  <c r="AA2462" i="1"/>
  <c r="AC2462" i="1"/>
  <c r="Y2462" i="1"/>
  <c r="AD2462" i="1"/>
  <c r="T2469" i="1"/>
  <c r="W2463" i="1"/>
  <c r="L2469" i="1"/>
  <c r="M2469" i="1"/>
  <c r="Q2469" i="1"/>
  <c r="S2469" i="1"/>
  <c r="X2463" i="1"/>
  <c r="AE2462" i="1"/>
  <c r="AF2462" i="1"/>
  <c r="AH2462" i="1"/>
  <c r="Z2466" i="1"/>
  <c r="AA2463" i="1"/>
  <c r="AC2463" i="1"/>
  <c r="Y2463" i="1"/>
  <c r="AD2463" i="1"/>
  <c r="T2470" i="1"/>
  <c r="W2464" i="1"/>
  <c r="L2470" i="1"/>
  <c r="M2470" i="1"/>
  <c r="Q2470" i="1"/>
  <c r="S2470" i="1"/>
  <c r="X2464" i="1"/>
  <c r="AE2463" i="1"/>
  <c r="AF2463" i="1"/>
  <c r="AH2463" i="1"/>
  <c r="Z2467" i="1"/>
  <c r="AA2464" i="1"/>
  <c r="AC2464" i="1"/>
  <c r="Y2464" i="1"/>
  <c r="AD2464" i="1"/>
  <c r="T2471" i="1"/>
  <c r="W2465" i="1"/>
  <c r="L2471" i="1"/>
  <c r="M2471" i="1"/>
  <c r="Q2471" i="1"/>
  <c r="S2471" i="1"/>
  <c r="X2465" i="1"/>
  <c r="AE2464" i="1"/>
  <c r="AF2464" i="1"/>
  <c r="AH2464" i="1"/>
  <c r="Z2468" i="1"/>
  <c r="AA2465" i="1"/>
  <c r="AC2465" i="1"/>
  <c r="Y2465" i="1"/>
  <c r="AD2465" i="1"/>
  <c r="T2472" i="1"/>
  <c r="W2466" i="1"/>
  <c r="L2472" i="1"/>
  <c r="M2472" i="1"/>
  <c r="Q2472" i="1"/>
  <c r="S2472" i="1"/>
  <c r="X2466" i="1"/>
  <c r="AE2465" i="1"/>
  <c r="AF2465" i="1"/>
  <c r="AH2465" i="1"/>
  <c r="Z2469" i="1"/>
  <c r="AA2466" i="1"/>
  <c r="AC2466" i="1"/>
  <c r="Y2466" i="1"/>
  <c r="AD2466" i="1"/>
  <c r="T2473" i="1"/>
  <c r="W2467" i="1"/>
  <c r="L2473" i="1"/>
  <c r="M2473" i="1"/>
  <c r="Q2473" i="1"/>
  <c r="S2473" i="1"/>
  <c r="X2467" i="1"/>
  <c r="AE2466" i="1"/>
  <c r="AF2466" i="1"/>
  <c r="AH2466" i="1"/>
  <c r="Z2470" i="1"/>
  <c r="AA2467" i="1"/>
  <c r="AC2467" i="1"/>
  <c r="Y2467" i="1"/>
  <c r="AD2467" i="1"/>
  <c r="T2474" i="1"/>
  <c r="W2468" i="1"/>
  <c r="L2474" i="1"/>
  <c r="M2474" i="1"/>
  <c r="Q2474" i="1"/>
  <c r="S2474" i="1"/>
  <c r="X2468" i="1"/>
  <c r="AE2467" i="1"/>
  <c r="AF2467" i="1"/>
  <c r="AH2467" i="1"/>
  <c r="Z2471" i="1"/>
  <c r="AA2468" i="1"/>
  <c r="AC2468" i="1"/>
  <c r="Y2468" i="1"/>
  <c r="AD2468" i="1"/>
  <c r="T2475" i="1"/>
  <c r="W2469" i="1"/>
  <c r="L2475" i="1"/>
  <c r="M2475" i="1"/>
  <c r="Q2475" i="1"/>
  <c r="S2475" i="1"/>
  <c r="X2469" i="1"/>
  <c r="AE2468" i="1"/>
  <c r="AF2468" i="1"/>
  <c r="AH2468" i="1"/>
  <c r="Z2472" i="1"/>
  <c r="AA2469" i="1"/>
  <c r="AC2469" i="1"/>
  <c r="Y2469" i="1"/>
  <c r="AD2469" i="1"/>
  <c r="T2476" i="1"/>
  <c r="W2470" i="1"/>
  <c r="L2476" i="1"/>
  <c r="M2476" i="1"/>
  <c r="Q2476" i="1"/>
  <c r="S2476" i="1"/>
  <c r="X2470" i="1"/>
  <c r="AE2469" i="1"/>
  <c r="AF2469" i="1"/>
  <c r="AH2469" i="1"/>
  <c r="Z2473" i="1"/>
  <c r="AA2470" i="1"/>
  <c r="AC2470" i="1"/>
  <c r="Y2470" i="1"/>
  <c r="AD2470" i="1"/>
  <c r="T2477" i="1"/>
  <c r="W2471" i="1"/>
  <c r="L2477" i="1"/>
  <c r="M2477" i="1"/>
  <c r="Q2477" i="1"/>
  <c r="S2477" i="1"/>
  <c r="X2471" i="1"/>
  <c r="AE2470" i="1"/>
  <c r="AF2470" i="1"/>
  <c r="AH2470" i="1"/>
  <c r="Z2474" i="1"/>
  <c r="AA2471" i="1"/>
  <c r="AC2471" i="1"/>
  <c r="Y2471" i="1"/>
  <c r="AD2471" i="1"/>
  <c r="T2478" i="1"/>
  <c r="W2472" i="1"/>
  <c r="L2478" i="1"/>
  <c r="M2478" i="1"/>
  <c r="Q2478" i="1"/>
  <c r="S2478" i="1"/>
  <c r="X2472" i="1"/>
  <c r="AE2471" i="1"/>
  <c r="AF2471" i="1"/>
  <c r="AH2471" i="1"/>
  <c r="Z2475" i="1"/>
  <c r="AA2472" i="1"/>
  <c r="AC2472" i="1"/>
  <c r="Y2472" i="1"/>
  <c r="AD2472" i="1"/>
  <c r="T2479" i="1"/>
  <c r="W2473" i="1"/>
  <c r="L2479" i="1"/>
  <c r="M2479" i="1"/>
  <c r="Q2479" i="1"/>
  <c r="S2479" i="1"/>
  <c r="X2473" i="1"/>
  <c r="AE2472" i="1"/>
  <c r="AF2472" i="1"/>
  <c r="AH2472" i="1"/>
  <c r="Z2476" i="1"/>
  <c r="AA2473" i="1"/>
  <c r="AC2473" i="1"/>
  <c r="Y2473" i="1"/>
  <c r="AD2473" i="1"/>
  <c r="T2480" i="1"/>
  <c r="W2474" i="1"/>
  <c r="L2480" i="1"/>
  <c r="M2480" i="1"/>
  <c r="Q2480" i="1"/>
  <c r="S2480" i="1"/>
  <c r="X2474" i="1"/>
  <c r="AE2473" i="1"/>
  <c r="AF2473" i="1"/>
  <c r="AH2473" i="1"/>
  <c r="Z2477" i="1"/>
  <c r="AA2474" i="1"/>
  <c r="AC2474" i="1"/>
  <c r="Y2474" i="1"/>
  <c r="AD2474" i="1"/>
  <c r="T2481" i="1"/>
  <c r="W2475" i="1"/>
  <c r="L2481" i="1"/>
  <c r="M2481" i="1"/>
  <c r="Q2481" i="1"/>
  <c r="S2481" i="1"/>
  <c r="X2475" i="1"/>
  <c r="AE2474" i="1"/>
  <c r="AF2474" i="1"/>
  <c r="AH2474" i="1"/>
  <c r="Z2478" i="1"/>
  <c r="AA2475" i="1"/>
  <c r="AC2475" i="1"/>
  <c r="Y2475" i="1"/>
  <c r="AD2475" i="1"/>
  <c r="T2482" i="1"/>
  <c r="W2476" i="1"/>
  <c r="L2482" i="1"/>
  <c r="M2482" i="1"/>
  <c r="Q2482" i="1"/>
  <c r="S2482" i="1"/>
  <c r="X2476" i="1"/>
  <c r="AE2475" i="1"/>
  <c r="AF2475" i="1"/>
  <c r="AH2475" i="1"/>
  <c r="Z2479" i="1"/>
  <c r="AA2476" i="1"/>
  <c r="AC2476" i="1"/>
  <c r="Y2476" i="1"/>
  <c r="AD2476" i="1"/>
  <c r="T2483" i="1"/>
  <c r="W2477" i="1"/>
  <c r="L2483" i="1"/>
  <c r="M2483" i="1"/>
  <c r="Q2483" i="1"/>
  <c r="S2483" i="1"/>
  <c r="X2477" i="1"/>
  <c r="AE2476" i="1"/>
  <c r="AF2476" i="1"/>
  <c r="AH2476" i="1"/>
  <c r="Z2480" i="1"/>
  <c r="AA2477" i="1"/>
  <c r="AC2477" i="1"/>
  <c r="Y2477" i="1"/>
  <c r="AD2477" i="1"/>
  <c r="T2484" i="1"/>
  <c r="W2478" i="1"/>
  <c r="L2484" i="1"/>
  <c r="M2484" i="1"/>
  <c r="Q2484" i="1"/>
  <c r="S2484" i="1"/>
  <c r="X2478" i="1"/>
  <c r="AE2477" i="1"/>
  <c r="AF2477" i="1"/>
  <c r="AH2477" i="1"/>
  <c r="Z2481" i="1"/>
  <c r="AA2478" i="1"/>
  <c r="AC2478" i="1"/>
  <c r="Y2478" i="1"/>
  <c r="AD2478" i="1"/>
  <c r="T2485" i="1"/>
  <c r="W2479" i="1"/>
  <c r="L2485" i="1"/>
  <c r="M2485" i="1"/>
  <c r="Q2485" i="1"/>
  <c r="S2485" i="1"/>
  <c r="X2479" i="1"/>
  <c r="AE2478" i="1"/>
  <c r="AF2478" i="1"/>
  <c r="AH2478" i="1"/>
  <c r="Z2482" i="1"/>
  <c r="AA2479" i="1"/>
  <c r="AC2479" i="1"/>
  <c r="Y2479" i="1"/>
  <c r="AD2479" i="1"/>
  <c r="T2486" i="1"/>
  <c r="W2480" i="1"/>
  <c r="L2486" i="1"/>
  <c r="M2486" i="1"/>
  <c r="Q2486" i="1"/>
  <c r="S2486" i="1"/>
  <c r="X2480" i="1"/>
  <c r="AE2479" i="1"/>
  <c r="Z2483" i="1"/>
  <c r="AA2480" i="1"/>
  <c r="AC2480" i="1"/>
  <c r="Y2480" i="1"/>
  <c r="AD2480" i="1"/>
  <c r="T2487" i="1"/>
  <c r="W2481" i="1"/>
  <c r="L2487" i="1"/>
  <c r="M2487" i="1"/>
  <c r="Q2487" i="1"/>
  <c r="S2487" i="1"/>
  <c r="X2481" i="1"/>
  <c r="AE2480" i="1"/>
  <c r="AF2480" i="1"/>
  <c r="AH2480" i="1"/>
  <c r="Z2484" i="1"/>
  <c r="AA2481" i="1"/>
  <c r="AC2481" i="1"/>
  <c r="Y2481" i="1"/>
  <c r="AD2481" i="1"/>
  <c r="T2488" i="1"/>
  <c r="W2482" i="1"/>
  <c r="L2488" i="1"/>
  <c r="M2488" i="1"/>
  <c r="Q2488" i="1"/>
  <c r="S2488" i="1"/>
  <c r="X2482" i="1"/>
  <c r="AE2481" i="1"/>
  <c r="AF2481" i="1"/>
  <c r="AH2481" i="1"/>
  <c r="Z2485" i="1"/>
  <c r="AA2482" i="1"/>
  <c r="AC2482" i="1"/>
  <c r="Y2482" i="1"/>
  <c r="AD2482" i="1"/>
  <c r="T2489" i="1"/>
  <c r="W2483" i="1"/>
  <c r="L2489" i="1"/>
  <c r="M2489" i="1"/>
  <c r="Q2489" i="1"/>
  <c r="S2489" i="1"/>
  <c r="X2483" i="1"/>
  <c r="AE2482" i="1"/>
  <c r="AF2482" i="1"/>
  <c r="AH2482" i="1"/>
  <c r="Z2486" i="1"/>
  <c r="AA2483" i="1"/>
  <c r="AC2483" i="1"/>
  <c r="Y2483" i="1"/>
  <c r="AD2483" i="1"/>
  <c r="T2490" i="1"/>
  <c r="W2484" i="1"/>
  <c r="L2490" i="1"/>
  <c r="M2490" i="1"/>
  <c r="Q2490" i="1"/>
  <c r="S2490" i="1"/>
  <c r="X2484" i="1"/>
  <c r="AE2483" i="1"/>
  <c r="AF2483" i="1"/>
  <c r="AH2483" i="1"/>
  <c r="Z2487" i="1"/>
  <c r="AA2484" i="1"/>
  <c r="AC2484" i="1"/>
  <c r="Y2484" i="1"/>
  <c r="AD2484" i="1"/>
  <c r="T2491" i="1"/>
  <c r="W2485" i="1"/>
  <c r="L2491" i="1"/>
  <c r="M2491" i="1"/>
  <c r="Q2491" i="1"/>
  <c r="S2491" i="1"/>
  <c r="X2485" i="1"/>
  <c r="AE2484" i="1"/>
  <c r="AF2484" i="1"/>
  <c r="AH2484" i="1"/>
  <c r="Z2488" i="1"/>
  <c r="AA2485" i="1"/>
  <c r="AC2485" i="1"/>
  <c r="Y2485" i="1"/>
  <c r="AD2485" i="1"/>
  <c r="T2492" i="1"/>
  <c r="W2486" i="1"/>
  <c r="L2492" i="1"/>
  <c r="M2492" i="1"/>
  <c r="Q2492" i="1"/>
  <c r="S2492" i="1"/>
  <c r="X2486" i="1"/>
  <c r="AE2485" i="1"/>
  <c r="AF2485" i="1"/>
  <c r="AH2485" i="1"/>
  <c r="Z2489" i="1"/>
  <c r="AA2486" i="1"/>
  <c r="AC2486" i="1"/>
  <c r="Y2486" i="1"/>
  <c r="AD2486" i="1"/>
  <c r="T2493" i="1"/>
  <c r="W2487" i="1"/>
  <c r="L2493" i="1"/>
  <c r="M2493" i="1"/>
  <c r="Q2493" i="1"/>
  <c r="S2493" i="1"/>
  <c r="X2487" i="1"/>
  <c r="AE2486" i="1"/>
  <c r="AF2486" i="1"/>
  <c r="AH2486" i="1"/>
  <c r="Z2490" i="1"/>
  <c r="AA2487" i="1"/>
  <c r="AC2487" i="1"/>
  <c r="Y2487" i="1"/>
  <c r="AD2487" i="1"/>
  <c r="T2494" i="1"/>
  <c r="W2488" i="1"/>
  <c r="L2494" i="1"/>
  <c r="M2494" i="1"/>
  <c r="Q2494" i="1"/>
  <c r="S2494" i="1"/>
  <c r="X2488" i="1"/>
  <c r="AE2487" i="1"/>
  <c r="AF2487" i="1"/>
  <c r="AH2487" i="1"/>
  <c r="Z2491" i="1"/>
  <c r="AA2488" i="1"/>
  <c r="AC2488" i="1"/>
  <c r="Y2488" i="1"/>
  <c r="AD2488" i="1"/>
  <c r="T2495" i="1"/>
  <c r="W2489" i="1"/>
  <c r="L2495" i="1"/>
  <c r="M2495" i="1"/>
  <c r="Q2495" i="1"/>
  <c r="S2495" i="1"/>
  <c r="X2489" i="1"/>
  <c r="AE2488" i="1"/>
  <c r="AF2488" i="1"/>
  <c r="AH2488" i="1"/>
  <c r="Z2492" i="1"/>
  <c r="AA2489" i="1"/>
  <c r="AC2489" i="1"/>
  <c r="Y2489" i="1"/>
  <c r="AD2489" i="1"/>
  <c r="T2496" i="1"/>
  <c r="W2490" i="1"/>
  <c r="L2496" i="1"/>
  <c r="M2496" i="1"/>
  <c r="Q2496" i="1"/>
  <c r="S2496" i="1"/>
  <c r="X2490" i="1"/>
  <c r="AE2489" i="1"/>
  <c r="AF2489" i="1"/>
  <c r="AH2489" i="1"/>
  <c r="Z2493" i="1"/>
  <c r="AA2490" i="1"/>
  <c r="AC2490" i="1"/>
  <c r="Y2490" i="1"/>
  <c r="AD2490" i="1"/>
  <c r="T2497" i="1"/>
  <c r="W2491" i="1"/>
  <c r="L2497" i="1"/>
  <c r="M2497" i="1"/>
  <c r="Q2497" i="1"/>
  <c r="S2497" i="1"/>
  <c r="X2491" i="1"/>
  <c r="AE2490" i="1"/>
  <c r="AF2490" i="1"/>
  <c r="AH2490" i="1"/>
  <c r="Z2494" i="1"/>
  <c r="AA2491" i="1"/>
  <c r="AC2491" i="1"/>
  <c r="Y2491" i="1"/>
  <c r="AD2491" i="1"/>
  <c r="T2498" i="1"/>
  <c r="W2492" i="1"/>
  <c r="L2498" i="1"/>
  <c r="M2498" i="1"/>
  <c r="Q2498" i="1"/>
  <c r="S2498" i="1"/>
  <c r="X2492" i="1"/>
  <c r="AE2491" i="1"/>
  <c r="AF2491" i="1"/>
  <c r="AH2491" i="1"/>
  <c r="Z2495" i="1"/>
  <c r="AA2492" i="1"/>
  <c r="AC2492" i="1"/>
  <c r="Y2492" i="1"/>
  <c r="AD2492" i="1"/>
  <c r="T2499" i="1"/>
  <c r="W2493" i="1"/>
  <c r="L2499" i="1"/>
  <c r="M2499" i="1"/>
  <c r="Q2499" i="1"/>
  <c r="S2499" i="1"/>
  <c r="X2493" i="1"/>
  <c r="AE2492" i="1"/>
  <c r="AF2492" i="1"/>
  <c r="AH2492" i="1"/>
  <c r="Z2496" i="1"/>
  <c r="AA2493" i="1"/>
  <c r="AC2493" i="1"/>
  <c r="Y2493" i="1"/>
  <c r="AD2493" i="1"/>
  <c r="T2500" i="1"/>
  <c r="W2494" i="1"/>
  <c r="L2500" i="1"/>
  <c r="M2500" i="1"/>
  <c r="Q2500" i="1"/>
  <c r="S2500" i="1"/>
  <c r="X2494" i="1"/>
  <c r="AE2493" i="1"/>
  <c r="AF2493" i="1"/>
  <c r="AH2493" i="1"/>
  <c r="Z2497" i="1"/>
  <c r="AA2494" i="1"/>
  <c r="AC2494" i="1"/>
  <c r="Y2494" i="1"/>
  <c r="AD2494" i="1"/>
  <c r="T2501" i="1"/>
  <c r="W2495" i="1"/>
  <c r="L2501" i="1"/>
  <c r="M2501" i="1"/>
  <c r="Q2501" i="1"/>
  <c r="S2501" i="1"/>
  <c r="X2495" i="1"/>
  <c r="AE2494" i="1"/>
  <c r="AF2494" i="1"/>
  <c r="AH2494" i="1"/>
  <c r="Z2498" i="1"/>
  <c r="AA2495" i="1"/>
  <c r="AC2495" i="1"/>
  <c r="Y2495" i="1"/>
  <c r="AD2495" i="1"/>
  <c r="T2502" i="1"/>
  <c r="W2496" i="1"/>
  <c r="L2502" i="1"/>
  <c r="M2502" i="1"/>
  <c r="Q2502" i="1"/>
  <c r="S2502" i="1"/>
  <c r="X2496" i="1"/>
  <c r="AE2495" i="1"/>
  <c r="AF2495" i="1"/>
  <c r="AH2495" i="1"/>
  <c r="Z2499" i="1"/>
  <c r="AA2496" i="1"/>
  <c r="AC2496" i="1"/>
  <c r="Y2496" i="1"/>
  <c r="AD2496" i="1"/>
  <c r="T2503" i="1"/>
  <c r="W2497" i="1"/>
  <c r="L2503" i="1"/>
  <c r="M2503" i="1"/>
  <c r="Q2503" i="1"/>
  <c r="S2503" i="1"/>
  <c r="X2497" i="1"/>
  <c r="AE2496" i="1"/>
  <c r="AF2496" i="1"/>
  <c r="AH2496" i="1"/>
  <c r="Z2500" i="1"/>
  <c r="AA2497" i="1"/>
  <c r="AC2497" i="1"/>
  <c r="Y2497" i="1"/>
  <c r="AD2497" i="1"/>
  <c r="T2504" i="1"/>
  <c r="W2498" i="1"/>
  <c r="L2504" i="1"/>
  <c r="M2504" i="1"/>
  <c r="Q2504" i="1"/>
  <c r="S2504" i="1"/>
  <c r="X2498" i="1"/>
  <c r="AE2497" i="1"/>
  <c r="AF2497" i="1"/>
  <c r="AH2497" i="1"/>
  <c r="Z2501" i="1"/>
  <c r="AA2498" i="1"/>
  <c r="AC2498" i="1"/>
  <c r="Y2498" i="1"/>
  <c r="AD2498" i="1"/>
  <c r="T2505" i="1"/>
  <c r="W2499" i="1"/>
  <c r="L2505" i="1"/>
  <c r="M2505" i="1"/>
  <c r="Q2505" i="1"/>
  <c r="S2505" i="1"/>
  <c r="X2499" i="1"/>
  <c r="AE2498" i="1"/>
  <c r="AF2498" i="1"/>
  <c r="AH2498" i="1"/>
  <c r="Z2502" i="1"/>
  <c r="AA2499" i="1"/>
  <c r="AC2499" i="1"/>
  <c r="Y2499" i="1"/>
  <c r="AD2499" i="1"/>
  <c r="T2506" i="1"/>
  <c r="W2500" i="1"/>
  <c r="L2506" i="1"/>
  <c r="M2506" i="1"/>
  <c r="Q2506" i="1"/>
  <c r="S2506" i="1"/>
  <c r="X2500" i="1"/>
  <c r="AE2499" i="1"/>
  <c r="AF2499" i="1"/>
  <c r="AH2499" i="1"/>
  <c r="Z2503" i="1"/>
  <c r="AA2500" i="1"/>
  <c r="AC2500" i="1"/>
  <c r="Y2500" i="1"/>
  <c r="AD2500" i="1"/>
  <c r="T2507" i="1"/>
  <c r="W2501" i="1"/>
  <c r="L2507" i="1"/>
  <c r="M2507" i="1"/>
  <c r="Q2507" i="1"/>
  <c r="S2507" i="1"/>
  <c r="X2501" i="1"/>
  <c r="AE2500" i="1"/>
  <c r="AF2500" i="1"/>
  <c r="AH2500" i="1"/>
  <c r="Z2504" i="1"/>
  <c r="AA2501" i="1"/>
  <c r="AC2501" i="1"/>
  <c r="Y2501" i="1"/>
  <c r="AD2501" i="1"/>
  <c r="T2508" i="1"/>
  <c r="W2502" i="1"/>
  <c r="L2508" i="1"/>
  <c r="M2508" i="1"/>
  <c r="Q2508" i="1"/>
  <c r="S2508" i="1"/>
  <c r="X2502" i="1"/>
  <c r="AE2501" i="1"/>
  <c r="AF2501" i="1"/>
  <c r="AH2501" i="1"/>
  <c r="Z2505" i="1"/>
  <c r="AA2502" i="1"/>
  <c r="AC2502" i="1"/>
  <c r="Y2502" i="1"/>
  <c r="AD2502" i="1"/>
  <c r="T2509" i="1"/>
  <c r="W2503" i="1"/>
  <c r="L2509" i="1"/>
  <c r="M2509" i="1"/>
  <c r="Q2509" i="1"/>
  <c r="S2509" i="1"/>
  <c r="X2503" i="1"/>
  <c r="AE2502" i="1"/>
  <c r="AF2502" i="1"/>
  <c r="AH2502" i="1"/>
  <c r="Z2506" i="1"/>
  <c r="AA2503" i="1"/>
  <c r="AC2503" i="1"/>
  <c r="Y2503" i="1"/>
  <c r="AD2503" i="1"/>
  <c r="T2510" i="1"/>
  <c r="W2504" i="1"/>
  <c r="L2510" i="1"/>
  <c r="M2510" i="1"/>
  <c r="Q2510" i="1"/>
  <c r="S2510" i="1"/>
  <c r="X2504" i="1"/>
  <c r="AE2503" i="1"/>
  <c r="AF2503" i="1"/>
  <c r="AH2503" i="1"/>
  <c r="Z2507" i="1"/>
  <c r="AA2504" i="1"/>
  <c r="AC2504" i="1"/>
  <c r="Y2504" i="1"/>
  <c r="AD2504" i="1"/>
  <c r="T2511" i="1"/>
  <c r="W2505" i="1"/>
  <c r="L2511" i="1"/>
  <c r="M2511" i="1"/>
  <c r="Q2511" i="1"/>
  <c r="S2511" i="1"/>
  <c r="X2505" i="1"/>
  <c r="AE2504" i="1"/>
  <c r="AF2504" i="1"/>
  <c r="AH2504" i="1"/>
  <c r="Z2508" i="1"/>
  <c r="AA2505" i="1"/>
  <c r="AC2505" i="1"/>
  <c r="Y2505" i="1"/>
  <c r="AD2505" i="1"/>
  <c r="T2512" i="1"/>
  <c r="W2506" i="1"/>
  <c r="L2512" i="1"/>
  <c r="M2512" i="1"/>
  <c r="Q2512" i="1"/>
  <c r="S2512" i="1"/>
  <c r="X2506" i="1"/>
  <c r="AE2505" i="1"/>
  <c r="AF2505" i="1"/>
  <c r="AH2505" i="1"/>
  <c r="Z2509" i="1"/>
  <c r="AA2506" i="1"/>
  <c r="AC2506" i="1"/>
  <c r="Y2506" i="1"/>
  <c r="AD2506" i="1"/>
  <c r="T2513" i="1"/>
  <c r="W2507" i="1"/>
  <c r="L2513" i="1"/>
  <c r="M2513" i="1"/>
  <c r="Q2513" i="1"/>
  <c r="S2513" i="1"/>
  <c r="X2507" i="1"/>
  <c r="AE2506" i="1"/>
  <c r="AF2506" i="1"/>
  <c r="AH2506" i="1"/>
  <c r="Z2510" i="1"/>
  <c r="AA2507" i="1"/>
  <c r="AC2507" i="1"/>
  <c r="Y2507" i="1"/>
  <c r="AD2507" i="1"/>
  <c r="T2514" i="1"/>
  <c r="W2508" i="1"/>
  <c r="L2514" i="1"/>
  <c r="M2514" i="1"/>
  <c r="Q2514" i="1"/>
  <c r="S2514" i="1"/>
  <c r="X2508" i="1"/>
  <c r="AE2507" i="1"/>
  <c r="AF2507" i="1"/>
  <c r="AH2507" i="1"/>
  <c r="Z2511" i="1"/>
  <c r="AA2508" i="1"/>
  <c r="AC2508" i="1"/>
  <c r="Y2508" i="1"/>
  <c r="AD2508" i="1"/>
  <c r="T2515" i="1"/>
  <c r="W2509" i="1"/>
  <c r="L2515" i="1"/>
  <c r="M2515" i="1"/>
  <c r="Q2515" i="1"/>
  <c r="S2515" i="1"/>
  <c r="X2509" i="1"/>
  <c r="AE2508" i="1"/>
  <c r="AF2508" i="1"/>
  <c r="AH2508" i="1"/>
  <c r="Z2512" i="1"/>
  <c r="AA2509" i="1"/>
  <c r="AC2509" i="1"/>
  <c r="Y2509" i="1"/>
  <c r="AD2509" i="1"/>
  <c r="T2516" i="1"/>
  <c r="W2510" i="1"/>
  <c r="L2516" i="1"/>
  <c r="M2516" i="1"/>
  <c r="Q2516" i="1"/>
  <c r="S2516" i="1"/>
  <c r="X2510" i="1"/>
  <c r="AE2509" i="1"/>
  <c r="AF2509" i="1"/>
  <c r="AH2509" i="1"/>
  <c r="Z2513" i="1"/>
  <c r="AA2510" i="1"/>
  <c r="AC2510" i="1"/>
  <c r="Y2510" i="1"/>
  <c r="AD2510" i="1"/>
  <c r="T2517" i="1"/>
  <c r="W2511" i="1"/>
  <c r="L2517" i="1"/>
  <c r="M2517" i="1"/>
  <c r="Q2517" i="1"/>
  <c r="S2517" i="1"/>
  <c r="X2511" i="1"/>
  <c r="AE2510" i="1"/>
  <c r="AF2510" i="1"/>
  <c r="AH2510" i="1"/>
  <c r="Z2514" i="1"/>
  <c r="AA2511" i="1"/>
  <c r="AC2511" i="1"/>
  <c r="Y2511" i="1"/>
  <c r="AD2511" i="1"/>
  <c r="T2518" i="1"/>
  <c r="W2512" i="1"/>
  <c r="L2518" i="1"/>
  <c r="M2518" i="1"/>
  <c r="Q2518" i="1"/>
  <c r="S2518" i="1"/>
  <c r="X2512" i="1"/>
  <c r="AE2511" i="1"/>
  <c r="AF2511" i="1"/>
  <c r="AH2511" i="1"/>
  <c r="Z2515" i="1"/>
  <c r="AA2512" i="1"/>
  <c r="AC2512" i="1"/>
  <c r="Y2512" i="1"/>
  <c r="AD2512" i="1"/>
  <c r="T2519" i="1"/>
  <c r="W2513" i="1"/>
  <c r="L2519" i="1"/>
  <c r="M2519" i="1"/>
  <c r="Q2519" i="1"/>
  <c r="S2519" i="1"/>
  <c r="X2513" i="1"/>
  <c r="AE2512" i="1"/>
  <c r="AF2512" i="1"/>
  <c r="AH2512" i="1"/>
  <c r="Z2516" i="1"/>
  <c r="AA2513" i="1"/>
  <c r="AC2513" i="1"/>
  <c r="Y2513" i="1"/>
  <c r="AD2513" i="1"/>
  <c r="T2520" i="1"/>
  <c r="W2514" i="1"/>
  <c r="L2520" i="1"/>
  <c r="M2520" i="1"/>
  <c r="Q2520" i="1"/>
  <c r="S2520" i="1"/>
  <c r="X2514" i="1"/>
  <c r="AE2513" i="1"/>
  <c r="AF2513" i="1"/>
  <c r="AH2513" i="1"/>
  <c r="Z2517" i="1"/>
  <c r="AA2514" i="1"/>
  <c r="AC2514" i="1"/>
  <c r="Y2514" i="1"/>
  <c r="AD2514" i="1"/>
  <c r="T2521" i="1"/>
  <c r="W2515" i="1"/>
  <c r="L2521" i="1"/>
  <c r="M2521" i="1"/>
  <c r="Q2521" i="1"/>
  <c r="S2521" i="1"/>
  <c r="X2515" i="1"/>
  <c r="AE2514" i="1"/>
  <c r="AF2514" i="1"/>
  <c r="AH2514" i="1"/>
  <c r="Z2518" i="1"/>
  <c r="AA2515" i="1"/>
  <c r="AC2515" i="1"/>
  <c r="Y2515" i="1"/>
  <c r="AD2515" i="1"/>
  <c r="T2522" i="1"/>
  <c r="W2516" i="1"/>
  <c r="L2522" i="1"/>
  <c r="M2522" i="1"/>
  <c r="Q2522" i="1"/>
  <c r="S2522" i="1"/>
  <c r="X2516" i="1"/>
  <c r="AE2515" i="1"/>
  <c r="AF2515" i="1"/>
  <c r="AH2515" i="1"/>
  <c r="Z2519" i="1"/>
  <c r="AA2516" i="1"/>
  <c r="AC2516" i="1"/>
  <c r="Y2516" i="1"/>
  <c r="AD2516" i="1"/>
  <c r="T2523" i="1"/>
  <c r="W2517" i="1"/>
  <c r="L2523" i="1"/>
  <c r="M2523" i="1"/>
  <c r="Q2523" i="1"/>
  <c r="S2523" i="1"/>
  <c r="X2517" i="1"/>
  <c r="AE2516" i="1"/>
  <c r="AF2516" i="1"/>
  <c r="AH2516" i="1"/>
  <c r="Z2520" i="1"/>
  <c r="AA2517" i="1"/>
  <c r="AC2517" i="1"/>
  <c r="Y2517" i="1"/>
  <c r="AD2517" i="1"/>
  <c r="T2524" i="1"/>
  <c r="W2518" i="1"/>
  <c r="L2524" i="1"/>
  <c r="M2524" i="1"/>
  <c r="Q2524" i="1"/>
  <c r="S2524" i="1"/>
  <c r="X2518" i="1"/>
  <c r="AE2517" i="1"/>
  <c r="AF2517" i="1"/>
  <c r="AH2517" i="1"/>
  <c r="Z2521" i="1"/>
  <c r="AA2518" i="1"/>
  <c r="AC2518" i="1"/>
  <c r="Y2518" i="1"/>
  <c r="AD2518" i="1"/>
  <c r="T2525" i="1"/>
  <c r="W2519" i="1"/>
  <c r="L2525" i="1"/>
  <c r="M2525" i="1"/>
  <c r="Q2525" i="1"/>
  <c r="S2525" i="1"/>
  <c r="X2519" i="1"/>
  <c r="AE2518" i="1"/>
  <c r="AF2518" i="1"/>
  <c r="AH2518" i="1"/>
  <c r="Z2522" i="1"/>
  <c r="AA2519" i="1"/>
  <c r="AC2519" i="1"/>
  <c r="Y2519" i="1"/>
  <c r="AD2519" i="1"/>
  <c r="T2526" i="1"/>
  <c r="W2520" i="1"/>
  <c r="L2526" i="1"/>
  <c r="M2526" i="1"/>
  <c r="Q2526" i="1"/>
  <c r="S2526" i="1"/>
  <c r="X2520" i="1"/>
  <c r="AE2519" i="1"/>
  <c r="AF2519" i="1"/>
  <c r="AH2519" i="1"/>
  <c r="Z2523" i="1"/>
  <c r="AA2520" i="1"/>
  <c r="AC2520" i="1"/>
  <c r="Y2520" i="1"/>
  <c r="AD2520" i="1"/>
  <c r="T2527" i="1"/>
  <c r="W2521" i="1"/>
  <c r="L2527" i="1"/>
  <c r="M2527" i="1"/>
  <c r="Q2527" i="1"/>
  <c r="S2527" i="1"/>
  <c r="X2521" i="1"/>
  <c r="AE2520" i="1"/>
  <c r="AF2520" i="1"/>
  <c r="AH2520" i="1"/>
  <c r="Z2524" i="1"/>
  <c r="AA2521" i="1"/>
  <c r="AC2521" i="1"/>
  <c r="Y2521" i="1"/>
  <c r="AD2521" i="1"/>
  <c r="T2528" i="1"/>
  <c r="W2522" i="1"/>
  <c r="L2528" i="1"/>
  <c r="M2528" i="1"/>
  <c r="Q2528" i="1"/>
  <c r="S2528" i="1"/>
  <c r="X2522" i="1"/>
  <c r="AE2521" i="1"/>
  <c r="AF2521" i="1"/>
  <c r="AH2521" i="1"/>
  <c r="Z2525" i="1"/>
  <c r="AA2522" i="1"/>
  <c r="AC2522" i="1"/>
  <c r="Y2522" i="1"/>
  <c r="AD2522" i="1"/>
  <c r="T2529" i="1"/>
  <c r="W2523" i="1"/>
  <c r="L2529" i="1"/>
  <c r="M2529" i="1"/>
  <c r="Q2529" i="1"/>
  <c r="S2529" i="1"/>
  <c r="X2523" i="1"/>
  <c r="AE2522" i="1"/>
  <c r="AF2522" i="1"/>
  <c r="AH2522" i="1"/>
  <c r="Z2526" i="1"/>
  <c r="AA2523" i="1"/>
  <c r="AC2523" i="1"/>
  <c r="Y2523" i="1"/>
  <c r="AD2523" i="1"/>
  <c r="T2530" i="1"/>
  <c r="W2524" i="1"/>
  <c r="L2530" i="1"/>
  <c r="M2530" i="1"/>
  <c r="Q2530" i="1"/>
  <c r="S2530" i="1"/>
  <c r="X2524" i="1"/>
  <c r="AE2523" i="1"/>
  <c r="AF2523" i="1"/>
  <c r="AH2523" i="1"/>
  <c r="Z2527" i="1"/>
  <c r="AA2524" i="1"/>
  <c r="AC2524" i="1"/>
  <c r="Y2524" i="1"/>
  <c r="AD2524" i="1"/>
  <c r="T2531" i="1"/>
  <c r="W2525" i="1"/>
  <c r="L2531" i="1"/>
  <c r="M2531" i="1"/>
  <c r="Q2531" i="1"/>
  <c r="S2531" i="1"/>
  <c r="X2525" i="1"/>
  <c r="AE2524" i="1"/>
  <c r="AF2524" i="1"/>
  <c r="AH2524" i="1"/>
  <c r="Z2528" i="1"/>
  <c r="AA2525" i="1"/>
  <c r="AC2525" i="1"/>
  <c r="Y2525" i="1"/>
  <c r="AD2525" i="1"/>
  <c r="T2532" i="1"/>
  <c r="W2526" i="1"/>
  <c r="L2532" i="1"/>
  <c r="M2532" i="1"/>
  <c r="Q2532" i="1"/>
  <c r="S2532" i="1"/>
  <c r="X2526" i="1"/>
  <c r="AE2525" i="1"/>
  <c r="AF2525" i="1"/>
  <c r="AH2525" i="1"/>
  <c r="Z2529" i="1"/>
  <c r="AA2526" i="1"/>
  <c r="AC2526" i="1"/>
  <c r="Y2526" i="1"/>
  <c r="AD2526" i="1"/>
  <c r="T2533" i="1"/>
  <c r="W2527" i="1"/>
  <c r="L2533" i="1"/>
  <c r="M2533" i="1"/>
  <c r="Q2533" i="1"/>
  <c r="S2533" i="1"/>
  <c r="X2527" i="1"/>
  <c r="AE2526" i="1"/>
  <c r="AF2526" i="1"/>
  <c r="AH2526" i="1"/>
  <c r="Z2530" i="1"/>
  <c r="AA2527" i="1"/>
  <c r="AC2527" i="1"/>
  <c r="Y2527" i="1"/>
  <c r="AD2527" i="1"/>
  <c r="T2534" i="1"/>
  <c r="W2528" i="1"/>
  <c r="L2534" i="1"/>
  <c r="M2534" i="1"/>
  <c r="Q2534" i="1"/>
  <c r="S2534" i="1"/>
  <c r="X2528" i="1"/>
  <c r="AE2527" i="1"/>
  <c r="AF2527" i="1"/>
  <c r="AH2527" i="1"/>
  <c r="Z2531" i="1"/>
  <c r="AA2528" i="1"/>
  <c r="AC2528" i="1"/>
  <c r="Y2528" i="1"/>
  <c r="AD2528" i="1"/>
  <c r="T2535" i="1"/>
  <c r="W2529" i="1"/>
  <c r="L2535" i="1"/>
  <c r="M2535" i="1"/>
  <c r="Q2535" i="1"/>
  <c r="S2535" i="1"/>
  <c r="X2529" i="1"/>
  <c r="AE2528" i="1"/>
  <c r="AF2528" i="1"/>
  <c r="AH2528" i="1"/>
  <c r="Z2532" i="1"/>
  <c r="AA2529" i="1"/>
  <c r="AC2529" i="1"/>
  <c r="Y2529" i="1"/>
  <c r="AD2529" i="1"/>
  <c r="T2536" i="1"/>
  <c r="W2530" i="1"/>
  <c r="L2536" i="1"/>
  <c r="M2536" i="1"/>
  <c r="Q2536" i="1"/>
  <c r="S2536" i="1"/>
  <c r="X2530" i="1"/>
  <c r="AE2529" i="1"/>
  <c r="AF2529" i="1"/>
  <c r="AH2529" i="1"/>
  <c r="Z2533" i="1"/>
  <c r="AA2530" i="1"/>
  <c r="AC2530" i="1"/>
  <c r="Y2530" i="1"/>
  <c r="AD2530" i="1"/>
  <c r="T2537" i="1"/>
  <c r="W2531" i="1"/>
  <c r="L2537" i="1"/>
  <c r="M2537" i="1"/>
  <c r="Q2537" i="1"/>
  <c r="S2537" i="1"/>
  <c r="X2531" i="1"/>
  <c r="AE2530" i="1"/>
  <c r="AF2530" i="1"/>
  <c r="AH2530" i="1"/>
  <c r="Z2534" i="1"/>
  <c r="AA2531" i="1"/>
  <c r="AC2531" i="1"/>
  <c r="Y2531" i="1"/>
  <c r="AD2531" i="1"/>
  <c r="T2538" i="1"/>
  <c r="W2532" i="1"/>
  <c r="L2538" i="1"/>
  <c r="M2538" i="1"/>
  <c r="Q2538" i="1"/>
  <c r="S2538" i="1"/>
  <c r="X2532" i="1"/>
  <c r="AE2531" i="1"/>
  <c r="AF2531" i="1"/>
  <c r="AH2531" i="1"/>
  <c r="Z2535" i="1"/>
  <c r="AA2532" i="1"/>
  <c r="AC2532" i="1"/>
  <c r="Y2532" i="1"/>
  <c r="AD2532" i="1"/>
  <c r="T2539" i="1"/>
  <c r="W2533" i="1"/>
  <c r="L2539" i="1"/>
  <c r="M2539" i="1"/>
  <c r="Q2539" i="1"/>
  <c r="S2539" i="1"/>
  <c r="X2533" i="1"/>
  <c r="AE2532" i="1"/>
  <c r="AF2532" i="1"/>
  <c r="AH2532" i="1"/>
  <c r="Z2536" i="1"/>
  <c r="AA2533" i="1"/>
  <c r="AC2533" i="1"/>
  <c r="Y2533" i="1"/>
  <c r="AD2533" i="1"/>
  <c r="T2540" i="1"/>
  <c r="W2534" i="1"/>
  <c r="L2540" i="1"/>
  <c r="M2540" i="1"/>
  <c r="Q2540" i="1"/>
  <c r="S2540" i="1"/>
  <c r="X2534" i="1"/>
  <c r="AE2533" i="1"/>
  <c r="AF2533" i="1"/>
  <c r="AH2533" i="1"/>
  <c r="Z2537" i="1"/>
  <c r="AA2534" i="1"/>
  <c r="AC2534" i="1"/>
  <c r="Y2534" i="1"/>
  <c r="AD2534" i="1"/>
  <c r="T2541" i="1"/>
  <c r="W2535" i="1"/>
  <c r="L2541" i="1"/>
  <c r="M2541" i="1"/>
  <c r="Q2541" i="1"/>
  <c r="S2541" i="1"/>
  <c r="X2535" i="1"/>
  <c r="AE2534" i="1"/>
  <c r="AF2534" i="1"/>
  <c r="AH2534" i="1"/>
  <c r="Z2538" i="1"/>
  <c r="AA2535" i="1"/>
  <c r="AC2535" i="1"/>
  <c r="Y2535" i="1"/>
  <c r="AD2535" i="1"/>
  <c r="T2542" i="1"/>
  <c r="W2536" i="1"/>
  <c r="L2542" i="1"/>
  <c r="M2542" i="1"/>
  <c r="Q2542" i="1"/>
  <c r="S2542" i="1"/>
  <c r="X2536" i="1"/>
  <c r="AE2535" i="1"/>
  <c r="AF2535" i="1"/>
  <c r="AH2535" i="1"/>
  <c r="Z2539" i="1"/>
  <c r="AA2536" i="1"/>
  <c r="AC2536" i="1"/>
  <c r="Y2536" i="1"/>
  <c r="AD2536" i="1"/>
  <c r="T2543" i="1"/>
  <c r="W2537" i="1"/>
  <c r="L2543" i="1"/>
  <c r="M2543" i="1"/>
  <c r="Q2543" i="1"/>
  <c r="S2543" i="1"/>
  <c r="X2537" i="1"/>
  <c r="AE2536" i="1"/>
  <c r="AF2536" i="1"/>
  <c r="AH2536" i="1"/>
  <c r="Z2540" i="1"/>
  <c r="AA2537" i="1"/>
  <c r="AC2537" i="1"/>
  <c r="Y2537" i="1"/>
  <c r="AD2537" i="1"/>
  <c r="T2544" i="1"/>
  <c r="W2538" i="1"/>
  <c r="L2544" i="1"/>
  <c r="M2544" i="1"/>
  <c r="Q2544" i="1"/>
  <c r="S2544" i="1"/>
  <c r="X2538" i="1"/>
  <c r="AE2537" i="1"/>
  <c r="AF2537" i="1"/>
  <c r="AH2537" i="1"/>
  <c r="Z2541" i="1"/>
  <c r="AA2538" i="1"/>
  <c r="AC2538" i="1"/>
  <c r="Y2538" i="1"/>
  <c r="AD2538" i="1"/>
  <c r="T2545" i="1"/>
  <c r="W2539" i="1"/>
  <c r="L2545" i="1"/>
  <c r="M2545" i="1"/>
  <c r="Q2545" i="1"/>
  <c r="S2545" i="1"/>
  <c r="X2539" i="1"/>
  <c r="AE2538" i="1"/>
  <c r="AF2538" i="1"/>
  <c r="AH2538" i="1"/>
  <c r="Z2542" i="1"/>
  <c r="AA2539" i="1"/>
  <c r="AC2539" i="1"/>
  <c r="Y2539" i="1"/>
  <c r="AD2539" i="1"/>
  <c r="T2546" i="1"/>
  <c r="W2540" i="1"/>
  <c r="L2546" i="1"/>
  <c r="M2546" i="1"/>
  <c r="Q2546" i="1"/>
  <c r="S2546" i="1"/>
  <c r="X2540" i="1"/>
  <c r="AE2539" i="1"/>
  <c r="AF2539" i="1"/>
  <c r="AH2539" i="1"/>
  <c r="Z2543" i="1"/>
  <c r="AA2540" i="1"/>
  <c r="AC2540" i="1"/>
  <c r="Y2540" i="1"/>
  <c r="AD2540" i="1"/>
  <c r="T2547" i="1"/>
  <c r="W2541" i="1"/>
  <c r="L2547" i="1"/>
  <c r="M2547" i="1"/>
  <c r="Q2547" i="1"/>
  <c r="S2547" i="1"/>
  <c r="X2541" i="1"/>
  <c r="AE2540" i="1"/>
  <c r="AF2540" i="1"/>
  <c r="AH2540" i="1"/>
  <c r="Z2544" i="1"/>
  <c r="AA2541" i="1"/>
  <c r="AC2541" i="1"/>
  <c r="Y2541" i="1"/>
  <c r="AD2541" i="1"/>
  <c r="T2548" i="1"/>
  <c r="W2542" i="1"/>
  <c r="L2548" i="1"/>
  <c r="M2548" i="1"/>
  <c r="Q2548" i="1"/>
  <c r="S2548" i="1"/>
  <c r="X2542" i="1"/>
  <c r="AE2541" i="1"/>
  <c r="AF2541" i="1"/>
  <c r="AH2541" i="1"/>
  <c r="Z2545" i="1"/>
  <c r="AA2542" i="1"/>
  <c r="AC2542" i="1"/>
  <c r="Y2542" i="1"/>
  <c r="AD2542" i="1"/>
  <c r="T2549" i="1"/>
  <c r="W2543" i="1"/>
  <c r="L2549" i="1"/>
  <c r="M2549" i="1"/>
  <c r="Q2549" i="1"/>
  <c r="S2549" i="1"/>
  <c r="X2543" i="1"/>
  <c r="AE2542" i="1"/>
  <c r="AF2542" i="1"/>
  <c r="AH2542" i="1"/>
  <c r="Z2546" i="1"/>
  <c r="AA2543" i="1"/>
  <c r="AC2543" i="1"/>
  <c r="Y2543" i="1"/>
  <c r="AD2543" i="1"/>
  <c r="T2550" i="1"/>
  <c r="W2544" i="1"/>
  <c r="L2550" i="1"/>
  <c r="M2550" i="1"/>
  <c r="Q2550" i="1"/>
  <c r="S2550" i="1"/>
  <c r="X2544" i="1"/>
  <c r="AE2543" i="1"/>
  <c r="AF2543" i="1"/>
  <c r="AH2543" i="1"/>
  <c r="Z2547" i="1"/>
  <c r="AA2544" i="1"/>
  <c r="AC2544" i="1"/>
  <c r="Y2544" i="1"/>
  <c r="AD2544" i="1"/>
  <c r="T2551" i="1"/>
  <c r="W2545" i="1"/>
  <c r="L2551" i="1"/>
  <c r="M2551" i="1"/>
  <c r="Q2551" i="1"/>
  <c r="S2551" i="1"/>
  <c r="X2545" i="1"/>
  <c r="AE2544" i="1"/>
  <c r="AF2544" i="1"/>
  <c r="AH2544" i="1"/>
  <c r="Z2548" i="1"/>
  <c r="AA2545" i="1"/>
  <c r="AC2545" i="1"/>
  <c r="Y2545" i="1"/>
  <c r="AD2545" i="1"/>
  <c r="T2552" i="1"/>
  <c r="W2546" i="1"/>
  <c r="L2552" i="1"/>
  <c r="M2552" i="1"/>
  <c r="Q2552" i="1"/>
  <c r="S2552" i="1"/>
  <c r="X2546" i="1"/>
  <c r="AE2545" i="1"/>
  <c r="AF2545" i="1"/>
  <c r="AH2545" i="1"/>
  <c r="Z2549" i="1"/>
  <c r="AA2546" i="1"/>
  <c r="AC2546" i="1"/>
  <c r="Y2546" i="1"/>
  <c r="AD2546" i="1"/>
  <c r="T2553" i="1"/>
  <c r="W2547" i="1"/>
  <c r="L2553" i="1"/>
  <c r="M2553" i="1"/>
  <c r="Q2553" i="1"/>
  <c r="S2553" i="1"/>
  <c r="X2547" i="1"/>
  <c r="AE2546" i="1"/>
  <c r="AF2546" i="1"/>
  <c r="AH2546" i="1"/>
  <c r="Z2550" i="1"/>
  <c r="AA2547" i="1"/>
  <c r="AC2547" i="1"/>
  <c r="Y2547" i="1"/>
  <c r="AD2547" i="1"/>
  <c r="T2554" i="1"/>
  <c r="W2548" i="1"/>
  <c r="L2554" i="1"/>
  <c r="M2554" i="1"/>
  <c r="Q2554" i="1"/>
  <c r="S2554" i="1"/>
  <c r="X2548" i="1"/>
  <c r="AE2547" i="1"/>
  <c r="AF2547" i="1"/>
  <c r="AH2547" i="1"/>
  <c r="Z2551" i="1"/>
  <c r="AA2548" i="1"/>
  <c r="AC2548" i="1"/>
  <c r="Y2548" i="1"/>
  <c r="AD2548" i="1"/>
  <c r="T2555" i="1"/>
  <c r="W2549" i="1"/>
  <c r="L2555" i="1"/>
  <c r="M2555" i="1"/>
  <c r="Q2555" i="1"/>
  <c r="S2555" i="1"/>
  <c r="X2549" i="1"/>
  <c r="AE2548" i="1"/>
  <c r="AF2548" i="1"/>
  <c r="AH2548" i="1"/>
  <c r="Z2552" i="1"/>
  <c r="AA2549" i="1"/>
  <c r="AC2549" i="1"/>
  <c r="Y2549" i="1"/>
  <c r="AD2549" i="1"/>
  <c r="T2556" i="1"/>
  <c r="W2550" i="1"/>
  <c r="L2556" i="1"/>
  <c r="M2556" i="1"/>
  <c r="Q2556" i="1"/>
  <c r="S2556" i="1"/>
  <c r="X2550" i="1"/>
  <c r="AE2549" i="1"/>
  <c r="AF2549" i="1"/>
  <c r="AH2549" i="1"/>
  <c r="Z2553" i="1"/>
  <c r="AA2550" i="1"/>
  <c r="AC2550" i="1"/>
  <c r="Y2550" i="1"/>
  <c r="AD2550" i="1"/>
  <c r="T2557" i="1"/>
  <c r="W2551" i="1"/>
  <c r="L2557" i="1"/>
  <c r="M2557" i="1"/>
  <c r="Q2557" i="1"/>
  <c r="S2557" i="1"/>
  <c r="X2551" i="1"/>
  <c r="AE2550" i="1"/>
  <c r="AF2550" i="1"/>
  <c r="AH2550" i="1"/>
  <c r="Z2554" i="1"/>
  <c r="AA2551" i="1"/>
  <c r="AC2551" i="1"/>
  <c r="Y2551" i="1"/>
  <c r="AD2551" i="1"/>
  <c r="T2558" i="1"/>
  <c r="W2552" i="1"/>
  <c r="L2558" i="1"/>
  <c r="M2558" i="1"/>
  <c r="Q2558" i="1"/>
  <c r="S2558" i="1"/>
  <c r="X2552" i="1"/>
  <c r="AE2551" i="1"/>
  <c r="AF2551" i="1"/>
  <c r="AH2551" i="1"/>
  <c r="Z2555" i="1"/>
  <c r="AA2552" i="1"/>
  <c r="AC2552" i="1"/>
  <c r="Y2552" i="1"/>
  <c r="AD2552" i="1"/>
  <c r="T2559" i="1"/>
  <c r="W2553" i="1"/>
  <c r="L2559" i="1"/>
  <c r="M2559" i="1"/>
  <c r="Q2559" i="1"/>
  <c r="S2559" i="1"/>
  <c r="X2553" i="1"/>
  <c r="AE2552" i="1"/>
  <c r="AF2552" i="1"/>
  <c r="AH2552" i="1"/>
  <c r="Z2556" i="1"/>
  <c r="AA2553" i="1"/>
  <c r="AC2553" i="1"/>
  <c r="Y2553" i="1"/>
  <c r="AD2553" i="1"/>
  <c r="T2560" i="1"/>
  <c r="W2554" i="1"/>
  <c r="L2560" i="1"/>
  <c r="M2560" i="1"/>
  <c r="Q2560" i="1"/>
  <c r="S2560" i="1"/>
  <c r="X2554" i="1"/>
  <c r="AE2553" i="1"/>
  <c r="AF2553" i="1"/>
  <c r="AH2553" i="1"/>
  <c r="Z2557" i="1"/>
  <c r="AA2554" i="1"/>
  <c r="AC2554" i="1"/>
  <c r="Y2554" i="1"/>
  <c r="AD2554" i="1"/>
  <c r="T2561" i="1"/>
  <c r="W2555" i="1"/>
  <c r="L2561" i="1"/>
  <c r="M2561" i="1"/>
  <c r="Q2561" i="1"/>
  <c r="S2561" i="1"/>
  <c r="X2555" i="1"/>
  <c r="AE2554" i="1"/>
  <c r="AF2554" i="1"/>
  <c r="AH2554" i="1"/>
  <c r="Z2558" i="1"/>
  <c r="AA2555" i="1"/>
  <c r="AC2555" i="1"/>
  <c r="Y2555" i="1"/>
  <c r="AD2555" i="1"/>
  <c r="T2562" i="1"/>
  <c r="W2556" i="1"/>
  <c r="L2562" i="1"/>
  <c r="M2562" i="1"/>
  <c r="Q2562" i="1"/>
  <c r="S2562" i="1"/>
  <c r="X2556" i="1"/>
  <c r="AE2555" i="1"/>
  <c r="AF2555" i="1"/>
  <c r="AH2555" i="1"/>
  <c r="Z2559" i="1"/>
  <c r="AA2556" i="1"/>
  <c r="AC2556" i="1"/>
  <c r="Y2556" i="1"/>
  <c r="AD2556" i="1"/>
  <c r="T2563" i="1"/>
  <c r="W2557" i="1"/>
  <c r="L2563" i="1"/>
  <c r="M2563" i="1"/>
  <c r="Q2563" i="1"/>
  <c r="S2563" i="1"/>
  <c r="X2557" i="1"/>
  <c r="AE2556" i="1"/>
  <c r="AF2556" i="1"/>
  <c r="AH2556" i="1"/>
  <c r="Z2560" i="1"/>
  <c r="AA2557" i="1"/>
  <c r="AC2557" i="1"/>
  <c r="Y2557" i="1"/>
  <c r="AD2557" i="1"/>
  <c r="T2564" i="1"/>
  <c r="W2558" i="1"/>
  <c r="L2564" i="1"/>
  <c r="M2564" i="1"/>
  <c r="Q2564" i="1"/>
  <c r="S2564" i="1"/>
  <c r="X2558" i="1"/>
  <c r="AE2557" i="1"/>
  <c r="AF2557" i="1"/>
  <c r="AH2557" i="1"/>
  <c r="Z2561" i="1"/>
  <c r="AA2558" i="1"/>
  <c r="AC2558" i="1"/>
  <c r="Y2558" i="1"/>
  <c r="AD2558" i="1"/>
  <c r="T2565" i="1"/>
  <c r="W2559" i="1"/>
  <c r="L2565" i="1"/>
  <c r="M2565" i="1"/>
  <c r="Q2565" i="1"/>
  <c r="S2565" i="1"/>
  <c r="X2559" i="1"/>
  <c r="AE2558" i="1"/>
  <c r="AF2558" i="1"/>
  <c r="AH2558" i="1"/>
  <c r="Z2562" i="1"/>
  <c r="AA2559" i="1"/>
  <c r="AC2559" i="1"/>
  <c r="Y2559" i="1"/>
  <c r="AD2559" i="1"/>
  <c r="T2566" i="1"/>
  <c r="W2560" i="1"/>
  <c r="L2566" i="1"/>
  <c r="M2566" i="1"/>
  <c r="Q2566" i="1"/>
  <c r="S2566" i="1"/>
  <c r="X2560" i="1"/>
  <c r="AE2559" i="1"/>
  <c r="AF2559" i="1"/>
  <c r="AH2559" i="1"/>
  <c r="Z2563" i="1"/>
  <c r="AA2560" i="1"/>
  <c r="AC2560" i="1"/>
  <c r="Y2560" i="1"/>
  <c r="AD2560" i="1"/>
  <c r="T2567" i="1"/>
  <c r="W2561" i="1"/>
  <c r="L2567" i="1"/>
  <c r="M2567" i="1"/>
  <c r="Q2567" i="1"/>
  <c r="S2567" i="1"/>
  <c r="X2561" i="1"/>
  <c r="AE2560" i="1"/>
  <c r="AF2560" i="1"/>
  <c r="AH2560" i="1"/>
  <c r="Z2564" i="1"/>
  <c r="AA2561" i="1"/>
  <c r="AC2561" i="1"/>
  <c r="Y2561" i="1"/>
  <c r="AD2561" i="1"/>
  <c r="T2568" i="1"/>
  <c r="W2562" i="1"/>
  <c r="L2568" i="1"/>
  <c r="M2568" i="1"/>
  <c r="Q2568" i="1"/>
  <c r="S2568" i="1"/>
  <c r="X2562" i="1"/>
  <c r="AE2561" i="1"/>
  <c r="AF2561" i="1"/>
  <c r="AH2561" i="1"/>
  <c r="Z2565" i="1"/>
  <c r="AA2562" i="1"/>
  <c r="AC2562" i="1"/>
  <c r="Y2562" i="1"/>
  <c r="AD2562" i="1"/>
  <c r="T2569" i="1"/>
  <c r="W2563" i="1"/>
  <c r="L2569" i="1"/>
  <c r="M2569" i="1"/>
  <c r="Q2569" i="1"/>
  <c r="S2569" i="1"/>
  <c r="X2563" i="1"/>
  <c r="AE2562" i="1"/>
  <c r="AF2562" i="1"/>
  <c r="AH2562" i="1"/>
  <c r="Z2566" i="1"/>
  <c r="AA2563" i="1"/>
  <c r="AC2563" i="1"/>
  <c r="Y2563" i="1"/>
  <c r="AD2563" i="1"/>
  <c r="T2570" i="1"/>
  <c r="W2564" i="1"/>
  <c r="L2570" i="1"/>
  <c r="M2570" i="1"/>
  <c r="Q2570" i="1"/>
  <c r="S2570" i="1"/>
  <c r="X2564" i="1"/>
  <c r="AE2563" i="1"/>
  <c r="AF2563" i="1"/>
  <c r="AH2563" i="1"/>
  <c r="Z2567" i="1"/>
  <c r="AA2564" i="1"/>
  <c r="AC2564" i="1"/>
  <c r="Y2564" i="1"/>
  <c r="AD2564" i="1"/>
  <c r="T2571" i="1"/>
  <c r="W2565" i="1"/>
  <c r="L2571" i="1"/>
  <c r="M2571" i="1"/>
  <c r="Q2571" i="1"/>
  <c r="S2571" i="1"/>
  <c r="X2565" i="1"/>
  <c r="AE2564" i="1"/>
  <c r="AF2564" i="1"/>
  <c r="AH2564" i="1"/>
  <c r="Z2568" i="1"/>
  <c r="AA2565" i="1"/>
  <c r="AC2565" i="1"/>
  <c r="Y2565" i="1"/>
  <c r="AD2565" i="1"/>
  <c r="T2572" i="1"/>
  <c r="W2566" i="1"/>
  <c r="L2572" i="1"/>
  <c r="M2572" i="1"/>
  <c r="Q2572" i="1"/>
  <c r="S2572" i="1"/>
  <c r="X2566" i="1"/>
  <c r="AE2565" i="1"/>
  <c r="AF2565" i="1"/>
  <c r="AH2565" i="1"/>
  <c r="Z2569" i="1"/>
  <c r="AA2566" i="1"/>
  <c r="AC2566" i="1"/>
  <c r="Y2566" i="1"/>
  <c r="AD2566" i="1"/>
  <c r="T2573" i="1"/>
  <c r="W2567" i="1"/>
  <c r="L2573" i="1"/>
  <c r="M2573" i="1"/>
  <c r="Q2573" i="1"/>
  <c r="S2573" i="1"/>
  <c r="X2567" i="1"/>
  <c r="AE2566" i="1"/>
  <c r="AF2566" i="1"/>
  <c r="AH2566" i="1"/>
  <c r="Z2570" i="1"/>
  <c r="AA2567" i="1"/>
  <c r="AC2567" i="1"/>
  <c r="Y2567" i="1"/>
  <c r="AD2567" i="1"/>
  <c r="T2574" i="1"/>
  <c r="W2568" i="1"/>
  <c r="L2574" i="1"/>
  <c r="M2574" i="1"/>
  <c r="Q2574" i="1"/>
  <c r="S2574" i="1"/>
  <c r="X2568" i="1"/>
  <c r="AE2567" i="1"/>
  <c r="AF2567" i="1"/>
  <c r="AH2567" i="1"/>
  <c r="Z2571" i="1"/>
  <c r="AA2568" i="1"/>
  <c r="AC2568" i="1"/>
  <c r="Y2568" i="1"/>
  <c r="AD2568" i="1"/>
  <c r="T2575" i="1"/>
  <c r="W2569" i="1"/>
  <c r="L2575" i="1"/>
  <c r="M2575" i="1"/>
  <c r="Q2575" i="1"/>
  <c r="S2575" i="1"/>
  <c r="X2569" i="1"/>
  <c r="AE2568" i="1"/>
  <c r="AF2568" i="1"/>
  <c r="AH2568" i="1"/>
  <c r="Z2572" i="1"/>
  <c r="AA2569" i="1"/>
  <c r="AC2569" i="1"/>
  <c r="Y2569" i="1"/>
  <c r="AD2569" i="1"/>
  <c r="T2576" i="1"/>
  <c r="W2570" i="1"/>
  <c r="L2576" i="1"/>
  <c r="M2576" i="1"/>
  <c r="Q2576" i="1"/>
  <c r="S2576" i="1"/>
  <c r="X2570" i="1"/>
  <c r="AE2569" i="1"/>
  <c r="AF2569" i="1"/>
  <c r="AH2569" i="1"/>
  <c r="Z2573" i="1"/>
  <c r="AA2570" i="1"/>
  <c r="AC2570" i="1"/>
  <c r="Y2570" i="1"/>
  <c r="AD2570" i="1"/>
  <c r="T2577" i="1"/>
  <c r="W2571" i="1"/>
  <c r="L2577" i="1"/>
  <c r="M2577" i="1"/>
  <c r="Q2577" i="1"/>
  <c r="S2577" i="1"/>
  <c r="X2571" i="1"/>
  <c r="AE2570" i="1"/>
  <c r="AF2570" i="1"/>
  <c r="AH2570" i="1"/>
  <c r="Z2574" i="1"/>
  <c r="AA2571" i="1"/>
  <c r="AC2571" i="1"/>
  <c r="Y2571" i="1"/>
  <c r="AD2571" i="1"/>
  <c r="T2578" i="1"/>
  <c r="W2572" i="1"/>
  <c r="L2578" i="1"/>
  <c r="M2578" i="1"/>
  <c r="Q2578" i="1"/>
  <c r="S2578" i="1"/>
  <c r="X2572" i="1"/>
  <c r="AE2571" i="1"/>
  <c r="AF2571" i="1"/>
  <c r="AH2571" i="1"/>
  <c r="Z2575" i="1"/>
  <c r="AA2572" i="1"/>
  <c r="AC2572" i="1"/>
  <c r="Y2572" i="1"/>
  <c r="AD2572" i="1"/>
  <c r="T2579" i="1"/>
  <c r="W2573" i="1"/>
  <c r="L2579" i="1"/>
  <c r="M2579" i="1"/>
  <c r="Q2579" i="1"/>
  <c r="S2579" i="1"/>
  <c r="X2573" i="1"/>
  <c r="AE2572" i="1"/>
  <c r="AF2572" i="1"/>
  <c r="AH2572" i="1"/>
  <c r="Z2576" i="1"/>
  <c r="AA2573" i="1"/>
  <c r="AC2573" i="1"/>
  <c r="Y2573" i="1"/>
  <c r="AD2573" i="1"/>
  <c r="T2580" i="1"/>
  <c r="W2574" i="1"/>
  <c r="L2580" i="1"/>
  <c r="M2580" i="1"/>
  <c r="Q2580" i="1"/>
  <c r="S2580" i="1"/>
  <c r="X2574" i="1"/>
  <c r="AE2573" i="1"/>
  <c r="AF2573" i="1"/>
  <c r="AH2573" i="1"/>
  <c r="Z2577" i="1"/>
  <c r="AA2574" i="1"/>
  <c r="AC2574" i="1"/>
  <c r="Y2574" i="1"/>
  <c r="AD2574" i="1"/>
  <c r="T2581" i="1"/>
  <c r="W2575" i="1"/>
  <c r="L2581" i="1"/>
  <c r="M2581" i="1"/>
  <c r="Q2581" i="1"/>
  <c r="S2581" i="1"/>
  <c r="X2575" i="1"/>
  <c r="AE2574" i="1"/>
  <c r="AF2574" i="1"/>
  <c r="AH2574" i="1"/>
  <c r="Z2578" i="1"/>
  <c r="AA2575" i="1"/>
  <c r="AC2575" i="1"/>
  <c r="Y2575" i="1"/>
  <c r="AD2575" i="1"/>
  <c r="T2582" i="1"/>
  <c r="W2576" i="1"/>
  <c r="L2582" i="1"/>
  <c r="M2582" i="1"/>
  <c r="Q2582" i="1"/>
  <c r="S2582" i="1"/>
  <c r="X2576" i="1"/>
  <c r="AE2575" i="1"/>
  <c r="AF2575" i="1"/>
  <c r="AH2575" i="1"/>
  <c r="Z2579" i="1"/>
  <c r="AA2576" i="1"/>
  <c r="AC2576" i="1"/>
  <c r="Y2576" i="1"/>
  <c r="AD2576" i="1"/>
  <c r="T2583" i="1"/>
  <c r="W2577" i="1"/>
  <c r="L2583" i="1"/>
  <c r="M2583" i="1"/>
  <c r="Q2583" i="1"/>
  <c r="S2583" i="1"/>
  <c r="X2577" i="1"/>
  <c r="AE2576" i="1"/>
  <c r="AF2576" i="1"/>
  <c r="AH2576" i="1"/>
  <c r="Z2580" i="1"/>
  <c r="AA2577" i="1"/>
  <c r="AC2577" i="1"/>
  <c r="Y2577" i="1"/>
  <c r="AD2577" i="1"/>
  <c r="T2584" i="1"/>
  <c r="W2578" i="1"/>
  <c r="L2584" i="1"/>
  <c r="M2584" i="1"/>
  <c r="Q2584" i="1"/>
  <c r="S2584" i="1"/>
  <c r="X2578" i="1"/>
  <c r="AE2577" i="1"/>
  <c r="AF2577" i="1"/>
  <c r="AH2577" i="1"/>
  <c r="Z2581" i="1"/>
  <c r="AA2578" i="1"/>
  <c r="AC2578" i="1"/>
  <c r="Y2578" i="1"/>
  <c r="AD2578" i="1"/>
  <c r="T2585" i="1"/>
  <c r="W2579" i="1"/>
  <c r="L2585" i="1"/>
  <c r="M2585" i="1"/>
  <c r="Q2585" i="1"/>
  <c r="S2585" i="1"/>
  <c r="X2579" i="1"/>
  <c r="AE2578" i="1"/>
  <c r="AF2578" i="1"/>
  <c r="AH2578" i="1"/>
  <c r="Z2582" i="1"/>
  <c r="AA2579" i="1"/>
  <c r="AC2579" i="1"/>
  <c r="Y2579" i="1"/>
  <c r="AD2579" i="1"/>
  <c r="T2586" i="1"/>
  <c r="W2580" i="1"/>
  <c r="L2586" i="1"/>
  <c r="M2586" i="1"/>
  <c r="Q2586" i="1"/>
  <c r="S2586" i="1"/>
  <c r="X2580" i="1"/>
  <c r="AE2579" i="1"/>
  <c r="AF2579" i="1"/>
  <c r="AH2579" i="1"/>
  <c r="Z2583" i="1"/>
  <c r="AA2580" i="1"/>
  <c r="AC2580" i="1"/>
  <c r="Y2580" i="1"/>
  <c r="AD2580" i="1"/>
  <c r="T2587" i="1"/>
  <c r="W2581" i="1"/>
  <c r="L2587" i="1"/>
  <c r="M2587" i="1"/>
  <c r="Q2587" i="1"/>
  <c r="S2587" i="1"/>
  <c r="X2581" i="1"/>
  <c r="AE2580" i="1"/>
  <c r="AF2580" i="1"/>
  <c r="AH2580" i="1"/>
  <c r="Z2584" i="1"/>
  <c r="AA2581" i="1"/>
  <c r="AC2581" i="1"/>
  <c r="Y2581" i="1"/>
  <c r="AD2581" i="1"/>
  <c r="T2588" i="1"/>
  <c r="W2582" i="1"/>
  <c r="L2588" i="1"/>
  <c r="M2588" i="1"/>
  <c r="Q2588" i="1"/>
  <c r="S2588" i="1"/>
  <c r="X2582" i="1"/>
  <c r="AE2581" i="1"/>
  <c r="AF2581" i="1"/>
  <c r="AH2581" i="1"/>
  <c r="Z2585" i="1"/>
  <c r="AA2582" i="1"/>
  <c r="AC2582" i="1"/>
  <c r="Y2582" i="1"/>
  <c r="AD2582" i="1"/>
  <c r="T2589" i="1"/>
  <c r="W2583" i="1"/>
  <c r="L2589" i="1"/>
  <c r="M2589" i="1"/>
  <c r="Q2589" i="1"/>
  <c r="S2589" i="1"/>
  <c r="X2583" i="1"/>
  <c r="AE2582" i="1"/>
  <c r="AF2582" i="1"/>
  <c r="AH2582" i="1"/>
  <c r="Z2586" i="1"/>
  <c r="AA2583" i="1"/>
  <c r="AC2583" i="1"/>
  <c r="Y2583" i="1"/>
  <c r="AD2583" i="1"/>
  <c r="T2590" i="1"/>
  <c r="W2584" i="1"/>
  <c r="L2590" i="1"/>
  <c r="M2590" i="1"/>
  <c r="Q2590" i="1"/>
  <c r="S2590" i="1"/>
  <c r="X2584" i="1"/>
  <c r="AE2583" i="1"/>
  <c r="AF2583" i="1"/>
  <c r="AH2583" i="1"/>
  <c r="Z2587" i="1"/>
  <c r="AA2584" i="1"/>
  <c r="AC2584" i="1"/>
  <c r="Y2584" i="1"/>
  <c r="AD2584" i="1"/>
  <c r="T2591" i="1"/>
  <c r="W2585" i="1"/>
  <c r="L2591" i="1"/>
  <c r="M2591" i="1"/>
  <c r="Q2591" i="1"/>
  <c r="S2591" i="1"/>
  <c r="X2585" i="1"/>
  <c r="AE2584" i="1"/>
  <c r="AF2584" i="1"/>
  <c r="AH2584" i="1"/>
  <c r="Z2588" i="1"/>
  <c r="AA2585" i="1"/>
  <c r="AC2585" i="1"/>
  <c r="Y2585" i="1"/>
  <c r="AD2585" i="1"/>
  <c r="T2592" i="1"/>
  <c r="W2586" i="1"/>
  <c r="L2592" i="1"/>
  <c r="M2592" i="1"/>
  <c r="Q2592" i="1"/>
  <c r="S2592" i="1"/>
  <c r="X2586" i="1"/>
  <c r="AE2585" i="1"/>
  <c r="AF2585" i="1"/>
  <c r="AH2585" i="1"/>
  <c r="Z2589" i="1"/>
  <c r="AA2586" i="1"/>
  <c r="AC2586" i="1"/>
  <c r="Y2586" i="1"/>
  <c r="AD2586" i="1"/>
  <c r="T2593" i="1"/>
  <c r="W2587" i="1"/>
  <c r="L2593" i="1"/>
  <c r="M2593" i="1"/>
  <c r="Q2593" i="1"/>
  <c r="S2593" i="1"/>
  <c r="X2587" i="1"/>
  <c r="AE2586" i="1"/>
  <c r="AF2586" i="1"/>
  <c r="AH2586" i="1"/>
  <c r="Z2590" i="1"/>
  <c r="AA2587" i="1"/>
  <c r="AC2587" i="1"/>
  <c r="Y2587" i="1"/>
  <c r="AD2587" i="1"/>
  <c r="T2594" i="1"/>
  <c r="W2588" i="1"/>
  <c r="L2594" i="1"/>
  <c r="M2594" i="1"/>
  <c r="Q2594" i="1"/>
  <c r="S2594" i="1"/>
  <c r="X2588" i="1"/>
  <c r="AE2587" i="1"/>
  <c r="AF2587" i="1"/>
  <c r="AH2587" i="1"/>
  <c r="Z2591" i="1"/>
  <c r="AA2588" i="1"/>
  <c r="AC2588" i="1"/>
  <c r="Y2588" i="1"/>
  <c r="AD2588" i="1"/>
  <c r="T2595" i="1"/>
  <c r="W2589" i="1"/>
  <c r="L2595" i="1"/>
  <c r="M2595" i="1"/>
  <c r="Q2595" i="1"/>
  <c r="S2595" i="1"/>
  <c r="X2589" i="1"/>
  <c r="AE2588" i="1"/>
  <c r="AF2588" i="1"/>
  <c r="AH2588" i="1"/>
  <c r="Z2592" i="1"/>
  <c r="AA2589" i="1"/>
  <c r="AC2589" i="1"/>
  <c r="Y2589" i="1"/>
  <c r="AD2589" i="1"/>
  <c r="T2596" i="1"/>
  <c r="W2590" i="1"/>
  <c r="L2596" i="1"/>
  <c r="M2596" i="1"/>
  <c r="Q2596" i="1"/>
  <c r="S2596" i="1"/>
  <c r="X2590" i="1"/>
  <c r="AE2589" i="1"/>
  <c r="AF2589" i="1"/>
  <c r="AH2589" i="1"/>
  <c r="Z2593" i="1"/>
  <c r="AA2590" i="1"/>
  <c r="AC2590" i="1"/>
  <c r="Y2590" i="1"/>
  <c r="AD2590" i="1"/>
  <c r="T2597" i="1"/>
  <c r="W2591" i="1"/>
  <c r="L2597" i="1"/>
  <c r="M2597" i="1"/>
  <c r="Q2597" i="1"/>
  <c r="S2597" i="1"/>
  <c r="X2591" i="1"/>
  <c r="AE2590" i="1"/>
  <c r="AF2590" i="1"/>
  <c r="AH2590" i="1"/>
  <c r="Z2594" i="1"/>
  <c r="AA2591" i="1"/>
  <c r="AC2591" i="1"/>
  <c r="Y2591" i="1"/>
  <c r="AD2591" i="1"/>
  <c r="T2598" i="1"/>
  <c r="W2592" i="1"/>
  <c r="L2598" i="1"/>
  <c r="M2598" i="1"/>
  <c r="Q2598" i="1"/>
  <c r="S2598" i="1"/>
  <c r="X2592" i="1"/>
  <c r="AE2591" i="1"/>
  <c r="AF2591" i="1"/>
  <c r="AH2591" i="1"/>
  <c r="Z2595" i="1"/>
  <c r="AA2592" i="1"/>
  <c r="AC2592" i="1"/>
  <c r="Y2592" i="1"/>
  <c r="AD2592" i="1"/>
  <c r="T2599" i="1"/>
  <c r="W2593" i="1"/>
  <c r="L2599" i="1"/>
  <c r="M2599" i="1"/>
  <c r="Q2599" i="1"/>
  <c r="S2599" i="1"/>
  <c r="X2593" i="1"/>
  <c r="AE2592" i="1"/>
  <c r="AF2592" i="1"/>
  <c r="AH2592" i="1"/>
  <c r="Z2596" i="1"/>
  <c r="AA2593" i="1"/>
  <c r="AC2593" i="1"/>
  <c r="Y2593" i="1"/>
  <c r="AD2593" i="1"/>
  <c r="T2600" i="1"/>
  <c r="W2594" i="1"/>
  <c r="L2600" i="1"/>
  <c r="M2600" i="1"/>
  <c r="Q2600" i="1"/>
  <c r="S2600" i="1"/>
  <c r="X2594" i="1"/>
  <c r="AE2593" i="1"/>
  <c r="AF2593" i="1"/>
  <c r="AH2593" i="1"/>
  <c r="Z2597" i="1"/>
  <c r="AA2594" i="1"/>
  <c r="AC2594" i="1"/>
  <c r="Y2594" i="1"/>
  <c r="AD2594" i="1"/>
  <c r="T2601" i="1"/>
  <c r="W2595" i="1"/>
  <c r="L2601" i="1"/>
  <c r="M2601" i="1"/>
  <c r="Q2601" i="1"/>
  <c r="S2601" i="1"/>
  <c r="X2595" i="1"/>
  <c r="AE2594" i="1"/>
  <c r="AF2594" i="1"/>
  <c r="AH2594" i="1"/>
  <c r="Z2598" i="1"/>
  <c r="AA2595" i="1"/>
  <c r="AC2595" i="1"/>
  <c r="Y2595" i="1"/>
  <c r="AD2595" i="1"/>
  <c r="T2602" i="1"/>
  <c r="W2596" i="1"/>
  <c r="L2602" i="1"/>
  <c r="M2602" i="1"/>
  <c r="Q2602" i="1"/>
  <c r="S2602" i="1"/>
  <c r="X2596" i="1"/>
  <c r="AE2595" i="1"/>
  <c r="AF2595" i="1"/>
  <c r="AH2595" i="1"/>
  <c r="Z2599" i="1"/>
  <c r="AA2596" i="1"/>
  <c r="AC2596" i="1"/>
  <c r="Y2596" i="1"/>
  <c r="AD2596" i="1"/>
  <c r="T2603" i="1"/>
  <c r="W2597" i="1"/>
  <c r="L2603" i="1"/>
  <c r="M2603" i="1"/>
  <c r="Q2603" i="1"/>
  <c r="S2603" i="1"/>
  <c r="X2597" i="1"/>
  <c r="AE2596" i="1"/>
  <c r="AF2596" i="1"/>
  <c r="AH2596" i="1"/>
  <c r="Z2600" i="1"/>
  <c r="AA2597" i="1"/>
  <c r="AC2597" i="1"/>
  <c r="Y2597" i="1"/>
  <c r="AD2597" i="1"/>
  <c r="T2604" i="1"/>
  <c r="W2598" i="1"/>
  <c r="L2604" i="1"/>
  <c r="M2604" i="1"/>
  <c r="Q2604" i="1"/>
  <c r="S2604" i="1"/>
  <c r="X2598" i="1"/>
  <c r="AE2597" i="1"/>
  <c r="AF2597" i="1"/>
  <c r="AH2597" i="1"/>
  <c r="Z2601" i="1"/>
  <c r="AA2598" i="1"/>
  <c r="AC2598" i="1"/>
  <c r="Y2598" i="1"/>
  <c r="AD2598" i="1"/>
  <c r="T2605" i="1"/>
  <c r="W2599" i="1"/>
  <c r="L2605" i="1"/>
  <c r="M2605" i="1"/>
  <c r="Q2605" i="1"/>
  <c r="S2605" i="1"/>
  <c r="X2599" i="1"/>
  <c r="AE2598" i="1"/>
  <c r="AF2598" i="1"/>
  <c r="AH2598" i="1"/>
  <c r="Z2602" i="1"/>
  <c r="AA2599" i="1"/>
  <c r="AC2599" i="1"/>
  <c r="Y2599" i="1"/>
  <c r="AD2599" i="1"/>
  <c r="T2606" i="1"/>
  <c r="W2600" i="1"/>
  <c r="L2606" i="1"/>
  <c r="M2606" i="1"/>
  <c r="Q2606" i="1"/>
  <c r="S2606" i="1"/>
  <c r="X2600" i="1"/>
  <c r="AE2599" i="1"/>
  <c r="AF2599" i="1"/>
  <c r="AH2599" i="1"/>
  <c r="Z2603" i="1"/>
  <c r="AA2600" i="1"/>
  <c r="AC2600" i="1"/>
  <c r="Y2600" i="1"/>
  <c r="AD2600" i="1"/>
  <c r="T2607" i="1"/>
  <c r="W2601" i="1"/>
  <c r="L2607" i="1"/>
  <c r="M2607" i="1"/>
  <c r="Q2607" i="1"/>
  <c r="S2607" i="1"/>
  <c r="X2601" i="1"/>
  <c r="AE2600" i="1"/>
  <c r="AF2600" i="1"/>
  <c r="AH2600" i="1"/>
  <c r="Z2604" i="1"/>
  <c r="AA2601" i="1"/>
  <c r="AC2601" i="1"/>
  <c r="Y2601" i="1"/>
  <c r="AD2601" i="1"/>
  <c r="T2608" i="1"/>
  <c r="W2602" i="1"/>
  <c r="L2608" i="1"/>
  <c r="M2608" i="1"/>
  <c r="Q2608" i="1"/>
  <c r="S2608" i="1"/>
  <c r="X2602" i="1"/>
  <c r="AE2601" i="1"/>
  <c r="AF2601" i="1"/>
  <c r="AH2601" i="1"/>
  <c r="Z2605" i="1"/>
  <c r="AA2602" i="1"/>
  <c r="AC2602" i="1"/>
  <c r="Y2602" i="1"/>
  <c r="AD2602" i="1"/>
  <c r="T2609" i="1"/>
  <c r="W2603" i="1"/>
  <c r="L2609" i="1"/>
  <c r="M2609" i="1"/>
  <c r="Q2609" i="1"/>
  <c r="S2609" i="1"/>
  <c r="X2603" i="1"/>
  <c r="AE2602" i="1"/>
  <c r="AF2602" i="1"/>
  <c r="AH2602" i="1"/>
  <c r="Z2606" i="1"/>
  <c r="AA2603" i="1"/>
  <c r="AC2603" i="1"/>
  <c r="Y2603" i="1"/>
  <c r="AD2603" i="1"/>
  <c r="T2610" i="1"/>
  <c r="W2604" i="1"/>
  <c r="L2610" i="1"/>
  <c r="M2610" i="1"/>
  <c r="Q2610" i="1"/>
  <c r="S2610" i="1"/>
  <c r="X2604" i="1"/>
  <c r="AE2603" i="1"/>
  <c r="AF2603" i="1"/>
  <c r="AH2603" i="1"/>
  <c r="Z2607" i="1"/>
  <c r="AA2604" i="1"/>
  <c r="AC2604" i="1"/>
  <c r="Y2604" i="1"/>
  <c r="AD2604" i="1"/>
  <c r="T2611" i="1"/>
  <c r="W2605" i="1"/>
  <c r="L2611" i="1"/>
  <c r="M2611" i="1"/>
  <c r="Q2611" i="1"/>
  <c r="S2611" i="1"/>
  <c r="X2605" i="1"/>
  <c r="AE2604" i="1"/>
  <c r="AF2604" i="1"/>
  <c r="AH2604" i="1"/>
  <c r="Z2608" i="1"/>
  <c r="AA2605" i="1"/>
  <c r="AC2605" i="1"/>
  <c r="Y2605" i="1"/>
  <c r="AD2605" i="1"/>
  <c r="T2612" i="1"/>
  <c r="W2606" i="1"/>
  <c r="L2612" i="1"/>
  <c r="M2612" i="1"/>
  <c r="Q2612" i="1"/>
  <c r="S2612" i="1"/>
  <c r="X2606" i="1"/>
  <c r="AE2605" i="1"/>
  <c r="AF2605" i="1"/>
  <c r="AH2605" i="1"/>
  <c r="Z2609" i="1"/>
  <c r="AA2606" i="1"/>
  <c r="AC2606" i="1"/>
  <c r="Y2606" i="1"/>
  <c r="AD2606" i="1"/>
  <c r="T2613" i="1"/>
  <c r="W2607" i="1"/>
  <c r="L2613" i="1"/>
  <c r="M2613" i="1"/>
  <c r="Q2613" i="1"/>
  <c r="S2613" i="1"/>
  <c r="X2607" i="1"/>
  <c r="AE2606" i="1"/>
  <c r="AF2606" i="1"/>
  <c r="AH2606" i="1"/>
  <c r="Z2610" i="1"/>
  <c r="AA2607" i="1"/>
  <c r="AC2607" i="1"/>
  <c r="Y2607" i="1"/>
  <c r="AD2607" i="1"/>
  <c r="T2614" i="1"/>
  <c r="W2608" i="1"/>
  <c r="L2614" i="1"/>
  <c r="M2614" i="1"/>
  <c r="Q2614" i="1"/>
  <c r="S2614" i="1"/>
  <c r="X2608" i="1"/>
  <c r="AE2607" i="1"/>
  <c r="AF2607" i="1"/>
  <c r="AH2607" i="1"/>
  <c r="Z2611" i="1"/>
  <c r="AA2608" i="1"/>
  <c r="AC2608" i="1"/>
  <c r="Y2608" i="1"/>
  <c r="AD2608" i="1"/>
  <c r="T2615" i="1"/>
  <c r="W2609" i="1"/>
  <c r="L2615" i="1"/>
  <c r="M2615" i="1"/>
  <c r="Q2615" i="1"/>
  <c r="S2615" i="1"/>
  <c r="X2609" i="1"/>
  <c r="AE2608" i="1"/>
  <c r="AF2608" i="1"/>
  <c r="AH2608" i="1"/>
  <c r="Z2612" i="1"/>
  <c r="AA2609" i="1"/>
  <c r="AC2609" i="1"/>
  <c r="Y2609" i="1"/>
  <c r="AD2609" i="1"/>
  <c r="T2616" i="1"/>
  <c r="W2610" i="1"/>
  <c r="L2616" i="1"/>
  <c r="M2616" i="1"/>
  <c r="Q2616" i="1"/>
  <c r="S2616" i="1"/>
  <c r="X2610" i="1"/>
  <c r="AE2609" i="1"/>
  <c r="AF2609" i="1"/>
  <c r="AH2609" i="1"/>
  <c r="Z2613" i="1"/>
  <c r="AA2610" i="1"/>
  <c r="AC2610" i="1"/>
  <c r="Y2610" i="1"/>
  <c r="AD2610" i="1"/>
  <c r="T2617" i="1"/>
  <c r="W2611" i="1"/>
  <c r="L2617" i="1"/>
  <c r="M2617" i="1"/>
  <c r="Q2617" i="1"/>
  <c r="S2617" i="1"/>
  <c r="X2611" i="1"/>
  <c r="AE2610" i="1"/>
  <c r="AF2610" i="1"/>
  <c r="AH2610" i="1"/>
  <c r="Z2614" i="1"/>
  <c r="AA2611" i="1"/>
  <c r="AC2611" i="1"/>
  <c r="Y2611" i="1"/>
  <c r="AD2611" i="1"/>
  <c r="T2618" i="1"/>
  <c r="W2612" i="1"/>
  <c r="L2618" i="1"/>
  <c r="M2618" i="1"/>
  <c r="Q2618" i="1"/>
  <c r="S2618" i="1"/>
  <c r="X2612" i="1"/>
  <c r="AE2611" i="1"/>
  <c r="AF2611" i="1"/>
  <c r="AH2611" i="1"/>
  <c r="Z2615" i="1"/>
  <c r="AA2612" i="1"/>
  <c r="AC2612" i="1"/>
  <c r="Y2612" i="1"/>
  <c r="AD2612" i="1"/>
  <c r="T2619" i="1"/>
  <c r="W2613" i="1"/>
  <c r="L2619" i="1"/>
  <c r="M2619" i="1"/>
  <c r="Q2619" i="1"/>
  <c r="S2619" i="1"/>
  <c r="X2613" i="1"/>
  <c r="AE2612" i="1"/>
  <c r="AF2612" i="1"/>
  <c r="AH2612" i="1"/>
  <c r="Z2616" i="1"/>
  <c r="AA2613" i="1"/>
  <c r="AC2613" i="1"/>
  <c r="Y2613" i="1"/>
  <c r="AD2613" i="1"/>
  <c r="T2620" i="1"/>
  <c r="W2614" i="1"/>
  <c r="L2620" i="1"/>
  <c r="M2620" i="1"/>
  <c r="Q2620" i="1"/>
  <c r="S2620" i="1"/>
  <c r="X2614" i="1"/>
  <c r="AE2613" i="1"/>
  <c r="AF2613" i="1"/>
  <c r="AH2613" i="1"/>
  <c r="Z2617" i="1"/>
  <c r="AA2614" i="1"/>
  <c r="AC2614" i="1"/>
  <c r="Y2614" i="1"/>
  <c r="AD2614" i="1"/>
  <c r="T2621" i="1"/>
  <c r="W2615" i="1"/>
  <c r="L2621" i="1"/>
  <c r="M2621" i="1"/>
  <c r="Q2621" i="1"/>
  <c r="S2621" i="1"/>
  <c r="X2615" i="1"/>
  <c r="AE2614" i="1"/>
  <c r="AF2614" i="1"/>
  <c r="AH2614" i="1"/>
  <c r="Z2618" i="1"/>
  <c r="AA2615" i="1"/>
  <c r="AC2615" i="1"/>
  <c r="Y2615" i="1"/>
  <c r="AD2615" i="1"/>
  <c r="T2622" i="1"/>
  <c r="W2616" i="1"/>
  <c r="L2622" i="1"/>
  <c r="M2622" i="1"/>
  <c r="Q2622" i="1"/>
  <c r="S2622" i="1"/>
  <c r="X2616" i="1"/>
  <c r="AE2615" i="1"/>
  <c r="AF2615" i="1"/>
  <c r="AH2615" i="1"/>
  <c r="Z2619" i="1"/>
  <c r="AA2616" i="1"/>
  <c r="AC2616" i="1"/>
  <c r="Y2616" i="1"/>
  <c r="AD2616" i="1"/>
  <c r="T2623" i="1"/>
  <c r="W2617" i="1"/>
  <c r="L2623" i="1"/>
  <c r="M2623" i="1"/>
  <c r="Q2623" i="1"/>
  <c r="S2623" i="1"/>
  <c r="X2617" i="1"/>
  <c r="AE2616" i="1"/>
  <c r="AF2616" i="1"/>
  <c r="AH2616" i="1"/>
  <c r="Z2620" i="1"/>
  <c r="AA2617" i="1"/>
  <c r="AC2617" i="1"/>
  <c r="Y2617" i="1"/>
  <c r="AD2617" i="1"/>
  <c r="T2624" i="1"/>
  <c r="W2618" i="1"/>
  <c r="L2624" i="1"/>
  <c r="M2624" i="1"/>
  <c r="Q2624" i="1"/>
  <c r="S2624" i="1"/>
  <c r="X2618" i="1"/>
  <c r="AE2617" i="1"/>
  <c r="AF2617" i="1"/>
  <c r="AH2617" i="1"/>
  <c r="Z2621" i="1"/>
  <c r="AA2618" i="1"/>
  <c r="AC2618" i="1"/>
  <c r="Y2618" i="1"/>
  <c r="AD2618" i="1"/>
  <c r="T2625" i="1"/>
  <c r="W2619" i="1"/>
  <c r="L2625" i="1"/>
  <c r="M2625" i="1"/>
  <c r="Q2625" i="1"/>
  <c r="S2625" i="1"/>
  <c r="X2619" i="1"/>
  <c r="AE2618" i="1"/>
  <c r="AF2618" i="1"/>
  <c r="AH2618" i="1"/>
  <c r="Z2622" i="1"/>
  <c r="AA2619" i="1"/>
  <c r="AC2619" i="1"/>
  <c r="Y2619" i="1"/>
  <c r="AD2619" i="1"/>
  <c r="T2626" i="1"/>
  <c r="W2620" i="1"/>
  <c r="L2626" i="1"/>
  <c r="M2626" i="1"/>
  <c r="Q2626" i="1"/>
  <c r="S2626" i="1"/>
  <c r="X2620" i="1"/>
  <c r="AE2619" i="1"/>
  <c r="AF2619" i="1"/>
  <c r="AH2619" i="1"/>
  <c r="Z2623" i="1"/>
  <c r="AA2620" i="1"/>
  <c r="AC2620" i="1"/>
  <c r="Y2620" i="1"/>
  <c r="AD2620" i="1"/>
  <c r="T2627" i="1"/>
  <c r="W2621" i="1"/>
  <c r="L2627" i="1"/>
  <c r="M2627" i="1"/>
  <c r="Q2627" i="1"/>
  <c r="S2627" i="1"/>
  <c r="X2621" i="1"/>
  <c r="AE2620" i="1"/>
  <c r="AF2620" i="1"/>
  <c r="AH2620" i="1"/>
  <c r="Z2624" i="1"/>
  <c r="AA2621" i="1"/>
  <c r="AC2621" i="1"/>
  <c r="Y2621" i="1"/>
  <c r="AD2621" i="1"/>
  <c r="T2628" i="1"/>
  <c r="W2622" i="1"/>
  <c r="L2628" i="1"/>
  <c r="M2628" i="1"/>
  <c r="Q2628" i="1"/>
  <c r="S2628" i="1"/>
  <c r="X2622" i="1"/>
  <c r="AE2621" i="1"/>
  <c r="AF2621" i="1"/>
  <c r="AH2621" i="1"/>
  <c r="Z2625" i="1"/>
  <c r="AA2622" i="1"/>
  <c r="AC2622" i="1"/>
  <c r="Y2622" i="1"/>
  <c r="AD2622" i="1"/>
  <c r="T2629" i="1"/>
  <c r="W2623" i="1"/>
  <c r="L2629" i="1"/>
  <c r="M2629" i="1"/>
  <c r="Q2629" i="1"/>
  <c r="S2629" i="1"/>
  <c r="X2623" i="1"/>
  <c r="AE2622" i="1"/>
  <c r="AF2622" i="1"/>
  <c r="AH2622" i="1"/>
  <c r="Z2626" i="1"/>
  <c r="AA2623" i="1"/>
  <c r="AC2623" i="1"/>
  <c r="Y2623" i="1"/>
  <c r="AD2623" i="1"/>
  <c r="T2630" i="1"/>
  <c r="W2624" i="1"/>
  <c r="L2630" i="1"/>
  <c r="M2630" i="1"/>
  <c r="Q2630" i="1"/>
  <c r="S2630" i="1"/>
  <c r="X2624" i="1"/>
  <c r="AE2623" i="1"/>
  <c r="AF2623" i="1"/>
  <c r="AH2623" i="1"/>
  <c r="Z2627" i="1"/>
  <c r="AA2624" i="1"/>
  <c r="AC2624" i="1"/>
  <c r="Y2624" i="1"/>
  <c r="AD2624" i="1"/>
  <c r="T2631" i="1"/>
  <c r="W2625" i="1"/>
  <c r="L2631" i="1"/>
  <c r="M2631" i="1"/>
  <c r="Q2631" i="1"/>
  <c r="S2631" i="1"/>
  <c r="X2625" i="1"/>
  <c r="AE2624" i="1"/>
  <c r="AF2624" i="1"/>
  <c r="AH2624" i="1"/>
  <c r="Z2628" i="1"/>
  <c r="AA2625" i="1"/>
  <c r="AC2625" i="1"/>
  <c r="Y2625" i="1"/>
  <c r="AD2625" i="1"/>
  <c r="T2632" i="1"/>
  <c r="W2626" i="1"/>
  <c r="L2632" i="1"/>
  <c r="M2632" i="1"/>
  <c r="Q2632" i="1"/>
  <c r="S2632" i="1"/>
  <c r="X2626" i="1"/>
  <c r="AE2625" i="1"/>
  <c r="AF2625" i="1"/>
  <c r="AH2625" i="1"/>
  <c r="Z2629" i="1"/>
  <c r="AA2626" i="1"/>
  <c r="AC2626" i="1"/>
  <c r="Y2626" i="1"/>
  <c r="AD2626" i="1"/>
  <c r="T2633" i="1"/>
  <c r="W2627" i="1"/>
  <c r="L2633" i="1"/>
  <c r="M2633" i="1"/>
  <c r="Q2633" i="1"/>
  <c r="S2633" i="1"/>
  <c r="X2627" i="1"/>
  <c r="AE2626" i="1"/>
  <c r="AF2626" i="1"/>
  <c r="AH2626" i="1"/>
  <c r="Z2630" i="1"/>
  <c r="AA2627" i="1"/>
  <c r="AC2627" i="1"/>
  <c r="Y2627" i="1"/>
  <c r="AD2627" i="1"/>
  <c r="T2634" i="1"/>
  <c r="W2628" i="1"/>
  <c r="L2634" i="1"/>
  <c r="M2634" i="1"/>
  <c r="Q2634" i="1"/>
  <c r="S2634" i="1"/>
  <c r="X2628" i="1"/>
  <c r="AE2627" i="1"/>
  <c r="AF2627" i="1"/>
  <c r="AH2627" i="1"/>
  <c r="Z2631" i="1"/>
  <c r="AA2628" i="1"/>
  <c r="AC2628" i="1"/>
  <c r="Y2628" i="1"/>
  <c r="AD2628" i="1"/>
  <c r="T2635" i="1"/>
  <c r="W2629" i="1"/>
  <c r="L2635" i="1"/>
  <c r="M2635" i="1"/>
  <c r="Q2635" i="1"/>
  <c r="S2635" i="1"/>
  <c r="X2629" i="1"/>
  <c r="AE2628" i="1"/>
  <c r="AF2628" i="1"/>
  <c r="AH2628" i="1"/>
  <c r="Z2632" i="1"/>
  <c r="AA2629" i="1"/>
  <c r="AC2629" i="1"/>
  <c r="Y2629" i="1"/>
  <c r="AD2629" i="1"/>
  <c r="T2636" i="1"/>
  <c r="W2630" i="1"/>
  <c r="L2636" i="1"/>
  <c r="M2636" i="1"/>
  <c r="Q2636" i="1"/>
  <c r="S2636" i="1"/>
  <c r="X2630" i="1"/>
  <c r="AE2629" i="1"/>
  <c r="AF2629" i="1"/>
  <c r="AH2629" i="1"/>
  <c r="Z2633" i="1"/>
  <c r="AA2630" i="1"/>
  <c r="AC2630" i="1"/>
  <c r="Y2630" i="1"/>
  <c r="AD2630" i="1"/>
  <c r="T2637" i="1"/>
  <c r="W2631" i="1"/>
  <c r="L2637" i="1"/>
  <c r="M2637" i="1"/>
  <c r="Q2637" i="1"/>
  <c r="S2637" i="1"/>
  <c r="X2631" i="1"/>
  <c r="AE2630" i="1"/>
  <c r="AF2630" i="1"/>
  <c r="AH2630" i="1"/>
  <c r="Z2634" i="1"/>
  <c r="AA2631" i="1"/>
  <c r="AC2631" i="1"/>
  <c r="Y2631" i="1"/>
  <c r="AD2631" i="1"/>
  <c r="T2638" i="1"/>
  <c r="W2632" i="1"/>
  <c r="L2638" i="1"/>
  <c r="M2638" i="1"/>
  <c r="Q2638" i="1"/>
  <c r="S2638" i="1"/>
  <c r="X2632" i="1"/>
  <c r="AE2631" i="1"/>
  <c r="AF2631" i="1"/>
  <c r="AH2631" i="1"/>
  <c r="Z2635" i="1"/>
  <c r="AA2632" i="1"/>
  <c r="AC2632" i="1"/>
  <c r="Y2632" i="1"/>
  <c r="AD2632" i="1"/>
  <c r="T2639" i="1"/>
  <c r="W2633" i="1"/>
  <c r="L2639" i="1"/>
  <c r="M2639" i="1"/>
  <c r="Q2639" i="1"/>
  <c r="S2639" i="1"/>
  <c r="X2633" i="1"/>
  <c r="AE2632" i="1"/>
  <c r="AF2632" i="1"/>
  <c r="AH2632" i="1"/>
  <c r="Z2636" i="1"/>
  <c r="AA2633" i="1"/>
  <c r="AC2633" i="1"/>
  <c r="Y2633" i="1"/>
  <c r="AD2633" i="1"/>
  <c r="T2640" i="1"/>
  <c r="W2634" i="1"/>
  <c r="L2640" i="1"/>
  <c r="M2640" i="1"/>
  <c r="Q2640" i="1"/>
  <c r="S2640" i="1"/>
  <c r="X2634" i="1"/>
  <c r="AE2633" i="1"/>
  <c r="AF2633" i="1"/>
  <c r="AH2633" i="1"/>
  <c r="Z2637" i="1"/>
  <c r="AA2634" i="1"/>
  <c r="AC2634" i="1"/>
  <c r="Y2634" i="1"/>
  <c r="AD2634" i="1"/>
  <c r="T2641" i="1"/>
  <c r="W2635" i="1"/>
  <c r="L2641" i="1"/>
  <c r="M2641" i="1"/>
  <c r="Q2641" i="1"/>
  <c r="S2641" i="1"/>
  <c r="X2635" i="1"/>
  <c r="AE2634" i="1"/>
  <c r="AF2634" i="1"/>
  <c r="AH2634" i="1"/>
  <c r="Z2638" i="1"/>
  <c r="AA2635" i="1"/>
  <c r="AC2635" i="1"/>
  <c r="Y2635" i="1"/>
  <c r="AD2635" i="1"/>
  <c r="T2642" i="1"/>
  <c r="W2636" i="1"/>
  <c r="L2642" i="1"/>
  <c r="M2642" i="1"/>
  <c r="Q2642" i="1"/>
  <c r="S2642" i="1"/>
  <c r="X2636" i="1"/>
  <c r="AE2635" i="1"/>
  <c r="AF2635" i="1"/>
  <c r="AH2635" i="1"/>
  <c r="Z2639" i="1"/>
  <c r="AA2636" i="1"/>
  <c r="AC2636" i="1"/>
  <c r="Y2636" i="1"/>
  <c r="AD2636" i="1"/>
  <c r="T2643" i="1"/>
  <c r="W2637" i="1"/>
  <c r="L2643" i="1"/>
  <c r="M2643" i="1"/>
  <c r="Q2643" i="1"/>
  <c r="S2643" i="1"/>
  <c r="X2637" i="1"/>
  <c r="AE2636" i="1"/>
  <c r="AF2636" i="1"/>
  <c r="AH2636" i="1"/>
  <c r="Z2640" i="1"/>
  <c r="AA2637" i="1"/>
  <c r="AC2637" i="1"/>
  <c r="Y2637" i="1"/>
  <c r="AD2637" i="1"/>
  <c r="T2644" i="1"/>
  <c r="W2638" i="1"/>
  <c r="L2644" i="1"/>
  <c r="M2644" i="1"/>
  <c r="Q2644" i="1"/>
  <c r="S2644" i="1"/>
  <c r="X2638" i="1"/>
  <c r="AE2637" i="1"/>
  <c r="AF2637" i="1"/>
  <c r="AH2637" i="1"/>
  <c r="Z2641" i="1"/>
  <c r="AA2638" i="1"/>
  <c r="AC2638" i="1"/>
  <c r="Y2638" i="1"/>
  <c r="AD2638" i="1"/>
  <c r="T2645" i="1"/>
  <c r="W2639" i="1"/>
  <c r="L2645" i="1"/>
  <c r="M2645" i="1"/>
  <c r="Q2645" i="1"/>
  <c r="S2645" i="1"/>
  <c r="X2639" i="1"/>
  <c r="AE2638" i="1"/>
  <c r="AF2638" i="1"/>
  <c r="AH2638" i="1"/>
  <c r="Z2642" i="1"/>
  <c r="AA2639" i="1"/>
  <c r="AC2639" i="1"/>
  <c r="Y2639" i="1"/>
  <c r="AD2639" i="1"/>
  <c r="T2646" i="1"/>
  <c r="W2640" i="1"/>
  <c r="L2646" i="1"/>
  <c r="M2646" i="1"/>
  <c r="Q2646" i="1"/>
  <c r="S2646" i="1"/>
  <c r="X2640" i="1"/>
  <c r="AE2639" i="1"/>
  <c r="AF2639" i="1"/>
  <c r="AH2639" i="1"/>
  <c r="Z2643" i="1"/>
  <c r="AA2640" i="1"/>
  <c r="AC2640" i="1"/>
  <c r="Y2640" i="1"/>
  <c r="AD2640" i="1"/>
  <c r="T2647" i="1"/>
  <c r="W2641" i="1"/>
  <c r="L2647" i="1"/>
  <c r="M2647" i="1"/>
  <c r="Q2647" i="1"/>
  <c r="S2647" i="1"/>
  <c r="X2641" i="1"/>
  <c r="AE2640" i="1"/>
  <c r="AF2640" i="1"/>
  <c r="AH2640" i="1"/>
  <c r="Z2644" i="1"/>
  <c r="AA2641" i="1"/>
  <c r="AC2641" i="1"/>
  <c r="Y2641" i="1"/>
  <c r="AD2641" i="1"/>
  <c r="T2648" i="1"/>
  <c r="W2642" i="1"/>
  <c r="L2648" i="1"/>
  <c r="M2648" i="1"/>
  <c r="Q2648" i="1"/>
  <c r="S2648" i="1"/>
  <c r="X2642" i="1"/>
  <c r="AE2641" i="1"/>
  <c r="AF2641" i="1"/>
  <c r="AH2641" i="1"/>
  <c r="Z2645" i="1"/>
  <c r="AA2642" i="1"/>
  <c r="AC2642" i="1"/>
  <c r="Y2642" i="1"/>
  <c r="AD2642" i="1"/>
  <c r="T2649" i="1"/>
  <c r="W2643" i="1"/>
  <c r="L2649" i="1"/>
  <c r="M2649" i="1"/>
  <c r="Q2649" i="1"/>
  <c r="S2649" i="1"/>
  <c r="X2643" i="1"/>
  <c r="AE2642" i="1"/>
  <c r="AF2642" i="1"/>
  <c r="AH2642" i="1"/>
  <c r="Z2646" i="1"/>
  <c r="AA2643" i="1"/>
  <c r="AC2643" i="1"/>
  <c r="Y2643" i="1"/>
  <c r="AD2643" i="1"/>
  <c r="T2650" i="1"/>
  <c r="W2644" i="1"/>
  <c r="L2650" i="1"/>
  <c r="M2650" i="1"/>
  <c r="Q2650" i="1"/>
  <c r="S2650" i="1"/>
  <c r="X2644" i="1"/>
  <c r="AE2643" i="1"/>
  <c r="AF2643" i="1"/>
  <c r="AH2643" i="1"/>
  <c r="Z2647" i="1"/>
  <c r="AA2644" i="1"/>
  <c r="AC2644" i="1"/>
  <c r="Y2644" i="1"/>
  <c r="AD2644" i="1"/>
  <c r="T2651" i="1"/>
  <c r="W2645" i="1"/>
  <c r="L2651" i="1"/>
  <c r="M2651" i="1"/>
  <c r="Q2651" i="1"/>
  <c r="S2651" i="1"/>
  <c r="X2645" i="1"/>
  <c r="AE2644" i="1"/>
  <c r="AF2644" i="1"/>
  <c r="AH2644" i="1"/>
  <c r="Z2648" i="1"/>
  <c r="AA2645" i="1"/>
  <c r="AC2645" i="1"/>
  <c r="Y2645" i="1"/>
  <c r="AD2645" i="1"/>
  <c r="T2652" i="1"/>
  <c r="W2646" i="1"/>
  <c r="L2652" i="1"/>
  <c r="M2652" i="1"/>
  <c r="Q2652" i="1"/>
  <c r="S2652" i="1"/>
  <c r="X2646" i="1"/>
  <c r="AE2645" i="1"/>
  <c r="AF2645" i="1"/>
  <c r="AH2645" i="1"/>
  <c r="Z2649" i="1"/>
  <c r="AA2646" i="1"/>
  <c r="AC2646" i="1"/>
  <c r="Y2646" i="1"/>
  <c r="AD2646" i="1"/>
  <c r="T2653" i="1"/>
  <c r="W2647" i="1"/>
  <c r="L2653" i="1"/>
  <c r="M2653" i="1"/>
  <c r="Q2653" i="1"/>
  <c r="S2653" i="1"/>
  <c r="X2647" i="1"/>
  <c r="AE2646" i="1"/>
  <c r="AF2646" i="1"/>
  <c r="AH2646" i="1"/>
  <c r="Z2650" i="1"/>
  <c r="AA2647" i="1"/>
  <c r="AC2647" i="1"/>
  <c r="Y2647" i="1"/>
  <c r="AD2647" i="1"/>
  <c r="T2654" i="1"/>
  <c r="W2648" i="1"/>
  <c r="L2654" i="1"/>
  <c r="M2654" i="1"/>
  <c r="Q2654" i="1"/>
  <c r="S2654" i="1"/>
  <c r="X2648" i="1"/>
  <c r="AE2647" i="1"/>
  <c r="AF2647" i="1"/>
  <c r="AH2647" i="1"/>
  <c r="Z2651" i="1"/>
  <c r="AA2648" i="1"/>
  <c r="AC2648" i="1"/>
  <c r="Y2648" i="1"/>
  <c r="AD2648" i="1"/>
  <c r="T2655" i="1"/>
  <c r="W2649" i="1"/>
  <c r="L2655" i="1"/>
  <c r="M2655" i="1"/>
  <c r="Q2655" i="1"/>
  <c r="S2655" i="1"/>
  <c r="X2649" i="1"/>
  <c r="AE2648" i="1"/>
  <c r="AF2648" i="1"/>
  <c r="AH2648" i="1"/>
  <c r="Z2652" i="1"/>
  <c r="AA2649" i="1"/>
  <c r="AC2649" i="1"/>
  <c r="Y2649" i="1"/>
  <c r="AD2649" i="1"/>
  <c r="T2656" i="1"/>
  <c r="W2650" i="1"/>
  <c r="L2656" i="1"/>
  <c r="M2656" i="1"/>
  <c r="Q2656" i="1"/>
  <c r="S2656" i="1"/>
  <c r="X2650" i="1"/>
  <c r="AE2649" i="1"/>
  <c r="AF2649" i="1"/>
  <c r="AH2649" i="1"/>
  <c r="Z2653" i="1"/>
  <c r="AA2650" i="1"/>
  <c r="AC2650" i="1"/>
  <c r="Y2650" i="1"/>
  <c r="AD2650" i="1"/>
  <c r="T2657" i="1"/>
  <c r="W2651" i="1"/>
  <c r="L2657" i="1"/>
  <c r="M2657" i="1"/>
  <c r="Q2657" i="1"/>
  <c r="S2657" i="1"/>
  <c r="X2651" i="1"/>
  <c r="AE2650" i="1"/>
  <c r="AF2650" i="1"/>
  <c r="AH2650" i="1"/>
  <c r="Z2654" i="1"/>
  <c r="AA2651" i="1"/>
  <c r="AC2651" i="1"/>
  <c r="Y2651" i="1"/>
  <c r="AD2651" i="1"/>
  <c r="T2658" i="1"/>
  <c r="W2652" i="1"/>
  <c r="L2658" i="1"/>
  <c r="M2658" i="1"/>
  <c r="Q2658" i="1"/>
  <c r="S2658" i="1"/>
  <c r="X2652" i="1"/>
  <c r="AE2651" i="1"/>
  <c r="AF2651" i="1"/>
  <c r="AH2651" i="1"/>
  <c r="Z2655" i="1"/>
  <c r="AA2652" i="1"/>
  <c r="AC2652" i="1"/>
  <c r="Y2652" i="1"/>
  <c r="AD2652" i="1"/>
  <c r="T2659" i="1"/>
  <c r="W2653" i="1"/>
  <c r="L2659" i="1"/>
  <c r="M2659" i="1"/>
  <c r="Q2659" i="1"/>
  <c r="S2659" i="1"/>
  <c r="X2653" i="1"/>
  <c r="AE2652" i="1"/>
  <c r="AF2652" i="1"/>
  <c r="AH2652" i="1"/>
  <c r="Z2656" i="1"/>
  <c r="AA2653" i="1"/>
  <c r="AC2653" i="1"/>
  <c r="Y2653" i="1"/>
  <c r="AD2653" i="1"/>
  <c r="T2660" i="1"/>
  <c r="W2654" i="1"/>
  <c r="L2660" i="1"/>
  <c r="M2660" i="1"/>
  <c r="Q2660" i="1"/>
  <c r="S2660" i="1"/>
  <c r="X2654" i="1"/>
  <c r="AE2653" i="1"/>
  <c r="AF2653" i="1"/>
  <c r="AH2653" i="1"/>
  <c r="Z2657" i="1"/>
  <c r="AA2654" i="1"/>
  <c r="AC2654" i="1"/>
  <c r="Y2654" i="1"/>
  <c r="AD2654" i="1"/>
  <c r="T2661" i="1"/>
  <c r="W2655" i="1"/>
  <c r="L2661" i="1"/>
  <c r="M2661" i="1"/>
  <c r="Q2661" i="1"/>
  <c r="S2661" i="1"/>
  <c r="X2655" i="1"/>
  <c r="AE2654" i="1"/>
  <c r="AF2654" i="1"/>
  <c r="AH2654" i="1"/>
  <c r="Z2658" i="1"/>
  <c r="AA2655" i="1"/>
  <c r="AC2655" i="1"/>
  <c r="Y2655" i="1"/>
  <c r="AD2655" i="1"/>
  <c r="T2662" i="1"/>
  <c r="W2656" i="1"/>
  <c r="L2662" i="1"/>
  <c r="M2662" i="1"/>
  <c r="Q2662" i="1"/>
  <c r="S2662" i="1"/>
  <c r="X2656" i="1"/>
  <c r="AE2655" i="1"/>
  <c r="AF2655" i="1"/>
  <c r="AH2655" i="1"/>
  <c r="Z2659" i="1"/>
  <c r="AA2656" i="1"/>
  <c r="AC2656" i="1"/>
  <c r="Y2656" i="1"/>
  <c r="AD2656" i="1"/>
  <c r="T2663" i="1"/>
  <c r="W2657" i="1"/>
  <c r="L2663" i="1"/>
  <c r="M2663" i="1"/>
  <c r="Q2663" i="1"/>
  <c r="S2663" i="1"/>
  <c r="X2657" i="1"/>
  <c r="AE2656" i="1"/>
  <c r="AF2656" i="1"/>
  <c r="AH2656" i="1"/>
  <c r="Z2660" i="1"/>
  <c r="AA2657" i="1"/>
  <c r="AC2657" i="1"/>
  <c r="Y2657" i="1"/>
  <c r="AD2657" i="1"/>
  <c r="T2664" i="1"/>
  <c r="W2658" i="1"/>
  <c r="L2664" i="1"/>
  <c r="M2664" i="1"/>
  <c r="Q2664" i="1"/>
  <c r="S2664" i="1"/>
  <c r="X2658" i="1"/>
  <c r="AE2657" i="1"/>
  <c r="AF2657" i="1"/>
  <c r="AH2657" i="1"/>
  <c r="Z2661" i="1"/>
  <c r="AA2658" i="1"/>
  <c r="AC2658" i="1"/>
  <c r="Y2658" i="1"/>
  <c r="AD2658" i="1"/>
  <c r="T2665" i="1"/>
  <c r="W2659" i="1"/>
  <c r="L2665" i="1"/>
  <c r="M2665" i="1"/>
  <c r="Q2665" i="1"/>
  <c r="S2665" i="1"/>
  <c r="X2659" i="1"/>
  <c r="AE2658" i="1"/>
  <c r="AF2658" i="1"/>
  <c r="AH2658" i="1"/>
  <c r="Z2662" i="1"/>
  <c r="AA2659" i="1"/>
  <c r="AC2659" i="1"/>
  <c r="Y2659" i="1"/>
  <c r="AD2659" i="1"/>
  <c r="T2666" i="1"/>
  <c r="W2660" i="1"/>
  <c r="L2666" i="1"/>
  <c r="M2666" i="1"/>
  <c r="Q2666" i="1"/>
  <c r="S2666" i="1"/>
  <c r="X2660" i="1"/>
  <c r="AE2659" i="1"/>
  <c r="AF2659" i="1"/>
  <c r="AH2659" i="1"/>
  <c r="Z2663" i="1"/>
  <c r="AA2660" i="1"/>
  <c r="AC2660" i="1"/>
  <c r="Y2660" i="1"/>
  <c r="AD2660" i="1"/>
  <c r="T2667" i="1"/>
  <c r="W2661" i="1"/>
  <c r="L2667" i="1"/>
  <c r="M2667" i="1"/>
  <c r="Q2667" i="1"/>
  <c r="S2667" i="1"/>
  <c r="X2661" i="1"/>
  <c r="AE2660" i="1"/>
  <c r="AF2660" i="1"/>
  <c r="AH2660" i="1"/>
  <c r="Z2664" i="1"/>
  <c r="AA2661" i="1"/>
  <c r="AC2661" i="1"/>
  <c r="Y2661" i="1"/>
  <c r="AD2661" i="1"/>
  <c r="T2668" i="1"/>
  <c r="W2662" i="1"/>
  <c r="L2668" i="1"/>
  <c r="M2668" i="1"/>
  <c r="Q2668" i="1"/>
  <c r="S2668" i="1"/>
  <c r="X2662" i="1"/>
  <c r="AE2661" i="1"/>
  <c r="AF2661" i="1"/>
  <c r="AH2661" i="1"/>
  <c r="Z2665" i="1"/>
  <c r="AA2662" i="1"/>
  <c r="AC2662" i="1"/>
  <c r="Y2662" i="1"/>
  <c r="AD2662" i="1"/>
  <c r="T2669" i="1"/>
  <c r="W2663" i="1"/>
  <c r="L2669" i="1"/>
  <c r="M2669" i="1"/>
  <c r="Q2669" i="1"/>
  <c r="S2669" i="1"/>
  <c r="X2663" i="1"/>
  <c r="AE2662" i="1"/>
  <c r="AF2662" i="1"/>
  <c r="AH2662" i="1"/>
  <c r="Z2666" i="1"/>
  <c r="AA2663" i="1"/>
  <c r="AC2663" i="1"/>
  <c r="Y2663" i="1"/>
  <c r="AD2663" i="1"/>
  <c r="T2670" i="1"/>
  <c r="W2664" i="1"/>
  <c r="L2670" i="1"/>
  <c r="M2670" i="1"/>
  <c r="Q2670" i="1"/>
  <c r="S2670" i="1"/>
  <c r="X2664" i="1"/>
  <c r="AE2663" i="1"/>
  <c r="AF2663" i="1"/>
  <c r="AH2663" i="1"/>
  <c r="Z2667" i="1"/>
  <c r="AA2664" i="1"/>
  <c r="AC2664" i="1"/>
  <c r="Y2664" i="1"/>
  <c r="AD2664" i="1"/>
  <c r="T2671" i="1"/>
  <c r="W2665" i="1"/>
  <c r="L2671" i="1"/>
  <c r="M2671" i="1"/>
  <c r="Q2671" i="1"/>
  <c r="S2671" i="1"/>
  <c r="X2665" i="1"/>
  <c r="AE2664" i="1"/>
  <c r="AF2664" i="1"/>
  <c r="AH2664" i="1"/>
  <c r="Z2668" i="1"/>
  <c r="AA2665" i="1"/>
  <c r="AC2665" i="1"/>
  <c r="Y2665" i="1"/>
  <c r="AD2665" i="1"/>
  <c r="T2672" i="1"/>
  <c r="W2666" i="1"/>
  <c r="L2672" i="1"/>
  <c r="M2672" i="1"/>
  <c r="Q2672" i="1"/>
  <c r="S2672" i="1"/>
  <c r="X2666" i="1"/>
  <c r="AE2665" i="1"/>
  <c r="AF2665" i="1"/>
  <c r="AH2665" i="1"/>
  <c r="Z2669" i="1"/>
  <c r="AA2666" i="1"/>
  <c r="AC2666" i="1"/>
  <c r="Y2666" i="1"/>
  <c r="AD2666" i="1"/>
  <c r="T2673" i="1"/>
  <c r="W2667" i="1"/>
  <c r="L2673" i="1"/>
  <c r="M2673" i="1"/>
  <c r="Q2673" i="1"/>
  <c r="S2673" i="1"/>
  <c r="X2667" i="1"/>
  <c r="AE2666" i="1"/>
  <c r="AF2666" i="1"/>
  <c r="AH2666" i="1"/>
  <c r="Z2670" i="1"/>
  <c r="AA2667" i="1"/>
  <c r="AC2667" i="1"/>
  <c r="Y2667" i="1"/>
  <c r="AD2667" i="1"/>
  <c r="T2674" i="1"/>
  <c r="W2668" i="1"/>
  <c r="L2674" i="1"/>
  <c r="M2674" i="1"/>
  <c r="Q2674" i="1"/>
  <c r="S2674" i="1"/>
  <c r="X2668" i="1"/>
  <c r="AE2667" i="1"/>
  <c r="AF2667" i="1"/>
  <c r="AH2667" i="1"/>
  <c r="Z2671" i="1"/>
  <c r="AA2668" i="1"/>
  <c r="AC2668" i="1"/>
  <c r="Y2668" i="1"/>
  <c r="AD2668" i="1"/>
  <c r="T2675" i="1"/>
  <c r="W2669" i="1"/>
  <c r="L2675" i="1"/>
  <c r="M2675" i="1"/>
  <c r="Q2675" i="1"/>
  <c r="S2675" i="1"/>
  <c r="X2669" i="1"/>
  <c r="AE2668" i="1"/>
  <c r="AF2668" i="1"/>
  <c r="AH2668" i="1"/>
  <c r="Z2672" i="1"/>
  <c r="AA2669" i="1"/>
  <c r="AC2669" i="1"/>
  <c r="Y2669" i="1"/>
  <c r="AD2669" i="1"/>
  <c r="T2676" i="1"/>
  <c r="W2670" i="1"/>
  <c r="L2676" i="1"/>
  <c r="M2676" i="1"/>
  <c r="Q2676" i="1"/>
  <c r="S2676" i="1"/>
  <c r="X2670" i="1"/>
  <c r="AE2669" i="1"/>
  <c r="AF2669" i="1"/>
  <c r="AH2669" i="1"/>
  <c r="Z2673" i="1"/>
  <c r="AA2670" i="1"/>
  <c r="AC2670" i="1"/>
  <c r="Y2670" i="1"/>
  <c r="AD2670" i="1"/>
  <c r="T2677" i="1"/>
  <c r="W2671" i="1"/>
  <c r="L2677" i="1"/>
  <c r="M2677" i="1"/>
  <c r="Q2677" i="1"/>
  <c r="S2677" i="1"/>
  <c r="X2671" i="1"/>
  <c r="AE2670" i="1"/>
  <c r="AF2670" i="1"/>
  <c r="AH2670" i="1"/>
  <c r="Z2674" i="1"/>
  <c r="AA2671" i="1"/>
  <c r="AC2671" i="1"/>
  <c r="Y2671" i="1"/>
  <c r="AD2671" i="1"/>
  <c r="T2678" i="1"/>
  <c r="W2672" i="1"/>
  <c r="L2678" i="1"/>
  <c r="M2678" i="1"/>
  <c r="Q2678" i="1"/>
  <c r="S2678" i="1"/>
  <c r="X2672" i="1"/>
  <c r="AE2671" i="1"/>
  <c r="AF2671" i="1"/>
  <c r="AH2671" i="1"/>
  <c r="Z2675" i="1"/>
  <c r="AA2672" i="1"/>
  <c r="AC2672" i="1"/>
  <c r="Y2672" i="1"/>
  <c r="AD2672" i="1"/>
  <c r="T2679" i="1"/>
  <c r="W2673" i="1"/>
  <c r="L2679" i="1"/>
  <c r="M2679" i="1"/>
  <c r="Q2679" i="1"/>
  <c r="S2679" i="1"/>
  <c r="X2673" i="1"/>
  <c r="AE2672" i="1"/>
  <c r="AF2672" i="1"/>
  <c r="AH2672" i="1"/>
  <c r="Z2676" i="1"/>
  <c r="AA2673" i="1"/>
  <c r="AC2673" i="1"/>
  <c r="Y2673" i="1"/>
  <c r="AD2673" i="1"/>
  <c r="T2680" i="1"/>
  <c r="W2674" i="1"/>
  <c r="L2680" i="1"/>
  <c r="M2680" i="1"/>
  <c r="Q2680" i="1"/>
  <c r="S2680" i="1"/>
  <c r="X2674" i="1"/>
  <c r="AE2673" i="1"/>
  <c r="AF2673" i="1"/>
  <c r="AH2673" i="1"/>
  <c r="Z2677" i="1"/>
  <c r="AA2674" i="1"/>
  <c r="AC2674" i="1"/>
  <c r="Y2674" i="1"/>
  <c r="AD2674" i="1"/>
  <c r="T2681" i="1"/>
  <c r="W2675" i="1"/>
  <c r="L2681" i="1"/>
  <c r="M2681" i="1"/>
  <c r="Q2681" i="1"/>
  <c r="S2681" i="1"/>
  <c r="X2675" i="1"/>
  <c r="AE2674" i="1"/>
  <c r="AF2674" i="1"/>
  <c r="AH2674" i="1"/>
  <c r="Z2678" i="1"/>
  <c r="AA2675" i="1"/>
  <c r="AC2675" i="1"/>
  <c r="Y2675" i="1"/>
  <c r="AD2675" i="1"/>
  <c r="T2682" i="1"/>
  <c r="W2676" i="1"/>
  <c r="L2682" i="1"/>
  <c r="M2682" i="1"/>
  <c r="Q2682" i="1"/>
  <c r="S2682" i="1"/>
  <c r="X2676" i="1"/>
  <c r="AE2675" i="1"/>
  <c r="AF2675" i="1"/>
  <c r="AH2675" i="1"/>
  <c r="Z2679" i="1"/>
  <c r="AA2676" i="1"/>
  <c r="AC2676" i="1"/>
  <c r="Y2676" i="1"/>
  <c r="AD2676" i="1"/>
  <c r="T2683" i="1"/>
  <c r="W2677" i="1"/>
  <c r="L2683" i="1"/>
  <c r="M2683" i="1"/>
  <c r="Q2683" i="1"/>
  <c r="S2683" i="1"/>
  <c r="X2677" i="1"/>
  <c r="AE2676" i="1"/>
  <c r="AF2676" i="1"/>
  <c r="AH2676" i="1"/>
  <c r="Z2680" i="1"/>
  <c r="AA2677" i="1"/>
  <c r="AC2677" i="1"/>
  <c r="Y2677" i="1"/>
  <c r="AD2677" i="1"/>
  <c r="T2684" i="1"/>
  <c r="W2678" i="1"/>
  <c r="L2684" i="1"/>
  <c r="M2684" i="1"/>
  <c r="Q2684" i="1"/>
  <c r="S2684" i="1"/>
  <c r="X2678" i="1"/>
  <c r="AE2677" i="1"/>
  <c r="AF2677" i="1"/>
  <c r="AH2677" i="1"/>
  <c r="Z2681" i="1"/>
  <c r="AA2678" i="1"/>
  <c r="AC2678" i="1"/>
  <c r="Y2678" i="1"/>
  <c r="AD2678" i="1"/>
  <c r="T2685" i="1"/>
  <c r="W2679" i="1"/>
  <c r="L2685" i="1"/>
  <c r="M2685" i="1"/>
  <c r="Q2685" i="1"/>
  <c r="S2685" i="1"/>
  <c r="X2679" i="1"/>
  <c r="AE2678" i="1"/>
  <c r="AF2678" i="1"/>
  <c r="AH2678" i="1"/>
  <c r="Z2682" i="1"/>
  <c r="AA2679" i="1"/>
  <c r="AC2679" i="1"/>
  <c r="Y2679" i="1"/>
  <c r="AD2679" i="1"/>
  <c r="T2686" i="1"/>
  <c r="W2680" i="1"/>
  <c r="L2686" i="1"/>
  <c r="M2686" i="1"/>
  <c r="Q2686" i="1"/>
  <c r="S2686" i="1"/>
  <c r="X2680" i="1"/>
  <c r="AE2679" i="1"/>
  <c r="AF2679" i="1"/>
  <c r="AH2679" i="1"/>
  <c r="Z2683" i="1"/>
  <c r="AA2680" i="1"/>
  <c r="AC2680" i="1"/>
  <c r="Y2680" i="1"/>
  <c r="AD2680" i="1"/>
  <c r="T2687" i="1"/>
  <c r="W2681" i="1"/>
  <c r="L2687" i="1"/>
  <c r="M2687" i="1"/>
  <c r="Q2687" i="1"/>
  <c r="S2687" i="1"/>
  <c r="X2681" i="1"/>
  <c r="AE2680" i="1"/>
  <c r="AF2680" i="1"/>
  <c r="AH2680" i="1"/>
  <c r="Z2684" i="1"/>
  <c r="AA2681" i="1"/>
  <c r="AC2681" i="1"/>
  <c r="Y2681" i="1"/>
  <c r="AD2681" i="1"/>
  <c r="T2688" i="1"/>
  <c r="W2682" i="1"/>
  <c r="L2688" i="1"/>
  <c r="M2688" i="1"/>
  <c r="Q2688" i="1"/>
  <c r="S2688" i="1"/>
  <c r="X2682" i="1"/>
  <c r="AE2681" i="1"/>
  <c r="AF2681" i="1"/>
  <c r="AH2681" i="1"/>
  <c r="Z2685" i="1"/>
  <c r="AA2682" i="1"/>
  <c r="AC2682" i="1"/>
  <c r="Y2682" i="1"/>
  <c r="AD2682" i="1"/>
  <c r="T2689" i="1"/>
  <c r="W2683" i="1"/>
  <c r="L2689" i="1"/>
  <c r="M2689" i="1"/>
  <c r="Q2689" i="1"/>
  <c r="S2689" i="1"/>
  <c r="X2683" i="1"/>
  <c r="AE2682" i="1"/>
  <c r="AF2682" i="1"/>
  <c r="AH2682" i="1"/>
  <c r="Z2686" i="1"/>
  <c r="AA2683" i="1"/>
  <c r="AC2683" i="1"/>
  <c r="Y2683" i="1"/>
  <c r="AD2683" i="1"/>
  <c r="T2690" i="1"/>
  <c r="W2684" i="1"/>
  <c r="L2690" i="1"/>
  <c r="M2690" i="1"/>
  <c r="Q2690" i="1"/>
  <c r="S2690" i="1"/>
  <c r="X2684" i="1"/>
  <c r="AE2683" i="1"/>
  <c r="AF2683" i="1"/>
  <c r="AH2683" i="1"/>
  <c r="Z2687" i="1"/>
  <c r="AA2684" i="1"/>
  <c r="AC2684" i="1"/>
  <c r="Y2684" i="1"/>
  <c r="AD2684" i="1"/>
  <c r="T2691" i="1"/>
  <c r="W2685" i="1"/>
  <c r="L2691" i="1"/>
  <c r="M2691" i="1"/>
  <c r="Q2691" i="1"/>
  <c r="S2691" i="1"/>
  <c r="X2685" i="1"/>
  <c r="AE2684" i="1"/>
  <c r="AF2684" i="1"/>
  <c r="AH2684" i="1"/>
  <c r="Z2688" i="1"/>
  <c r="AA2685" i="1"/>
  <c r="AC2685" i="1"/>
  <c r="Y2685" i="1"/>
  <c r="AD2685" i="1"/>
  <c r="T2692" i="1"/>
  <c r="W2686" i="1"/>
  <c r="L2692" i="1"/>
  <c r="M2692" i="1"/>
  <c r="Q2692" i="1"/>
  <c r="S2692" i="1"/>
  <c r="X2686" i="1"/>
  <c r="AE2685" i="1"/>
  <c r="AF2685" i="1"/>
  <c r="AH2685" i="1"/>
  <c r="Z2689" i="1"/>
  <c r="AA2686" i="1"/>
  <c r="AC2686" i="1"/>
  <c r="Y2686" i="1"/>
  <c r="AD2686" i="1"/>
  <c r="T2693" i="1"/>
  <c r="W2687" i="1"/>
  <c r="L2693" i="1"/>
  <c r="M2693" i="1"/>
  <c r="Q2693" i="1"/>
  <c r="S2693" i="1"/>
  <c r="X2687" i="1"/>
  <c r="AE2686" i="1"/>
  <c r="AF2686" i="1"/>
  <c r="AH2686" i="1"/>
  <c r="Z2690" i="1"/>
  <c r="AA2687" i="1"/>
  <c r="AC2687" i="1"/>
  <c r="Y2687" i="1"/>
  <c r="AD2687" i="1"/>
  <c r="T2694" i="1"/>
  <c r="W2688" i="1"/>
  <c r="L2694" i="1"/>
  <c r="M2694" i="1"/>
  <c r="Q2694" i="1"/>
  <c r="S2694" i="1"/>
  <c r="X2688" i="1"/>
  <c r="AE2687" i="1"/>
  <c r="AF2687" i="1"/>
  <c r="AH2687" i="1"/>
  <c r="Z2691" i="1"/>
  <c r="AA2688" i="1"/>
  <c r="AC2688" i="1"/>
  <c r="Y2688" i="1"/>
  <c r="AD2688" i="1"/>
  <c r="T2695" i="1"/>
  <c r="W2689" i="1"/>
  <c r="L2695" i="1"/>
  <c r="M2695" i="1"/>
  <c r="Q2695" i="1"/>
  <c r="S2695" i="1"/>
  <c r="X2689" i="1"/>
  <c r="AE2688" i="1"/>
  <c r="AF2688" i="1"/>
  <c r="AH2688" i="1"/>
  <c r="Z2692" i="1"/>
  <c r="AA2689" i="1"/>
  <c r="AC2689" i="1"/>
  <c r="Y2689" i="1"/>
  <c r="AD2689" i="1"/>
  <c r="T2696" i="1"/>
  <c r="W2690" i="1"/>
  <c r="L2696" i="1"/>
  <c r="M2696" i="1"/>
  <c r="Q2696" i="1"/>
  <c r="S2696" i="1"/>
  <c r="X2690" i="1"/>
  <c r="AE2689" i="1"/>
  <c r="AF2689" i="1"/>
  <c r="AH2689" i="1"/>
  <c r="Z2693" i="1"/>
  <c r="AA2690" i="1"/>
  <c r="AC2690" i="1"/>
  <c r="Y2690" i="1"/>
  <c r="AD2690" i="1"/>
  <c r="T2697" i="1"/>
  <c r="W2691" i="1"/>
  <c r="L2697" i="1"/>
  <c r="M2697" i="1"/>
  <c r="Q2697" i="1"/>
  <c r="S2697" i="1"/>
  <c r="X2691" i="1"/>
  <c r="AE2690" i="1"/>
  <c r="AF2690" i="1"/>
  <c r="AH2690" i="1"/>
  <c r="Z2694" i="1"/>
  <c r="AA2691" i="1"/>
  <c r="AC2691" i="1"/>
  <c r="Y2691" i="1"/>
  <c r="AD2691" i="1"/>
  <c r="T2698" i="1"/>
  <c r="W2692" i="1"/>
  <c r="L2698" i="1"/>
  <c r="M2698" i="1"/>
  <c r="Q2698" i="1"/>
  <c r="S2698" i="1"/>
  <c r="X2692" i="1"/>
  <c r="AE2691" i="1"/>
  <c r="AF2691" i="1"/>
  <c r="AH2691" i="1"/>
  <c r="Z2695" i="1"/>
  <c r="AA2692" i="1"/>
  <c r="AC2692" i="1"/>
  <c r="Y2692" i="1"/>
  <c r="AD2692" i="1"/>
  <c r="T2699" i="1"/>
  <c r="W2693" i="1"/>
  <c r="L2699" i="1"/>
  <c r="M2699" i="1"/>
  <c r="Q2699" i="1"/>
  <c r="S2699" i="1"/>
  <c r="X2693" i="1"/>
  <c r="AE2692" i="1"/>
  <c r="AF2692" i="1"/>
  <c r="AH2692" i="1"/>
  <c r="Z2696" i="1"/>
  <c r="AA2693" i="1"/>
  <c r="AC2693" i="1"/>
  <c r="Y2693" i="1"/>
  <c r="AD2693" i="1"/>
  <c r="T2700" i="1"/>
  <c r="W2694" i="1"/>
  <c r="L2700" i="1"/>
  <c r="M2700" i="1"/>
  <c r="Q2700" i="1"/>
  <c r="S2700" i="1"/>
  <c r="X2694" i="1"/>
  <c r="AE2693" i="1"/>
  <c r="AF2693" i="1"/>
  <c r="AH2693" i="1"/>
  <c r="Z2697" i="1"/>
  <c r="AA2694" i="1"/>
  <c r="AC2694" i="1"/>
  <c r="Y2694" i="1"/>
  <c r="AD2694" i="1"/>
  <c r="T2701" i="1"/>
  <c r="W2695" i="1"/>
  <c r="L2701" i="1"/>
  <c r="M2701" i="1"/>
  <c r="Q2701" i="1"/>
  <c r="S2701" i="1"/>
  <c r="X2695" i="1"/>
  <c r="AE2694" i="1"/>
  <c r="AF2694" i="1"/>
  <c r="AH2694" i="1"/>
  <c r="Z2698" i="1"/>
  <c r="AA2695" i="1"/>
  <c r="AC2695" i="1"/>
  <c r="Y2695" i="1"/>
  <c r="AD2695" i="1"/>
  <c r="T2702" i="1"/>
  <c r="W2696" i="1"/>
  <c r="L2702" i="1"/>
  <c r="M2702" i="1"/>
  <c r="Q2702" i="1"/>
  <c r="S2702" i="1"/>
  <c r="X2696" i="1"/>
  <c r="AE2695" i="1"/>
  <c r="AF2695" i="1"/>
  <c r="AH2695" i="1"/>
  <c r="Z2699" i="1"/>
  <c r="AA2696" i="1"/>
  <c r="AC2696" i="1"/>
  <c r="Y2696" i="1"/>
  <c r="AD2696" i="1"/>
  <c r="T2703" i="1"/>
  <c r="W2697" i="1"/>
  <c r="L2703" i="1"/>
  <c r="M2703" i="1"/>
  <c r="Q2703" i="1"/>
  <c r="S2703" i="1"/>
  <c r="X2697" i="1"/>
  <c r="AE2696" i="1"/>
  <c r="AF2696" i="1"/>
  <c r="AH2696" i="1"/>
  <c r="Z2700" i="1"/>
  <c r="AA2697" i="1"/>
  <c r="AC2697" i="1"/>
  <c r="Y2697" i="1"/>
  <c r="AD2697" i="1"/>
  <c r="T2704" i="1"/>
  <c r="W2698" i="1"/>
  <c r="L2704" i="1"/>
  <c r="M2704" i="1"/>
  <c r="Q2704" i="1"/>
  <c r="S2704" i="1"/>
  <c r="X2698" i="1"/>
  <c r="AE2697" i="1"/>
  <c r="AF2697" i="1"/>
  <c r="AH2697" i="1"/>
  <c r="Z2701" i="1"/>
  <c r="AA2698" i="1"/>
  <c r="AC2698" i="1"/>
  <c r="Y2698" i="1"/>
  <c r="AD2698" i="1"/>
  <c r="T2705" i="1"/>
  <c r="W2699" i="1"/>
  <c r="L2705" i="1"/>
  <c r="M2705" i="1"/>
  <c r="Q2705" i="1"/>
  <c r="S2705" i="1"/>
  <c r="X2699" i="1"/>
  <c r="AE2698" i="1"/>
  <c r="AF2698" i="1"/>
  <c r="AH2698" i="1"/>
  <c r="Z2702" i="1"/>
  <c r="AA2699" i="1"/>
  <c r="AC2699" i="1"/>
  <c r="Y2699" i="1"/>
  <c r="AD2699" i="1"/>
  <c r="T2706" i="1"/>
  <c r="W2700" i="1"/>
  <c r="L2706" i="1"/>
  <c r="M2706" i="1"/>
  <c r="Q2706" i="1"/>
  <c r="S2706" i="1"/>
  <c r="X2700" i="1"/>
  <c r="AE2699" i="1"/>
  <c r="AF2699" i="1"/>
  <c r="AH2699" i="1"/>
  <c r="Z2703" i="1"/>
  <c r="AA2700" i="1"/>
  <c r="AC2700" i="1"/>
  <c r="Y2700" i="1"/>
  <c r="AD2700" i="1"/>
  <c r="T2707" i="1"/>
  <c r="W2701" i="1"/>
  <c r="L2707" i="1"/>
  <c r="M2707" i="1"/>
  <c r="Q2707" i="1"/>
  <c r="S2707" i="1"/>
  <c r="X2701" i="1"/>
  <c r="AE2700" i="1"/>
  <c r="AF2700" i="1"/>
  <c r="AH2700" i="1"/>
  <c r="Z2704" i="1"/>
  <c r="AA2701" i="1"/>
  <c r="AC2701" i="1"/>
  <c r="Y2701" i="1"/>
  <c r="AD2701" i="1"/>
  <c r="T2708" i="1"/>
  <c r="W2702" i="1"/>
  <c r="L2708" i="1"/>
  <c r="M2708" i="1"/>
  <c r="Q2708" i="1"/>
  <c r="S2708" i="1"/>
  <c r="X2702" i="1"/>
  <c r="AE2701" i="1"/>
  <c r="AF2701" i="1"/>
  <c r="AH2701" i="1"/>
  <c r="Z2705" i="1"/>
  <c r="AA2702" i="1"/>
  <c r="AC2702" i="1"/>
  <c r="Y2702" i="1"/>
  <c r="AD2702" i="1"/>
  <c r="T2709" i="1"/>
  <c r="W2703" i="1"/>
  <c r="L2709" i="1"/>
  <c r="M2709" i="1"/>
  <c r="Q2709" i="1"/>
  <c r="S2709" i="1"/>
  <c r="X2703" i="1"/>
  <c r="AE2702" i="1"/>
  <c r="AF2702" i="1"/>
  <c r="AH2702" i="1"/>
  <c r="Z2706" i="1"/>
  <c r="AA2703" i="1"/>
  <c r="AC2703" i="1"/>
  <c r="Y2703" i="1"/>
  <c r="AD2703" i="1"/>
  <c r="T2710" i="1"/>
  <c r="W2704" i="1"/>
  <c r="L2710" i="1"/>
  <c r="M2710" i="1"/>
  <c r="Q2710" i="1"/>
  <c r="S2710" i="1"/>
  <c r="X2704" i="1"/>
  <c r="AE2703" i="1"/>
  <c r="AF2703" i="1"/>
  <c r="AH2703" i="1"/>
  <c r="Z2707" i="1"/>
  <c r="AA2704" i="1"/>
  <c r="AC2704" i="1"/>
  <c r="Y2704" i="1"/>
  <c r="AD2704" i="1"/>
  <c r="T2711" i="1"/>
  <c r="W2705" i="1"/>
  <c r="L2711" i="1"/>
  <c r="M2711" i="1"/>
  <c r="Q2711" i="1"/>
  <c r="S2711" i="1"/>
  <c r="X2705" i="1"/>
  <c r="AE2704" i="1"/>
  <c r="AF2704" i="1"/>
  <c r="AH2704" i="1"/>
  <c r="Z2708" i="1"/>
  <c r="AA2705" i="1"/>
  <c r="AC2705" i="1"/>
  <c r="Y2705" i="1"/>
  <c r="AD2705" i="1"/>
  <c r="T2712" i="1"/>
  <c r="W2706" i="1"/>
  <c r="L2712" i="1"/>
  <c r="M2712" i="1"/>
  <c r="Q2712" i="1"/>
  <c r="S2712" i="1"/>
  <c r="X2706" i="1"/>
  <c r="AE2705" i="1"/>
  <c r="AF2705" i="1"/>
  <c r="AH2705" i="1"/>
  <c r="Z2709" i="1"/>
  <c r="AA2706" i="1"/>
  <c r="AC2706" i="1"/>
  <c r="Y2706" i="1"/>
  <c r="AD2706" i="1"/>
  <c r="T2713" i="1"/>
  <c r="W2707" i="1"/>
  <c r="L2713" i="1"/>
  <c r="M2713" i="1"/>
  <c r="Q2713" i="1"/>
  <c r="S2713" i="1"/>
  <c r="X2707" i="1"/>
  <c r="AE2706" i="1"/>
  <c r="AF2706" i="1"/>
  <c r="AH2706" i="1"/>
  <c r="Z2710" i="1"/>
  <c r="AA2707" i="1"/>
  <c r="AC2707" i="1"/>
  <c r="Y2707" i="1"/>
  <c r="AD2707" i="1"/>
  <c r="T2714" i="1"/>
  <c r="W2708" i="1"/>
  <c r="L2714" i="1"/>
  <c r="M2714" i="1"/>
  <c r="Q2714" i="1"/>
  <c r="S2714" i="1"/>
  <c r="X2708" i="1"/>
  <c r="AE2707" i="1"/>
  <c r="AF2707" i="1"/>
  <c r="AH2707" i="1"/>
  <c r="Z2711" i="1"/>
  <c r="AA2708" i="1"/>
  <c r="AC2708" i="1"/>
  <c r="Y2708" i="1"/>
  <c r="AD2708" i="1"/>
  <c r="T2715" i="1"/>
  <c r="W2709" i="1"/>
  <c r="L2715" i="1"/>
  <c r="M2715" i="1"/>
  <c r="Q2715" i="1"/>
  <c r="S2715" i="1"/>
  <c r="X2709" i="1"/>
  <c r="AE2708" i="1"/>
  <c r="AF2708" i="1"/>
  <c r="AH2708" i="1"/>
  <c r="Z2712" i="1"/>
  <c r="AA2709" i="1"/>
  <c r="AC2709" i="1"/>
  <c r="Y2709" i="1"/>
  <c r="AD2709" i="1"/>
  <c r="T2716" i="1"/>
  <c r="W2710" i="1"/>
  <c r="L2716" i="1"/>
  <c r="M2716" i="1"/>
  <c r="Q2716" i="1"/>
  <c r="S2716" i="1"/>
  <c r="X2710" i="1"/>
  <c r="AE2709" i="1"/>
  <c r="AF2709" i="1"/>
  <c r="AH2709" i="1"/>
  <c r="Z2713" i="1"/>
  <c r="AA2710" i="1"/>
  <c r="AC2710" i="1"/>
  <c r="Y2710" i="1"/>
  <c r="AD2710" i="1"/>
  <c r="T2717" i="1"/>
  <c r="W2711" i="1"/>
  <c r="L2717" i="1"/>
  <c r="M2717" i="1"/>
  <c r="Q2717" i="1"/>
  <c r="S2717" i="1"/>
  <c r="X2711" i="1"/>
  <c r="AE2710" i="1"/>
  <c r="AF2710" i="1"/>
  <c r="AH2710" i="1"/>
  <c r="Z2714" i="1"/>
  <c r="AA2711" i="1"/>
  <c r="AC2711" i="1"/>
  <c r="Y2711" i="1"/>
  <c r="AD2711" i="1"/>
  <c r="T2718" i="1"/>
  <c r="W2712" i="1"/>
  <c r="L2718" i="1"/>
  <c r="M2718" i="1"/>
  <c r="Q2718" i="1"/>
  <c r="S2718" i="1"/>
  <c r="X2712" i="1"/>
  <c r="AE2711" i="1"/>
  <c r="AF2711" i="1"/>
  <c r="AH2711" i="1"/>
  <c r="Z2715" i="1"/>
  <c r="AA2712" i="1"/>
  <c r="AC2712" i="1"/>
  <c r="Y2712" i="1"/>
  <c r="AD2712" i="1"/>
  <c r="T2719" i="1"/>
  <c r="W2713" i="1"/>
  <c r="L2719" i="1"/>
  <c r="M2719" i="1"/>
  <c r="Q2719" i="1"/>
  <c r="S2719" i="1"/>
  <c r="X2713" i="1"/>
  <c r="AE2712" i="1"/>
  <c r="AF2712" i="1"/>
  <c r="AH2712" i="1"/>
  <c r="Z2716" i="1"/>
  <c r="AA2713" i="1"/>
  <c r="AC2713" i="1"/>
  <c r="Y2713" i="1"/>
  <c r="AD2713" i="1"/>
  <c r="T2720" i="1"/>
  <c r="W2714" i="1"/>
  <c r="L2720" i="1"/>
  <c r="M2720" i="1"/>
  <c r="Q2720" i="1"/>
  <c r="S2720" i="1"/>
  <c r="X2714" i="1"/>
  <c r="AE2713" i="1"/>
  <c r="AF2713" i="1"/>
  <c r="AH2713" i="1"/>
  <c r="Z2717" i="1"/>
  <c r="AA2714" i="1"/>
  <c r="AC2714" i="1"/>
  <c r="Y2714" i="1"/>
  <c r="AD2714" i="1"/>
  <c r="T2721" i="1"/>
  <c r="W2715" i="1"/>
  <c r="L2721" i="1"/>
  <c r="M2721" i="1"/>
  <c r="Q2721" i="1"/>
  <c r="S2721" i="1"/>
  <c r="X2715" i="1"/>
  <c r="AE2714" i="1"/>
  <c r="AF2714" i="1"/>
  <c r="AH2714" i="1"/>
  <c r="Z2718" i="1"/>
  <c r="AA2715" i="1"/>
  <c r="AC2715" i="1"/>
  <c r="Y2715" i="1"/>
  <c r="AD2715" i="1"/>
  <c r="T2722" i="1"/>
  <c r="W2716" i="1"/>
  <c r="L2722" i="1"/>
  <c r="M2722" i="1"/>
  <c r="Q2722" i="1"/>
  <c r="S2722" i="1"/>
  <c r="X2716" i="1"/>
  <c r="AE2715" i="1"/>
  <c r="AF2715" i="1"/>
  <c r="AH2715" i="1"/>
  <c r="Z2719" i="1"/>
  <c r="AA2716" i="1"/>
  <c r="AC2716" i="1"/>
  <c r="Y2716" i="1"/>
  <c r="AD2716" i="1"/>
  <c r="T2723" i="1"/>
  <c r="W2717" i="1"/>
  <c r="L2723" i="1"/>
  <c r="M2723" i="1"/>
  <c r="Q2723" i="1"/>
  <c r="S2723" i="1"/>
  <c r="X2717" i="1"/>
  <c r="AE2716" i="1"/>
  <c r="AF2716" i="1"/>
  <c r="AH2716" i="1"/>
  <c r="Z2720" i="1"/>
  <c r="AA2717" i="1"/>
  <c r="AC2717" i="1"/>
  <c r="Y2717" i="1"/>
  <c r="AD2717" i="1"/>
  <c r="T2724" i="1"/>
  <c r="W2718" i="1"/>
  <c r="L2724" i="1"/>
  <c r="M2724" i="1"/>
  <c r="Q2724" i="1"/>
  <c r="S2724" i="1"/>
  <c r="X2718" i="1"/>
  <c r="AE2717" i="1"/>
  <c r="AF2717" i="1"/>
  <c r="AH2717" i="1"/>
  <c r="Z2721" i="1"/>
  <c r="AA2718" i="1"/>
  <c r="AC2718" i="1"/>
  <c r="Y2718" i="1"/>
  <c r="AD2718" i="1"/>
  <c r="T2725" i="1"/>
  <c r="W2719" i="1"/>
  <c r="L2725" i="1"/>
  <c r="M2725" i="1"/>
  <c r="Q2725" i="1"/>
  <c r="S2725" i="1"/>
  <c r="X2719" i="1"/>
  <c r="AE2718" i="1"/>
  <c r="AF2718" i="1"/>
  <c r="AH2718" i="1"/>
  <c r="Z2722" i="1"/>
  <c r="AA2719" i="1"/>
  <c r="AC2719" i="1"/>
  <c r="Y2719" i="1"/>
  <c r="AD2719" i="1"/>
  <c r="T2726" i="1"/>
  <c r="W2720" i="1"/>
  <c r="L2726" i="1"/>
  <c r="M2726" i="1"/>
  <c r="Q2726" i="1"/>
  <c r="S2726" i="1"/>
  <c r="X2720" i="1"/>
  <c r="AE2719" i="1"/>
  <c r="AF2719" i="1"/>
  <c r="AH2719" i="1"/>
  <c r="Z2723" i="1"/>
  <c r="AA2720" i="1"/>
  <c r="AC2720" i="1"/>
  <c r="Y2720" i="1"/>
  <c r="AD2720" i="1"/>
  <c r="T2727" i="1"/>
  <c r="W2721" i="1"/>
  <c r="L2727" i="1"/>
  <c r="M2727" i="1"/>
  <c r="Q2727" i="1"/>
  <c r="S2727" i="1"/>
  <c r="X2721" i="1"/>
  <c r="AE2720" i="1"/>
  <c r="AF2720" i="1"/>
  <c r="AH2720" i="1"/>
  <c r="Z2724" i="1"/>
  <c r="AA2721" i="1"/>
  <c r="AC2721" i="1"/>
  <c r="Y2721" i="1"/>
  <c r="AD2721" i="1"/>
  <c r="T2728" i="1"/>
  <c r="W2722" i="1"/>
  <c r="L2728" i="1"/>
  <c r="M2728" i="1"/>
  <c r="Q2728" i="1"/>
  <c r="S2728" i="1"/>
  <c r="X2722" i="1"/>
  <c r="AE2721" i="1"/>
  <c r="AF2721" i="1"/>
  <c r="AH2721" i="1"/>
  <c r="Z2725" i="1"/>
  <c r="AA2722" i="1"/>
  <c r="AC2722" i="1"/>
  <c r="Y2722" i="1"/>
  <c r="AD2722" i="1"/>
  <c r="T2729" i="1"/>
  <c r="W2723" i="1"/>
  <c r="L2729" i="1"/>
  <c r="M2729" i="1"/>
  <c r="Q2729" i="1"/>
  <c r="S2729" i="1"/>
  <c r="X2723" i="1"/>
  <c r="AE2722" i="1"/>
  <c r="AF2722" i="1"/>
  <c r="AH2722" i="1"/>
  <c r="Z2726" i="1"/>
  <c r="AA2723" i="1"/>
  <c r="AC2723" i="1"/>
  <c r="Y2723" i="1"/>
  <c r="AD2723" i="1"/>
  <c r="T2730" i="1"/>
  <c r="W2724" i="1"/>
  <c r="L2730" i="1"/>
  <c r="M2730" i="1"/>
  <c r="Q2730" i="1"/>
  <c r="S2730" i="1"/>
  <c r="X2724" i="1"/>
  <c r="AE2723" i="1"/>
  <c r="AF2723" i="1"/>
  <c r="AH2723" i="1"/>
  <c r="Z2727" i="1"/>
  <c r="AA2724" i="1"/>
  <c r="AC2724" i="1"/>
  <c r="Y2724" i="1"/>
  <c r="AD2724" i="1"/>
  <c r="T2731" i="1"/>
  <c r="W2725" i="1"/>
  <c r="L2731" i="1"/>
  <c r="M2731" i="1"/>
  <c r="Q2731" i="1"/>
  <c r="S2731" i="1"/>
  <c r="X2725" i="1"/>
  <c r="AE2724" i="1"/>
  <c r="AF2724" i="1"/>
  <c r="AH2724" i="1"/>
  <c r="Z2728" i="1"/>
  <c r="AA2725" i="1"/>
  <c r="AC2725" i="1"/>
  <c r="Y2725" i="1"/>
  <c r="AD2725" i="1"/>
  <c r="T2732" i="1"/>
  <c r="W2726" i="1"/>
  <c r="L2732" i="1"/>
  <c r="M2732" i="1"/>
  <c r="Q2732" i="1"/>
  <c r="S2732" i="1"/>
  <c r="X2726" i="1"/>
  <c r="AE2725" i="1"/>
  <c r="AF2725" i="1"/>
  <c r="AH2725" i="1"/>
  <c r="Z2729" i="1"/>
  <c r="AA2726" i="1"/>
  <c r="AC2726" i="1"/>
  <c r="Y2726" i="1"/>
  <c r="AD2726" i="1"/>
  <c r="T2733" i="1"/>
  <c r="W2727" i="1"/>
  <c r="L2733" i="1"/>
  <c r="M2733" i="1"/>
  <c r="Q2733" i="1"/>
  <c r="S2733" i="1"/>
  <c r="X2727" i="1"/>
  <c r="AE2726" i="1"/>
  <c r="AF2726" i="1"/>
  <c r="AH2726" i="1"/>
  <c r="Z2730" i="1"/>
  <c r="AA2727" i="1"/>
  <c r="AC2727" i="1"/>
  <c r="Y2727" i="1"/>
  <c r="AD2727" i="1"/>
  <c r="T2734" i="1"/>
  <c r="W2728" i="1"/>
  <c r="L2734" i="1"/>
  <c r="M2734" i="1"/>
  <c r="Q2734" i="1"/>
  <c r="S2734" i="1"/>
  <c r="X2728" i="1"/>
  <c r="AE2727" i="1"/>
  <c r="AF2727" i="1"/>
  <c r="AH2727" i="1"/>
  <c r="Z2731" i="1"/>
  <c r="AA2728" i="1"/>
  <c r="AC2728" i="1"/>
  <c r="Y2728" i="1"/>
  <c r="AD2728" i="1"/>
  <c r="T2735" i="1"/>
  <c r="W2729" i="1"/>
  <c r="L2735" i="1"/>
  <c r="M2735" i="1"/>
  <c r="Q2735" i="1"/>
  <c r="S2735" i="1"/>
  <c r="X2729" i="1"/>
  <c r="AE2728" i="1"/>
  <c r="AF2728" i="1"/>
  <c r="AH2728" i="1"/>
  <c r="Z2732" i="1"/>
  <c r="AA2729" i="1"/>
  <c r="AC2729" i="1"/>
  <c r="Y2729" i="1"/>
  <c r="AD2729" i="1"/>
  <c r="T2736" i="1"/>
  <c r="W2730" i="1"/>
  <c r="L2736" i="1"/>
  <c r="M2736" i="1"/>
  <c r="Q2736" i="1"/>
  <c r="S2736" i="1"/>
  <c r="X2730" i="1"/>
  <c r="AE2729" i="1"/>
  <c r="AF2729" i="1"/>
  <c r="AH2729" i="1"/>
  <c r="Z2733" i="1"/>
  <c r="AA2730" i="1"/>
  <c r="AC2730" i="1"/>
  <c r="Y2730" i="1"/>
  <c r="AD2730" i="1"/>
  <c r="T2737" i="1"/>
  <c r="W2731" i="1"/>
  <c r="L2737" i="1"/>
  <c r="M2737" i="1"/>
  <c r="Q2737" i="1"/>
  <c r="S2737" i="1"/>
  <c r="X2731" i="1"/>
  <c r="AE2730" i="1"/>
  <c r="AF2730" i="1"/>
  <c r="AH2730" i="1"/>
  <c r="Z2734" i="1"/>
  <c r="AA2731" i="1"/>
  <c r="AC2731" i="1"/>
  <c r="Y2731" i="1"/>
  <c r="AD2731" i="1"/>
  <c r="T2738" i="1"/>
  <c r="W2732" i="1"/>
  <c r="L2738" i="1"/>
  <c r="M2738" i="1"/>
  <c r="Q2738" i="1"/>
  <c r="S2738" i="1"/>
  <c r="X2732" i="1"/>
  <c r="AE2731" i="1"/>
  <c r="AF2731" i="1"/>
  <c r="AH2731" i="1"/>
  <c r="Z2735" i="1"/>
  <c r="AA2732" i="1"/>
  <c r="AC2732" i="1"/>
  <c r="Y2732" i="1"/>
  <c r="AD2732" i="1"/>
  <c r="T2739" i="1"/>
  <c r="W2733" i="1"/>
  <c r="L2739" i="1"/>
  <c r="M2739" i="1"/>
  <c r="Q2739" i="1"/>
  <c r="S2739" i="1"/>
  <c r="X2733" i="1"/>
  <c r="AE2732" i="1"/>
  <c r="AF2732" i="1"/>
  <c r="AH2732" i="1"/>
  <c r="Z2736" i="1"/>
  <c r="AA2733" i="1"/>
  <c r="AC2733" i="1"/>
  <c r="Y2733" i="1"/>
  <c r="AD2733" i="1"/>
  <c r="T2740" i="1"/>
  <c r="W2734" i="1"/>
  <c r="L2740" i="1"/>
  <c r="M2740" i="1"/>
  <c r="Q2740" i="1"/>
  <c r="S2740" i="1"/>
  <c r="X2734" i="1"/>
  <c r="AE2733" i="1"/>
  <c r="AF2733" i="1"/>
  <c r="AH2733" i="1"/>
  <c r="Z2737" i="1"/>
  <c r="AA2734" i="1"/>
  <c r="AC2734" i="1"/>
  <c r="Y2734" i="1"/>
  <c r="AD2734" i="1"/>
  <c r="T2741" i="1"/>
  <c r="W2735" i="1"/>
  <c r="L2741" i="1"/>
  <c r="M2741" i="1"/>
  <c r="Q2741" i="1"/>
  <c r="S2741" i="1"/>
  <c r="X2735" i="1"/>
  <c r="AE2734" i="1"/>
  <c r="AF2734" i="1"/>
  <c r="AH2734" i="1"/>
  <c r="Z2738" i="1"/>
  <c r="AA2735" i="1"/>
  <c r="AC2735" i="1"/>
  <c r="Y2735" i="1"/>
  <c r="AD2735" i="1"/>
  <c r="T2742" i="1"/>
  <c r="W2736" i="1"/>
  <c r="L2742" i="1"/>
  <c r="M2742" i="1"/>
  <c r="Q2742" i="1"/>
  <c r="S2742" i="1"/>
  <c r="X2736" i="1"/>
  <c r="AE2735" i="1"/>
  <c r="AF2735" i="1"/>
  <c r="AH2735" i="1"/>
  <c r="Z2739" i="1"/>
  <c r="AA2736" i="1"/>
  <c r="AC2736" i="1"/>
  <c r="Y2736" i="1"/>
  <c r="AD2736" i="1"/>
  <c r="T2743" i="1"/>
  <c r="W2737" i="1"/>
  <c r="L2743" i="1"/>
  <c r="M2743" i="1"/>
  <c r="Q2743" i="1"/>
  <c r="S2743" i="1"/>
  <c r="X2737" i="1"/>
  <c r="AE2736" i="1"/>
  <c r="AF2736" i="1"/>
  <c r="AH2736" i="1"/>
  <c r="Z2740" i="1"/>
  <c r="AA2737" i="1"/>
  <c r="AC2737" i="1"/>
  <c r="Y2737" i="1"/>
  <c r="AD2737" i="1"/>
  <c r="T2744" i="1"/>
  <c r="W2738" i="1"/>
  <c r="L2744" i="1"/>
  <c r="M2744" i="1"/>
  <c r="Q2744" i="1"/>
  <c r="S2744" i="1"/>
  <c r="X2738" i="1"/>
  <c r="AE2737" i="1"/>
  <c r="AF2737" i="1"/>
  <c r="AH2737" i="1"/>
  <c r="Z2741" i="1"/>
  <c r="AA2738" i="1"/>
  <c r="AC2738" i="1"/>
  <c r="Y2738" i="1"/>
  <c r="AD2738" i="1"/>
  <c r="T2745" i="1"/>
  <c r="W2739" i="1"/>
  <c r="L2745" i="1"/>
  <c r="M2745" i="1"/>
  <c r="Q2745" i="1"/>
  <c r="S2745" i="1"/>
  <c r="X2739" i="1"/>
  <c r="AE2738" i="1"/>
  <c r="AF2738" i="1"/>
  <c r="AH2738" i="1"/>
  <c r="Z2742" i="1"/>
  <c r="AA2739" i="1"/>
  <c r="AC2739" i="1"/>
  <c r="Y2739" i="1"/>
  <c r="AD2739" i="1"/>
  <c r="T2746" i="1"/>
  <c r="W2740" i="1"/>
  <c r="L2746" i="1"/>
  <c r="M2746" i="1"/>
  <c r="Q2746" i="1"/>
  <c r="S2746" i="1"/>
  <c r="X2740" i="1"/>
  <c r="AE2739" i="1"/>
  <c r="AF2739" i="1"/>
  <c r="AH2739" i="1"/>
  <c r="Z2743" i="1"/>
  <c r="AA2740" i="1"/>
  <c r="AC2740" i="1"/>
  <c r="Y2740" i="1"/>
  <c r="AD2740" i="1"/>
  <c r="T2747" i="1"/>
  <c r="W2741" i="1"/>
  <c r="L2747" i="1"/>
  <c r="M2747" i="1"/>
  <c r="Q2747" i="1"/>
  <c r="S2747" i="1"/>
  <c r="X2741" i="1"/>
  <c r="AE2740" i="1"/>
  <c r="AF2740" i="1"/>
  <c r="AH2740" i="1"/>
  <c r="Z2744" i="1"/>
  <c r="AA2741" i="1"/>
  <c r="AC2741" i="1"/>
  <c r="Y2741" i="1"/>
  <c r="AD2741" i="1"/>
  <c r="T2748" i="1"/>
  <c r="W2742" i="1"/>
  <c r="L2748" i="1"/>
  <c r="M2748" i="1"/>
  <c r="Q2748" i="1"/>
  <c r="S2748" i="1"/>
  <c r="X2742" i="1"/>
  <c r="AE2741" i="1"/>
  <c r="AF2741" i="1"/>
  <c r="AH2741" i="1"/>
  <c r="Z2745" i="1"/>
  <c r="AA2742" i="1"/>
  <c r="AC2742" i="1"/>
  <c r="Y2742" i="1"/>
  <c r="AD2742" i="1"/>
  <c r="T2749" i="1"/>
  <c r="W2743" i="1"/>
  <c r="L2749" i="1"/>
  <c r="M2749" i="1"/>
  <c r="Q2749" i="1"/>
  <c r="S2749" i="1"/>
  <c r="X2743" i="1"/>
  <c r="AE2742" i="1"/>
  <c r="AF2742" i="1"/>
  <c r="AH2742" i="1"/>
  <c r="Z2746" i="1"/>
  <c r="AA2743" i="1"/>
  <c r="AC2743" i="1"/>
  <c r="Y2743" i="1"/>
  <c r="AD2743" i="1"/>
  <c r="T2750" i="1"/>
  <c r="W2744" i="1"/>
  <c r="L2750" i="1"/>
  <c r="M2750" i="1"/>
  <c r="Q2750" i="1"/>
  <c r="S2750" i="1"/>
  <c r="X2744" i="1"/>
  <c r="AE2743" i="1"/>
  <c r="AF2743" i="1"/>
  <c r="AH2743" i="1"/>
  <c r="Z2747" i="1"/>
  <c r="AA2744" i="1"/>
  <c r="AC2744" i="1"/>
  <c r="Y2744" i="1"/>
  <c r="AD2744" i="1"/>
  <c r="T2751" i="1"/>
  <c r="W2745" i="1"/>
  <c r="L2751" i="1"/>
  <c r="M2751" i="1"/>
  <c r="Q2751" i="1"/>
  <c r="S2751" i="1"/>
  <c r="X2745" i="1"/>
  <c r="AE2744" i="1"/>
  <c r="AF2744" i="1"/>
  <c r="AH2744" i="1"/>
  <c r="Z2748" i="1"/>
  <c r="AA2745" i="1"/>
  <c r="AC2745" i="1"/>
  <c r="Y2745" i="1"/>
  <c r="AD2745" i="1"/>
  <c r="T2752" i="1"/>
  <c r="W2746" i="1"/>
  <c r="L2752" i="1"/>
  <c r="M2752" i="1"/>
  <c r="Q2752" i="1"/>
  <c r="S2752" i="1"/>
  <c r="X2746" i="1"/>
  <c r="AE2745" i="1"/>
  <c r="AF2745" i="1"/>
  <c r="AH2745" i="1"/>
  <c r="Z2749" i="1"/>
  <c r="AA2746" i="1"/>
  <c r="AC2746" i="1"/>
  <c r="Y2746" i="1"/>
  <c r="AD2746" i="1"/>
  <c r="T2753" i="1"/>
  <c r="W2747" i="1"/>
  <c r="L2753" i="1"/>
  <c r="M2753" i="1"/>
  <c r="Q2753" i="1"/>
  <c r="S2753" i="1"/>
  <c r="X2747" i="1"/>
  <c r="AE2746" i="1"/>
  <c r="AF2746" i="1"/>
  <c r="AH2746" i="1"/>
  <c r="Z2750" i="1"/>
  <c r="AA2747" i="1"/>
  <c r="AC2747" i="1"/>
  <c r="Y2747" i="1"/>
  <c r="AD2747" i="1"/>
  <c r="T2754" i="1"/>
  <c r="W2748" i="1"/>
  <c r="L2754" i="1"/>
  <c r="M2754" i="1"/>
  <c r="Q2754" i="1"/>
  <c r="S2754" i="1"/>
  <c r="X2748" i="1"/>
  <c r="AE2747" i="1"/>
  <c r="AF2747" i="1"/>
  <c r="AH2747" i="1"/>
  <c r="Z2751" i="1"/>
  <c r="AA2748" i="1"/>
  <c r="AC2748" i="1"/>
  <c r="Y2748" i="1"/>
  <c r="AD2748" i="1"/>
  <c r="T2755" i="1"/>
  <c r="W2749" i="1"/>
  <c r="L2755" i="1"/>
  <c r="M2755" i="1"/>
  <c r="Q2755" i="1"/>
  <c r="S2755" i="1"/>
  <c r="X2749" i="1"/>
  <c r="AE2748" i="1"/>
  <c r="AF2748" i="1"/>
  <c r="AH2748" i="1"/>
  <c r="Z2752" i="1"/>
  <c r="AA2749" i="1"/>
  <c r="AC2749" i="1"/>
  <c r="Y2749" i="1"/>
  <c r="AD2749" i="1"/>
  <c r="T2756" i="1"/>
  <c r="W2750" i="1"/>
  <c r="L2756" i="1"/>
  <c r="M2756" i="1"/>
  <c r="Q2756" i="1"/>
  <c r="S2756" i="1"/>
  <c r="X2750" i="1"/>
  <c r="AE2749" i="1"/>
  <c r="AF2749" i="1"/>
  <c r="AH2749" i="1"/>
  <c r="Z2753" i="1"/>
  <c r="AA2750" i="1"/>
  <c r="AC2750" i="1"/>
  <c r="Y2750" i="1"/>
  <c r="AD2750" i="1"/>
  <c r="T2757" i="1"/>
  <c r="W2751" i="1"/>
  <c r="L2757" i="1"/>
  <c r="M2757" i="1"/>
  <c r="Q2757" i="1"/>
  <c r="S2757" i="1"/>
  <c r="X2751" i="1"/>
  <c r="AE2750" i="1"/>
  <c r="AF2750" i="1"/>
  <c r="AH2750" i="1"/>
  <c r="Z2754" i="1"/>
  <c r="AA2751" i="1"/>
  <c r="AC2751" i="1"/>
  <c r="Y2751" i="1"/>
  <c r="AD2751" i="1"/>
  <c r="T2758" i="1"/>
  <c r="W2752" i="1"/>
  <c r="L2758" i="1"/>
  <c r="M2758" i="1"/>
  <c r="Q2758" i="1"/>
  <c r="S2758" i="1"/>
  <c r="X2752" i="1"/>
  <c r="AE2751" i="1"/>
  <c r="AF2751" i="1"/>
  <c r="AH2751" i="1"/>
  <c r="Z2755" i="1"/>
  <c r="AA2752" i="1"/>
  <c r="AC2752" i="1"/>
  <c r="Y2752" i="1"/>
  <c r="AD2752" i="1"/>
  <c r="T2759" i="1"/>
  <c r="W2753" i="1"/>
  <c r="L2759" i="1"/>
  <c r="M2759" i="1"/>
  <c r="Q2759" i="1"/>
  <c r="S2759" i="1"/>
  <c r="X2753" i="1"/>
  <c r="AE2752" i="1"/>
  <c r="AF2752" i="1"/>
  <c r="AH2752" i="1"/>
  <c r="Z2756" i="1"/>
  <c r="AA2753" i="1"/>
  <c r="AC2753" i="1"/>
  <c r="Y2753" i="1"/>
  <c r="AD2753" i="1"/>
  <c r="T2760" i="1"/>
  <c r="W2754" i="1"/>
  <c r="L2760" i="1"/>
  <c r="M2760" i="1"/>
  <c r="Q2760" i="1"/>
  <c r="S2760" i="1"/>
  <c r="X2754" i="1"/>
  <c r="AE2753" i="1"/>
  <c r="AF2753" i="1"/>
  <c r="AH2753" i="1"/>
  <c r="Z2757" i="1"/>
  <c r="AA2754" i="1"/>
  <c r="AC2754" i="1"/>
  <c r="Y2754" i="1"/>
  <c r="AD2754" i="1"/>
  <c r="T2761" i="1"/>
  <c r="W2755" i="1"/>
  <c r="L2761" i="1"/>
  <c r="M2761" i="1"/>
  <c r="Q2761" i="1"/>
  <c r="S2761" i="1"/>
  <c r="X2755" i="1"/>
  <c r="AE2754" i="1"/>
  <c r="AF2754" i="1"/>
  <c r="AH2754" i="1"/>
  <c r="Z2758" i="1"/>
  <c r="AA2755" i="1"/>
  <c r="AC2755" i="1"/>
  <c r="Y2755" i="1"/>
  <c r="AD2755" i="1"/>
  <c r="T2762" i="1"/>
  <c r="W2756" i="1"/>
  <c r="L2762" i="1"/>
  <c r="M2762" i="1"/>
  <c r="Q2762" i="1"/>
  <c r="S2762" i="1"/>
  <c r="X2756" i="1"/>
  <c r="AE2755" i="1"/>
  <c r="AF2755" i="1"/>
  <c r="AH2755" i="1"/>
  <c r="Z2759" i="1"/>
  <c r="AA2756" i="1"/>
  <c r="AC2756" i="1"/>
  <c r="Y2756" i="1"/>
  <c r="AD2756" i="1"/>
  <c r="T2763" i="1"/>
  <c r="W2757" i="1"/>
  <c r="L2763" i="1"/>
  <c r="M2763" i="1"/>
  <c r="Q2763" i="1"/>
  <c r="S2763" i="1"/>
  <c r="X2757" i="1"/>
  <c r="AE2756" i="1"/>
  <c r="AF2756" i="1"/>
  <c r="AH2756" i="1"/>
  <c r="Z2760" i="1"/>
  <c r="AA2757" i="1"/>
  <c r="AC2757" i="1"/>
  <c r="Y2757" i="1"/>
  <c r="AD2757" i="1"/>
  <c r="T2764" i="1"/>
  <c r="W2758" i="1"/>
  <c r="L2764" i="1"/>
  <c r="M2764" i="1"/>
  <c r="Q2764" i="1"/>
  <c r="S2764" i="1"/>
  <c r="X2758" i="1"/>
  <c r="AE2757" i="1"/>
  <c r="AF2757" i="1"/>
  <c r="AH2757" i="1"/>
  <c r="Z2761" i="1"/>
  <c r="AA2758" i="1"/>
  <c r="AC2758" i="1"/>
  <c r="Y2758" i="1"/>
  <c r="AD2758" i="1"/>
  <c r="T2765" i="1"/>
  <c r="W2759" i="1"/>
  <c r="L2765" i="1"/>
  <c r="M2765" i="1"/>
  <c r="Q2765" i="1"/>
  <c r="S2765" i="1"/>
  <c r="X2759" i="1"/>
  <c r="AE2758" i="1"/>
  <c r="AF2758" i="1"/>
  <c r="AH2758" i="1"/>
  <c r="Z2762" i="1"/>
  <c r="AA2759" i="1"/>
  <c r="AC2759" i="1"/>
  <c r="Y2759" i="1"/>
  <c r="AD2759" i="1"/>
  <c r="T2766" i="1"/>
  <c r="W2760" i="1"/>
  <c r="L2766" i="1"/>
  <c r="M2766" i="1"/>
  <c r="Q2766" i="1"/>
  <c r="S2766" i="1"/>
  <c r="X2760" i="1"/>
  <c r="AE2759" i="1"/>
  <c r="AF2759" i="1"/>
  <c r="AH2759" i="1"/>
  <c r="Z2763" i="1"/>
  <c r="AA2760" i="1"/>
  <c r="AC2760" i="1"/>
  <c r="Y2760" i="1"/>
  <c r="AD2760" i="1"/>
  <c r="T2767" i="1"/>
  <c r="W2761" i="1"/>
  <c r="L2767" i="1"/>
  <c r="M2767" i="1"/>
  <c r="Q2767" i="1"/>
  <c r="S2767" i="1"/>
  <c r="X2761" i="1"/>
  <c r="AE2760" i="1"/>
  <c r="AF2760" i="1"/>
  <c r="AH2760" i="1"/>
  <c r="Z2764" i="1"/>
  <c r="AA2761" i="1"/>
  <c r="AC2761" i="1"/>
  <c r="Y2761" i="1"/>
  <c r="AD2761" i="1"/>
  <c r="T2768" i="1"/>
  <c r="W2762" i="1"/>
  <c r="L2768" i="1"/>
  <c r="M2768" i="1"/>
  <c r="Q2768" i="1"/>
  <c r="S2768" i="1"/>
  <c r="X2762" i="1"/>
  <c r="AE2761" i="1"/>
  <c r="AF2761" i="1"/>
  <c r="AH2761" i="1"/>
  <c r="Z2765" i="1"/>
  <c r="AA2762" i="1"/>
  <c r="AC2762" i="1"/>
  <c r="Y2762" i="1"/>
  <c r="AD2762" i="1"/>
  <c r="T2769" i="1"/>
  <c r="W2763" i="1"/>
  <c r="L2769" i="1"/>
  <c r="M2769" i="1"/>
  <c r="Q2769" i="1"/>
  <c r="S2769" i="1"/>
  <c r="X2763" i="1"/>
  <c r="AE2762" i="1"/>
  <c r="AF2762" i="1"/>
  <c r="AH2762" i="1"/>
  <c r="Z2766" i="1"/>
  <c r="AA2763" i="1"/>
  <c r="AC2763" i="1"/>
  <c r="Y2763" i="1"/>
  <c r="AD2763" i="1"/>
  <c r="T2770" i="1"/>
  <c r="W2764" i="1"/>
  <c r="L2770" i="1"/>
  <c r="M2770" i="1"/>
  <c r="Q2770" i="1"/>
  <c r="S2770" i="1"/>
  <c r="X2764" i="1"/>
  <c r="AE2763" i="1"/>
  <c r="AF2763" i="1"/>
  <c r="AH2763" i="1"/>
  <c r="Z2767" i="1"/>
  <c r="AA2764" i="1"/>
  <c r="AC2764" i="1"/>
  <c r="Y2764" i="1"/>
  <c r="AD2764" i="1"/>
  <c r="T2771" i="1"/>
  <c r="W2765" i="1"/>
  <c r="L2771" i="1"/>
  <c r="M2771" i="1"/>
  <c r="Q2771" i="1"/>
  <c r="S2771" i="1"/>
  <c r="X2765" i="1"/>
  <c r="AE2764" i="1"/>
  <c r="AF2764" i="1"/>
  <c r="AH2764" i="1"/>
  <c r="Z2768" i="1"/>
  <c r="AA2765" i="1"/>
  <c r="AC2765" i="1"/>
  <c r="Y2765" i="1"/>
  <c r="AD2765" i="1"/>
  <c r="T2772" i="1"/>
  <c r="W2766" i="1"/>
  <c r="L2772" i="1"/>
  <c r="M2772" i="1"/>
  <c r="Q2772" i="1"/>
  <c r="S2772" i="1"/>
  <c r="X2766" i="1"/>
  <c r="AE2765" i="1"/>
  <c r="AF2765" i="1"/>
  <c r="AH2765" i="1"/>
  <c r="Z2769" i="1"/>
  <c r="AA2766" i="1"/>
  <c r="AC2766" i="1"/>
  <c r="Y2766" i="1"/>
  <c r="AD2766" i="1"/>
  <c r="T2773" i="1"/>
  <c r="W2767" i="1"/>
  <c r="L2773" i="1"/>
  <c r="M2773" i="1"/>
  <c r="Q2773" i="1"/>
  <c r="S2773" i="1"/>
  <c r="X2767" i="1"/>
  <c r="AE2766" i="1"/>
  <c r="AF2766" i="1"/>
  <c r="AH2766" i="1"/>
  <c r="Z2770" i="1"/>
  <c r="AA2767" i="1"/>
  <c r="AC2767" i="1"/>
  <c r="Y2767" i="1"/>
  <c r="AD2767" i="1"/>
  <c r="T2774" i="1"/>
  <c r="W2768" i="1"/>
  <c r="L2774" i="1"/>
  <c r="M2774" i="1"/>
  <c r="Q2774" i="1"/>
  <c r="S2774" i="1"/>
  <c r="X2768" i="1"/>
  <c r="AE2767" i="1"/>
  <c r="AF2767" i="1"/>
  <c r="AH2767" i="1"/>
  <c r="Z2771" i="1"/>
  <c r="AA2768" i="1"/>
  <c r="AC2768" i="1"/>
  <c r="Y2768" i="1"/>
  <c r="AD2768" i="1"/>
  <c r="T2775" i="1"/>
  <c r="W2769" i="1"/>
  <c r="L2775" i="1"/>
  <c r="M2775" i="1"/>
  <c r="Q2775" i="1"/>
  <c r="S2775" i="1"/>
  <c r="X2769" i="1"/>
  <c r="AE2768" i="1"/>
  <c r="AF2768" i="1"/>
  <c r="AH2768" i="1"/>
  <c r="Z2772" i="1"/>
  <c r="AA2769" i="1"/>
  <c r="AC2769" i="1"/>
  <c r="Y2769" i="1"/>
  <c r="AD2769" i="1"/>
  <c r="T2776" i="1"/>
  <c r="W2770" i="1"/>
  <c r="L2776" i="1"/>
  <c r="M2776" i="1"/>
  <c r="Q2776" i="1"/>
  <c r="S2776" i="1"/>
  <c r="X2770" i="1"/>
  <c r="AE2769" i="1"/>
  <c r="AF2769" i="1"/>
  <c r="AH2769" i="1"/>
  <c r="Z2773" i="1"/>
  <c r="AA2770" i="1"/>
  <c r="AC2770" i="1"/>
  <c r="Y2770" i="1"/>
  <c r="AD2770" i="1"/>
  <c r="T2777" i="1"/>
  <c r="W2771" i="1"/>
  <c r="L2777" i="1"/>
  <c r="M2777" i="1"/>
  <c r="Q2777" i="1"/>
  <c r="S2777" i="1"/>
  <c r="X2771" i="1"/>
  <c r="AE2770" i="1"/>
  <c r="AF2770" i="1"/>
  <c r="AH2770" i="1"/>
  <c r="Z2774" i="1"/>
  <c r="AA2771" i="1"/>
  <c r="AC2771" i="1"/>
  <c r="Y2771" i="1"/>
  <c r="AD2771" i="1"/>
  <c r="T2778" i="1"/>
  <c r="W2772" i="1"/>
  <c r="L2778" i="1"/>
  <c r="M2778" i="1"/>
  <c r="Q2778" i="1"/>
  <c r="S2778" i="1"/>
  <c r="X2772" i="1"/>
  <c r="AE2771" i="1"/>
  <c r="AF2771" i="1"/>
  <c r="AH2771" i="1"/>
  <c r="Z2775" i="1"/>
  <c r="AA2772" i="1"/>
  <c r="AC2772" i="1"/>
  <c r="Y2772" i="1"/>
  <c r="AD2772" i="1"/>
  <c r="T2779" i="1"/>
  <c r="W2773" i="1"/>
  <c r="L2779" i="1"/>
  <c r="M2779" i="1"/>
  <c r="Q2779" i="1"/>
  <c r="S2779" i="1"/>
  <c r="X2773" i="1"/>
  <c r="AE2772" i="1"/>
  <c r="AF2772" i="1"/>
  <c r="AH2772" i="1"/>
  <c r="Z2776" i="1"/>
  <c r="AA2773" i="1"/>
  <c r="AC2773" i="1"/>
  <c r="Y2773" i="1"/>
  <c r="AD2773" i="1"/>
  <c r="T2780" i="1"/>
  <c r="W2774" i="1"/>
  <c r="L2780" i="1"/>
  <c r="M2780" i="1"/>
  <c r="Q2780" i="1"/>
  <c r="S2780" i="1"/>
  <c r="X2774" i="1"/>
  <c r="AE2773" i="1"/>
  <c r="AF2773" i="1"/>
  <c r="AH2773" i="1"/>
  <c r="Z2777" i="1"/>
  <c r="AA2774" i="1"/>
  <c r="AC2774" i="1"/>
  <c r="Y2774" i="1"/>
  <c r="AD2774" i="1"/>
  <c r="T2781" i="1"/>
  <c r="W2775" i="1"/>
  <c r="L2781" i="1"/>
  <c r="M2781" i="1"/>
  <c r="Q2781" i="1"/>
  <c r="S2781" i="1"/>
  <c r="X2775" i="1"/>
  <c r="AE2774" i="1"/>
  <c r="AF2774" i="1"/>
  <c r="AH2774" i="1"/>
  <c r="Z2778" i="1"/>
  <c r="AA2775" i="1"/>
  <c r="AC2775" i="1"/>
  <c r="Y2775" i="1"/>
  <c r="AD2775" i="1"/>
  <c r="T2782" i="1"/>
  <c r="W2776" i="1"/>
  <c r="L2782" i="1"/>
  <c r="M2782" i="1"/>
  <c r="Q2782" i="1"/>
  <c r="S2782" i="1"/>
  <c r="X2776" i="1"/>
  <c r="AE2775" i="1"/>
  <c r="AF2775" i="1"/>
  <c r="AH2775" i="1"/>
  <c r="Z2779" i="1"/>
  <c r="AA2776" i="1"/>
  <c r="AC2776" i="1"/>
  <c r="Y2776" i="1"/>
  <c r="AD2776" i="1"/>
  <c r="T2783" i="1"/>
  <c r="W2777" i="1"/>
  <c r="L2783" i="1"/>
  <c r="M2783" i="1"/>
  <c r="Q2783" i="1"/>
  <c r="S2783" i="1"/>
  <c r="X2777" i="1"/>
  <c r="AE2776" i="1"/>
  <c r="AF2776" i="1"/>
  <c r="AH2776" i="1"/>
  <c r="Z2780" i="1"/>
  <c r="AA2777" i="1"/>
  <c r="AC2777" i="1"/>
  <c r="Y2777" i="1"/>
  <c r="AD2777" i="1"/>
  <c r="T2784" i="1"/>
  <c r="W2778" i="1"/>
  <c r="L2784" i="1"/>
  <c r="M2784" i="1"/>
  <c r="Q2784" i="1"/>
  <c r="S2784" i="1"/>
  <c r="X2778" i="1"/>
  <c r="AE2777" i="1"/>
  <c r="AF2777" i="1"/>
  <c r="AH2777" i="1"/>
  <c r="Z2781" i="1"/>
  <c r="AA2778" i="1"/>
  <c r="AC2778" i="1"/>
  <c r="Y2778" i="1"/>
  <c r="AD2778" i="1"/>
  <c r="T2785" i="1"/>
  <c r="W2779" i="1"/>
  <c r="L2785" i="1"/>
  <c r="M2785" i="1"/>
  <c r="Q2785" i="1"/>
  <c r="S2785" i="1"/>
  <c r="X2779" i="1"/>
  <c r="AE2778" i="1"/>
  <c r="AF2778" i="1"/>
  <c r="AH2778" i="1"/>
  <c r="Z2782" i="1"/>
  <c r="AA2779" i="1"/>
  <c r="AC2779" i="1"/>
  <c r="Y2779" i="1"/>
  <c r="AD2779" i="1"/>
  <c r="T2786" i="1"/>
  <c r="W2780" i="1"/>
  <c r="L2786" i="1"/>
  <c r="M2786" i="1"/>
  <c r="Q2786" i="1"/>
  <c r="S2786" i="1"/>
  <c r="X2780" i="1"/>
  <c r="AE2779" i="1"/>
  <c r="AF2779" i="1"/>
  <c r="AH2779" i="1"/>
  <c r="Z2783" i="1"/>
  <c r="AA2780" i="1"/>
  <c r="AC2780" i="1"/>
  <c r="Y2780" i="1"/>
  <c r="AD2780" i="1"/>
  <c r="T2787" i="1"/>
  <c r="W2781" i="1"/>
  <c r="L2787" i="1"/>
  <c r="M2787" i="1"/>
  <c r="Q2787" i="1"/>
  <c r="S2787" i="1"/>
  <c r="X2781" i="1"/>
  <c r="AE2780" i="1"/>
  <c r="AF2780" i="1"/>
  <c r="AH2780" i="1"/>
  <c r="Z2784" i="1"/>
  <c r="AA2781" i="1"/>
  <c r="AC2781" i="1"/>
  <c r="Y2781" i="1"/>
  <c r="AD2781" i="1"/>
  <c r="T2788" i="1"/>
  <c r="W2782" i="1"/>
  <c r="L2788" i="1"/>
  <c r="M2788" i="1"/>
  <c r="Q2788" i="1"/>
  <c r="S2788" i="1"/>
  <c r="X2782" i="1"/>
  <c r="AE2781" i="1"/>
  <c r="AF2781" i="1"/>
  <c r="AH2781" i="1"/>
  <c r="Z2785" i="1"/>
  <c r="AA2782" i="1"/>
  <c r="AC2782" i="1"/>
  <c r="Y2782" i="1"/>
  <c r="AD2782" i="1"/>
  <c r="T2789" i="1"/>
  <c r="W2783" i="1"/>
  <c r="L2789" i="1"/>
  <c r="M2789" i="1"/>
  <c r="Q2789" i="1"/>
  <c r="S2789" i="1"/>
  <c r="X2783" i="1"/>
  <c r="AE2782" i="1"/>
  <c r="AF2782" i="1"/>
  <c r="AH2782" i="1"/>
  <c r="Z2786" i="1"/>
  <c r="AA2783" i="1"/>
  <c r="AC2783" i="1"/>
  <c r="Y2783" i="1"/>
  <c r="AD2783" i="1"/>
  <c r="T2790" i="1"/>
  <c r="W2784" i="1"/>
  <c r="L2790" i="1"/>
  <c r="M2790" i="1"/>
  <c r="Q2790" i="1"/>
  <c r="S2790" i="1"/>
  <c r="X2784" i="1"/>
  <c r="AE2783" i="1"/>
  <c r="AF2783" i="1"/>
  <c r="AH2783" i="1"/>
  <c r="Z2787" i="1"/>
  <c r="AA2784" i="1"/>
  <c r="AC2784" i="1"/>
  <c r="Y2784" i="1"/>
  <c r="AD2784" i="1"/>
  <c r="T2791" i="1"/>
  <c r="W2785" i="1"/>
  <c r="L2791" i="1"/>
  <c r="M2791" i="1"/>
  <c r="Q2791" i="1"/>
  <c r="S2791" i="1"/>
  <c r="X2785" i="1"/>
  <c r="AE2784" i="1"/>
  <c r="AF2784" i="1"/>
  <c r="AH2784" i="1"/>
  <c r="Z2788" i="1"/>
  <c r="AA2785" i="1"/>
  <c r="AC2785" i="1"/>
  <c r="Y2785" i="1"/>
  <c r="AD2785" i="1"/>
  <c r="T2792" i="1"/>
  <c r="W2786" i="1"/>
  <c r="L2792" i="1"/>
  <c r="M2792" i="1"/>
  <c r="Q2792" i="1"/>
  <c r="S2792" i="1"/>
  <c r="X2786" i="1"/>
  <c r="AE2785" i="1"/>
  <c r="AF2785" i="1"/>
  <c r="AH2785" i="1"/>
  <c r="Z2789" i="1"/>
  <c r="AA2786" i="1"/>
  <c r="AC2786" i="1"/>
  <c r="Y2786" i="1"/>
  <c r="AD2786" i="1"/>
  <c r="T2793" i="1"/>
  <c r="W2787" i="1"/>
  <c r="L2793" i="1"/>
  <c r="M2793" i="1"/>
  <c r="Q2793" i="1"/>
  <c r="S2793" i="1"/>
  <c r="X2787" i="1"/>
  <c r="AE2786" i="1"/>
  <c r="AF2786" i="1"/>
  <c r="AH2786" i="1"/>
  <c r="Z2790" i="1"/>
  <c r="AA2787" i="1"/>
  <c r="AC2787" i="1"/>
  <c r="Y2787" i="1"/>
  <c r="AD2787" i="1"/>
  <c r="T2794" i="1"/>
  <c r="W2788" i="1"/>
  <c r="L2794" i="1"/>
  <c r="M2794" i="1"/>
  <c r="Q2794" i="1"/>
  <c r="S2794" i="1"/>
  <c r="X2788" i="1"/>
  <c r="AE2787" i="1"/>
  <c r="AF2787" i="1"/>
  <c r="AH2787" i="1"/>
  <c r="Z2791" i="1"/>
  <c r="AA2788" i="1"/>
  <c r="AC2788" i="1"/>
  <c r="Y2788" i="1"/>
  <c r="AD2788" i="1"/>
  <c r="T2795" i="1"/>
  <c r="W2789" i="1"/>
  <c r="L2795" i="1"/>
  <c r="M2795" i="1"/>
  <c r="Q2795" i="1"/>
  <c r="S2795" i="1"/>
  <c r="X2789" i="1"/>
  <c r="AE2788" i="1"/>
  <c r="AF2788" i="1"/>
  <c r="AH2788" i="1"/>
  <c r="Z2792" i="1"/>
  <c r="AA2789" i="1"/>
  <c r="AC2789" i="1"/>
  <c r="Y2789" i="1"/>
  <c r="AD2789" i="1"/>
  <c r="T2796" i="1"/>
  <c r="W2790" i="1"/>
  <c r="L2796" i="1"/>
  <c r="M2796" i="1"/>
  <c r="Q2796" i="1"/>
  <c r="S2796" i="1"/>
  <c r="X2790" i="1"/>
  <c r="AE2789" i="1"/>
  <c r="AF2789" i="1"/>
  <c r="AH2789" i="1"/>
  <c r="Z2793" i="1"/>
  <c r="AA2790" i="1"/>
  <c r="AC2790" i="1"/>
  <c r="Y2790" i="1"/>
  <c r="AD2790" i="1"/>
  <c r="T2797" i="1"/>
  <c r="W2791" i="1"/>
  <c r="L2797" i="1"/>
  <c r="M2797" i="1"/>
  <c r="Q2797" i="1"/>
  <c r="S2797" i="1"/>
  <c r="X2791" i="1"/>
  <c r="AE2790" i="1"/>
  <c r="AF2790" i="1"/>
  <c r="AH2790" i="1"/>
  <c r="Z2794" i="1"/>
  <c r="AA2791" i="1"/>
  <c r="AC2791" i="1"/>
  <c r="Y2791" i="1"/>
  <c r="AD2791" i="1"/>
  <c r="T2798" i="1"/>
  <c r="W2792" i="1"/>
  <c r="L2798" i="1"/>
  <c r="M2798" i="1"/>
  <c r="Q2798" i="1"/>
  <c r="S2798" i="1"/>
  <c r="X2792" i="1"/>
  <c r="AE2791" i="1"/>
  <c r="AF2791" i="1"/>
  <c r="AH2791" i="1"/>
  <c r="Z2795" i="1"/>
  <c r="AA2792" i="1"/>
  <c r="AC2792" i="1"/>
  <c r="Y2792" i="1"/>
  <c r="AD2792" i="1"/>
  <c r="T2799" i="1"/>
  <c r="W2793" i="1"/>
  <c r="L2799" i="1"/>
  <c r="M2799" i="1"/>
  <c r="Q2799" i="1"/>
  <c r="S2799" i="1"/>
  <c r="X2793" i="1"/>
  <c r="AE2792" i="1"/>
  <c r="AF2792" i="1"/>
  <c r="AH2792" i="1"/>
  <c r="Z2796" i="1"/>
  <c r="AA2793" i="1"/>
  <c r="AC2793" i="1"/>
  <c r="Y2793" i="1"/>
  <c r="AD2793" i="1"/>
  <c r="T2800" i="1"/>
  <c r="W2794" i="1"/>
  <c r="L2800" i="1"/>
  <c r="M2800" i="1"/>
  <c r="Q2800" i="1"/>
  <c r="S2800" i="1"/>
  <c r="X2794" i="1"/>
  <c r="AE2793" i="1"/>
  <c r="AF2793" i="1"/>
  <c r="AH2793" i="1"/>
  <c r="Z2797" i="1"/>
  <c r="AA2794" i="1"/>
  <c r="AC2794" i="1"/>
  <c r="Y2794" i="1"/>
  <c r="AD2794" i="1"/>
  <c r="T2801" i="1"/>
  <c r="W2795" i="1"/>
  <c r="L2801" i="1"/>
  <c r="M2801" i="1"/>
  <c r="Q2801" i="1"/>
  <c r="S2801" i="1"/>
  <c r="X2795" i="1"/>
  <c r="AE2794" i="1"/>
  <c r="AF2794" i="1"/>
  <c r="AH2794" i="1"/>
  <c r="Z2798" i="1"/>
  <c r="AA2795" i="1"/>
  <c r="AC2795" i="1"/>
  <c r="Y2795" i="1"/>
  <c r="AD2795" i="1"/>
  <c r="T2802" i="1"/>
  <c r="W2796" i="1"/>
  <c r="L2802" i="1"/>
  <c r="M2802" i="1"/>
  <c r="Q2802" i="1"/>
  <c r="S2802" i="1"/>
  <c r="X2796" i="1"/>
  <c r="AE2795" i="1"/>
  <c r="AF2795" i="1"/>
  <c r="AH2795" i="1"/>
  <c r="Z2799" i="1"/>
  <c r="AA2796" i="1"/>
  <c r="AC2796" i="1"/>
  <c r="Y2796" i="1"/>
  <c r="AD2796" i="1"/>
  <c r="T2803" i="1"/>
  <c r="W2797" i="1"/>
  <c r="L2803" i="1"/>
  <c r="M2803" i="1"/>
  <c r="Q2803" i="1"/>
  <c r="S2803" i="1"/>
  <c r="X2797" i="1"/>
  <c r="AE2796" i="1"/>
  <c r="AF2796" i="1"/>
  <c r="AH2796" i="1"/>
  <c r="Z2800" i="1"/>
  <c r="AA2797" i="1"/>
  <c r="AC2797" i="1"/>
  <c r="Y2797" i="1"/>
  <c r="AD2797" i="1"/>
  <c r="T2804" i="1"/>
  <c r="W2798" i="1"/>
  <c r="L2804" i="1"/>
  <c r="M2804" i="1"/>
  <c r="Q2804" i="1"/>
  <c r="S2804" i="1"/>
  <c r="X2798" i="1"/>
  <c r="AE2797" i="1"/>
  <c r="AF2797" i="1"/>
  <c r="AH2797" i="1"/>
  <c r="Z2801" i="1"/>
  <c r="AA2798" i="1"/>
  <c r="AC2798" i="1"/>
  <c r="Y2798" i="1"/>
  <c r="AD2798" i="1"/>
  <c r="T2805" i="1"/>
  <c r="W2799" i="1"/>
  <c r="L2805" i="1"/>
  <c r="M2805" i="1"/>
  <c r="Q2805" i="1"/>
  <c r="S2805" i="1"/>
  <c r="X2799" i="1"/>
  <c r="AE2798" i="1"/>
  <c r="AF2798" i="1"/>
  <c r="AH2798" i="1"/>
  <c r="Z2802" i="1"/>
  <c r="AA2799" i="1"/>
  <c r="AC2799" i="1"/>
  <c r="Y2799" i="1"/>
  <c r="AD2799" i="1"/>
  <c r="T2806" i="1"/>
  <c r="W2800" i="1"/>
  <c r="L2806" i="1"/>
  <c r="M2806" i="1"/>
  <c r="Q2806" i="1"/>
  <c r="S2806" i="1"/>
  <c r="X2800" i="1"/>
  <c r="AE2799" i="1"/>
  <c r="AF2799" i="1"/>
  <c r="AH2799" i="1"/>
  <c r="Z2803" i="1"/>
  <c r="AA2800" i="1"/>
  <c r="AC2800" i="1"/>
  <c r="Y2800" i="1"/>
  <c r="AD2800" i="1"/>
  <c r="T2807" i="1"/>
  <c r="W2801" i="1"/>
  <c r="L2807" i="1"/>
  <c r="M2807" i="1"/>
  <c r="Q2807" i="1"/>
  <c r="S2807" i="1"/>
  <c r="X2801" i="1"/>
  <c r="AE2800" i="1"/>
  <c r="AF2800" i="1"/>
  <c r="AH2800" i="1"/>
  <c r="Z2804" i="1"/>
  <c r="AA2801" i="1"/>
  <c r="AC2801" i="1"/>
  <c r="Y2801" i="1"/>
  <c r="AD2801" i="1"/>
  <c r="T2808" i="1"/>
  <c r="W2802" i="1"/>
  <c r="L2808" i="1"/>
  <c r="M2808" i="1"/>
  <c r="Q2808" i="1"/>
  <c r="S2808" i="1"/>
  <c r="X2802" i="1"/>
  <c r="AE2801" i="1"/>
  <c r="AF2801" i="1"/>
  <c r="AH2801" i="1"/>
  <c r="Z2805" i="1"/>
  <c r="AA2802" i="1"/>
  <c r="AC2802" i="1"/>
  <c r="Y2802" i="1"/>
  <c r="AD2802" i="1"/>
  <c r="T2809" i="1"/>
  <c r="W2803" i="1"/>
  <c r="L2809" i="1"/>
  <c r="M2809" i="1"/>
  <c r="Q2809" i="1"/>
  <c r="S2809" i="1"/>
  <c r="X2803" i="1"/>
  <c r="AE2802" i="1"/>
  <c r="AF2802" i="1"/>
  <c r="AH2802" i="1"/>
  <c r="Z2806" i="1"/>
  <c r="AA2803" i="1"/>
  <c r="AC2803" i="1"/>
  <c r="Y2803" i="1"/>
  <c r="AD2803" i="1"/>
  <c r="T2810" i="1"/>
  <c r="W2804" i="1"/>
  <c r="L2810" i="1"/>
  <c r="M2810" i="1"/>
  <c r="Q2810" i="1"/>
  <c r="S2810" i="1"/>
  <c r="X2804" i="1"/>
  <c r="AE2803" i="1"/>
  <c r="AF2803" i="1"/>
  <c r="AH2803" i="1"/>
  <c r="Z2807" i="1"/>
  <c r="AA2804" i="1"/>
  <c r="AC2804" i="1"/>
  <c r="Y2804" i="1"/>
  <c r="AD2804" i="1"/>
  <c r="T2811" i="1"/>
  <c r="W2805" i="1"/>
  <c r="L2811" i="1"/>
  <c r="M2811" i="1"/>
  <c r="Q2811" i="1"/>
  <c r="S2811" i="1"/>
  <c r="X2805" i="1"/>
  <c r="AE2804" i="1"/>
  <c r="AF2804" i="1"/>
  <c r="AH2804" i="1"/>
  <c r="Z2808" i="1"/>
  <c r="AA2805" i="1"/>
  <c r="AC2805" i="1"/>
  <c r="Y2805" i="1"/>
  <c r="AD2805" i="1"/>
  <c r="T2812" i="1"/>
  <c r="W2806" i="1"/>
  <c r="L2812" i="1"/>
  <c r="M2812" i="1"/>
  <c r="Q2812" i="1"/>
  <c r="S2812" i="1"/>
  <c r="X2806" i="1"/>
  <c r="AE2805" i="1"/>
  <c r="AF2805" i="1"/>
  <c r="AH2805" i="1"/>
  <c r="Z2809" i="1"/>
  <c r="AA2806" i="1"/>
  <c r="AC2806" i="1"/>
  <c r="Y2806" i="1"/>
  <c r="AD2806" i="1"/>
  <c r="T2813" i="1"/>
  <c r="W2807" i="1"/>
  <c r="L2813" i="1"/>
  <c r="M2813" i="1"/>
  <c r="Q2813" i="1"/>
  <c r="S2813" i="1"/>
  <c r="X2807" i="1"/>
  <c r="AE2806" i="1"/>
  <c r="AF2806" i="1"/>
  <c r="AH2806" i="1"/>
  <c r="Z2810" i="1"/>
  <c r="AA2807" i="1"/>
  <c r="AC2807" i="1"/>
  <c r="Y2807" i="1"/>
  <c r="AD2807" i="1"/>
  <c r="T2814" i="1"/>
  <c r="W2808" i="1"/>
  <c r="L2814" i="1"/>
  <c r="M2814" i="1"/>
  <c r="Q2814" i="1"/>
  <c r="S2814" i="1"/>
  <c r="X2808" i="1"/>
  <c r="AE2807" i="1"/>
  <c r="AF2807" i="1"/>
  <c r="AH2807" i="1"/>
  <c r="Z2811" i="1"/>
  <c r="AA2808" i="1"/>
  <c r="AC2808" i="1"/>
  <c r="Y2808" i="1"/>
  <c r="AD2808" i="1"/>
  <c r="T2815" i="1"/>
  <c r="W2809" i="1"/>
  <c r="L2815" i="1"/>
  <c r="M2815" i="1"/>
  <c r="Q2815" i="1"/>
  <c r="S2815" i="1"/>
  <c r="X2809" i="1"/>
  <c r="AE2808" i="1"/>
  <c r="AF2808" i="1"/>
  <c r="AH2808" i="1"/>
  <c r="Z2812" i="1"/>
  <c r="AA2809" i="1"/>
  <c r="AC2809" i="1"/>
  <c r="Y2809" i="1"/>
  <c r="AD2809" i="1"/>
  <c r="T2816" i="1"/>
  <c r="W2810" i="1"/>
  <c r="L2816" i="1"/>
  <c r="M2816" i="1"/>
  <c r="Q2816" i="1"/>
  <c r="S2816" i="1"/>
  <c r="X2810" i="1"/>
  <c r="AE2809" i="1"/>
  <c r="AF2809" i="1"/>
  <c r="AH2809" i="1"/>
  <c r="Z2813" i="1"/>
  <c r="AA2810" i="1"/>
  <c r="AC2810" i="1"/>
  <c r="Y2810" i="1"/>
  <c r="AD2810" i="1"/>
  <c r="T2817" i="1"/>
  <c r="W2811" i="1"/>
  <c r="L2817" i="1"/>
  <c r="M2817" i="1"/>
  <c r="Q2817" i="1"/>
  <c r="S2817" i="1"/>
  <c r="X2811" i="1"/>
  <c r="AE2810" i="1"/>
  <c r="AF2810" i="1"/>
  <c r="AH2810" i="1"/>
  <c r="Z2814" i="1"/>
  <c r="AA2811" i="1"/>
  <c r="AC2811" i="1"/>
  <c r="Y2811" i="1"/>
  <c r="AD2811" i="1"/>
  <c r="T2818" i="1"/>
  <c r="W2812" i="1"/>
  <c r="L2818" i="1"/>
  <c r="M2818" i="1"/>
  <c r="Q2818" i="1"/>
  <c r="S2818" i="1"/>
  <c r="X2812" i="1"/>
  <c r="AE2811" i="1"/>
  <c r="AF2811" i="1"/>
  <c r="AH2811" i="1"/>
  <c r="Z2815" i="1"/>
  <c r="AA2812" i="1"/>
  <c r="AC2812" i="1"/>
  <c r="Y2812" i="1"/>
  <c r="AD2812" i="1"/>
  <c r="T2819" i="1"/>
  <c r="W2813" i="1"/>
  <c r="L2819" i="1"/>
  <c r="M2819" i="1"/>
  <c r="Q2819" i="1"/>
  <c r="S2819" i="1"/>
  <c r="X2813" i="1"/>
  <c r="AE2812" i="1"/>
  <c r="AF2812" i="1"/>
  <c r="AH2812" i="1"/>
  <c r="Z2816" i="1"/>
  <c r="AA2813" i="1"/>
  <c r="AC2813" i="1"/>
  <c r="Y2813" i="1"/>
  <c r="AD2813" i="1"/>
  <c r="T2820" i="1"/>
  <c r="W2814" i="1"/>
  <c r="L2820" i="1"/>
  <c r="M2820" i="1"/>
  <c r="Q2820" i="1"/>
  <c r="S2820" i="1"/>
  <c r="X2814" i="1"/>
  <c r="AE2813" i="1"/>
  <c r="AF2813" i="1"/>
  <c r="AH2813" i="1"/>
  <c r="Z2817" i="1"/>
  <c r="AA2814" i="1"/>
  <c r="AC2814" i="1"/>
  <c r="Y2814" i="1"/>
  <c r="AD2814" i="1"/>
  <c r="T2821" i="1"/>
  <c r="W2815" i="1"/>
  <c r="L2821" i="1"/>
  <c r="M2821" i="1"/>
  <c r="Q2821" i="1"/>
  <c r="S2821" i="1"/>
  <c r="X2815" i="1"/>
  <c r="AE2814" i="1"/>
  <c r="AF2814" i="1"/>
  <c r="AH2814" i="1"/>
  <c r="Z2818" i="1"/>
  <c r="AA2815" i="1"/>
  <c r="AC2815" i="1"/>
  <c r="Y2815" i="1"/>
  <c r="AD2815" i="1"/>
  <c r="T2822" i="1"/>
  <c r="W2816" i="1"/>
  <c r="L2822" i="1"/>
  <c r="M2822" i="1"/>
  <c r="Q2822" i="1"/>
  <c r="S2822" i="1"/>
  <c r="X2816" i="1"/>
  <c r="AE2815" i="1"/>
  <c r="AF2815" i="1"/>
  <c r="AH2815" i="1"/>
  <c r="Z2819" i="1"/>
  <c r="AA2816" i="1"/>
  <c r="AC2816" i="1"/>
  <c r="Y2816" i="1"/>
  <c r="AD2816" i="1"/>
  <c r="T2823" i="1"/>
  <c r="W2817" i="1"/>
  <c r="L2823" i="1"/>
  <c r="M2823" i="1"/>
  <c r="Q2823" i="1"/>
  <c r="S2823" i="1"/>
  <c r="X2817" i="1"/>
  <c r="AE2816" i="1"/>
  <c r="AF2816" i="1"/>
  <c r="AH2816" i="1"/>
  <c r="Z2820" i="1"/>
  <c r="AA2817" i="1"/>
  <c r="AC2817" i="1"/>
  <c r="Y2817" i="1"/>
  <c r="AD2817" i="1"/>
  <c r="T2824" i="1"/>
  <c r="W2818" i="1"/>
  <c r="L2824" i="1"/>
  <c r="M2824" i="1"/>
  <c r="Q2824" i="1"/>
  <c r="S2824" i="1"/>
  <c r="X2818" i="1"/>
  <c r="AE2817" i="1"/>
  <c r="AF2817" i="1"/>
  <c r="AH2817" i="1"/>
  <c r="Z2821" i="1"/>
  <c r="AA2818" i="1"/>
  <c r="AC2818" i="1"/>
  <c r="Y2818" i="1"/>
  <c r="AD2818" i="1"/>
  <c r="T2825" i="1"/>
  <c r="W2819" i="1"/>
  <c r="L2825" i="1"/>
  <c r="M2825" i="1"/>
  <c r="Q2825" i="1"/>
  <c r="S2825" i="1"/>
  <c r="X2819" i="1"/>
  <c r="AE2818" i="1"/>
  <c r="AF2818" i="1"/>
  <c r="AH2818" i="1"/>
  <c r="Z2822" i="1"/>
  <c r="AA2819" i="1"/>
  <c r="AC2819" i="1"/>
  <c r="Y2819" i="1"/>
  <c r="AD2819" i="1"/>
  <c r="T2826" i="1"/>
  <c r="W2820" i="1"/>
  <c r="L2826" i="1"/>
  <c r="M2826" i="1"/>
  <c r="Q2826" i="1"/>
  <c r="S2826" i="1"/>
  <c r="X2820" i="1"/>
  <c r="AE2819" i="1"/>
  <c r="AF2819" i="1"/>
  <c r="AH2819" i="1"/>
  <c r="Z2823" i="1"/>
  <c r="AA2820" i="1"/>
  <c r="AC2820" i="1"/>
  <c r="Y2820" i="1"/>
  <c r="AD2820" i="1"/>
  <c r="T2827" i="1"/>
  <c r="W2821" i="1"/>
  <c r="L2827" i="1"/>
  <c r="M2827" i="1"/>
  <c r="Q2827" i="1"/>
  <c r="S2827" i="1"/>
  <c r="X2821" i="1"/>
  <c r="AE2820" i="1"/>
  <c r="AF2820" i="1"/>
  <c r="AH2820" i="1"/>
  <c r="Z2824" i="1"/>
  <c r="AA2821" i="1"/>
  <c r="AC2821" i="1"/>
  <c r="Y2821" i="1"/>
  <c r="AD2821" i="1"/>
  <c r="T2828" i="1"/>
  <c r="W2822" i="1"/>
  <c r="L2828" i="1"/>
  <c r="M2828" i="1"/>
  <c r="Q2828" i="1"/>
  <c r="S2828" i="1"/>
  <c r="X2822" i="1"/>
  <c r="AE2821" i="1"/>
  <c r="AF2821" i="1"/>
  <c r="AH2821" i="1"/>
  <c r="Z2825" i="1"/>
  <c r="AA2822" i="1"/>
  <c r="AC2822" i="1"/>
  <c r="Y2822" i="1"/>
  <c r="AD2822" i="1"/>
  <c r="T2829" i="1"/>
  <c r="W2823" i="1"/>
  <c r="L2829" i="1"/>
  <c r="M2829" i="1"/>
  <c r="Q2829" i="1"/>
  <c r="S2829" i="1"/>
  <c r="X2823" i="1"/>
  <c r="AE2822" i="1"/>
  <c r="AF2822" i="1"/>
  <c r="AH2822" i="1"/>
  <c r="Z2826" i="1"/>
  <c r="AA2823" i="1"/>
  <c r="AC2823" i="1"/>
  <c r="Y2823" i="1"/>
  <c r="AD2823" i="1"/>
  <c r="T2830" i="1"/>
  <c r="W2824" i="1"/>
  <c r="L2830" i="1"/>
  <c r="M2830" i="1"/>
  <c r="Q2830" i="1"/>
  <c r="S2830" i="1"/>
  <c r="X2824" i="1"/>
  <c r="AE2823" i="1"/>
  <c r="AF2823" i="1"/>
  <c r="AH2823" i="1"/>
  <c r="Z2827" i="1"/>
  <c r="AA2824" i="1"/>
  <c r="AC2824" i="1"/>
  <c r="Y2824" i="1"/>
  <c r="AD2824" i="1"/>
  <c r="T2831" i="1"/>
  <c r="W2825" i="1"/>
  <c r="L2831" i="1"/>
  <c r="M2831" i="1"/>
  <c r="Q2831" i="1"/>
  <c r="S2831" i="1"/>
  <c r="X2825" i="1"/>
  <c r="Z2828" i="1"/>
  <c r="AA2825" i="1"/>
  <c r="AC2825" i="1"/>
  <c r="Y2825" i="1"/>
  <c r="AD2825" i="1"/>
  <c r="T2832" i="1"/>
  <c r="W2826" i="1"/>
  <c r="L2832" i="1"/>
  <c r="M2832" i="1"/>
  <c r="Q2832" i="1"/>
  <c r="S2832" i="1"/>
  <c r="X2826" i="1"/>
  <c r="Z2829" i="1"/>
  <c r="AA2826" i="1"/>
  <c r="AC2826" i="1"/>
  <c r="Y2826" i="1"/>
  <c r="AD2826" i="1"/>
  <c r="T2833" i="1"/>
  <c r="W2827" i="1"/>
  <c r="L2833" i="1"/>
  <c r="M2833" i="1"/>
  <c r="Q2833" i="1"/>
  <c r="S2833" i="1"/>
  <c r="X2827" i="1"/>
  <c r="AE2826" i="1"/>
  <c r="AF2826" i="1"/>
  <c r="AH2826" i="1"/>
  <c r="Z2830" i="1"/>
  <c r="AA2827" i="1"/>
  <c r="AC2827" i="1"/>
  <c r="Y2827" i="1"/>
  <c r="AD2827" i="1"/>
  <c r="T2834" i="1"/>
  <c r="W2828" i="1"/>
  <c r="L2834" i="1"/>
  <c r="M2834" i="1"/>
  <c r="Q2834" i="1"/>
  <c r="S2834" i="1"/>
  <c r="X2828" i="1"/>
  <c r="AE2827" i="1"/>
  <c r="AF2827" i="1"/>
  <c r="AH2827" i="1"/>
  <c r="Z2831" i="1"/>
  <c r="AA2828" i="1"/>
  <c r="AC2828" i="1"/>
  <c r="Y2828" i="1"/>
  <c r="AD2828" i="1"/>
  <c r="T2835" i="1"/>
  <c r="W2829" i="1"/>
  <c r="L2835" i="1"/>
  <c r="M2835" i="1"/>
  <c r="Q2835" i="1"/>
  <c r="S2835" i="1"/>
  <c r="X2829" i="1"/>
  <c r="Z2832" i="1"/>
  <c r="AA2829" i="1"/>
  <c r="AC2829" i="1"/>
  <c r="Y2829" i="1"/>
  <c r="AD2829" i="1"/>
  <c r="T2836" i="1"/>
  <c r="W2830" i="1"/>
  <c r="L2836" i="1"/>
  <c r="M2836" i="1"/>
  <c r="Q2836" i="1"/>
  <c r="S2836" i="1"/>
  <c r="X2830" i="1"/>
  <c r="AE2829" i="1"/>
  <c r="AF2829" i="1"/>
  <c r="AH2829" i="1"/>
  <c r="Z2833" i="1"/>
  <c r="AA2830" i="1"/>
  <c r="AC2830" i="1"/>
  <c r="Y2830" i="1"/>
  <c r="AD2830" i="1"/>
  <c r="T2837" i="1"/>
  <c r="W2831" i="1"/>
  <c r="L2837" i="1"/>
  <c r="M2837" i="1"/>
  <c r="Q2837" i="1"/>
  <c r="S2837" i="1"/>
  <c r="X2831" i="1"/>
  <c r="AE2830" i="1"/>
  <c r="AF2830" i="1"/>
  <c r="AH2830" i="1"/>
  <c r="Z2834" i="1"/>
  <c r="AA2831" i="1"/>
  <c r="AC2831" i="1"/>
  <c r="Y2831" i="1"/>
  <c r="AD2831" i="1"/>
  <c r="T2838" i="1"/>
  <c r="W2832" i="1"/>
  <c r="L2838" i="1"/>
  <c r="M2838" i="1"/>
  <c r="Q2838" i="1"/>
  <c r="S2838" i="1"/>
  <c r="X2832" i="1"/>
  <c r="AE2831" i="1"/>
  <c r="AF2831" i="1"/>
  <c r="AH2831" i="1"/>
  <c r="Z2835" i="1"/>
  <c r="AA2832" i="1"/>
  <c r="AC2832" i="1"/>
  <c r="Y2832" i="1"/>
  <c r="AD2832" i="1"/>
  <c r="T2839" i="1"/>
  <c r="W2833" i="1"/>
  <c r="L2839" i="1"/>
  <c r="M2839" i="1"/>
  <c r="Q2839" i="1"/>
  <c r="S2839" i="1"/>
  <c r="X2833" i="1"/>
  <c r="AE2832" i="1"/>
  <c r="AF2832" i="1"/>
  <c r="AH2832" i="1"/>
  <c r="Z2836" i="1"/>
  <c r="AA2833" i="1"/>
  <c r="AC2833" i="1"/>
  <c r="Y2833" i="1"/>
  <c r="AD2833" i="1"/>
  <c r="T2840" i="1"/>
  <c r="W2834" i="1"/>
  <c r="L2840" i="1"/>
  <c r="M2840" i="1"/>
  <c r="Q2840" i="1"/>
  <c r="S2840" i="1"/>
  <c r="X2834" i="1"/>
  <c r="AE2833" i="1"/>
  <c r="AF2833" i="1"/>
  <c r="AH2833" i="1"/>
  <c r="Z2837" i="1"/>
  <c r="AA2834" i="1"/>
  <c r="AC2834" i="1"/>
  <c r="Y2834" i="1"/>
  <c r="AD2834" i="1"/>
  <c r="T2841" i="1"/>
  <c r="W2835" i="1"/>
  <c r="L2841" i="1"/>
  <c r="M2841" i="1"/>
  <c r="Q2841" i="1"/>
  <c r="S2841" i="1"/>
  <c r="X2835" i="1"/>
  <c r="AE2834" i="1"/>
  <c r="AF2834" i="1"/>
  <c r="AH2834" i="1"/>
  <c r="Z2838" i="1"/>
  <c r="AA2835" i="1"/>
  <c r="AC2835" i="1"/>
  <c r="Y2835" i="1"/>
  <c r="AD2835" i="1"/>
  <c r="T2842" i="1"/>
  <c r="W2836" i="1"/>
  <c r="L2842" i="1"/>
  <c r="M2842" i="1"/>
  <c r="Q2842" i="1"/>
  <c r="S2842" i="1"/>
  <c r="X2836" i="1"/>
  <c r="AE2835" i="1"/>
  <c r="AF2835" i="1"/>
  <c r="AH2835" i="1"/>
  <c r="Z2839" i="1"/>
  <c r="AA2836" i="1"/>
  <c r="AC2836" i="1"/>
  <c r="Y2836" i="1"/>
  <c r="AD2836" i="1"/>
  <c r="T2843" i="1"/>
  <c r="W2837" i="1"/>
  <c r="L2843" i="1"/>
  <c r="M2843" i="1"/>
  <c r="Q2843" i="1"/>
  <c r="S2843" i="1"/>
  <c r="X2837" i="1"/>
  <c r="AE2836" i="1"/>
  <c r="AF2836" i="1"/>
  <c r="AH2836" i="1"/>
  <c r="Z2840" i="1"/>
  <c r="AA2837" i="1"/>
  <c r="AC2837" i="1"/>
  <c r="Y2837" i="1"/>
  <c r="AD2837" i="1"/>
  <c r="T2844" i="1"/>
  <c r="W2838" i="1"/>
  <c r="L2844" i="1"/>
  <c r="M2844" i="1"/>
  <c r="Q2844" i="1"/>
  <c r="S2844" i="1"/>
  <c r="X2838" i="1"/>
  <c r="AE2837" i="1"/>
  <c r="AF2837" i="1"/>
  <c r="AH2837" i="1"/>
  <c r="Z2841" i="1"/>
  <c r="AA2838" i="1"/>
  <c r="AC2838" i="1"/>
  <c r="Y2838" i="1"/>
  <c r="AD2838" i="1"/>
  <c r="T2845" i="1"/>
  <c r="W2839" i="1"/>
  <c r="L2845" i="1"/>
  <c r="M2845" i="1"/>
  <c r="Q2845" i="1"/>
  <c r="S2845" i="1"/>
  <c r="X2839" i="1"/>
  <c r="AE2838" i="1"/>
  <c r="AF2838" i="1"/>
  <c r="AH2838" i="1"/>
  <c r="Z2842" i="1"/>
  <c r="AA2839" i="1"/>
  <c r="AC2839" i="1"/>
  <c r="Y2839" i="1"/>
  <c r="AD2839" i="1"/>
  <c r="T2846" i="1"/>
  <c r="W2840" i="1"/>
  <c r="L2846" i="1"/>
  <c r="M2846" i="1"/>
  <c r="Q2846" i="1"/>
  <c r="S2846" i="1"/>
  <c r="X2840" i="1"/>
  <c r="AE2839" i="1"/>
  <c r="AF2839" i="1"/>
  <c r="AH2839" i="1"/>
  <c r="Z2843" i="1"/>
  <c r="AA2840" i="1"/>
  <c r="AC2840" i="1"/>
  <c r="Y2840" i="1"/>
  <c r="AD2840" i="1"/>
  <c r="T2847" i="1"/>
  <c r="W2841" i="1"/>
  <c r="L2847" i="1"/>
  <c r="M2847" i="1"/>
  <c r="Q2847" i="1"/>
  <c r="S2847" i="1"/>
  <c r="X2841" i="1"/>
  <c r="AE2840" i="1"/>
  <c r="AF2840" i="1"/>
  <c r="AH2840" i="1"/>
  <c r="Z2844" i="1"/>
  <c r="AA2841" i="1"/>
  <c r="AC2841" i="1"/>
  <c r="Y2841" i="1"/>
  <c r="AD2841" i="1"/>
  <c r="T2848" i="1"/>
  <c r="W2842" i="1"/>
  <c r="L2848" i="1"/>
  <c r="M2848" i="1"/>
  <c r="Q2848" i="1"/>
  <c r="S2848" i="1"/>
  <c r="X2842" i="1"/>
  <c r="AE2841" i="1"/>
  <c r="AF2841" i="1"/>
  <c r="AH2841" i="1"/>
  <c r="Z2845" i="1"/>
  <c r="AA2842" i="1"/>
  <c r="AC2842" i="1"/>
  <c r="Y2842" i="1"/>
  <c r="AD2842" i="1"/>
  <c r="T2849" i="1"/>
  <c r="W2843" i="1"/>
  <c r="L2849" i="1"/>
  <c r="M2849" i="1"/>
  <c r="Q2849" i="1"/>
  <c r="S2849" i="1"/>
  <c r="X2843" i="1"/>
  <c r="AE2842" i="1"/>
  <c r="AF2842" i="1"/>
  <c r="AH2842" i="1"/>
  <c r="Z2846" i="1"/>
  <c r="AA2843" i="1"/>
  <c r="AC2843" i="1"/>
  <c r="Y2843" i="1"/>
  <c r="AD2843" i="1"/>
  <c r="T2850" i="1"/>
  <c r="W2844" i="1"/>
  <c r="L2850" i="1"/>
  <c r="M2850" i="1"/>
  <c r="Q2850" i="1"/>
  <c r="S2850" i="1"/>
  <c r="X2844" i="1"/>
  <c r="Z2847" i="1"/>
  <c r="AA2844" i="1"/>
  <c r="AC2844" i="1"/>
  <c r="Y2844" i="1"/>
  <c r="AD2844" i="1"/>
  <c r="T2851" i="1"/>
  <c r="W2845" i="1"/>
  <c r="L2851" i="1"/>
  <c r="M2851" i="1"/>
  <c r="Q2851" i="1"/>
  <c r="S2851" i="1"/>
  <c r="X2845" i="1"/>
  <c r="AE2844" i="1"/>
  <c r="AF2844" i="1"/>
  <c r="AH2844" i="1"/>
  <c r="Z2848" i="1"/>
  <c r="AA2845" i="1"/>
  <c r="AC2845" i="1"/>
  <c r="Y2845" i="1"/>
  <c r="AD2845" i="1"/>
  <c r="T2852" i="1"/>
  <c r="W2846" i="1"/>
  <c r="L2852" i="1"/>
  <c r="M2852" i="1"/>
  <c r="Q2852" i="1"/>
  <c r="S2852" i="1"/>
  <c r="X2846" i="1"/>
  <c r="AE2845" i="1"/>
  <c r="AF2845" i="1"/>
  <c r="AH2845" i="1"/>
  <c r="Z2849" i="1"/>
  <c r="AA2846" i="1"/>
  <c r="AC2846" i="1"/>
  <c r="Y2846" i="1"/>
  <c r="AD2846" i="1"/>
  <c r="T2853" i="1"/>
  <c r="W2847" i="1"/>
  <c r="L2853" i="1"/>
  <c r="M2853" i="1"/>
  <c r="Q2853" i="1"/>
  <c r="S2853" i="1"/>
  <c r="X2847" i="1"/>
  <c r="AE2846" i="1"/>
  <c r="AF2846" i="1"/>
  <c r="AH2846" i="1"/>
  <c r="Z2850" i="1"/>
  <c r="AA2847" i="1"/>
  <c r="AC2847" i="1"/>
  <c r="Y2847" i="1"/>
  <c r="AD2847" i="1"/>
  <c r="T2854" i="1"/>
  <c r="W2848" i="1"/>
  <c r="L2854" i="1"/>
  <c r="M2854" i="1"/>
  <c r="Q2854" i="1"/>
  <c r="S2854" i="1"/>
  <c r="X2848" i="1"/>
  <c r="AE2847" i="1"/>
  <c r="AF2847" i="1"/>
  <c r="AH2847" i="1"/>
  <c r="Z2851" i="1"/>
  <c r="AA2848" i="1"/>
  <c r="AC2848" i="1"/>
  <c r="Y2848" i="1"/>
  <c r="AD2848" i="1"/>
  <c r="T2855" i="1"/>
  <c r="W2849" i="1"/>
  <c r="L2855" i="1"/>
  <c r="M2855" i="1"/>
  <c r="Q2855" i="1"/>
  <c r="S2855" i="1"/>
  <c r="X2849" i="1"/>
  <c r="AE2848" i="1"/>
  <c r="AF2848" i="1"/>
  <c r="AH2848" i="1"/>
  <c r="Z2852" i="1"/>
  <c r="AA2849" i="1"/>
  <c r="AC2849" i="1"/>
  <c r="Y2849" i="1"/>
  <c r="AD2849" i="1"/>
  <c r="T2856" i="1"/>
  <c r="W2850" i="1"/>
  <c r="L2856" i="1"/>
  <c r="M2856" i="1"/>
  <c r="Q2856" i="1"/>
  <c r="S2856" i="1"/>
  <c r="X2850" i="1"/>
  <c r="AE2849" i="1"/>
  <c r="AF2849" i="1"/>
  <c r="AH2849" i="1"/>
  <c r="Z2853" i="1"/>
  <c r="AA2850" i="1"/>
  <c r="AC2850" i="1"/>
  <c r="Y2850" i="1"/>
  <c r="AD2850" i="1"/>
  <c r="T2857" i="1"/>
  <c r="W2851" i="1"/>
  <c r="L2857" i="1"/>
  <c r="M2857" i="1"/>
  <c r="Q2857" i="1"/>
  <c r="S2857" i="1"/>
  <c r="X2851" i="1"/>
  <c r="AE2850" i="1"/>
  <c r="AF2850" i="1"/>
  <c r="AH2850" i="1"/>
  <c r="Z2854" i="1"/>
  <c r="AA2851" i="1"/>
  <c r="AC2851" i="1"/>
  <c r="Y2851" i="1"/>
  <c r="AD2851" i="1"/>
  <c r="T2858" i="1"/>
  <c r="W2852" i="1"/>
  <c r="L2858" i="1"/>
  <c r="M2858" i="1"/>
  <c r="Q2858" i="1"/>
  <c r="S2858" i="1"/>
  <c r="X2852" i="1"/>
  <c r="AE2851" i="1"/>
  <c r="AF2851" i="1"/>
  <c r="AH2851" i="1"/>
  <c r="Z2855" i="1"/>
  <c r="AA2852" i="1"/>
  <c r="AC2852" i="1"/>
  <c r="Y2852" i="1"/>
  <c r="AD2852" i="1"/>
  <c r="T2859" i="1"/>
  <c r="W2853" i="1"/>
  <c r="L2859" i="1"/>
  <c r="M2859" i="1"/>
  <c r="Q2859" i="1"/>
  <c r="S2859" i="1"/>
  <c r="X2853" i="1"/>
  <c r="AE2852" i="1"/>
  <c r="AF2852" i="1"/>
  <c r="AH2852" i="1"/>
  <c r="Z2856" i="1"/>
  <c r="AA2853" i="1"/>
  <c r="AC2853" i="1"/>
  <c r="Y2853" i="1"/>
  <c r="AD2853" i="1"/>
  <c r="T2860" i="1"/>
  <c r="W2854" i="1"/>
  <c r="L2860" i="1"/>
  <c r="M2860" i="1"/>
  <c r="Q2860" i="1"/>
  <c r="S2860" i="1"/>
  <c r="X2854" i="1"/>
  <c r="AE2853" i="1"/>
  <c r="AF2853" i="1"/>
  <c r="AH2853" i="1"/>
  <c r="Z2857" i="1"/>
  <c r="AA2854" i="1"/>
  <c r="AC2854" i="1"/>
  <c r="Y2854" i="1"/>
  <c r="AD2854" i="1"/>
  <c r="T2861" i="1"/>
  <c r="W2855" i="1"/>
  <c r="L2861" i="1"/>
  <c r="M2861" i="1"/>
  <c r="Q2861" i="1"/>
  <c r="S2861" i="1"/>
  <c r="X2855" i="1"/>
  <c r="AE2854" i="1"/>
  <c r="AF2854" i="1"/>
  <c r="AH2854" i="1"/>
  <c r="Z2858" i="1"/>
  <c r="AA2855" i="1"/>
  <c r="AC2855" i="1"/>
  <c r="Y2855" i="1"/>
  <c r="AD2855" i="1"/>
  <c r="T2862" i="1"/>
  <c r="W2856" i="1"/>
  <c r="L2862" i="1"/>
  <c r="M2862" i="1"/>
  <c r="Q2862" i="1"/>
  <c r="S2862" i="1"/>
  <c r="X2856" i="1"/>
  <c r="AE2855" i="1"/>
  <c r="AF2855" i="1"/>
  <c r="AH2855" i="1"/>
  <c r="Z2859" i="1"/>
  <c r="AA2856" i="1"/>
  <c r="AC2856" i="1"/>
  <c r="Y2856" i="1"/>
  <c r="AD2856" i="1"/>
  <c r="T2863" i="1"/>
  <c r="W2857" i="1"/>
  <c r="L2863" i="1"/>
  <c r="M2863" i="1"/>
  <c r="Q2863" i="1"/>
  <c r="S2863" i="1"/>
  <c r="X2857" i="1"/>
  <c r="AE2856" i="1"/>
  <c r="AF2856" i="1"/>
  <c r="AH2856" i="1"/>
  <c r="Z2860" i="1"/>
  <c r="AA2857" i="1"/>
  <c r="AC2857" i="1"/>
  <c r="Y2857" i="1"/>
  <c r="AD2857" i="1"/>
  <c r="T2864" i="1"/>
  <c r="W2858" i="1"/>
  <c r="L2864" i="1"/>
  <c r="M2864" i="1"/>
  <c r="Q2864" i="1"/>
  <c r="S2864" i="1"/>
  <c r="X2858" i="1"/>
  <c r="AE2857" i="1"/>
  <c r="AF2857" i="1"/>
  <c r="AH2857" i="1"/>
  <c r="Z2861" i="1"/>
  <c r="AA2858" i="1"/>
  <c r="AC2858" i="1"/>
  <c r="Y2858" i="1"/>
  <c r="AD2858" i="1"/>
  <c r="T2865" i="1"/>
  <c r="W2859" i="1"/>
  <c r="L2865" i="1"/>
  <c r="M2865" i="1"/>
  <c r="Q2865" i="1"/>
  <c r="S2865" i="1"/>
  <c r="X2859" i="1"/>
  <c r="AE2858" i="1"/>
  <c r="AF2858" i="1"/>
  <c r="AH2858" i="1"/>
  <c r="Z2862" i="1"/>
  <c r="AA2859" i="1"/>
  <c r="AC2859" i="1"/>
  <c r="Y2859" i="1"/>
  <c r="AD2859" i="1"/>
  <c r="T2866" i="1"/>
  <c r="W2860" i="1"/>
  <c r="L2866" i="1"/>
  <c r="M2866" i="1"/>
  <c r="Q2866" i="1"/>
  <c r="S2866" i="1"/>
  <c r="X2860" i="1"/>
  <c r="AE2859" i="1"/>
  <c r="AF2859" i="1"/>
  <c r="AH2859" i="1"/>
  <c r="Z2863" i="1"/>
  <c r="AA2860" i="1"/>
  <c r="AC2860" i="1"/>
  <c r="Y2860" i="1"/>
  <c r="AD2860" i="1"/>
  <c r="T2867" i="1"/>
  <c r="W2861" i="1"/>
  <c r="L2867" i="1"/>
  <c r="M2867" i="1"/>
  <c r="Q2867" i="1"/>
  <c r="S2867" i="1"/>
  <c r="X2861" i="1"/>
  <c r="AE2860" i="1"/>
  <c r="AF2860" i="1"/>
  <c r="AH2860" i="1"/>
  <c r="Z2864" i="1"/>
  <c r="AA2861" i="1"/>
  <c r="AC2861" i="1"/>
  <c r="Y2861" i="1"/>
  <c r="AD2861" i="1"/>
  <c r="T2868" i="1"/>
  <c r="W2862" i="1"/>
  <c r="L2868" i="1"/>
  <c r="M2868" i="1"/>
  <c r="Q2868" i="1"/>
  <c r="S2868" i="1"/>
  <c r="X2862" i="1"/>
  <c r="AE2861" i="1"/>
  <c r="AF2861" i="1"/>
  <c r="AH2861" i="1"/>
  <c r="Z2865" i="1"/>
  <c r="AA2862" i="1"/>
  <c r="AC2862" i="1"/>
  <c r="Y2862" i="1"/>
  <c r="AD2862" i="1"/>
  <c r="T2869" i="1"/>
  <c r="W2863" i="1"/>
  <c r="L2869" i="1"/>
  <c r="M2869" i="1"/>
  <c r="Q2869" i="1"/>
  <c r="S2869" i="1"/>
  <c r="X2863" i="1"/>
  <c r="AE2862" i="1"/>
  <c r="AF2862" i="1"/>
  <c r="AH2862" i="1"/>
  <c r="Z2866" i="1"/>
  <c r="AA2863" i="1"/>
  <c r="AC2863" i="1"/>
  <c r="Y2863" i="1"/>
  <c r="AD2863" i="1"/>
  <c r="T2870" i="1"/>
  <c r="W2864" i="1"/>
  <c r="L2870" i="1"/>
  <c r="M2870" i="1"/>
  <c r="Q2870" i="1"/>
  <c r="S2870" i="1"/>
  <c r="X2864" i="1"/>
  <c r="AE2863" i="1"/>
  <c r="AF2863" i="1"/>
  <c r="AH2863" i="1"/>
  <c r="Z2867" i="1"/>
  <c r="AA2864" i="1"/>
  <c r="AC2864" i="1"/>
  <c r="Y2864" i="1"/>
  <c r="AD2864" i="1"/>
  <c r="T2871" i="1"/>
  <c r="W2865" i="1"/>
  <c r="L2871" i="1"/>
  <c r="M2871" i="1"/>
  <c r="Q2871" i="1"/>
  <c r="S2871" i="1"/>
  <c r="X2865" i="1"/>
  <c r="AE2864" i="1"/>
  <c r="AF2864" i="1"/>
  <c r="AH2864" i="1"/>
  <c r="Z2868" i="1"/>
  <c r="AA2865" i="1"/>
  <c r="AC2865" i="1"/>
  <c r="Y2865" i="1"/>
  <c r="AD2865" i="1"/>
  <c r="T2872" i="1"/>
  <c r="W2866" i="1"/>
  <c r="L2872" i="1"/>
  <c r="M2872" i="1"/>
  <c r="Q2872" i="1"/>
  <c r="S2872" i="1"/>
  <c r="X2866" i="1"/>
  <c r="AE2865" i="1"/>
  <c r="AF2865" i="1"/>
  <c r="AH2865" i="1"/>
  <c r="Z2869" i="1"/>
  <c r="AA2866" i="1"/>
  <c r="AC2866" i="1"/>
  <c r="Y2866" i="1"/>
  <c r="AD2866" i="1"/>
  <c r="T2873" i="1"/>
  <c r="W2867" i="1"/>
  <c r="L2873" i="1"/>
  <c r="M2873" i="1"/>
  <c r="Q2873" i="1"/>
  <c r="S2873" i="1"/>
  <c r="X2867" i="1"/>
  <c r="AE2866" i="1"/>
  <c r="AF2866" i="1"/>
  <c r="AH2866" i="1"/>
  <c r="Z2870" i="1"/>
  <c r="AA2867" i="1"/>
  <c r="AC2867" i="1"/>
  <c r="Y2867" i="1"/>
  <c r="AD2867" i="1"/>
  <c r="T2874" i="1"/>
  <c r="W2868" i="1"/>
  <c r="L2874" i="1"/>
  <c r="M2874" i="1"/>
  <c r="Q2874" i="1"/>
  <c r="S2874" i="1"/>
  <c r="X2868" i="1"/>
  <c r="AE2867" i="1"/>
  <c r="AF2867" i="1"/>
  <c r="AH2867" i="1"/>
  <c r="Z2871" i="1"/>
  <c r="AA2868" i="1"/>
  <c r="AC2868" i="1"/>
  <c r="Y2868" i="1"/>
  <c r="AD2868" i="1"/>
  <c r="T2875" i="1"/>
  <c r="W2869" i="1"/>
  <c r="L2875" i="1"/>
  <c r="M2875" i="1"/>
  <c r="Q2875" i="1"/>
  <c r="S2875" i="1"/>
  <c r="X2869" i="1"/>
  <c r="AE2868" i="1"/>
  <c r="AF2868" i="1"/>
  <c r="AH2868" i="1"/>
  <c r="Z2872" i="1"/>
  <c r="AA2869" i="1"/>
  <c r="AC2869" i="1"/>
  <c r="Y2869" i="1"/>
  <c r="AD2869" i="1"/>
  <c r="T2876" i="1"/>
  <c r="W2870" i="1"/>
  <c r="L2876" i="1"/>
  <c r="M2876" i="1"/>
  <c r="Q2876" i="1"/>
  <c r="S2876" i="1"/>
  <c r="X2870" i="1"/>
  <c r="AE2869" i="1"/>
  <c r="AF2869" i="1"/>
  <c r="AH2869" i="1"/>
  <c r="Z2873" i="1"/>
  <c r="AA2870" i="1"/>
  <c r="AC2870" i="1"/>
  <c r="Y2870" i="1"/>
  <c r="AD2870" i="1"/>
  <c r="T2877" i="1"/>
  <c r="W2871" i="1"/>
  <c r="L2877" i="1"/>
  <c r="M2877" i="1"/>
  <c r="Q2877" i="1"/>
  <c r="S2877" i="1"/>
  <c r="X2871" i="1"/>
  <c r="AE2870" i="1"/>
  <c r="AF2870" i="1"/>
  <c r="AH2870" i="1"/>
  <c r="Z2874" i="1"/>
  <c r="AA2871" i="1"/>
  <c r="AC2871" i="1"/>
  <c r="Y2871" i="1"/>
  <c r="AD2871" i="1"/>
  <c r="W2872" i="1"/>
  <c r="X2872" i="1"/>
  <c r="AE2871" i="1"/>
  <c r="AF2871" i="1"/>
  <c r="AH2871" i="1"/>
  <c r="Z2875" i="1"/>
  <c r="AA2872" i="1"/>
  <c r="AC2872" i="1"/>
  <c r="Y2872" i="1"/>
  <c r="AD2872" i="1"/>
  <c r="W2873" i="1"/>
  <c r="X2873" i="1"/>
  <c r="AE2872" i="1"/>
  <c r="AF2872" i="1"/>
  <c r="AH2872" i="1"/>
  <c r="Z2876" i="1"/>
  <c r="AA2873" i="1"/>
  <c r="AC2873" i="1"/>
  <c r="Y2873" i="1"/>
  <c r="AD2873" i="1"/>
  <c r="W2874" i="1"/>
  <c r="X2874" i="1"/>
  <c r="AE2873" i="1"/>
  <c r="AF2873" i="1"/>
  <c r="AH2873" i="1"/>
  <c r="Z2877" i="1"/>
  <c r="AA2874" i="1"/>
  <c r="AC2874" i="1"/>
  <c r="Y2874" i="1"/>
  <c r="AD2874" i="1"/>
  <c r="W2875" i="1"/>
  <c r="X2875" i="1"/>
  <c r="AE2874" i="1"/>
  <c r="AF2874" i="1"/>
  <c r="AH2874" i="1"/>
  <c r="Z2878" i="1"/>
  <c r="AA2875" i="1"/>
  <c r="AC2875" i="1"/>
  <c r="Y2875" i="1"/>
  <c r="AD2875" i="1"/>
  <c r="W2876" i="1"/>
  <c r="X2876" i="1"/>
  <c r="AE2875" i="1"/>
  <c r="AF2875" i="1"/>
  <c r="AH2875" i="1"/>
  <c r="Z2879" i="1"/>
  <c r="AA2876" i="1"/>
  <c r="AC2876" i="1"/>
  <c r="Y2876" i="1"/>
  <c r="AD2876" i="1"/>
  <c r="W2877" i="1"/>
  <c r="X2877" i="1"/>
  <c r="AE2876" i="1"/>
  <c r="AF2876" i="1"/>
  <c r="AH2876" i="1"/>
  <c r="Z2880" i="1"/>
  <c r="AA2877" i="1"/>
  <c r="AC2877" i="1"/>
  <c r="Y2877" i="1"/>
  <c r="AD2877" i="1"/>
  <c r="W2878" i="1"/>
  <c r="X2878" i="1"/>
  <c r="AE2877" i="1"/>
  <c r="AF2877" i="1"/>
  <c r="AH2877" i="1"/>
  <c r="Z2881" i="1"/>
  <c r="AA2878" i="1"/>
  <c r="AC2878" i="1"/>
  <c r="Y2878" i="1"/>
  <c r="AD2878" i="1"/>
  <c r="W2879" i="1"/>
  <c r="X2879" i="1"/>
  <c r="AE2878" i="1"/>
  <c r="AF2878" i="1"/>
  <c r="AH2878" i="1"/>
  <c r="Z2882" i="1"/>
  <c r="AA2879" i="1"/>
  <c r="AC2879" i="1"/>
  <c r="Y2879" i="1"/>
  <c r="AD2879" i="1"/>
  <c r="W2880" i="1"/>
  <c r="X2880" i="1"/>
  <c r="AE2879" i="1"/>
  <c r="AF2879" i="1"/>
  <c r="AH2879" i="1"/>
  <c r="Z2883" i="1"/>
  <c r="AA2880" i="1"/>
  <c r="AC2880" i="1"/>
  <c r="Y2880" i="1"/>
  <c r="AD2880" i="1"/>
  <c r="W2881" i="1"/>
  <c r="X2881" i="1"/>
  <c r="AE2880" i="1"/>
  <c r="AF2880" i="1"/>
  <c r="AH2880" i="1"/>
  <c r="Z2884" i="1"/>
  <c r="AA2881" i="1"/>
  <c r="AC2881" i="1"/>
  <c r="Y2881" i="1"/>
  <c r="AD2881" i="1"/>
  <c r="W2882" i="1"/>
  <c r="X2882" i="1"/>
  <c r="AE2881" i="1"/>
  <c r="AF2881" i="1"/>
  <c r="AH2881" i="1"/>
  <c r="Z2885" i="1"/>
  <c r="AA2882" i="1"/>
  <c r="AC2882" i="1"/>
  <c r="Y2882" i="1"/>
  <c r="AD2882" i="1"/>
  <c r="W2883" i="1"/>
  <c r="X2883" i="1"/>
  <c r="Z2886" i="1"/>
  <c r="AA2883" i="1"/>
  <c r="AC2883" i="1"/>
  <c r="Y2883" i="1"/>
  <c r="AD2883" i="1"/>
  <c r="Z2887" i="1"/>
  <c r="AA2884" i="1"/>
  <c r="AC2884" i="1"/>
  <c r="Y2884" i="1"/>
  <c r="AD2884" i="1"/>
  <c r="W2885" i="1"/>
  <c r="X2885" i="1"/>
  <c r="Z2888" i="1"/>
  <c r="AA2885" i="1"/>
  <c r="AC2885" i="1"/>
  <c r="Y2885" i="1"/>
  <c r="AD2885" i="1"/>
  <c r="AF2885" i="1"/>
  <c r="AH2885" i="1"/>
  <c r="Z2889" i="1"/>
  <c r="AA2886" i="1"/>
  <c r="AC2886" i="1"/>
  <c r="Y2886" i="1"/>
  <c r="AD2886" i="1"/>
  <c r="T2893" i="1"/>
  <c r="W2887" i="1"/>
  <c r="L2893" i="1"/>
  <c r="M2893" i="1"/>
  <c r="Q2893" i="1"/>
  <c r="S2893" i="1"/>
  <c r="X2887" i="1"/>
  <c r="AE2886" i="1"/>
  <c r="AF2886" i="1"/>
  <c r="AH2886" i="1"/>
  <c r="Z2890" i="1"/>
  <c r="AA2887" i="1"/>
  <c r="AC2887" i="1"/>
  <c r="Y2887" i="1"/>
  <c r="AD2887" i="1"/>
  <c r="T2894" i="1"/>
  <c r="W2888" i="1"/>
  <c r="L2894" i="1"/>
  <c r="M2894" i="1"/>
  <c r="Q2894" i="1"/>
  <c r="S2894" i="1"/>
  <c r="X2888" i="1"/>
  <c r="AE2887" i="1"/>
  <c r="AF2887" i="1"/>
  <c r="AH2887" i="1"/>
  <c r="Z2891" i="1"/>
  <c r="AA2888" i="1"/>
  <c r="AC2888" i="1"/>
  <c r="Y2888" i="1"/>
  <c r="AD2888" i="1"/>
  <c r="T2895" i="1"/>
  <c r="W2889" i="1"/>
  <c r="L2895" i="1"/>
  <c r="M2895" i="1"/>
  <c r="Q2895" i="1"/>
  <c r="S2895" i="1"/>
  <c r="X2889" i="1"/>
  <c r="AE2888" i="1"/>
  <c r="AF2888" i="1"/>
  <c r="AH2888" i="1"/>
  <c r="Z2892" i="1"/>
  <c r="AA2889" i="1"/>
  <c r="AC2889" i="1"/>
  <c r="Y2889" i="1"/>
  <c r="AD2889" i="1"/>
  <c r="T2896" i="1"/>
  <c r="W2890" i="1"/>
  <c r="L2896" i="1"/>
  <c r="M2896" i="1"/>
  <c r="Q2896" i="1"/>
  <c r="S2896" i="1"/>
  <c r="X2890" i="1"/>
  <c r="AE2889" i="1"/>
  <c r="AF2889" i="1"/>
  <c r="AH2889" i="1"/>
  <c r="Z2893" i="1"/>
  <c r="AA2890" i="1"/>
  <c r="AC2890" i="1"/>
  <c r="Y2890" i="1"/>
  <c r="AD2890" i="1"/>
  <c r="T2897" i="1"/>
  <c r="W2891" i="1"/>
  <c r="L2897" i="1"/>
  <c r="M2897" i="1"/>
  <c r="Q2897" i="1"/>
  <c r="S2897" i="1"/>
  <c r="X2891" i="1"/>
  <c r="AE2890" i="1"/>
  <c r="AF2890" i="1"/>
  <c r="AH2890" i="1"/>
  <c r="Z2894" i="1"/>
  <c r="AA2891" i="1"/>
  <c r="AC2891" i="1"/>
  <c r="Y2891" i="1"/>
  <c r="AD2891" i="1"/>
  <c r="T2898" i="1"/>
  <c r="W2892" i="1"/>
  <c r="L2898" i="1"/>
  <c r="M2898" i="1"/>
  <c r="Q2898" i="1"/>
  <c r="S2898" i="1"/>
  <c r="X2892" i="1"/>
  <c r="AE2891" i="1"/>
  <c r="AF2891" i="1"/>
  <c r="AH2891" i="1"/>
  <c r="Z2895" i="1"/>
  <c r="AA2892" i="1"/>
  <c r="AC2892" i="1"/>
  <c r="Y2892" i="1"/>
  <c r="AD2892" i="1"/>
  <c r="T2899" i="1"/>
  <c r="W2893" i="1"/>
  <c r="L2899" i="1"/>
  <c r="M2899" i="1"/>
  <c r="Q2899" i="1"/>
  <c r="S2899" i="1"/>
  <c r="X2893" i="1"/>
  <c r="AE2892" i="1"/>
  <c r="AF2892" i="1"/>
  <c r="AH2892" i="1"/>
  <c r="Z2896" i="1"/>
  <c r="AA2893" i="1"/>
  <c r="AC2893" i="1"/>
  <c r="Y2893" i="1"/>
  <c r="AD2893" i="1"/>
  <c r="T2900" i="1"/>
  <c r="W2894" i="1"/>
  <c r="L2900" i="1"/>
  <c r="M2900" i="1"/>
  <c r="Q2900" i="1"/>
  <c r="S2900" i="1"/>
  <c r="X2894" i="1"/>
  <c r="AE2893" i="1"/>
  <c r="AF2893" i="1"/>
  <c r="AH2893" i="1"/>
  <c r="Z2897" i="1"/>
  <c r="AA2894" i="1"/>
  <c r="AC2894" i="1"/>
  <c r="Y2894" i="1"/>
  <c r="AD2894" i="1"/>
  <c r="T2901" i="1"/>
  <c r="W2895" i="1"/>
  <c r="L2901" i="1"/>
  <c r="M2901" i="1"/>
  <c r="Q2901" i="1"/>
  <c r="S2901" i="1"/>
  <c r="X2895" i="1"/>
  <c r="AE2894" i="1"/>
  <c r="AF2894" i="1"/>
  <c r="AH2894" i="1"/>
  <c r="Z2898" i="1"/>
  <c r="AA2895" i="1"/>
  <c r="AC2895" i="1"/>
  <c r="Y2895" i="1"/>
  <c r="AD2895" i="1"/>
  <c r="T2902" i="1"/>
  <c r="W2896" i="1"/>
  <c r="L2902" i="1"/>
  <c r="M2902" i="1"/>
  <c r="Q2902" i="1"/>
  <c r="S2902" i="1"/>
  <c r="X2896" i="1"/>
  <c r="AE2895" i="1"/>
  <c r="AF2895" i="1"/>
  <c r="AH2895" i="1"/>
  <c r="Z2899" i="1"/>
  <c r="AA2896" i="1"/>
  <c r="AC2896" i="1"/>
  <c r="Y2896" i="1"/>
  <c r="AD2896" i="1"/>
  <c r="T2903" i="1"/>
  <c r="W2897" i="1"/>
  <c r="L2903" i="1"/>
  <c r="M2903" i="1"/>
  <c r="Q2903" i="1"/>
  <c r="S2903" i="1"/>
  <c r="X2897" i="1"/>
  <c r="AE2896" i="1"/>
  <c r="AF2896" i="1"/>
  <c r="AH2896" i="1"/>
  <c r="Z2900" i="1"/>
  <c r="AA2897" i="1"/>
  <c r="AC2897" i="1"/>
  <c r="Y2897" i="1"/>
  <c r="AD2897" i="1"/>
  <c r="T2904" i="1"/>
  <c r="W2898" i="1"/>
  <c r="L2904" i="1"/>
  <c r="M2904" i="1"/>
  <c r="Q2904" i="1"/>
  <c r="S2904" i="1"/>
  <c r="X2898" i="1"/>
  <c r="AE2897" i="1"/>
  <c r="AF2897" i="1"/>
  <c r="AH2897" i="1"/>
  <c r="Z2901" i="1"/>
  <c r="AA2898" i="1"/>
  <c r="AC2898" i="1"/>
  <c r="Y2898" i="1"/>
  <c r="AD2898" i="1"/>
  <c r="T2905" i="1"/>
  <c r="W2899" i="1"/>
  <c r="L2905" i="1"/>
  <c r="M2905" i="1"/>
  <c r="Q2905" i="1"/>
  <c r="S2905" i="1"/>
  <c r="X2899" i="1"/>
  <c r="AE2898" i="1"/>
  <c r="AF2898" i="1"/>
  <c r="AH2898" i="1"/>
  <c r="Z2902" i="1"/>
  <c r="AA2899" i="1"/>
  <c r="AC2899" i="1"/>
  <c r="Y2899" i="1"/>
  <c r="AD2899" i="1"/>
  <c r="T2906" i="1"/>
  <c r="W2900" i="1"/>
  <c r="L2906" i="1"/>
  <c r="M2906" i="1"/>
  <c r="Q2906" i="1"/>
  <c r="S2906" i="1"/>
  <c r="X2900" i="1"/>
  <c r="AE2899" i="1"/>
  <c r="AF2899" i="1"/>
  <c r="AH2899" i="1"/>
  <c r="Z2903" i="1"/>
  <c r="AA2900" i="1"/>
  <c r="AC2900" i="1"/>
  <c r="Y2900" i="1"/>
  <c r="AD2900" i="1"/>
  <c r="T2907" i="1"/>
  <c r="W2901" i="1"/>
  <c r="L2907" i="1"/>
  <c r="M2907" i="1"/>
  <c r="Q2907" i="1"/>
  <c r="S2907" i="1"/>
  <c r="X2901" i="1"/>
  <c r="Z2904" i="1"/>
  <c r="AA2901" i="1"/>
  <c r="AC2901" i="1"/>
  <c r="Y2901" i="1"/>
  <c r="AD2901" i="1"/>
  <c r="T2908" i="1"/>
  <c r="W2902" i="1"/>
  <c r="L2908" i="1"/>
  <c r="M2908" i="1"/>
  <c r="Q2908" i="1"/>
  <c r="S2908" i="1"/>
  <c r="X2902" i="1"/>
  <c r="Z2905" i="1"/>
  <c r="AA2902" i="1"/>
  <c r="AC2902" i="1"/>
  <c r="Y2902" i="1"/>
  <c r="AD2902" i="1"/>
  <c r="T2909" i="1"/>
  <c r="W2903" i="1"/>
  <c r="L2909" i="1"/>
  <c r="M2909" i="1"/>
  <c r="Q2909" i="1"/>
  <c r="S2909" i="1"/>
  <c r="X2903" i="1"/>
  <c r="Z2906" i="1"/>
  <c r="AA2903" i="1"/>
  <c r="AC2903" i="1"/>
  <c r="Y2903" i="1"/>
  <c r="AD2903" i="1"/>
  <c r="T2910" i="1"/>
  <c r="W2904" i="1"/>
  <c r="L2910" i="1"/>
  <c r="M2910" i="1"/>
  <c r="Q2910" i="1"/>
  <c r="S2910" i="1"/>
  <c r="X2904" i="1"/>
  <c r="Z2907" i="1"/>
  <c r="AA2904" i="1"/>
  <c r="AC2904" i="1"/>
  <c r="Y2904" i="1"/>
  <c r="AD2904" i="1"/>
  <c r="T2911" i="1"/>
  <c r="W2905" i="1"/>
  <c r="L2911" i="1"/>
  <c r="M2911" i="1"/>
  <c r="Q2911" i="1"/>
  <c r="S2911" i="1"/>
  <c r="X2905" i="1"/>
  <c r="AE2904" i="1"/>
  <c r="AF2904" i="1"/>
  <c r="AH2904" i="1"/>
  <c r="Z2908" i="1"/>
  <c r="AA2905" i="1"/>
  <c r="AC2905" i="1"/>
  <c r="Y2905" i="1"/>
  <c r="AD2905" i="1"/>
  <c r="T2912" i="1"/>
  <c r="W2906" i="1"/>
  <c r="L2912" i="1"/>
  <c r="M2912" i="1"/>
  <c r="Q2912" i="1"/>
  <c r="S2912" i="1"/>
  <c r="X2906" i="1"/>
  <c r="AE2905" i="1"/>
  <c r="AF2905" i="1"/>
  <c r="AH2905" i="1"/>
  <c r="Z2909" i="1"/>
  <c r="AA2906" i="1"/>
  <c r="AC2906" i="1"/>
  <c r="Y2906" i="1"/>
  <c r="AD2906" i="1"/>
  <c r="T2913" i="1"/>
  <c r="W2907" i="1"/>
  <c r="L2913" i="1"/>
  <c r="M2913" i="1"/>
  <c r="Q2913" i="1"/>
  <c r="S2913" i="1"/>
  <c r="X2907" i="1"/>
  <c r="AE2906" i="1"/>
  <c r="AF2906" i="1"/>
  <c r="AH2906" i="1"/>
  <c r="Z2910" i="1"/>
  <c r="AA2907" i="1"/>
  <c r="AC2907" i="1"/>
  <c r="Y2907" i="1"/>
  <c r="AD2907" i="1"/>
  <c r="T2914" i="1"/>
  <c r="W2908" i="1"/>
  <c r="L2914" i="1"/>
  <c r="M2914" i="1"/>
  <c r="Q2914" i="1"/>
  <c r="S2914" i="1"/>
  <c r="X2908" i="1"/>
  <c r="AE2907" i="1"/>
  <c r="AF2907" i="1"/>
  <c r="AH2907" i="1"/>
  <c r="Z2911" i="1"/>
  <c r="AA2908" i="1"/>
  <c r="AC2908" i="1"/>
  <c r="Y2908" i="1"/>
  <c r="AD2908" i="1"/>
  <c r="T2915" i="1"/>
  <c r="W2909" i="1"/>
  <c r="L2915" i="1"/>
  <c r="M2915" i="1"/>
  <c r="Q2915" i="1"/>
  <c r="S2915" i="1"/>
  <c r="X2909" i="1"/>
  <c r="AE2908" i="1"/>
  <c r="AF2908" i="1"/>
  <c r="AH2908" i="1"/>
  <c r="Z2912" i="1"/>
  <c r="AA2909" i="1"/>
  <c r="AC2909" i="1"/>
  <c r="Y2909" i="1"/>
  <c r="AD2909" i="1"/>
  <c r="T2916" i="1"/>
  <c r="W2910" i="1"/>
  <c r="L2916" i="1"/>
  <c r="M2916" i="1"/>
  <c r="Q2916" i="1"/>
  <c r="S2916" i="1"/>
  <c r="X2910" i="1"/>
  <c r="AE2909" i="1"/>
  <c r="AF2909" i="1"/>
  <c r="AH2909" i="1"/>
  <c r="Z2913" i="1"/>
  <c r="AA2910" i="1"/>
  <c r="AC2910" i="1"/>
  <c r="Y2910" i="1"/>
  <c r="AD2910" i="1"/>
  <c r="T2917" i="1"/>
  <c r="W2911" i="1"/>
  <c r="L2917" i="1"/>
  <c r="M2917" i="1"/>
  <c r="Q2917" i="1"/>
  <c r="S2917" i="1"/>
  <c r="X2911" i="1"/>
  <c r="AE2910" i="1"/>
  <c r="AF2910" i="1"/>
  <c r="AH2910" i="1"/>
  <c r="Z2914" i="1"/>
  <c r="AA2911" i="1"/>
  <c r="AC2911" i="1"/>
  <c r="Y2911" i="1"/>
  <c r="AD2911" i="1"/>
  <c r="T2918" i="1"/>
  <c r="W2912" i="1"/>
  <c r="L2918" i="1"/>
  <c r="M2918" i="1"/>
  <c r="Q2918" i="1"/>
  <c r="S2918" i="1"/>
  <c r="X2912" i="1"/>
  <c r="AE2911" i="1"/>
  <c r="Z2915" i="1"/>
  <c r="AA2912" i="1"/>
  <c r="AC2912" i="1"/>
  <c r="Y2912" i="1"/>
  <c r="AD2912" i="1"/>
  <c r="T2919" i="1"/>
  <c r="W2913" i="1"/>
  <c r="L2919" i="1"/>
  <c r="M2919" i="1"/>
  <c r="Q2919" i="1"/>
  <c r="S2919" i="1"/>
  <c r="X2913" i="1"/>
  <c r="AE2912" i="1"/>
  <c r="AF2912" i="1"/>
  <c r="AH2912" i="1"/>
  <c r="Z2916" i="1"/>
  <c r="AA2913" i="1"/>
  <c r="AC2913" i="1"/>
  <c r="Y2913" i="1"/>
  <c r="AD2913" i="1"/>
  <c r="T2920" i="1"/>
  <c r="W2914" i="1"/>
  <c r="L2920" i="1"/>
  <c r="M2920" i="1"/>
  <c r="Q2920" i="1"/>
  <c r="S2920" i="1"/>
  <c r="X2914" i="1"/>
  <c r="AE2913" i="1"/>
  <c r="AF2913" i="1"/>
  <c r="AH2913" i="1"/>
  <c r="Z2917" i="1"/>
  <c r="AA2914" i="1"/>
  <c r="AC2914" i="1"/>
  <c r="Y2914" i="1"/>
  <c r="AD2914" i="1"/>
  <c r="T2921" i="1"/>
  <c r="W2915" i="1"/>
  <c r="L2921" i="1"/>
  <c r="M2921" i="1"/>
  <c r="Q2921" i="1"/>
  <c r="S2921" i="1"/>
  <c r="X2915" i="1"/>
  <c r="AE2914" i="1"/>
  <c r="AF2914" i="1"/>
  <c r="AH2914" i="1"/>
  <c r="Z2918" i="1"/>
  <c r="AA2915" i="1"/>
  <c r="AC2915" i="1"/>
  <c r="Y2915" i="1"/>
  <c r="AD2915" i="1"/>
  <c r="T2922" i="1"/>
  <c r="W2916" i="1"/>
  <c r="L2922" i="1"/>
  <c r="M2922" i="1"/>
  <c r="Q2922" i="1"/>
  <c r="S2922" i="1"/>
  <c r="X2916" i="1"/>
  <c r="AE2915" i="1"/>
  <c r="AF2915" i="1"/>
  <c r="AH2915" i="1"/>
  <c r="Z2919" i="1"/>
  <c r="AA2916" i="1"/>
  <c r="AC2916" i="1"/>
  <c r="Y2916" i="1"/>
  <c r="AD2916" i="1"/>
  <c r="T2923" i="1"/>
  <c r="W2917" i="1"/>
  <c r="L2923" i="1"/>
  <c r="M2923" i="1"/>
  <c r="Q2923" i="1"/>
  <c r="S2923" i="1"/>
  <c r="X2917" i="1"/>
  <c r="AE2916" i="1"/>
  <c r="AF2916" i="1"/>
  <c r="AH2916" i="1"/>
  <c r="Z2920" i="1"/>
  <c r="AA2917" i="1"/>
  <c r="AC2917" i="1"/>
  <c r="Y2917" i="1"/>
  <c r="AD2917" i="1"/>
  <c r="T2924" i="1"/>
  <c r="W2918" i="1"/>
  <c r="L2924" i="1"/>
  <c r="M2924" i="1"/>
  <c r="Q2924" i="1"/>
  <c r="S2924" i="1"/>
  <c r="X2918" i="1"/>
  <c r="AE2917" i="1"/>
  <c r="AF2917" i="1"/>
  <c r="AH2917" i="1"/>
  <c r="Z2921" i="1"/>
  <c r="AA2918" i="1"/>
  <c r="AC2918" i="1"/>
  <c r="Y2918" i="1"/>
  <c r="AD2918" i="1"/>
  <c r="T2925" i="1"/>
  <c r="W2919" i="1"/>
  <c r="L2925" i="1"/>
  <c r="M2925" i="1"/>
  <c r="Q2925" i="1"/>
  <c r="S2925" i="1"/>
  <c r="X2919" i="1"/>
  <c r="AE2918" i="1"/>
  <c r="AF2918" i="1"/>
  <c r="AH2918" i="1"/>
  <c r="Z2922" i="1"/>
  <c r="AA2919" i="1"/>
  <c r="AC2919" i="1"/>
  <c r="Y2919" i="1"/>
  <c r="AD2919" i="1"/>
  <c r="T2926" i="1"/>
  <c r="W2920" i="1"/>
  <c r="L2926" i="1"/>
  <c r="M2926" i="1"/>
  <c r="Q2926" i="1"/>
  <c r="S2926" i="1"/>
  <c r="X2920" i="1"/>
  <c r="AE2919" i="1"/>
  <c r="AF2919" i="1"/>
  <c r="AH2919" i="1"/>
  <c r="Z2923" i="1"/>
  <c r="AA2920" i="1"/>
  <c r="AC2920" i="1"/>
  <c r="Y2920" i="1"/>
  <c r="AD2920" i="1"/>
  <c r="T2927" i="1"/>
  <c r="W2921" i="1"/>
  <c r="L2927" i="1"/>
  <c r="M2927" i="1"/>
  <c r="Q2927" i="1"/>
  <c r="S2927" i="1"/>
  <c r="X2921" i="1"/>
  <c r="AE2920" i="1"/>
  <c r="AF2920" i="1"/>
  <c r="AH2920" i="1"/>
  <c r="Z2924" i="1"/>
  <c r="AA2921" i="1"/>
  <c r="AC2921" i="1"/>
  <c r="Y2921" i="1"/>
  <c r="AD2921" i="1"/>
  <c r="T2928" i="1"/>
  <c r="W2922" i="1"/>
  <c r="L2928" i="1"/>
  <c r="M2928" i="1"/>
  <c r="Q2928" i="1"/>
  <c r="S2928" i="1"/>
  <c r="X2922" i="1"/>
  <c r="AE2921" i="1"/>
  <c r="AF2921" i="1"/>
  <c r="AH2921" i="1"/>
  <c r="Z2925" i="1"/>
  <c r="AA2922" i="1"/>
  <c r="AC2922" i="1"/>
  <c r="Y2922" i="1"/>
  <c r="AD2922" i="1"/>
  <c r="T2929" i="1"/>
  <c r="W2923" i="1"/>
  <c r="L2929" i="1"/>
  <c r="M2929" i="1"/>
  <c r="Q2929" i="1"/>
  <c r="S2929" i="1"/>
  <c r="X2923" i="1"/>
  <c r="AE2922" i="1"/>
  <c r="AF2922" i="1"/>
  <c r="AH2922" i="1"/>
  <c r="Z2926" i="1"/>
  <c r="AA2923" i="1"/>
  <c r="AC2923" i="1"/>
  <c r="Y2923" i="1"/>
  <c r="AD2923" i="1"/>
  <c r="T2930" i="1"/>
  <c r="W2924" i="1"/>
  <c r="L2930" i="1"/>
  <c r="M2930" i="1"/>
  <c r="Q2930" i="1"/>
  <c r="S2930" i="1"/>
  <c r="X2924" i="1"/>
  <c r="AE2923" i="1"/>
  <c r="AF2923" i="1"/>
  <c r="AH2923" i="1"/>
  <c r="Z2927" i="1"/>
  <c r="AA2924" i="1"/>
  <c r="AC2924" i="1"/>
  <c r="Y2924" i="1"/>
  <c r="AD2924" i="1"/>
  <c r="T2931" i="1"/>
  <c r="W2925" i="1"/>
  <c r="L2931" i="1"/>
  <c r="M2931" i="1"/>
  <c r="Q2931" i="1"/>
  <c r="S2931" i="1"/>
  <c r="X2925" i="1"/>
  <c r="Z2928" i="1"/>
  <c r="AA2925" i="1"/>
  <c r="AC2925" i="1"/>
  <c r="Y2925" i="1"/>
  <c r="AD2925" i="1"/>
  <c r="T2932" i="1"/>
  <c r="W2926" i="1"/>
  <c r="L2932" i="1"/>
  <c r="M2932" i="1"/>
  <c r="Q2932" i="1"/>
  <c r="S2932" i="1"/>
  <c r="X2926" i="1"/>
  <c r="AE2925" i="1"/>
  <c r="AF2925" i="1"/>
  <c r="AH2925" i="1"/>
  <c r="Z2929" i="1"/>
  <c r="AA2926" i="1"/>
  <c r="AC2926" i="1"/>
  <c r="Y2926" i="1"/>
  <c r="AD2926" i="1"/>
  <c r="T2933" i="1"/>
  <c r="W2927" i="1"/>
  <c r="L2933" i="1"/>
  <c r="M2933" i="1"/>
  <c r="Q2933" i="1"/>
  <c r="S2933" i="1"/>
  <c r="X2927" i="1"/>
  <c r="AE2926" i="1"/>
  <c r="AF2926" i="1"/>
  <c r="AH2926" i="1"/>
  <c r="Z2930" i="1"/>
  <c r="AA2927" i="1"/>
  <c r="AC2927" i="1"/>
  <c r="Y2927" i="1"/>
  <c r="AD2927" i="1"/>
  <c r="T2934" i="1"/>
  <c r="W2928" i="1"/>
  <c r="L2934" i="1"/>
  <c r="M2934" i="1"/>
  <c r="Q2934" i="1"/>
  <c r="S2934" i="1"/>
  <c r="X2928" i="1"/>
  <c r="Z2931" i="1"/>
  <c r="AA2928" i="1"/>
  <c r="AC2928" i="1"/>
  <c r="Y2928" i="1"/>
  <c r="AD2928" i="1"/>
  <c r="T2935" i="1"/>
  <c r="W2929" i="1"/>
  <c r="L2935" i="1"/>
  <c r="M2935" i="1"/>
  <c r="Q2935" i="1"/>
  <c r="S2935" i="1"/>
  <c r="X2929" i="1"/>
  <c r="AE2928" i="1"/>
  <c r="AF2928" i="1"/>
  <c r="AH2928" i="1"/>
  <c r="Z2932" i="1"/>
  <c r="AA2929" i="1"/>
  <c r="AC2929" i="1"/>
  <c r="Y2929" i="1"/>
  <c r="AD2929" i="1"/>
  <c r="T2936" i="1"/>
  <c r="W2930" i="1"/>
  <c r="L2936" i="1"/>
  <c r="M2936" i="1"/>
  <c r="Q2936" i="1"/>
  <c r="S2936" i="1"/>
  <c r="X2930" i="1"/>
  <c r="AE2929" i="1"/>
  <c r="AF2929" i="1"/>
  <c r="AH2929" i="1"/>
  <c r="Z2933" i="1"/>
  <c r="AA2930" i="1"/>
  <c r="AC2930" i="1"/>
  <c r="Y2930" i="1"/>
  <c r="AD2930" i="1"/>
  <c r="T2937" i="1"/>
  <c r="W2931" i="1"/>
  <c r="L2937" i="1"/>
  <c r="M2937" i="1"/>
  <c r="Q2937" i="1"/>
  <c r="S2937" i="1"/>
  <c r="X2931" i="1"/>
  <c r="AE2930" i="1"/>
  <c r="AF2930" i="1"/>
  <c r="AH2930" i="1"/>
  <c r="Z2934" i="1"/>
  <c r="AA2931" i="1"/>
  <c r="AC2931" i="1"/>
  <c r="Y2931" i="1"/>
  <c r="AD2931" i="1"/>
  <c r="T2938" i="1"/>
  <c r="W2932" i="1"/>
  <c r="L2938" i="1"/>
  <c r="M2938" i="1"/>
  <c r="Q2938" i="1"/>
  <c r="S2938" i="1"/>
  <c r="X2932" i="1"/>
  <c r="AE2931" i="1"/>
  <c r="AF2931" i="1"/>
  <c r="AH2931" i="1"/>
  <c r="Z2935" i="1"/>
  <c r="AA2932" i="1"/>
  <c r="AC2932" i="1"/>
  <c r="Y2932" i="1"/>
  <c r="AD2932" i="1"/>
  <c r="T2939" i="1"/>
  <c r="W2933" i="1"/>
  <c r="L2939" i="1"/>
  <c r="M2939" i="1"/>
  <c r="Q2939" i="1"/>
  <c r="S2939" i="1"/>
  <c r="X2933" i="1"/>
  <c r="AE2932" i="1"/>
  <c r="AF2932" i="1"/>
  <c r="AH2932" i="1"/>
  <c r="Z2936" i="1"/>
  <c r="AA2933" i="1"/>
  <c r="AC2933" i="1"/>
  <c r="Y2933" i="1"/>
  <c r="AD2933" i="1"/>
  <c r="T2940" i="1"/>
  <c r="W2934" i="1"/>
  <c r="L2940" i="1"/>
  <c r="M2940" i="1"/>
  <c r="Q2940" i="1"/>
  <c r="S2940" i="1"/>
  <c r="X2934" i="1"/>
  <c r="AE2933" i="1"/>
  <c r="AF2933" i="1"/>
  <c r="AH2933" i="1"/>
  <c r="Z2937" i="1"/>
  <c r="AA2934" i="1"/>
  <c r="AC2934" i="1"/>
  <c r="Y2934" i="1"/>
  <c r="AD2934" i="1"/>
  <c r="T2941" i="1"/>
  <c r="W2935" i="1"/>
  <c r="L2941" i="1"/>
  <c r="M2941" i="1"/>
  <c r="Q2941" i="1"/>
  <c r="S2941" i="1"/>
  <c r="X2935" i="1"/>
  <c r="AE2934" i="1"/>
  <c r="AF2934" i="1"/>
  <c r="AH2934" i="1"/>
  <c r="Z2938" i="1"/>
  <c r="AA2935" i="1"/>
  <c r="AC2935" i="1"/>
  <c r="Y2935" i="1"/>
  <c r="AD2935" i="1"/>
  <c r="T2942" i="1"/>
  <c r="W2936" i="1"/>
  <c r="L2942" i="1"/>
  <c r="M2942" i="1"/>
  <c r="Q2942" i="1"/>
  <c r="S2942" i="1"/>
  <c r="X2936" i="1"/>
  <c r="AE2935" i="1"/>
  <c r="AF2935" i="1"/>
  <c r="AH2935" i="1"/>
  <c r="Z2939" i="1"/>
  <c r="AA2936" i="1"/>
  <c r="AC2936" i="1"/>
  <c r="Y2936" i="1"/>
  <c r="AD2936" i="1"/>
  <c r="T2943" i="1"/>
  <c r="W2937" i="1"/>
  <c r="L2943" i="1"/>
  <c r="M2943" i="1"/>
  <c r="Q2943" i="1"/>
  <c r="S2943" i="1"/>
  <c r="X2937" i="1"/>
  <c r="AE2936" i="1"/>
  <c r="AF2936" i="1"/>
  <c r="AH2936" i="1"/>
  <c r="Z2940" i="1"/>
  <c r="AA2937" i="1"/>
  <c r="AC2937" i="1"/>
  <c r="Y2937" i="1"/>
  <c r="AD2937" i="1"/>
  <c r="T2944" i="1"/>
  <c r="W2938" i="1"/>
  <c r="L2944" i="1"/>
  <c r="M2944" i="1"/>
  <c r="Q2944" i="1"/>
  <c r="S2944" i="1"/>
  <c r="X2938" i="1"/>
  <c r="AE2937" i="1"/>
  <c r="AF2937" i="1"/>
  <c r="AH2937" i="1"/>
  <c r="Z2941" i="1"/>
  <c r="AA2938" i="1"/>
  <c r="AC2938" i="1"/>
  <c r="Y2938" i="1"/>
  <c r="AD2938" i="1"/>
  <c r="T2945" i="1"/>
  <c r="W2939" i="1"/>
  <c r="L2945" i="1"/>
  <c r="M2945" i="1"/>
  <c r="Q2945" i="1"/>
  <c r="S2945" i="1"/>
  <c r="X2939" i="1"/>
  <c r="AE2938" i="1"/>
  <c r="AF2938" i="1"/>
  <c r="AH2938" i="1"/>
  <c r="Z2942" i="1"/>
  <c r="AA2939" i="1"/>
  <c r="AC2939" i="1"/>
  <c r="Y2939" i="1"/>
  <c r="AD2939" i="1"/>
  <c r="T2946" i="1"/>
  <c r="W2940" i="1"/>
  <c r="L2946" i="1"/>
  <c r="M2946" i="1"/>
  <c r="Q2946" i="1"/>
  <c r="S2946" i="1"/>
  <c r="X2940" i="1"/>
  <c r="AE2939" i="1"/>
  <c r="AF2939" i="1"/>
  <c r="AH2939" i="1"/>
  <c r="Z2943" i="1"/>
  <c r="AA2940" i="1"/>
  <c r="AC2940" i="1"/>
  <c r="Y2940" i="1"/>
  <c r="AD2940" i="1"/>
  <c r="T2947" i="1"/>
  <c r="W2941" i="1"/>
  <c r="L2947" i="1"/>
  <c r="M2947" i="1"/>
  <c r="Q2947" i="1"/>
  <c r="S2947" i="1"/>
  <c r="X2941" i="1"/>
  <c r="AE2940" i="1"/>
  <c r="AF2940" i="1"/>
  <c r="AH2940" i="1"/>
  <c r="Z2944" i="1"/>
  <c r="AA2941" i="1"/>
  <c r="AC2941" i="1"/>
  <c r="Y2941" i="1"/>
  <c r="AD2941" i="1"/>
  <c r="T2948" i="1"/>
  <c r="W2942" i="1"/>
  <c r="L2948" i="1"/>
  <c r="M2948" i="1"/>
  <c r="Q2948" i="1"/>
  <c r="S2948" i="1"/>
  <c r="X2942" i="1"/>
  <c r="AE2941" i="1"/>
  <c r="AF2941" i="1"/>
  <c r="AH2941" i="1"/>
  <c r="Z2945" i="1"/>
  <c r="AA2942" i="1"/>
  <c r="AC2942" i="1"/>
  <c r="Y2942" i="1"/>
  <c r="AD2942" i="1"/>
  <c r="T2949" i="1"/>
  <c r="W2943" i="1"/>
  <c r="L2949" i="1"/>
  <c r="M2949" i="1"/>
  <c r="Q2949" i="1"/>
  <c r="S2949" i="1"/>
  <c r="X2943" i="1"/>
  <c r="AE2942" i="1"/>
  <c r="AF2942" i="1"/>
  <c r="AH2942" i="1"/>
  <c r="Z2946" i="1"/>
  <c r="AA2943" i="1"/>
  <c r="AC2943" i="1"/>
  <c r="Y2943" i="1"/>
  <c r="AD2943" i="1"/>
  <c r="T2950" i="1"/>
  <c r="W2944" i="1"/>
  <c r="L2950" i="1"/>
  <c r="M2950" i="1"/>
  <c r="Q2950" i="1"/>
  <c r="S2950" i="1"/>
  <c r="X2944" i="1"/>
  <c r="AE2943" i="1"/>
  <c r="AF2943" i="1"/>
  <c r="AH2943" i="1"/>
  <c r="Z2947" i="1"/>
  <c r="AA2944" i="1"/>
  <c r="AC2944" i="1"/>
  <c r="Y2944" i="1"/>
  <c r="AD2944" i="1"/>
  <c r="T2951" i="1"/>
  <c r="W2945" i="1"/>
  <c r="L2951" i="1"/>
  <c r="M2951" i="1"/>
  <c r="Q2951" i="1"/>
  <c r="S2951" i="1"/>
  <c r="X2945" i="1"/>
  <c r="AE2944" i="1"/>
  <c r="AF2944" i="1"/>
  <c r="AH2944" i="1"/>
  <c r="Z2948" i="1"/>
  <c r="AA2945" i="1"/>
  <c r="AC2945" i="1"/>
  <c r="Y2945" i="1"/>
  <c r="AD2945" i="1"/>
  <c r="T2952" i="1"/>
  <c r="W2946" i="1"/>
  <c r="L2952" i="1"/>
  <c r="M2952" i="1"/>
  <c r="Q2952" i="1"/>
  <c r="S2952" i="1"/>
  <c r="X2946" i="1"/>
  <c r="AE2945" i="1"/>
  <c r="AF2945" i="1"/>
  <c r="AH2945" i="1"/>
  <c r="Z2949" i="1"/>
  <c r="AA2946" i="1"/>
  <c r="AC2946" i="1"/>
  <c r="Y2946" i="1"/>
  <c r="AD2946" i="1"/>
  <c r="T2953" i="1"/>
  <c r="W2947" i="1"/>
  <c r="L2953" i="1"/>
  <c r="M2953" i="1"/>
  <c r="Q2953" i="1"/>
  <c r="S2953" i="1"/>
  <c r="X2947" i="1"/>
  <c r="AE2946" i="1"/>
  <c r="AF2946" i="1"/>
  <c r="AH2946" i="1"/>
  <c r="Z2950" i="1"/>
  <c r="AA2947" i="1"/>
  <c r="AC2947" i="1"/>
  <c r="Y2947" i="1"/>
  <c r="AD2947" i="1"/>
  <c r="T2954" i="1"/>
  <c r="W2948" i="1"/>
  <c r="L2954" i="1"/>
  <c r="M2954" i="1"/>
  <c r="Q2954" i="1"/>
  <c r="S2954" i="1"/>
  <c r="X2948" i="1"/>
  <c r="AE2947" i="1"/>
  <c r="AF2947" i="1"/>
  <c r="AH2947" i="1"/>
  <c r="Z2951" i="1"/>
  <c r="AA2948" i="1"/>
  <c r="AC2948" i="1"/>
  <c r="Y2948" i="1"/>
  <c r="AD2948" i="1"/>
  <c r="T2955" i="1"/>
  <c r="W2949" i="1"/>
  <c r="L2955" i="1"/>
  <c r="M2955" i="1"/>
  <c r="Q2955" i="1"/>
  <c r="S2955" i="1"/>
  <c r="X2949" i="1"/>
  <c r="AE2948" i="1"/>
  <c r="AF2948" i="1"/>
  <c r="AH2948" i="1"/>
  <c r="Z2952" i="1"/>
  <c r="AA2949" i="1"/>
  <c r="AC2949" i="1"/>
  <c r="Y2949" i="1"/>
  <c r="AD2949" i="1"/>
  <c r="T2956" i="1"/>
  <c r="W2950" i="1"/>
  <c r="L2956" i="1"/>
  <c r="M2956" i="1"/>
  <c r="Q2956" i="1"/>
  <c r="S2956" i="1"/>
  <c r="X2950" i="1"/>
  <c r="AE2949" i="1"/>
  <c r="AF2949" i="1"/>
  <c r="AH2949" i="1"/>
  <c r="Z2953" i="1"/>
  <c r="AA2950" i="1"/>
  <c r="AC2950" i="1"/>
  <c r="Y2950" i="1"/>
  <c r="AD2950" i="1"/>
  <c r="T2957" i="1"/>
  <c r="W2951" i="1"/>
  <c r="L2957" i="1"/>
  <c r="M2957" i="1"/>
  <c r="Q2957" i="1"/>
  <c r="S2957" i="1"/>
  <c r="X2951" i="1"/>
  <c r="AE2950" i="1"/>
  <c r="AF2950" i="1"/>
  <c r="AH2950" i="1"/>
  <c r="Z2954" i="1"/>
  <c r="AA2951" i="1"/>
  <c r="AC2951" i="1"/>
  <c r="Y2951" i="1"/>
  <c r="AD2951" i="1"/>
  <c r="T2958" i="1"/>
  <c r="W2952" i="1"/>
  <c r="L2958" i="1"/>
  <c r="M2958" i="1"/>
  <c r="Q2958" i="1"/>
  <c r="S2958" i="1"/>
  <c r="X2952" i="1"/>
  <c r="AE2951" i="1"/>
  <c r="AF2951" i="1"/>
  <c r="AH2951" i="1"/>
  <c r="Z2955" i="1"/>
  <c r="AA2952" i="1"/>
  <c r="AC2952" i="1"/>
  <c r="Y2952" i="1"/>
  <c r="AD2952" i="1"/>
  <c r="T2959" i="1"/>
  <c r="W2953" i="1"/>
  <c r="L2959" i="1"/>
  <c r="M2959" i="1"/>
  <c r="Q2959" i="1"/>
  <c r="S2959" i="1"/>
  <c r="X2953" i="1"/>
  <c r="AE2952" i="1"/>
  <c r="AF2952" i="1"/>
  <c r="AH2952" i="1"/>
  <c r="Z2956" i="1"/>
  <c r="AA2953" i="1"/>
  <c r="AC2953" i="1"/>
  <c r="Y2953" i="1"/>
  <c r="AD2953" i="1"/>
  <c r="T2960" i="1"/>
  <c r="W2954" i="1"/>
  <c r="L2960" i="1"/>
  <c r="M2960" i="1"/>
  <c r="Q2960" i="1"/>
  <c r="S2960" i="1"/>
  <c r="X2954" i="1"/>
  <c r="AE2953" i="1"/>
  <c r="AF2953" i="1"/>
  <c r="AH2953" i="1"/>
  <c r="Z2957" i="1"/>
  <c r="AA2954" i="1"/>
  <c r="AC2954" i="1"/>
  <c r="Y2954" i="1"/>
  <c r="AD2954" i="1"/>
  <c r="T2961" i="1"/>
  <c r="W2955" i="1"/>
  <c r="L2961" i="1"/>
  <c r="M2961" i="1"/>
  <c r="Q2961" i="1"/>
  <c r="S2961" i="1"/>
  <c r="X2955" i="1"/>
  <c r="AE2954" i="1"/>
  <c r="AF2954" i="1"/>
  <c r="AH2954" i="1"/>
  <c r="Z2958" i="1"/>
  <c r="AA2955" i="1"/>
  <c r="AC2955" i="1"/>
  <c r="Y2955" i="1"/>
  <c r="AD2955" i="1"/>
  <c r="T2962" i="1"/>
  <c r="W2956" i="1"/>
  <c r="L2962" i="1"/>
  <c r="M2962" i="1"/>
  <c r="Q2962" i="1"/>
  <c r="S2962" i="1"/>
  <c r="X2956" i="1"/>
  <c r="AE2955" i="1"/>
  <c r="AF2955" i="1"/>
  <c r="AH2955" i="1"/>
  <c r="Z2959" i="1"/>
  <c r="AA2956" i="1"/>
  <c r="AC2956" i="1"/>
  <c r="Y2956" i="1"/>
  <c r="AD2956" i="1"/>
  <c r="T2963" i="1"/>
  <c r="W2957" i="1"/>
  <c r="L2963" i="1"/>
  <c r="M2963" i="1"/>
  <c r="Q2963" i="1"/>
  <c r="S2963" i="1"/>
  <c r="X2957" i="1"/>
  <c r="AE2956" i="1"/>
  <c r="AF2956" i="1"/>
  <c r="AH2956" i="1"/>
  <c r="Z2960" i="1"/>
  <c r="AA2957" i="1"/>
  <c r="AC2957" i="1"/>
  <c r="Y2957" i="1"/>
  <c r="AD2957" i="1"/>
  <c r="T2964" i="1"/>
  <c r="W2958" i="1"/>
  <c r="L2964" i="1"/>
  <c r="M2964" i="1"/>
  <c r="Q2964" i="1"/>
  <c r="S2964" i="1"/>
  <c r="X2958" i="1"/>
  <c r="AE2957" i="1"/>
  <c r="AF2957" i="1"/>
  <c r="AH2957" i="1"/>
  <c r="Z2961" i="1"/>
  <c r="AA2958" i="1"/>
  <c r="AC2958" i="1"/>
  <c r="Y2958" i="1"/>
  <c r="AD2958" i="1"/>
  <c r="T2965" i="1"/>
  <c r="W2959" i="1"/>
  <c r="L2965" i="1"/>
  <c r="M2965" i="1"/>
  <c r="Q2965" i="1"/>
  <c r="S2965" i="1"/>
  <c r="X2959" i="1"/>
  <c r="AE2958" i="1"/>
  <c r="AF2958" i="1"/>
  <c r="AH2958" i="1"/>
  <c r="Z2962" i="1"/>
  <c r="AA2959" i="1"/>
  <c r="AC2959" i="1"/>
  <c r="Y2959" i="1"/>
  <c r="AD2959" i="1"/>
  <c r="T2966" i="1"/>
  <c r="W2960" i="1"/>
  <c r="L2966" i="1"/>
  <c r="M2966" i="1"/>
  <c r="Q2966" i="1"/>
  <c r="S2966" i="1"/>
  <c r="X2960" i="1"/>
  <c r="AE2959" i="1"/>
  <c r="AF2959" i="1"/>
  <c r="AH2959" i="1"/>
  <c r="Z2963" i="1"/>
  <c r="AA2960" i="1"/>
  <c r="AC2960" i="1"/>
  <c r="Y2960" i="1"/>
  <c r="AD2960" i="1"/>
  <c r="T2967" i="1"/>
  <c r="W2961" i="1"/>
  <c r="L2967" i="1"/>
  <c r="M2967" i="1"/>
  <c r="Q2967" i="1"/>
  <c r="S2967" i="1"/>
  <c r="X2961" i="1"/>
  <c r="AE2960" i="1"/>
  <c r="AF2960" i="1"/>
  <c r="AH2960" i="1"/>
  <c r="Z2964" i="1"/>
  <c r="AA2961" i="1"/>
  <c r="AC2961" i="1"/>
  <c r="Y2961" i="1"/>
  <c r="AD2961" i="1"/>
  <c r="T2968" i="1"/>
  <c r="W2962" i="1"/>
  <c r="L2968" i="1"/>
  <c r="M2968" i="1"/>
  <c r="Q2968" i="1"/>
  <c r="S2968" i="1"/>
  <c r="X2962" i="1"/>
  <c r="AE2961" i="1"/>
  <c r="AF2961" i="1"/>
  <c r="AH2961" i="1"/>
  <c r="Z2965" i="1"/>
  <c r="AA2962" i="1"/>
  <c r="AC2962" i="1"/>
  <c r="Y2962" i="1"/>
  <c r="AD2962" i="1"/>
  <c r="T2969" i="1"/>
  <c r="W2963" i="1"/>
  <c r="L2969" i="1"/>
  <c r="M2969" i="1"/>
  <c r="Q2969" i="1"/>
  <c r="S2969" i="1"/>
  <c r="X2963" i="1"/>
  <c r="AE2962" i="1"/>
  <c r="AF2962" i="1"/>
  <c r="AH2962" i="1"/>
  <c r="Z2966" i="1"/>
  <c r="AA2963" i="1"/>
  <c r="AC2963" i="1"/>
  <c r="Y2963" i="1"/>
  <c r="AD2963" i="1"/>
  <c r="T2970" i="1"/>
  <c r="W2964" i="1"/>
  <c r="L2970" i="1"/>
  <c r="M2970" i="1"/>
  <c r="Q2970" i="1"/>
  <c r="S2970" i="1"/>
  <c r="X2964" i="1"/>
  <c r="AE2963" i="1"/>
  <c r="AF2963" i="1"/>
  <c r="AH2963" i="1"/>
  <c r="Z2967" i="1"/>
  <c r="AA2964" i="1"/>
  <c r="AC2964" i="1"/>
  <c r="Y2964" i="1"/>
  <c r="AD2964" i="1"/>
  <c r="T2971" i="1"/>
  <c r="W2965" i="1"/>
  <c r="L2971" i="1"/>
  <c r="M2971" i="1"/>
  <c r="Q2971" i="1"/>
  <c r="S2971" i="1"/>
  <c r="X2965" i="1"/>
  <c r="AE2964" i="1"/>
  <c r="AF2964" i="1"/>
  <c r="AH2964" i="1"/>
  <c r="Z2968" i="1"/>
  <c r="AA2965" i="1"/>
  <c r="AC2965" i="1"/>
  <c r="Y2965" i="1"/>
  <c r="AD2965" i="1"/>
  <c r="T2972" i="1"/>
  <c r="W2966" i="1"/>
  <c r="L2972" i="1"/>
  <c r="M2972" i="1"/>
  <c r="Q2972" i="1"/>
  <c r="S2972" i="1"/>
  <c r="X2966" i="1"/>
  <c r="AE2965" i="1"/>
  <c r="AF2965" i="1"/>
  <c r="AH2965" i="1"/>
  <c r="Z2969" i="1"/>
  <c r="AA2966" i="1"/>
  <c r="AC2966" i="1"/>
  <c r="Y2966" i="1"/>
  <c r="AD2966" i="1"/>
  <c r="T2973" i="1"/>
  <c r="W2967" i="1"/>
  <c r="L2973" i="1"/>
  <c r="M2973" i="1"/>
  <c r="Q2973" i="1"/>
  <c r="S2973" i="1"/>
  <c r="X2967" i="1"/>
  <c r="AE2966" i="1"/>
  <c r="AF2966" i="1"/>
  <c r="AH2966" i="1"/>
  <c r="Z2970" i="1"/>
  <c r="AA2967" i="1"/>
  <c r="AC2967" i="1"/>
  <c r="Y2967" i="1"/>
  <c r="AD2967" i="1"/>
  <c r="T2974" i="1"/>
  <c r="W2968" i="1"/>
  <c r="L2974" i="1"/>
  <c r="M2974" i="1"/>
  <c r="Q2974" i="1"/>
  <c r="S2974" i="1"/>
  <c r="X2968" i="1"/>
  <c r="AE2967" i="1"/>
  <c r="AF2967" i="1"/>
  <c r="AH2967" i="1"/>
  <c r="Z2971" i="1"/>
  <c r="AA2968" i="1"/>
  <c r="AC2968" i="1"/>
  <c r="Y2968" i="1"/>
  <c r="AD2968" i="1"/>
  <c r="T2975" i="1"/>
  <c r="W2969" i="1"/>
  <c r="L2975" i="1"/>
  <c r="M2975" i="1"/>
  <c r="Q2975" i="1"/>
  <c r="S2975" i="1"/>
  <c r="X2969" i="1"/>
  <c r="AE2968" i="1"/>
  <c r="AF2968" i="1"/>
  <c r="AH2968" i="1"/>
  <c r="Z2972" i="1"/>
  <c r="AA2969" i="1"/>
  <c r="AC2969" i="1"/>
  <c r="Y2969" i="1"/>
  <c r="AD2969" i="1"/>
  <c r="T2976" i="1"/>
  <c r="W2970" i="1"/>
  <c r="L2976" i="1"/>
  <c r="M2976" i="1"/>
  <c r="Q2976" i="1"/>
  <c r="S2976" i="1"/>
  <c r="X2970" i="1"/>
  <c r="Z2973" i="1"/>
  <c r="AA2970" i="1"/>
  <c r="AC2970" i="1"/>
  <c r="Y2970" i="1"/>
  <c r="AD2970" i="1"/>
  <c r="T2977" i="1"/>
  <c r="W2971" i="1"/>
  <c r="L2977" i="1"/>
  <c r="M2977" i="1"/>
  <c r="Q2977" i="1"/>
  <c r="S2977" i="1"/>
  <c r="X2971" i="1"/>
  <c r="Z2974" i="1"/>
  <c r="AA2971" i="1"/>
  <c r="AC2971" i="1"/>
  <c r="Y2971" i="1"/>
  <c r="AD2971" i="1"/>
  <c r="T2978" i="1"/>
  <c r="W2972" i="1"/>
  <c r="L2978" i="1"/>
  <c r="M2978" i="1"/>
  <c r="Q2978" i="1"/>
  <c r="S2978" i="1"/>
  <c r="X2972" i="1"/>
  <c r="Z2975" i="1"/>
  <c r="AA2972" i="1"/>
  <c r="AC2972" i="1"/>
  <c r="Y2972" i="1"/>
  <c r="AD2972" i="1"/>
  <c r="T2979" i="1"/>
  <c r="W2973" i="1"/>
  <c r="L2979" i="1"/>
  <c r="M2979" i="1"/>
  <c r="Q2979" i="1"/>
  <c r="S2979" i="1"/>
  <c r="X2973" i="1"/>
  <c r="AE2972" i="1"/>
  <c r="AF2972" i="1"/>
  <c r="AH2972" i="1"/>
  <c r="Z2976" i="1"/>
  <c r="AA2973" i="1"/>
  <c r="AC2973" i="1"/>
  <c r="Y2973" i="1"/>
  <c r="AD2973" i="1"/>
  <c r="T2980" i="1"/>
  <c r="W2974" i="1"/>
  <c r="L2980" i="1"/>
  <c r="M2980" i="1"/>
  <c r="Q2980" i="1"/>
  <c r="S2980" i="1"/>
  <c r="X2974" i="1"/>
  <c r="AE2973" i="1"/>
  <c r="AF2973" i="1"/>
  <c r="AH2973" i="1"/>
  <c r="Z2977" i="1"/>
  <c r="AA2974" i="1"/>
  <c r="AC2974" i="1"/>
  <c r="Y2974" i="1"/>
  <c r="AD2974" i="1"/>
  <c r="T2981" i="1"/>
  <c r="W2975" i="1"/>
  <c r="L2981" i="1"/>
  <c r="M2981" i="1"/>
  <c r="Q2981" i="1"/>
  <c r="S2981" i="1"/>
  <c r="X2975" i="1"/>
  <c r="AE2974" i="1"/>
  <c r="AF2974" i="1"/>
  <c r="AH2974" i="1"/>
  <c r="Z2978" i="1"/>
  <c r="AA2975" i="1"/>
  <c r="AC2975" i="1"/>
  <c r="Y2975" i="1"/>
  <c r="AD2975" i="1"/>
  <c r="T2982" i="1"/>
  <c r="W2976" i="1"/>
  <c r="L2982" i="1"/>
  <c r="M2982" i="1"/>
  <c r="Q2982" i="1"/>
  <c r="S2982" i="1"/>
  <c r="X2976" i="1"/>
  <c r="AE2975" i="1"/>
  <c r="AF2975" i="1"/>
  <c r="AH2975" i="1"/>
  <c r="Z2979" i="1"/>
  <c r="AA2976" i="1"/>
  <c r="AC2976" i="1"/>
  <c r="Y2976" i="1"/>
  <c r="AD2976" i="1"/>
  <c r="T2983" i="1"/>
  <c r="W2977" i="1"/>
  <c r="L2983" i="1"/>
  <c r="M2983" i="1"/>
  <c r="Q2983" i="1"/>
  <c r="S2983" i="1"/>
  <c r="X2977" i="1"/>
  <c r="AE2976" i="1"/>
  <c r="AF2976" i="1"/>
  <c r="AH2976" i="1"/>
  <c r="Z2980" i="1"/>
  <c r="AA2977" i="1"/>
  <c r="AC2977" i="1"/>
  <c r="Y2977" i="1"/>
  <c r="AD2977" i="1"/>
  <c r="T2984" i="1"/>
  <c r="W2978" i="1"/>
  <c r="L2984" i="1"/>
  <c r="M2984" i="1"/>
  <c r="Q2984" i="1"/>
  <c r="S2984" i="1"/>
  <c r="X2978" i="1"/>
  <c r="AE2977" i="1"/>
  <c r="AF2977" i="1"/>
  <c r="AH2977" i="1"/>
  <c r="Z2981" i="1"/>
  <c r="AA2978" i="1"/>
  <c r="AC2978" i="1"/>
  <c r="Y2978" i="1"/>
  <c r="AD2978" i="1"/>
  <c r="T2985" i="1"/>
  <c r="W2979" i="1"/>
  <c r="L2985" i="1"/>
  <c r="M2985" i="1"/>
  <c r="Q2985" i="1"/>
  <c r="S2985" i="1"/>
  <c r="X2979" i="1"/>
  <c r="AE2978" i="1"/>
  <c r="AF2978" i="1"/>
  <c r="AH2978" i="1"/>
  <c r="Z2982" i="1"/>
  <c r="AA2979" i="1"/>
  <c r="AC2979" i="1"/>
  <c r="Y2979" i="1"/>
  <c r="AD2979" i="1"/>
  <c r="T2986" i="1"/>
  <c r="W2980" i="1"/>
  <c r="L2986" i="1"/>
  <c r="M2986" i="1"/>
  <c r="Q2986" i="1"/>
  <c r="S2986" i="1"/>
  <c r="X2980" i="1"/>
  <c r="AE2979" i="1"/>
  <c r="AF2979" i="1"/>
  <c r="AH2979" i="1"/>
  <c r="Z2983" i="1"/>
  <c r="AA2980" i="1"/>
  <c r="AC2980" i="1"/>
  <c r="Y2980" i="1"/>
  <c r="AD2980" i="1"/>
  <c r="T2987" i="1"/>
  <c r="W2981" i="1"/>
  <c r="L2987" i="1"/>
  <c r="M2987" i="1"/>
  <c r="Q2987" i="1"/>
  <c r="S2987" i="1"/>
  <c r="X2981" i="1"/>
  <c r="AE2980" i="1"/>
  <c r="AF2980" i="1"/>
  <c r="AH2980" i="1"/>
  <c r="Z2984" i="1"/>
  <c r="AA2981" i="1"/>
  <c r="AC2981" i="1"/>
  <c r="Y2981" i="1"/>
  <c r="AD2981" i="1"/>
  <c r="T2988" i="1"/>
  <c r="W2982" i="1"/>
  <c r="L2988" i="1"/>
  <c r="M2988" i="1"/>
  <c r="Q2988" i="1"/>
  <c r="S2988" i="1"/>
  <c r="X2982" i="1"/>
  <c r="AE2981" i="1"/>
  <c r="AF2981" i="1"/>
  <c r="AH2981" i="1"/>
  <c r="Z2985" i="1"/>
  <c r="AA2982" i="1"/>
  <c r="AC2982" i="1"/>
  <c r="Y2982" i="1"/>
  <c r="AD2982" i="1"/>
  <c r="T2989" i="1"/>
  <c r="W2983" i="1"/>
  <c r="L2989" i="1"/>
  <c r="M2989" i="1"/>
  <c r="Q2989" i="1"/>
  <c r="S2989" i="1"/>
  <c r="X2983" i="1"/>
  <c r="AE2982" i="1"/>
  <c r="AF2982" i="1"/>
  <c r="AH2982" i="1"/>
  <c r="Z2986" i="1"/>
  <c r="AA2983" i="1"/>
  <c r="AC2983" i="1"/>
  <c r="Y2983" i="1"/>
  <c r="AD2983" i="1"/>
  <c r="T2990" i="1"/>
  <c r="W2984" i="1"/>
  <c r="L2990" i="1"/>
  <c r="M2990" i="1"/>
  <c r="Q2990" i="1"/>
  <c r="S2990" i="1"/>
  <c r="X2984" i="1"/>
  <c r="AE2983" i="1"/>
  <c r="AF2983" i="1"/>
  <c r="AH2983" i="1"/>
  <c r="Z2987" i="1"/>
  <c r="AA2984" i="1"/>
  <c r="AC2984" i="1"/>
  <c r="Y2984" i="1"/>
  <c r="AD2984" i="1"/>
  <c r="T2991" i="1"/>
  <c r="W2985" i="1"/>
  <c r="L2991" i="1"/>
  <c r="M2991" i="1"/>
  <c r="Q2991" i="1"/>
  <c r="S2991" i="1"/>
  <c r="X2985" i="1"/>
  <c r="AE2984" i="1"/>
  <c r="AF2984" i="1"/>
  <c r="AH2984" i="1"/>
  <c r="Z2988" i="1"/>
  <c r="AA2985" i="1"/>
  <c r="AC2985" i="1"/>
  <c r="Y2985" i="1"/>
  <c r="AD2985" i="1"/>
  <c r="T2992" i="1"/>
  <c r="W2986" i="1"/>
  <c r="L2992" i="1"/>
  <c r="M2992" i="1"/>
  <c r="Q2992" i="1"/>
  <c r="S2992" i="1"/>
  <c r="X2986" i="1"/>
  <c r="AE2985" i="1"/>
  <c r="AF2985" i="1"/>
  <c r="AH2985" i="1"/>
  <c r="Z2989" i="1"/>
  <c r="AA2986" i="1"/>
  <c r="AC2986" i="1"/>
  <c r="Y2986" i="1"/>
  <c r="AD2986" i="1"/>
  <c r="T2993" i="1"/>
  <c r="W2987" i="1"/>
  <c r="L2993" i="1"/>
  <c r="M2993" i="1"/>
  <c r="Q2993" i="1"/>
  <c r="S2993" i="1"/>
  <c r="X2987" i="1"/>
  <c r="AE2986" i="1"/>
  <c r="AF2986" i="1"/>
  <c r="AH2986" i="1"/>
  <c r="Z2990" i="1"/>
  <c r="AA2987" i="1"/>
  <c r="AC2987" i="1"/>
  <c r="Y2987" i="1"/>
  <c r="AD2987" i="1"/>
  <c r="T2994" i="1"/>
  <c r="W2988" i="1"/>
  <c r="L2994" i="1"/>
  <c r="M2994" i="1"/>
  <c r="Q2994" i="1"/>
  <c r="S2994" i="1"/>
  <c r="X2988" i="1"/>
  <c r="AE2987" i="1"/>
  <c r="AF2987" i="1"/>
  <c r="AH2987" i="1"/>
  <c r="Z2991" i="1"/>
  <c r="AA2988" i="1"/>
  <c r="AC2988" i="1"/>
  <c r="Y2988" i="1"/>
  <c r="AD2988" i="1"/>
  <c r="T2995" i="1"/>
  <c r="W2989" i="1"/>
  <c r="L2995" i="1"/>
  <c r="M2995" i="1"/>
  <c r="Q2995" i="1"/>
  <c r="S2995" i="1"/>
  <c r="X2989" i="1"/>
  <c r="Z2992" i="1"/>
  <c r="AA2989" i="1"/>
  <c r="AC2989" i="1"/>
  <c r="Y2989" i="1"/>
  <c r="AD2989" i="1"/>
  <c r="T2996" i="1"/>
  <c r="W2990" i="1"/>
  <c r="L2996" i="1"/>
  <c r="M2996" i="1"/>
  <c r="Q2996" i="1"/>
  <c r="S2996" i="1"/>
  <c r="X2990" i="1"/>
  <c r="Z2993" i="1"/>
  <c r="AA2990" i="1"/>
  <c r="AC2990" i="1"/>
  <c r="Y2990" i="1"/>
  <c r="AD2990" i="1"/>
  <c r="T2997" i="1"/>
  <c r="W2991" i="1"/>
  <c r="L2997" i="1"/>
  <c r="M2997" i="1"/>
  <c r="Q2997" i="1"/>
  <c r="S2997" i="1"/>
  <c r="X2991" i="1"/>
  <c r="AE2990" i="1"/>
  <c r="AF2990" i="1"/>
  <c r="AH2990" i="1"/>
  <c r="Z2994" i="1"/>
  <c r="AA2991" i="1"/>
  <c r="AC2991" i="1"/>
  <c r="Y2991" i="1"/>
  <c r="AD2991" i="1"/>
  <c r="T2998" i="1"/>
  <c r="W2992" i="1"/>
  <c r="L2998" i="1"/>
  <c r="M2998" i="1"/>
  <c r="Q2998" i="1"/>
  <c r="S2998" i="1"/>
  <c r="X2992" i="1"/>
  <c r="AE2991" i="1"/>
  <c r="AF2991" i="1"/>
  <c r="AH2991" i="1"/>
  <c r="Z2995" i="1"/>
  <c r="AA2992" i="1"/>
  <c r="AC2992" i="1"/>
  <c r="Y2992" i="1"/>
  <c r="AD2992" i="1"/>
  <c r="T2999" i="1"/>
  <c r="W2993" i="1"/>
  <c r="L2999" i="1"/>
  <c r="M2999" i="1"/>
  <c r="Q2999" i="1"/>
  <c r="S2999" i="1"/>
  <c r="X2993" i="1"/>
  <c r="AE2992" i="1"/>
  <c r="AF2992" i="1"/>
  <c r="AH2992" i="1"/>
  <c r="Z2996" i="1"/>
  <c r="AA2993" i="1"/>
  <c r="AC2993" i="1"/>
  <c r="Y2993" i="1"/>
  <c r="AD2993" i="1"/>
  <c r="T3000" i="1"/>
  <c r="W2994" i="1"/>
  <c r="L3000" i="1"/>
  <c r="M3000" i="1"/>
  <c r="Q3000" i="1"/>
  <c r="S3000" i="1"/>
  <c r="X2994" i="1"/>
  <c r="AE2993" i="1"/>
  <c r="AF2993" i="1"/>
  <c r="AH2993" i="1"/>
  <c r="Z2997" i="1"/>
  <c r="AA2994" i="1"/>
  <c r="AC2994" i="1"/>
  <c r="Y2994" i="1"/>
  <c r="AD2994" i="1"/>
  <c r="T3001" i="1"/>
  <c r="W2995" i="1"/>
  <c r="L3001" i="1"/>
  <c r="M3001" i="1"/>
  <c r="Q3001" i="1"/>
  <c r="S3001" i="1"/>
  <c r="X2995" i="1"/>
  <c r="AE2994" i="1"/>
  <c r="AF2994" i="1"/>
  <c r="AH2994" i="1"/>
  <c r="Z2998" i="1"/>
  <c r="AA2995" i="1"/>
  <c r="AC2995" i="1"/>
  <c r="Y2995" i="1"/>
  <c r="AD2995" i="1"/>
  <c r="T3002" i="1"/>
  <c r="W2996" i="1"/>
  <c r="L3002" i="1"/>
  <c r="M3002" i="1"/>
  <c r="Q3002" i="1"/>
  <c r="S3002" i="1"/>
  <c r="X2996" i="1"/>
  <c r="AE2995" i="1"/>
  <c r="AF2995" i="1"/>
  <c r="AH2995" i="1"/>
  <c r="Z2999" i="1"/>
  <c r="AA2996" i="1"/>
  <c r="AC2996" i="1"/>
  <c r="Y2996" i="1"/>
  <c r="AD2996" i="1"/>
  <c r="T3003" i="1"/>
  <c r="W2997" i="1"/>
  <c r="L3003" i="1"/>
  <c r="M3003" i="1"/>
  <c r="Q3003" i="1"/>
  <c r="S3003" i="1"/>
  <c r="X2997" i="1"/>
  <c r="AE2996" i="1"/>
  <c r="AF2996" i="1"/>
  <c r="AH2996" i="1"/>
  <c r="Z3000" i="1"/>
  <c r="AA2997" i="1"/>
  <c r="AC2997" i="1"/>
  <c r="Y2997" i="1"/>
  <c r="AD2997" i="1"/>
  <c r="T3004" i="1"/>
  <c r="W2998" i="1"/>
  <c r="L3004" i="1"/>
  <c r="M3004" i="1"/>
  <c r="Q3004" i="1"/>
  <c r="S3004" i="1"/>
  <c r="X2998" i="1"/>
  <c r="AE2997" i="1"/>
  <c r="AF2997" i="1"/>
  <c r="AH2997" i="1"/>
  <c r="Z3001" i="1"/>
  <c r="AA2998" i="1"/>
  <c r="AC2998" i="1"/>
  <c r="Y2998" i="1"/>
  <c r="AD2998" i="1"/>
  <c r="T3005" i="1"/>
  <c r="W2999" i="1"/>
  <c r="L3005" i="1"/>
  <c r="M3005" i="1"/>
  <c r="Q3005" i="1"/>
  <c r="S3005" i="1"/>
  <c r="X2999" i="1"/>
  <c r="AE2998" i="1"/>
  <c r="AF2998" i="1"/>
  <c r="AH2998" i="1"/>
  <c r="Z3002" i="1"/>
  <c r="AA2999" i="1"/>
  <c r="AC2999" i="1"/>
  <c r="Y2999" i="1"/>
  <c r="AD2999" i="1"/>
  <c r="T3006" i="1"/>
  <c r="W3000" i="1"/>
  <c r="L3006" i="1"/>
  <c r="M3006" i="1"/>
  <c r="Q3006" i="1"/>
  <c r="S3006" i="1"/>
  <c r="X3000" i="1"/>
  <c r="AE2999" i="1"/>
  <c r="AF2999" i="1"/>
  <c r="AH2999" i="1"/>
  <c r="Z3003" i="1"/>
  <c r="AA3000" i="1"/>
  <c r="AC3000" i="1"/>
  <c r="Y3000" i="1"/>
  <c r="AD3000" i="1"/>
  <c r="T3007" i="1"/>
  <c r="W3001" i="1"/>
  <c r="L3007" i="1"/>
  <c r="M3007" i="1"/>
  <c r="Q3007" i="1"/>
  <c r="S3007" i="1"/>
  <c r="X3001" i="1"/>
  <c r="AE3000" i="1"/>
  <c r="AF3000" i="1"/>
  <c r="AH3000" i="1"/>
  <c r="Z3004" i="1"/>
  <c r="AA3001" i="1"/>
  <c r="AC3001" i="1"/>
  <c r="Y3001" i="1"/>
  <c r="AD3001" i="1"/>
  <c r="T3008" i="1"/>
  <c r="W3002" i="1"/>
  <c r="L3008" i="1"/>
  <c r="M3008" i="1"/>
  <c r="Q3008" i="1"/>
  <c r="S3008" i="1"/>
  <c r="X3002" i="1"/>
  <c r="AE3001" i="1"/>
  <c r="AF3001" i="1"/>
  <c r="AH3001" i="1"/>
  <c r="Z3005" i="1"/>
  <c r="AA3002" i="1"/>
  <c r="AC3002" i="1"/>
  <c r="Y3002" i="1"/>
  <c r="AD3002" i="1"/>
  <c r="T3009" i="1"/>
  <c r="W3003" i="1"/>
  <c r="L3009" i="1"/>
  <c r="M3009" i="1"/>
  <c r="Q3009" i="1"/>
  <c r="S3009" i="1"/>
  <c r="X3003" i="1"/>
  <c r="AE3002" i="1"/>
  <c r="AF3002" i="1"/>
  <c r="AH3002" i="1"/>
  <c r="Z3006" i="1"/>
  <c r="AA3003" i="1"/>
  <c r="AC3003" i="1"/>
  <c r="Y3003" i="1"/>
  <c r="AD3003" i="1"/>
  <c r="T3010" i="1"/>
  <c r="W3004" i="1"/>
  <c r="L3010" i="1"/>
  <c r="M3010" i="1"/>
  <c r="Q3010" i="1"/>
  <c r="S3010" i="1"/>
  <c r="X3004" i="1"/>
  <c r="AE3003" i="1"/>
  <c r="AF3003" i="1"/>
  <c r="AH3003" i="1"/>
  <c r="Z3007" i="1"/>
  <c r="AA3004" i="1"/>
  <c r="AC3004" i="1"/>
  <c r="Y3004" i="1"/>
  <c r="AD3004" i="1"/>
  <c r="T3011" i="1"/>
  <c r="W3005" i="1"/>
  <c r="L3011" i="1"/>
  <c r="M3011" i="1"/>
  <c r="Q3011" i="1"/>
  <c r="S3011" i="1"/>
  <c r="X3005" i="1"/>
  <c r="AE3004" i="1"/>
  <c r="AF3004" i="1"/>
  <c r="AH3004" i="1"/>
  <c r="Z3008" i="1"/>
  <c r="AA3005" i="1"/>
  <c r="AC3005" i="1"/>
  <c r="Y3005" i="1"/>
  <c r="AD3005" i="1"/>
  <c r="T3012" i="1"/>
  <c r="W3006" i="1"/>
  <c r="L3012" i="1"/>
  <c r="M3012" i="1"/>
  <c r="Q3012" i="1"/>
  <c r="S3012" i="1"/>
  <c r="X3006" i="1"/>
  <c r="AE3005" i="1"/>
  <c r="AF3005" i="1"/>
  <c r="AH3005" i="1"/>
  <c r="Z3009" i="1"/>
  <c r="AA3006" i="1"/>
  <c r="AC3006" i="1"/>
  <c r="Y3006" i="1"/>
  <c r="AD3006" i="1"/>
  <c r="T3013" i="1"/>
  <c r="W3007" i="1"/>
  <c r="L3013" i="1"/>
  <c r="M3013" i="1"/>
  <c r="Q3013" i="1"/>
  <c r="S3013" i="1"/>
  <c r="X3007" i="1"/>
  <c r="AE3006" i="1"/>
  <c r="AF3006" i="1"/>
  <c r="AH3006" i="1"/>
  <c r="Z3010" i="1"/>
  <c r="AA3007" i="1"/>
  <c r="AC3007" i="1"/>
  <c r="Y3007" i="1"/>
  <c r="AD3007" i="1"/>
  <c r="T3014" i="1"/>
  <c r="W3008" i="1"/>
  <c r="L3014" i="1"/>
  <c r="M3014" i="1"/>
  <c r="Q3014" i="1"/>
  <c r="S3014" i="1"/>
  <c r="X3008" i="1"/>
  <c r="AE3007" i="1"/>
  <c r="AF3007" i="1"/>
  <c r="AH3007" i="1"/>
  <c r="Z3011" i="1"/>
  <c r="AA3008" i="1"/>
  <c r="AC3008" i="1"/>
  <c r="Y3008" i="1"/>
  <c r="AD3008" i="1"/>
  <c r="T3015" i="1"/>
  <c r="W3009" i="1"/>
  <c r="L3015" i="1"/>
  <c r="M3015" i="1"/>
  <c r="Q3015" i="1"/>
  <c r="S3015" i="1"/>
  <c r="X3009" i="1"/>
  <c r="AE3008" i="1"/>
  <c r="AF3008" i="1"/>
  <c r="AH3008" i="1"/>
  <c r="Z3012" i="1"/>
  <c r="AA3009" i="1"/>
  <c r="AC3009" i="1"/>
  <c r="Y3009" i="1"/>
  <c r="AD3009" i="1"/>
  <c r="T3016" i="1"/>
  <c r="W3010" i="1"/>
  <c r="L3016" i="1"/>
  <c r="M3016" i="1"/>
  <c r="Q3016" i="1"/>
  <c r="S3016" i="1"/>
  <c r="X3010" i="1"/>
  <c r="AE3009" i="1"/>
  <c r="AF3009" i="1"/>
  <c r="AH3009" i="1"/>
  <c r="Z3013" i="1"/>
  <c r="AA3010" i="1"/>
  <c r="AC3010" i="1"/>
  <c r="Y3010" i="1"/>
  <c r="AD3010" i="1"/>
  <c r="T3017" i="1"/>
  <c r="W3011" i="1"/>
  <c r="L3017" i="1"/>
  <c r="M3017" i="1"/>
  <c r="Q3017" i="1"/>
  <c r="S3017" i="1"/>
  <c r="X3011" i="1"/>
  <c r="Z3014" i="1"/>
  <c r="AA3011" i="1"/>
  <c r="AC3011" i="1"/>
  <c r="Y3011" i="1"/>
  <c r="AD3011" i="1"/>
  <c r="T3018" i="1"/>
  <c r="W3012" i="1"/>
  <c r="L3018" i="1"/>
  <c r="M3018" i="1"/>
  <c r="Q3018" i="1"/>
  <c r="S3018" i="1"/>
  <c r="X3012" i="1"/>
  <c r="AE3011" i="1"/>
  <c r="AF3011" i="1"/>
  <c r="AH3011" i="1"/>
  <c r="Z3015" i="1"/>
  <c r="AA3012" i="1"/>
  <c r="AC3012" i="1"/>
  <c r="Y3012" i="1"/>
  <c r="AD3012" i="1"/>
  <c r="T3019" i="1"/>
  <c r="W3013" i="1"/>
  <c r="L3019" i="1"/>
  <c r="M3019" i="1"/>
  <c r="Q3019" i="1"/>
  <c r="S3019" i="1"/>
  <c r="X3013" i="1"/>
  <c r="AE3012" i="1"/>
  <c r="AF3012" i="1"/>
  <c r="AH3012" i="1"/>
  <c r="Z3016" i="1"/>
  <c r="AA3013" i="1"/>
  <c r="AC3013" i="1"/>
  <c r="Y3013" i="1"/>
  <c r="AD3013" i="1"/>
  <c r="T3020" i="1"/>
  <c r="W3014" i="1"/>
  <c r="L3020" i="1"/>
  <c r="M3020" i="1"/>
  <c r="Q3020" i="1"/>
  <c r="S3020" i="1"/>
  <c r="X3014" i="1"/>
  <c r="AE3013" i="1"/>
  <c r="AF3013" i="1"/>
  <c r="AH3013" i="1"/>
  <c r="Z3017" i="1"/>
  <c r="AA3014" i="1"/>
  <c r="AC3014" i="1"/>
  <c r="Y3014" i="1"/>
  <c r="AD3014" i="1"/>
  <c r="T3021" i="1"/>
  <c r="W3015" i="1"/>
  <c r="L3021" i="1"/>
  <c r="M3021" i="1"/>
  <c r="Q3021" i="1"/>
  <c r="S3021" i="1"/>
  <c r="X3015" i="1"/>
  <c r="AE3014" i="1"/>
  <c r="AF3014" i="1"/>
  <c r="AH3014" i="1"/>
  <c r="Z3018" i="1"/>
  <c r="AA3015" i="1"/>
  <c r="AC3015" i="1"/>
  <c r="Y3015" i="1"/>
  <c r="AD3015" i="1"/>
  <c r="T3022" i="1"/>
  <c r="W3016" i="1"/>
  <c r="L3022" i="1"/>
  <c r="M3022" i="1"/>
  <c r="Q3022" i="1"/>
  <c r="S3022" i="1"/>
  <c r="X3016" i="1"/>
  <c r="AE3015" i="1"/>
  <c r="AF3015" i="1"/>
  <c r="AH3015" i="1"/>
  <c r="Z3019" i="1"/>
  <c r="AA3016" i="1"/>
  <c r="AC3016" i="1"/>
  <c r="Y3016" i="1"/>
  <c r="AD3016" i="1"/>
  <c r="T3023" i="1"/>
  <c r="W3017" i="1"/>
  <c r="L3023" i="1"/>
  <c r="M3023" i="1"/>
  <c r="Q3023" i="1"/>
  <c r="S3023" i="1"/>
  <c r="X3017" i="1"/>
  <c r="Z3020" i="1"/>
  <c r="AA3017" i="1"/>
  <c r="AC3017" i="1"/>
  <c r="Y3017" i="1"/>
  <c r="AD3017" i="1"/>
  <c r="T3024" i="1"/>
  <c r="W3018" i="1"/>
  <c r="L3024" i="1"/>
  <c r="M3024" i="1"/>
  <c r="Q3024" i="1"/>
  <c r="S3024" i="1"/>
  <c r="X3018" i="1"/>
  <c r="AE3017" i="1"/>
  <c r="AF3017" i="1"/>
  <c r="AH3017" i="1"/>
  <c r="Z3021" i="1"/>
  <c r="AA3018" i="1"/>
  <c r="AC3018" i="1"/>
  <c r="Y3018" i="1"/>
  <c r="AD3018" i="1"/>
  <c r="T3025" i="1"/>
  <c r="W3019" i="1"/>
  <c r="L3025" i="1"/>
  <c r="M3025" i="1"/>
  <c r="Q3025" i="1"/>
  <c r="S3025" i="1"/>
  <c r="X3019" i="1"/>
  <c r="AE3018" i="1"/>
  <c r="AF3018" i="1"/>
  <c r="AH3018" i="1"/>
  <c r="Z3022" i="1"/>
  <c r="AA3019" i="1"/>
  <c r="AC3019" i="1"/>
  <c r="Y3019" i="1"/>
  <c r="AD3019" i="1"/>
  <c r="T3026" i="1"/>
  <c r="W3020" i="1"/>
  <c r="L3026" i="1"/>
  <c r="M3026" i="1"/>
  <c r="Q3026" i="1"/>
  <c r="S3026" i="1"/>
  <c r="X3020" i="1"/>
  <c r="AE3019" i="1"/>
  <c r="AF3019" i="1"/>
  <c r="AH3019" i="1"/>
  <c r="Z3023" i="1"/>
  <c r="AA3020" i="1"/>
  <c r="AC3020" i="1"/>
  <c r="Y3020" i="1"/>
  <c r="AD3020" i="1"/>
  <c r="T3027" i="1"/>
  <c r="W3021" i="1"/>
  <c r="L3027" i="1"/>
  <c r="M3027" i="1"/>
  <c r="Q3027" i="1"/>
  <c r="S3027" i="1"/>
  <c r="X3021" i="1"/>
  <c r="AE3020" i="1"/>
  <c r="AF3020" i="1"/>
  <c r="AH3020" i="1"/>
  <c r="Z3024" i="1"/>
  <c r="AA3021" i="1"/>
  <c r="AC3021" i="1"/>
  <c r="Y3021" i="1"/>
  <c r="AD3021" i="1"/>
  <c r="T3028" i="1"/>
  <c r="W3022" i="1"/>
  <c r="L3028" i="1"/>
  <c r="M3028" i="1"/>
  <c r="Q3028" i="1"/>
  <c r="S3028" i="1"/>
  <c r="X3022" i="1"/>
  <c r="AE3021" i="1"/>
  <c r="AF3021" i="1"/>
  <c r="AH3021" i="1"/>
  <c r="Z3025" i="1"/>
  <c r="AA3022" i="1"/>
  <c r="AC3022" i="1"/>
  <c r="Y3022" i="1"/>
  <c r="AD3022" i="1"/>
  <c r="T3029" i="1"/>
  <c r="W3023" i="1"/>
  <c r="L3029" i="1"/>
  <c r="M3029" i="1"/>
  <c r="Q3029" i="1"/>
  <c r="S3029" i="1"/>
  <c r="X3023" i="1"/>
  <c r="AE3022" i="1"/>
  <c r="AF3022" i="1"/>
  <c r="AH3022" i="1"/>
  <c r="Z3026" i="1"/>
  <c r="AA3023" i="1"/>
  <c r="AC3023" i="1"/>
  <c r="Y3023" i="1"/>
  <c r="AD3023" i="1"/>
  <c r="T3030" i="1"/>
  <c r="W3024" i="1"/>
  <c r="L3030" i="1"/>
  <c r="M3030" i="1"/>
  <c r="Q3030" i="1"/>
  <c r="S3030" i="1"/>
  <c r="X3024" i="1"/>
  <c r="AE3023" i="1"/>
  <c r="AF3023" i="1"/>
  <c r="AH3023" i="1"/>
  <c r="Z3027" i="1"/>
  <c r="AA3024" i="1"/>
  <c r="AC3024" i="1"/>
  <c r="Y3024" i="1"/>
  <c r="AD3024" i="1"/>
  <c r="T3031" i="1"/>
  <c r="W3025" i="1"/>
  <c r="L3031" i="1"/>
  <c r="M3031" i="1"/>
  <c r="Q3031" i="1"/>
  <c r="S3031" i="1"/>
  <c r="X3025" i="1"/>
  <c r="AE3024" i="1"/>
  <c r="AF3024" i="1"/>
  <c r="AH3024" i="1"/>
  <c r="Z3028" i="1"/>
  <c r="AA3025" i="1"/>
  <c r="AC3025" i="1"/>
  <c r="Y3025" i="1"/>
  <c r="AD3025" i="1"/>
  <c r="T3032" i="1"/>
  <c r="W3026" i="1"/>
  <c r="L3032" i="1"/>
  <c r="M3032" i="1"/>
  <c r="Q3032" i="1"/>
  <c r="S3032" i="1"/>
  <c r="X3026" i="1"/>
  <c r="AE3025" i="1"/>
  <c r="AF3025" i="1"/>
  <c r="AH3025" i="1"/>
  <c r="Z3029" i="1"/>
  <c r="AA3026" i="1"/>
  <c r="AC3026" i="1"/>
  <c r="Y3026" i="1"/>
  <c r="AD3026" i="1"/>
  <c r="T3033" i="1"/>
  <c r="W3027" i="1"/>
  <c r="L3033" i="1"/>
  <c r="M3033" i="1"/>
  <c r="Q3033" i="1"/>
  <c r="S3033" i="1"/>
  <c r="X3027" i="1"/>
  <c r="AE3026" i="1"/>
  <c r="AF3026" i="1"/>
  <c r="AH3026" i="1"/>
  <c r="Z3030" i="1"/>
  <c r="AA3027" i="1"/>
  <c r="AC3027" i="1"/>
  <c r="Y3027" i="1"/>
  <c r="AD3027" i="1"/>
  <c r="T3034" i="1"/>
  <c r="W3028" i="1"/>
  <c r="L3034" i="1"/>
  <c r="M3034" i="1"/>
  <c r="Q3034" i="1"/>
  <c r="S3034" i="1"/>
  <c r="X3028" i="1"/>
  <c r="AE3027" i="1"/>
  <c r="AF3027" i="1"/>
  <c r="AH3027" i="1"/>
  <c r="Z3031" i="1"/>
  <c r="AA3028" i="1"/>
  <c r="AC3028" i="1"/>
  <c r="Y3028" i="1"/>
  <c r="AD3028" i="1"/>
  <c r="T3035" i="1"/>
  <c r="W3029" i="1"/>
  <c r="L3035" i="1"/>
  <c r="M3035" i="1"/>
  <c r="Q3035" i="1"/>
  <c r="S3035" i="1"/>
  <c r="X3029" i="1"/>
  <c r="AE3028" i="1"/>
  <c r="AF3028" i="1"/>
  <c r="AH3028" i="1"/>
  <c r="Z3032" i="1"/>
  <c r="AA3029" i="1"/>
  <c r="AC3029" i="1"/>
  <c r="Y3029" i="1"/>
  <c r="AD3029" i="1"/>
  <c r="T3036" i="1"/>
  <c r="W3030" i="1"/>
  <c r="L3036" i="1"/>
  <c r="M3036" i="1"/>
  <c r="Q3036" i="1"/>
  <c r="S3036" i="1"/>
  <c r="X3030" i="1"/>
  <c r="AE3029" i="1"/>
  <c r="AF3029" i="1"/>
  <c r="AH3029" i="1"/>
  <c r="Z3033" i="1"/>
  <c r="AA3030" i="1"/>
  <c r="AC3030" i="1"/>
  <c r="Y3030" i="1"/>
  <c r="AD3030" i="1"/>
  <c r="T3037" i="1"/>
  <c r="W3031" i="1"/>
  <c r="L3037" i="1"/>
  <c r="M3037" i="1"/>
  <c r="Q3037" i="1"/>
  <c r="S3037" i="1"/>
  <c r="X3031" i="1"/>
  <c r="AE3030" i="1"/>
  <c r="AF3030" i="1"/>
  <c r="AH3030" i="1"/>
  <c r="Z3034" i="1"/>
  <c r="AA3031" i="1"/>
  <c r="AC3031" i="1"/>
  <c r="Y3031" i="1"/>
  <c r="AD3031" i="1"/>
  <c r="T3038" i="1"/>
  <c r="W3032" i="1"/>
  <c r="L3038" i="1"/>
  <c r="M3038" i="1"/>
  <c r="Q3038" i="1"/>
  <c r="S3038" i="1"/>
  <c r="X3032" i="1"/>
  <c r="AE3031" i="1"/>
  <c r="AF3031" i="1"/>
  <c r="AH3031" i="1"/>
  <c r="Z3035" i="1"/>
  <c r="AA3032" i="1"/>
  <c r="AC3032" i="1"/>
  <c r="Y3032" i="1"/>
  <c r="AD3032" i="1"/>
  <c r="T3039" i="1"/>
  <c r="W3033" i="1"/>
  <c r="L3039" i="1"/>
  <c r="M3039" i="1"/>
  <c r="Q3039" i="1"/>
  <c r="S3039" i="1"/>
  <c r="X3033" i="1"/>
  <c r="AE3032" i="1"/>
  <c r="AF3032" i="1"/>
  <c r="AH3032" i="1"/>
  <c r="Z3036" i="1"/>
  <c r="AA3033" i="1"/>
  <c r="AC3033" i="1"/>
  <c r="Y3033" i="1"/>
  <c r="AD3033" i="1"/>
  <c r="T3040" i="1"/>
  <c r="W3034" i="1"/>
  <c r="L3040" i="1"/>
  <c r="M3040" i="1"/>
  <c r="Q3040" i="1"/>
  <c r="S3040" i="1"/>
  <c r="X3034" i="1"/>
  <c r="AE3033" i="1"/>
  <c r="AF3033" i="1"/>
  <c r="AH3033" i="1"/>
  <c r="Z3037" i="1"/>
  <c r="AA3034" i="1"/>
  <c r="AC3034" i="1"/>
  <c r="Y3034" i="1"/>
  <c r="AD3034" i="1"/>
  <c r="T3041" i="1"/>
  <c r="W3035" i="1"/>
  <c r="L3041" i="1"/>
  <c r="M3041" i="1"/>
  <c r="Q3041" i="1"/>
  <c r="S3041" i="1"/>
  <c r="X3035" i="1"/>
  <c r="AE3034" i="1"/>
  <c r="AF3034" i="1"/>
  <c r="AH3034" i="1"/>
  <c r="Z3038" i="1"/>
  <c r="AA3035" i="1"/>
  <c r="AC3035" i="1"/>
  <c r="Y3035" i="1"/>
  <c r="AD3035" i="1"/>
  <c r="T3042" i="1"/>
  <c r="W3036" i="1"/>
  <c r="L3042" i="1"/>
  <c r="M3042" i="1"/>
  <c r="Q3042" i="1"/>
  <c r="S3042" i="1"/>
  <c r="X3036" i="1"/>
  <c r="AE3035" i="1"/>
  <c r="AF3035" i="1"/>
  <c r="AH3035" i="1"/>
  <c r="Z3039" i="1"/>
  <c r="AA3036" i="1"/>
  <c r="AC3036" i="1"/>
  <c r="Y3036" i="1"/>
  <c r="AD3036" i="1"/>
  <c r="T3043" i="1"/>
  <c r="W3037" i="1"/>
  <c r="L3043" i="1"/>
  <c r="M3043" i="1"/>
  <c r="Q3043" i="1"/>
  <c r="S3043" i="1"/>
  <c r="X3037" i="1"/>
  <c r="AE3036" i="1"/>
  <c r="AF3036" i="1"/>
  <c r="AH3036" i="1"/>
  <c r="Z3040" i="1"/>
  <c r="AA3037" i="1"/>
  <c r="AC3037" i="1"/>
  <c r="Y3037" i="1"/>
  <c r="AD3037" i="1"/>
  <c r="T3044" i="1"/>
  <c r="W3038" i="1"/>
  <c r="L3044" i="1"/>
  <c r="M3044" i="1"/>
  <c r="Q3044" i="1"/>
  <c r="S3044" i="1"/>
  <c r="X3038" i="1"/>
  <c r="AE3037" i="1"/>
  <c r="AF3037" i="1"/>
  <c r="AH3037" i="1"/>
  <c r="Z3041" i="1"/>
  <c r="AA3038" i="1"/>
  <c r="AC3038" i="1"/>
  <c r="Y3038" i="1"/>
  <c r="AD3038" i="1"/>
  <c r="T3045" i="1"/>
  <c r="W3039" i="1"/>
  <c r="L3045" i="1"/>
  <c r="M3045" i="1"/>
  <c r="Q3045" i="1"/>
  <c r="S3045" i="1"/>
  <c r="X3039" i="1"/>
  <c r="AE3038" i="1"/>
  <c r="AF3038" i="1"/>
  <c r="AH3038" i="1"/>
  <c r="Z3042" i="1"/>
  <c r="AA3039" i="1"/>
  <c r="AC3039" i="1"/>
  <c r="Y3039" i="1"/>
  <c r="AD3039" i="1"/>
  <c r="T3046" i="1"/>
  <c r="W3040" i="1"/>
  <c r="L3046" i="1"/>
  <c r="M3046" i="1"/>
  <c r="Q3046" i="1"/>
  <c r="S3046" i="1"/>
  <c r="X3040" i="1"/>
  <c r="AE3039" i="1"/>
  <c r="AF3039" i="1"/>
  <c r="AH3039" i="1"/>
  <c r="Z3043" i="1"/>
  <c r="AA3040" i="1"/>
  <c r="AC3040" i="1"/>
  <c r="Y3040" i="1"/>
  <c r="AD3040" i="1"/>
  <c r="T3047" i="1"/>
  <c r="W3041" i="1"/>
  <c r="L3047" i="1"/>
  <c r="M3047" i="1"/>
  <c r="Q3047" i="1"/>
  <c r="S3047" i="1"/>
  <c r="X3041" i="1"/>
  <c r="AE3040" i="1"/>
  <c r="AF3040" i="1"/>
  <c r="AH3040" i="1"/>
  <c r="Z3044" i="1"/>
  <c r="AA3041" i="1"/>
  <c r="AC3041" i="1"/>
  <c r="Y3041" i="1"/>
  <c r="AD3041" i="1"/>
  <c r="T3048" i="1"/>
  <c r="W3042" i="1"/>
  <c r="L3048" i="1"/>
  <c r="M3048" i="1"/>
  <c r="Q3048" i="1"/>
  <c r="S3048" i="1"/>
  <c r="X3042" i="1"/>
  <c r="AE3041" i="1"/>
  <c r="AF3041" i="1"/>
  <c r="AH3041" i="1"/>
  <c r="Z3045" i="1"/>
  <c r="AA3042" i="1"/>
  <c r="AC3042" i="1"/>
  <c r="Y3042" i="1"/>
  <c r="AD3042" i="1"/>
  <c r="T3049" i="1"/>
  <c r="W3043" i="1"/>
  <c r="L3049" i="1"/>
  <c r="M3049" i="1"/>
  <c r="Q3049" i="1"/>
  <c r="S3049" i="1"/>
  <c r="X3043" i="1"/>
  <c r="AE3042" i="1"/>
  <c r="AF3042" i="1"/>
  <c r="AH3042" i="1"/>
  <c r="Z3046" i="1"/>
  <c r="AA3043" i="1"/>
  <c r="AC3043" i="1"/>
  <c r="Y3043" i="1"/>
  <c r="AD3043" i="1"/>
  <c r="T3050" i="1"/>
  <c r="W3044" i="1"/>
  <c r="L3050" i="1"/>
  <c r="M3050" i="1"/>
  <c r="Q3050" i="1"/>
  <c r="S3050" i="1"/>
  <c r="X3044" i="1"/>
  <c r="Z3047" i="1"/>
  <c r="AA3044" i="1"/>
  <c r="AC3044" i="1"/>
  <c r="Y3044" i="1"/>
  <c r="AD3044" i="1"/>
  <c r="T3051" i="1"/>
  <c r="W3045" i="1"/>
  <c r="L3051" i="1"/>
  <c r="M3051" i="1"/>
  <c r="Q3051" i="1"/>
  <c r="S3051" i="1"/>
  <c r="X3045" i="1"/>
  <c r="AE3044" i="1"/>
  <c r="AF3044" i="1"/>
  <c r="AH3044" i="1"/>
  <c r="Z3048" i="1"/>
  <c r="AA3045" i="1"/>
  <c r="AC3045" i="1"/>
  <c r="Y3045" i="1"/>
  <c r="AD3045" i="1"/>
  <c r="T3052" i="1"/>
  <c r="W3046" i="1"/>
  <c r="L3052" i="1"/>
  <c r="M3052" i="1"/>
  <c r="Q3052" i="1"/>
  <c r="S3052" i="1"/>
  <c r="X3046" i="1"/>
  <c r="AE3045" i="1"/>
  <c r="AF3045" i="1"/>
  <c r="AH3045" i="1"/>
  <c r="Z3049" i="1"/>
  <c r="AA3046" i="1"/>
  <c r="AC3046" i="1"/>
  <c r="Y3046" i="1"/>
  <c r="AD3046" i="1"/>
  <c r="T3053" i="1"/>
  <c r="W3047" i="1"/>
  <c r="L3053" i="1"/>
  <c r="M3053" i="1"/>
  <c r="Q3053" i="1"/>
  <c r="S3053" i="1"/>
  <c r="X3047" i="1"/>
  <c r="AE3046" i="1"/>
  <c r="AF3046" i="1"/>
  <c r="AH3046" i="1"/>
  <c r="Z3050" i="1"/>
  <c r="AA3047" i="1"/>
  <c r="AC3047" i="1"/>
  <c r="Y3047" i="1"/>
  <c r="AD3047" i="1"/>
  <c r="T3054" i="1"/>
  <c r="W3048" i="1"/>
  <c r="L3054" i="1"/>
  <c r="M3054" i="1"/>
  <c r="Q3054" i="1"/>
  <c r="S3054" i="1"/>
  <c r="X3048" i="1"/>
  <c r="AE3047" i="1"/>
  <c r="AF3047" i="1"/>
  <c r="AH3047" i="1"/>
  <c r="Z3051" i="1"/>
  <c r="AA3048" i="1"/>
  <c r="AC3048" i="1"/>
  <c r="Y3048" i="1"/>
  <c r="AD3048" i="1"/>
  <c r="T3055" i="1"/>
  <c r="W3049" i="1"/>
  <c r="L3055" i="1"/>
  <c r="M3055" i="1"/>
  <c r="Q3055" i="1"/>
  <c r="S3055" i="1"/>
  <c r="X3049" i="1"/>
  <c r="AE3048" i="1"/>
  <c r="AF3048" i="1"/>
  <c r="AH3048" i="1"/>
  <c r="Z3052" i="1"/>
  <c r="AA3049" i="1"/>
  <c r="AC3049" i="1"/>
  <c r="Y3049" i="1"/>
  <c r="AD3049" i="1"/>
  <c r="T3056" i="1"/>
  <c r="W3050" i="1"/>
  <c r="L3056" i="1"/>
  <c r="M3056" i="1"/>
  <c r="Q3056" i="1"/>
  <c r="S3056" i="1"/>
  <c r="X3050" i="1"/>
  <c r="AE3049" i="1"/>
  <c r="AF3049" i="1"/>
  <c r="AH3049" i="1"/>
  <c r="Z3053" i="1"/>
  <c r="AA3050" i="1"/>
  <c r="AC3050" i="1"/>
  <c r="Y3050" i="1"/>
  <c r="AD3050" i="1"/>
  <c r="T3057" i="1"/>
  <c r="W3051" i="1"/>
  <c r="L3057" i="1"/>
  <c r="M3057" i="1"/>
  <c r="Q3057" i="1"/>
  <c r="S3057" i="1"/>
  <c r="X3051" i="1"/>
  <c r="AE3050" i="1"/>
  <c r="AF3050" i="1"/>
  <c r="AH3050" i="1"/>
  <c r="Z3054" i="1"/>
  <c r="AA3051" i="1"/>
  <c r="AC3051" i="1"/>
  <c r="Y3051" i="1"/>
  <c r="AD3051" i="1"/>
  <c r="T3058" i="1"/>
  <c r="W3052" i="1"/>
  <c r="L3058" i="1"/>
  <c r="M3058" i="1"/>
  <c r="Q3058" i="1"/>
  <c r="S3058" i="1"/>
  <c r="X3052" i="1"/>
  <c r="AE3051" i="1"/>
  <c r="AF3051" i="1"/>
  <c r="AH3051" i="1"/>
  <c r="Z3055" i="1"/>
  <c r="AA3052" i="1"/>
  <c r="AC3052" i="1"/>
  <c r="Y3052" i="1"/>
  <c r="AD3052" i="1"/>
  <c r="T3059" i="1"/>
  <c r="W3053" i="1"/>
  <c r="L3059" i="1"/>
  <c r="M3059" i="1"/>
  <c r="Q3059" i="1"/>
  <c r="S3059" i="1"/>
  <c r="X3053" i="1"/>
  <c r="AE3052" i="1"/>
  <c r="AF3052" i="1"/>
  <c r="AH3052" i="1"/>
  <c r="Z3056" i="1"/>
  <c r="AA3053" i="1"/>
  <c r="AC3053" i="1"/>
  <c r="Y3053" i="1"/>
  <c r="AD3053" i="1"/>
  <c r="T3060" i="1"/>
  <c r="W3054" i="1"/>
  <c r="L3060" i="1"/>
  <c r="M3060" i="1"/>
  <c r="Q3060" i="1"/>
  <c r="S3060" i="1"/>
  <c r="X3054" i="1"/>
  <c r="AE3053" i="1"/>
  <c r="AF3053" i="1"/>
  <c r="AH3053" i="1"/>
  <c r="Z3057" i="1"/>
  <c r="AA3054" i="1"/>
  <c r="AC3054" i="1"/>
  <c r="Y3054" i="1"/>
  <c r="AD3054" i="1"/>
  <c r="T3061" i="1"/>
  <c r="W3055" i="1"/>
  <c r="L3061" i="1"/>
  <c r="M3061" i="1"/>
  <c r="Q3061" i="1"/>
  <c r="S3061" i="1"/>
  <c r="X3055" i="1"/>
  <c r="AE3054" i="1"/>
  <c r="AF3054" i="1"/>
  <c r="AH3054" i="1"/>
  <c r="Z3058" i="1"/>
  <c r="AA3055" i="1"/>
  <c r="AC3055" i="1"/>
  <c r="Y3055" i="1"/>
  <c r="AD3055" i="1"/>
  <c r="T3062" i="1"/>
  <c r="W3056" i="1"/>
  <c r="L3062" i="1"/>
  <c r="M3062" i="1"/>
  <c r="Q3062" i="1"/>
  <c r="S3062" i="1"/>
  <c r="X3056" i="1"/>
  <c r="AE3055" i="1"/>
  <c r="AF3055" i="1"/>
  <c r="AH3055" i="1"/>
  <c r="Z3059" i="1"/>
  <c r="AA3056" i="1"/>
  <c r="AC3056" i="1"/>
  <c r="Y3056" i="1"/>
  <c r="AD3056" i="1"/>
  <c r="T3063" i="1"/>
  <c r="W3057" i="1"/>
  <c r="L3063" i="1"/>
  <c r="M3063" i="1"/>
  <c r="Q3063" i="1"/>
  <c r="S3063" i="1"/>
  <c r="X3057" i="1"/>
  <c r="AE3056" i="1"/>
  <c r="AF3056" i="1"/>
  <c r="AH3056" i="1"/>
  <c r="Z3060" i="1"/>
  <c r="AA3057" i="1"/>
  <c r="AC3057" i="1"/>
  <c r="Y3057" i="1"/>
  <c r="AD3057" i="1"/>
  <c r="T3064" i="1"/>
  <c r="W3058" i="1"/>
  <c r="L3064" i="1"/>
  <c r="M3064" i="1"/>
  <c r="Q3064" i="1"/>
  <c r="S3064" i="1"/>
  <c r="X3058" i="1"/>
  <c r="AE3057" i="1"/>
  <c r="AF3057" i="1"/>
  <c r="AH3057" i="1"/>
  <c r="Z3061" i="1"/>
  <c r="AA3058" i="1"/>
  <c r="AC3058" i="1"/>
  <c r="Y3058" i="1"/>
  <c r="AD3058" i="1"/>
  <c r="T3065" i="1"/>
  <c r="W3059" i="1"/>
  <c r="L3065" i="1"/>
  <c r="M3065" i="1"/>
  <c r="Q3065" i="1"/>
  <c r="S3065" i="1"/>
  <c r="X3059" i="1"/>
  <c r="AE3058" i="1"/>
  <c r="AF3058" i="1"/>
  <c r="AH3058" i="1"/>
  <c r="Z3062" i="1"/>
  <c r="AA3059" i="1"/>
  <c r="AC3059" i="1"/>
  <c r="Y3059" i="1"/>
  <c r="AD3059" i="1"/>
  <c r="T3066" i="1"/>
  <c r="W3060" i="1"/>
  <c r="L3066" i="1"/>
  <c r="M3066" i="1"/>
  <c r="Q3066" i="1"/>
  <c r="S3066" i="1"/>
  <c r="X3060" i="1"/>
  <c r="AE3059" i="1"/>
  <c r="AF3059" i="1"/>
  <c r="AH3059" i="1"/>
  <c r="Z3063" i="1"/>
  <c r="AA3060" i="1"/>
  <c r="AC3060" i="1"/>
  <c r="Y3060" i="1"/>
  <c r="AD3060" i="1"/>
  <c r="T3067" i="1"/>
  <c r="W3061" i="1"/>
  <c r="L3067" i="1"/>
  <c r="M3067" i="1"/>
  <c r="Q3067" i="1"/>
  <c r="S3067" i="1"/>
  <c r="X3061" i="1"/>
  <c r="AE3060" i="1"/>
  <c r="AF3060" i="1"/>
  <c r="AH3060" i="1"/>
  <c r="Z3064" i="1"/>
  <c r="AA3061" i="1"/>
  <c r="AC3061" i="1"/>
  <c r="Y3061" i="1"/>
  <c r="AD3061" i="1"/>
  <c r="T3068" i="1"/>
  <c r="W3062" i="1"/>
  <c r="L3068" i="1"/>
  <c r="M3068" i="1"/>
  <c r="Q3068" i="1"/>
  <c r="S3068" i="1"/>
  <c r="X3062" i="1"/>
  <c r="Z3065" i="1"/>
  <c r="AA3062" i="1"/>
  <c r="AC3062" i="1"/>
  <c r="Y3062" i="1"/>
  <c r="AD3062" i="1"/>
  <c r="T3069" i="1"/>
  <c r="W3063" i="1"/>
  <c r="L3069" i="1"/>
  <c r="M3069" i="1"/>
  <c r="Q3069" i="1"/>
  <c r="S3069" i="1"/>
  <c r="X3063" i="1"/>
  <c r="AE3062" i="1"/>
  <c r="AF3062" i="1"/>
  <c r="AH3062" i="1"/>
  <c r="Z3066" i="1"/>
  <c r="AA3063" i="1"/>
  <c r="AC3063" i="1"/>
  <c r="Y3063" i="1"/>
  <c r="AD3063" i="1"/>
  <c r="T3070" i="1"/>
  <c r="W3064" i="1"/>
  <c r="L3070" i="1"/>
  <c r="M3070" i="1"/>
  <c r="Q3070" i="1"/>
  <c r="S3070" i="1"/>
  <c r="X3064" i="1"/>
  <c r="AE3063" i="1"/>
  <c r="AF3063" i="1"/>
  <c r="AH3063" i="1"/>
  <c r="Z3067" i="1"/>
  <c r="AA3064" i="1"/>
  <c r="AC3064" i="1"/>
  <c r="Y3064" i="1"/>
  <c r="AD3064" i="1"/>
  <c r="T3071" i="1"/>
  <c r="W3065" i="1"/>
  <c r="L3071" i="1"/>
  <c r="M3071" i="1"/>
  <c r="Q3071" i="1"/>
  <c r="S3071" i="1"/>
  <c r="X3065" i="1"/>
  <c r="AE3064" i="1"/>
  <c r="AF3064" i="1"/>
  <c r="AH3064" i="1"/>
  <c r="Z3068" i="1"/>
  <c r="AA3065" i="1"/>
  <c r="AC3065" i="1"/>
  <c r="Y3065" i="1"/>
  <c r="AD3065" i="1"/>
  <c r="T3072" i="1"/>
  <c r="W3066" i="1"/>
  <c r="L3072" i="1"/>
  <c r="M3072" i="1"/>
  <c r="Q3072" i="1"/>
  <c r="S3072" i="1"/>
  <c r="X3066" i="1"/>
  <c r="AE3065" i="1"/>
  <c r="AF3065" i="1"/>
  <c r="AH3065" i="1"/>
  <c r="Z3069" i="1"/>
  <c r="AA3066" i="1"/>
  <c r="AC3066" i="1"/>
  <c r="Y3066" i="1"/>
  <c r="AD3066" i="1"/>
  <c r="T3073" i="1"/>
  <c r="W3067" i="1"/>
  <c r="L3073" i="1"/>
  <c r="M3073" i="1"/>
  <c r="Q3073" i="1"/>
  <c r="S3073" i="1"/>
  <c r="X3067" i="1"/>
  <c r="AE3066" i="1"/>
  <c r="AF3066" i="1"/>
  <c r="AH3066" i="1"/>
  <c r="Z3070" i="1"/>
  <c r="AA3067" i="1"/>
  <c r="AC3067" i="1"/>
  <c r="Y3067" i="1"/>
  <c r="AD3067" i="1"/>
  <c r="T3074" i="1"/>
  <c r="W3068" i="1"/>
  <c r="L3074" i="1"/>
  <c r="M3074" i="1"/>
  <c r="Q3074" i="1"/>
  <c r="S3074" i="1"/>
  <c r="X3068" i="1"/>
  <c r="AE3067" i="1"/>
  <c r="AF3067" i="1"/>
  <c r="AH3067" i="1"/>
  <c r="Z3071" i="1"/>
  <c r="AA3068" i="1"/>
  <c r="AC3068" i="1"/>
  <c r="Y3068" i="1"/>
  <c r="AD3068" i="1"/>
  <c r="T3075" i="1"/>
  <c r="W3069" i="1"/>
  <c r="L3075" i="1"/>
  <c r="M3075" i="1"/>
  <c r="Q3075" i="1"/>
  <c r="S3075" i="1"/>
  <c r="X3069" i="1"/>
  <c r="Z3072" i="1"/>
  <c r="AA3069" i="1"/>
  <c r="AC3069" i="1"/>
  <c r="Y3069" i="1"/>
  <c r="AD3069" i="1"/>
  <c r="T3076" i="1"/>
  <c r="W3070" i="1"/>
  <c r="L3076" i="1"/>
  <c r="M3076" i="1"/>
  <c r="Q3076" i="1"/>
  <c r="S3076" i="1"/>
  <c r="X3070" i="1"/>
  <c r="AE3069" i="1"/>
  <c r="AF3069" i="1"/>
  <c r="AH3069" i="1"/>
  <c r="Z3073" i="1"/>
  <c r="AA3070" i="1"/>
  <c r="AC3070" i="1"/>
  <c r="Y3070" i="1"/>
  <c r="AD3070" i="1"/>
  <c r="T3077" i="1"/>
  <c r="W3071" i="1"/>
  <c r="L3077" i="1"/>
  <c r="M3077" i="1"/>
  <c r="Q3077" i="1"/>
  <c r="S3077" i="1"/>
  <c r="X3071" i="1"/>
  <c r="AE3070" i="1"/>
  <c r="AF3070" i="1"/>
  <c r="AH3070" i="1"/>
  <c r="Z3074" i="1"/>
  <c r="AA3071" i="1"/>
  <c r="AC3071" i="1"/>
  <c r="Y3071" i="1"/>
  <c r="AD3071" i="1"/>
  <c r="T3078" i="1"/>
  <c r="W3072" i="1"/>
  <c r="L3078" i="1"/>
  <c r="M3078" i="1"/>
  <c r="Q3078" i="1"/>
  <c r="S3078" i="1"/>
  <c r="X3072" i="1"/>
  <c r="AE3071" i="1"/>
  <c r="AF3071" i="1"/>
  <c r="AH3071" i="1"/>
  <c r="Z3075" i="1"/>
  <c r="AA3072" i="1"/>
  <c r="AC3072" i="1"/>
  <c r="Y3072" i="1"/>
  <c r="AD3072" i="1"/>
  <c r="T3079" i="1"/>
  <c r="W3073" i="1"/>
  <c r="L3079" i="1"/>
  <c r="M3079" i="1"/>
  <c r="Q3079" i="1"/>
  <c r="S3079" i="1"/>
  <c r="X3073" i="1"/>
  <c r="AE3072" i="1"/>
  <c r="AF3072" i="1"/>
  <c r="AH3072" i="1"/>
  <c r="Z3076" i="1"/>
  <c r="AA3073" i="1"/>
  <c r="AC3073" i="1"/>
  <c r="Y3073" i="1"/>
  <c r="AD3073" i="1"/>
  <c r="T3080" i="1"/>
  <c r="W3074" i="1"/>
  <c r="L3080" i="1"/>
  <c r="M3080" i="1"/>
  <c r="Q3080" i="1"/>
  <c r="S3080" i="1"/>
  <c r="X3074" i="1"/>
  <c r="AE3073" i="1"/>
  <c r="AF3073" i="1"/>
  <c r="AH3073" i="1"/>
  <c r="Z3077" i="1"/>
  <c r="AA3074" i="1"/>
  <c r="AC3074" i="1"/>
  <c r="Y3074" i="1"/>
  <c r="AD3074" i="1"/>
  <c r="T3081" i="1"/>
  <c r="W3075" i="1"/>
  <c r="L3081" i="1"/>
  <c r="M3081" i="1"/>
  <c r="Q3081" i="1"/>
  <c r="S3081" i="1"/>
  <c r="X3075" i="1"/>
  <c r="AE3074" i="1"/>
  <c r="AF3074" i="1"/>
  <c r="AH3074" i="1"/>
  <c r="Z3078" i="1"/>
  <c r="AA3075" i="1"/>
  <c r="AC3075" i="1"/>
  <c r="Y3075" i="1"/>
  <c r="AD3075" i="1"/>
  <c r="T3082" i="1"/>
  <c r="W3076" i="1"/>
  <c r="L3082" i="1"/>
  <c r="M3082" i="1"/>
  <c r="Q3082" i="1"/>
  <c r="S3082" i="1"/>
  <c r="X3076" i="1"/>
  <c r="AE3075" i="1"/>
  <c r="AF3075" i="1"/>
  <c r="AH3075" i="1"/>
  <c r="Z3079" i="1"/>
  <c r="AA3076" i="1"/>
  <c r="AC3076" i="1"/>
  <c r="Y3076" i="1"/>
  <c r="AD3076" i="1"/>
  <c r="T3083" i="1"/>
  <c r="W3077" i="1"/>
  <c r="L3083" i="1"/>
  <c r="M3083" i="1"/>
  <c r="Q3083" i="1"/>
  <c r="S3083" i="1"/>
  <c r="X3077" i="1"/>
  <c r="AE3076" i="1"/>
  <c r="AF3076" i="1"/>
  <c r="AH3076" i="1"/>
  <c r="Z3080" i="1"/>
  <c r="AA3077" i="1"/>
  <c r="AC3077" i="1"/>
  <c r="Y3077" i="1"/>
  <c r="AD3077" i="1"/>
  <c r="T3084" i="1"/>
  <c r="W3078" i="1"/>
  <c r="L3084" i="1"/>
  <c r="M3084" i="1"/>
  <c r="Q3084" i="1"/>
  <c r="S3084" i="1"/>
  <c r="X3078" i="1"/>
  <c r="AE3077" i="1"/>
  <c r="AF3077" i="1"/>
  <c r="AH3077" i="1"/>
  <c r="Z3081" i="1"/>
  <c r="AA3078" i="1"/>
  <c r="AC3078" i="1"/>
  <c r="Y3078" i="1"/>
  <c r="AD3078" i="1"/>
  <c r="T3085" i="1"/>
  <c r="W3079" i="1"/>
  <c r="L3085" i="1"/>
  <c r="M3085" i="1"/>
  <c r="Q3085" i="1"/>
  <c r="S3085" i="1"/>
  <c r="X3079" i="1"/>
  <c r="AE3078" i="1"/>
  <c r="AF3078" i="1"/>
  <c r="AH3078" i="1"/>
  <c r="Z3082" i="1"/>
  <c r="AA3079" i="1"/>
  <c r="AC3079" i="1"/>
  <c r="Y3079" i="1"/>
  <c r="AD3079" i="1"/>
  <c r="T3086" i="1"/>
  <c r="W3080" i="1"/>
  <c r="L3086" i="1"/>
  <c r="M3086" i="1"/>
  <c r="Q3086" i="1"/>
  <c r="S3086" i="1"/>
  <c r="X3080" i="1"/>
  <c r="AE3079" i="1"/>
  <c r="AF3079" i="1"/>
  <c r="AH3079" i="1"/>
  <c r="Z3083" i="1"/>
  <c r="AA3080" i="1"/>
  <c r="AC3080" i="1"/>
  <c r="Y3080" i="1"/>
  <c r="AD3080" i="1"/>
  <c r="T3087" i="1"/>
  <c r="W3081" i="1"/>
  <c r="L3087" i="1"/>
  <c r="M3087" i="1"/>
  <c r="Q3087" i="1"/>
  <c r="S3087" i="1"/>
  <c r="X3081" i="1"/>
  <c r="AE3080" i="1"/>
  <c r="AF3080" i="1"/>
  <c r="AH3080" i="1"/>
  <c r="Z3084" i="1"/>
  <c r="AA3081" i="1"/>
  <c r="AC3081" i="1"/>
  <c r="Y3081" i="1"/>
  <c r="AD3081" i="1"/>
  <c r="T3088" i="1"/>
  <c r="W3082" i="1"/>
  <c r="L3088" i="1"/>
  <c r="M3088" i="1"/>
  <c r="Q3088" i="1"/>
  <c r="S3088" i="1"/>
  <c r="X3082" i="1"/>
  <c r="AE3081" i="1"/>
  <c r="AF3081" i="1"/>
  <c r="AH3081" i="1"/>
  <c r="Z3085" i="1"/>
  <c r="AA3082" i="1"/>
  <c r="AC3082" i="1"/>
  <c r="Y3082" i="1"/>
  <c r="AD3082" i="1"/>
  <c r="T3089" i="1"/>
  <c r="W3083" i="1"/>
  <c r="L3089" i="1"/>
  <c r="M3089" i="1"/>
  <c r="Q3089" i="1"/>
  <c r="S3089" i="1"/>
  <c r="X3083" i="1"/>
  <c r="AE3082" i="1"/>
  <c r="AF3082" i="1"/>
  <c r="AH3082" i="1"/>
  <c r="Z3086" i="1"/>
  <c r="AA3083" i="1"/>
  <c r="AC3083" i="1"/>
  <c r="Y3083" i="1"/>
  <c r="AD3083" i="1"/>
  <c r="T3090" i="1"/>
  <c r="W3084" i="1"/>
  <c r="L3090" i="1"/>
  <c r="M3090" i="1"/>
  <c r="Q3090" i="1"/>
  <c r="S3090" i="1"/>
  <c r="X3084" i="1"/>
  <c r="AE3083" i="1"/>
  <c r="AF3083" i="1"/>
  <c r="AH3083" i="1"/>
  <c r="Z3087" i="1"/>
  <c r="AA3084" i="1"/>
  <c r="AC3084" i="1"/>
  <c r="Y3084" i="1"/>
  <c r="AD3084" i="1"/>
  <c r="T3091" i="1"/>
  <c r="W3085" i="1"/>
  <c r="L3091" i="1"/>
  <c r="M3091" i="1"/>
  <c r="Q3091" i="1"/>
  <c r="S3091" i="1"/>
  <c r="X3085" i="1"/>
  <c r="Z3088" i="1"/>
  <c r="AA3085" i="1"/>
  <c r="AC3085" i="1"/>
  <c r="Y3085" i="1"/>
  <c r="AD3085" i="1"/>
  <c r="T3092" i="1"/>
  <c r="W3086" i="1"/>
  <c r="L3092" i="1"/>
  <c r="M3092" i="1"/>
  <c r="Q3092" i="1"/>
  <c r="S3092" i="1"/>
  <c r="X3086" i="1"/>
  <c r="AE3085" i="1"/>
  <c r="AF3085" i="1"/>
  <c r="AH3085" i="1"/>
  <c r="Z3089" i="1"/>
  <c r="AA3086" i="1"/>
  <c r="AC3086" i="1"/>
  <c r="Y3086" i="1"/>
  <c r="AD3086" i="1"/>
  <c r="T3093" i="1"/>
  <c r="W3087" i="1"/>
  <c r="L3093" i="1"/>
  <c r="M3093" i="1"/>
  <c r="Q3093" i="1"/>
  <c r="S3093" i="1"/>
  <c r="X3087" i="1"/>
  <c r="AE3086" i="1"/>
  <c r="AF3086" i="1"/>
  <c r="AH3086" i="1"/>
  <c r="Z3090" i="1"/>
  <c r="AA3087" i="1"/>
  <c r="AC3087" i="1"/>
  <c r="Y3087" i="1"/>
  <c r="AD3087" i="1"/>
  <c r="T3094" i="1"/>
  <c r="W3088" i="1"/>
  <c r="L3094" i="1"/>
  <c r="M3094" i="1"/>
  <c r="Q3094" i="1"/>
  <c r="S3094" i="1"/>
  <c r="X3088" i="1"/>
  <c r="AE3087" i="1"/>
  <c r="AF3087" i="1"/>
  <c r="AH3087" i="1"/>
  <c r="Z3091" i="1"/>
  <c r="AA3088" i="1"/>
  <c r="AC3088" i="1"/>
  <c r="Y3088" i="1"/>
  <c r="AD3088" i="1"/>
  <c r="T3095" i="1"/>
  <c r="W3089" i="1"/>
  <c r="L3095" i="1"/>
  <c r="M3095" i="1"/>
  <c r="Q3095" i="1"/>
  <c r="S3095" i="1"/>
  <c r="X3089" i="1"/>
  <c r="AE3088" i="1"/>
  <c r="AF3088" i="1"/>
  <c r="AH3088" i="1"/>
  <c r="Z3092" i="1"/>
  <c r="AA3089" i="1"/>
  <c r="AC3089" i="1"/>
  <c r="Y3089" i="1"/>
  <c r="AD3089" i="1"/>
  <c r="T3096" i="1"/>
  <c r="W3090" i="1"/>
  <c r="L3096" i="1"/>
  <c r="M3096" i="1"/>
  <c r="Q3096" i="1"/>
  <c r="S3096" i="1"/>
  <c r="X3090" i="1"/>
  <c r="AE3089" i="1"/>
  <c r="AF3089" i="1"/>
  <c r="AH3089" i="1"/>
  <c r="Z3093" i="1"/>
  <c r="AA3090" i="1"/>
  <c r="AC3090" i="1"/>
  <c r="Y3090" i="1"/>
  <c r="AD3090" i="1"/>
  <c r="T3097" i="1"/>
  <c r="W3091" i="1"/>
  <c r="L3097" i="1"/>
  <c r="M3097" i="1"/>
  <c r="Q3097" i="1"/>
  <c r="S3097" i="1"/>
  <c r="X3091" i="1"/>
  <c r="AE3090" i="1"/>
  <c r="AF3090" i="1"/>
  <c r="AH3090" i="1"/>
  <c r="Z3094" i="1"/>
  <c r="AA3091" i="1"/>
  <c r="AC3091" i="1"/>
  <c r="Y3091" i="1"/>
  <c r="AD3091" i="1"/>
  <c r="T3098" i="1"/>
  <c r="W3092" i="1"/>
  <c r="L3098" i="1"/>
  <c r="M3098" i="1"/>
  <c r="Q3098" i="1"/>
  <c r="S3098" i="1"/>
  <c r="X3092" i="1"/>
  <c r="AE3091" i="1"/>
  <c r="AF3091" i="1"/>
  <c r="AH3091" i="1"/>
  <c r="Z3095" i="1"/>
  <c r="AA3092" i="1"/>
  <c r="AC3092" i="1"/>
  <c r="Y3092" i="1"/>
  <c r="AD3092" i="1"/>
  <c r="T3099" i="1"/>
  <c r="W3093" i="1"/>
  <c r="L3099" i="1"/>
  <c r="M3099" i="1"/>
  <c r="Q3099" i="1"/>
  <c r="S3099" i="1"/>
  <c r="X3093" i="1"/>
  <c r="AE3092" i="1"/>
  <c r="AF3092" i="1"/>
  <c r="AH3092" i="1"/>
  <c r="Z3096" i="1"/>
  <c r="AA3093" i="1"/>
  <c r="AC3093" i="1"/>
  <c r="Y3093" i="1"/>
  <c r="AD3093" i="1"/>
  <c r="T3100" i="1"/>
  <c r="W3094" i="1"/>
  <c r="L3100" i="1"/>
  <c r="M3100" i="1"/>
  <c r="Q3100" i="1"/>
  <c r="S3100" i="1"/>
  <c r="X3094" i="1"/>
  <c r="AE3093" i="1"/>
  <c r="AF3093" i="1"/>
  <c r="AH3093" i="1"/>
  <c r="Z3097" i="1"/>
  <c r="AA3094" i="1"/>
  <c r="AC3094" i="1"/>
  <c r="Y3094" i="1"/>
  <c r="AD3094" i="1"/>
  <c r="T3101" i="1"/>
  <c r="W3095" i="1"/>
  <c r="L3101" i="1"/>
  <c r="M3101" i="1"/>
  <c r="Q3101" i="1"/>
  <c r="S3101" i="1"/>
  <c r="X3095" i="1"/>
  <c r="AE3094" i="1"/>
  <c r="AF3094" i="1"/>
  <c r="AH3094" i="1"/>
  <c r="Z3098" i="1"/>
  <c r="AA3095" i="1"/>
  <c r="AC3095" i="1"/>
  <c r="Y3095" i="1"/>
  <c r="AD3095" i="1"/>
  <c r="T3102" i="1"/>
  <c r="W3096" i="1"/>
  <c r="L3102" i="1"/>
  <c r="M3102" i="1"/>
  <c r="Q3102" i="1"/>
  <c r="S3102" i="1"/>
  <c r="X3096" i="1"/>
  <c r="AE3095" i="1"/>
  <c r="AF3095" i="1"/>
  <c r="AH3095" i="1"/>
  <c r="Z3099" i="1"/>
  <c r="AA3096" i="1"/>
  <c r="AC3096" i="1"/>
  <c r="Y3096" i="1"/>
  <c r="AD3096" i="1"/>
  <c r="T3103" i="1"/>
  <c r="W3097" i="1"/>
  <c r="L3103" i="1"/>
  <c r="M3103" i="1"/>
  <c r="Q3103" i="1"/>
  <c r="S3103" i="1"/>
  <c r="X3097" i="1"/>
  <c r="AE3096" i="1"/>
  <c r="AF3096" i="1"/>
  <c r="AH3096" i="1"/>
  <c r="Z3100" i="1"/>
  <c r="AA3097" i="1"/>
  <c r="AC3097" i="1"/>
  <c r="Y3097" i="1"/>
  <c r="AD3097" i="1"/>
  <c r="T3104" i="1"/>
  <c r="W3098" i="1"/>
  <c r="L3104" i="1"/>
  <c r="M3104" i="1"/>
  <c r="Q3104" i="1"/>
  <c r="S3104" i="1"/>
  <c r="X3098" i="1"/>
  <c r="AE3097" i="1"/>
  <c r="AF3097" i="1"/>
  <c r="AH3097" i="1"/>
  <c r="Z3101" i="1"/>
  <c r="AA3098" i="1"/>
  <c r="AC3098" i="1"/>
  <c r="Y3098" i="1"/>
  <c r="AD3098" i="1"/>
  <c r="T3105" i="1"/>
  <c r="W3099" i="1"/>
  <c r="L3105" i="1"/>
  <c r="M3105" i="1"/>
  <c r="Q3105" i="1"/>
  <c r="S3105" i="1"/>
  <c r="X3099" i="1"/>
  <c r="AE3098" i="1"/>
  <c r="AF3098" i="1"/>
  <c r="AH3098" i="1"/>
  <c r="Z3102" i="1"/>
  <c r="AA3099" i="1"/>
  <c r="AC3099" i="1"/>
  <c r="Y3099" i="1"/>
  <c r="AD3099" i="1"/>
  <c r="T3106" i="1"/>
  <c r="W3100" i="1"/>
  <c r="L3106" i="1"/>
  <c r="M3106" i="1"/>
  <c r="Q3106" i="1"/>
  <c r="S3106" i="1"/>
  <c r="X3100" i="1"/>
  <c r="AE3099" i="1"/>
  <c r="AF3099" i="1"/>
  <c r="AH3099" i="1"/>
  <c r="Z3103" i="1"/>
  <c r="AA3100" i="1"/>
  <c r="AC3100" i="1"/>
  <c r="Y3100" i="1"/>
  <c r="AD3100" i="1"/>
  <c r="T3107" i="1"/>
  <c r="W3101" i="1"/>
  <c r="L3107" i="1"/>
  <c r="M3107" i="1"/>
  <c r="Q3107" i="1"/>
  <c r="S3107" i="1"/>
  <c r="X3101" i="1"/>
  <c r="AE3100" i="1"/>
  <c r="AF3100" i="1"/>
  <c r="AH3100" i="1"/>
  <c r="Z3104" i="1"/>
  <c r="AA3101" i="1"/>
  <c r="AC3101" i="1"/>
  <c r="Y3101" i="1"/>
  <c r="AD3101" i="1"/>
  <c r="T3108" i="1"/>
  <c r="W3102" i="1"/>
  <c r="L3108" i="1"/>
  <c r="M3108" i="1"/>
  <c r="Q3108" i="1"/>
  <c r="S3108" i="1"/>
  <c r="X3102" i="1"/>
  <c r="AE3101" i="1"/>
  <c r="AF3101" i="1"/>
  <c r="AH3101" i="1"/>
  <c r="Z3105" i="1"/>
  <c r="AA3102" i="1"/>
  <c r="AC3102" i="1"/>
  <c r="Y3102" i="1"/>
  <c r="AD3102" i="1"/>
  <c r="T3109" i="1"/>
  <c r="W3103" i="1"/>
  <c r="L3109" i="1"/>
  <c r="M3109" i="1"/>
  <c r="Q3109" i="1"/>
  <c r="S3109" i="1"/>
  <c r="X3103" i="1"/>
  <c r="AE3102" i="1"/>
  <c r="AF3102" i="1"/>
  <c r="AH3102" i="1"/>
  <c r="Z3106" i="1"/>
  <c r="AA3103" i="1"/>
  <c r="AC3103" i="1"/>
  <c r="Y3103" i="1"/>
  <c r="AD3103" i="1"/>
  <c r="T3110" i="1"/>
  <c r="W3104" i="1"/>
  <c r="L3110" i="1"/>
  <c r="M3110" i="1"/>
  <c r="Q3110" i="1"/>
  <c r="S3110" i="1"/>
  <c r="X3104" i="1"/>
  <c r="AE3103" i="1"/>
  <c r="AF3103" i="1"/>
  <c r="AH3103" i="1"/>
  <c r="Z3107" i="1"/>
  <c r="AA3104" i="1"/>
  <c r="AC3104" i="1"/>
  <c r="Y3104" i="1"/>
  <c r="AD3104" i="1"/>
  <c r="T3111" i="1"/>
  <c r="W3105" i="1"/>
  <c r="L3111" i="1"/>
  <c r="M3111" i="1"/>
  <c r="Q3111" i="1"/>
  <c r="S3111" i="1"/>
  <c r="X3105" i="1"/>
  <c r="AE3104" i="1"/>
  <c r="AF3104" i="1"/>
  <c r="AH3104" i="1"/>
  <c r="Z3108" i="1"/>
  <c r="AA3105" i="1"/>
  <c r="AC3105" i="1"/>
  <c r="Y3105" i="1"/>
  <c r="AD3105" i="1"/>
  <c r="T3112" i="1"/>
  <c r="W3106" i="1"/>
  <c r="L3112" i="1"/>
  <c r="M3112" i="1"/>
  <c r="Q3112" i="1"/>
  <c r="S3112" i="1"/>
  <c r="X3106" i="1"/>
  <c r="AE3105" i="1"/>
  <c r="AF3105" i="1"/>
  <c r="AH3105" i="1"/>
  <c r="Z3109" i="1"/>
  <c r="AA3106" i="1"/>
  <c r="AC3106" i="1"/>
  <c r="Y3106" i="1"/>
  <c r="AD3106" i="1"/>
  <c r="T3113" i="1"/>
  <c r="W3107" i="1"/>
  <c r="L3113" i="1"/>
  <c r="M3113" i="1"/>
  <c r="Q3113" i="1"/>
  <c r="S3113" i="1"/>
  <c r="X3107" i="1"/>
  <c r="AE3106" i="1"/>
  <c r="AF3106" i="1"/>
  <c r="AH3106" i="1"/>
  <c r="Z3110" i="1"/>
  <c r="AA3107" i="1"/>
  <c r="AC3107" i="1"/>
  <c r="Y3107" i="1"/>
  <c r="AD3107" i="1"/>
  <c r="T3114" i="1"/>
  <c r="W3108" i="1"/>
  <c r="L3114" i="1"/>
  <c r="M3114" i="1"/>
  <c r="Q3114" i="1"/>
  <c r="S3114" i="1"/>
  <c r="X3108" i="1"/>
  <c r="AE3107" i="1"/>
  <c r="AF3107" i="1"/>
  <c r="AH3107" i="1"/>
  <c r="Z3111" i="1"/>
  <c r="AA3108" i="1"/>
  <c r="AC3108" i="1"/>
  <c r="Y3108" i="1"/>
  <c r="AD3108" i="1"/>
  <c r="T3115" i="1"/>
  <c r="W3109" i="1"/>
  <c r="L3115" i="1"/>
  <c r="M3115" i="1"/>
  <c r="Q3115" i="1"/>
  <c r="S3115" i="1"/>
  <c r="X3109" i="1"/>
  <c r="AE3108" i="1"/>
  <c r="AF3108" i="1"/>
  <c r="AH3108" i="1"/>
  <c r="Z3112" i="1"/>
  <c r="AA3109" i="1"/>
  <c r="AC3109" i="1"/>
  <c r="Y3109" i="1"/>
  <c r="AD3109" i="1"/>
  <c r="T3116" i="1"/>
  <c r="W3110" i="1"/>
  <c r="L3116" i="1"/>
  <c r="M3116" i="1"/>
  <c r="Q3116" i="1"/>
  <c r="S3116" i="1"/>
  <c r="X3110" i="1"/>
  <c r="AE3109" i="1"/>
  <c r="AF3109" i="1"/>
  <c r="AH3109" i="1"/>
  <c r="Z3113" i="1"/>
  <c r="AA3110" i="1"/>
  <c r="AC3110" i="1"/>
  <c r="Y3110" i="1"/>
  <c r="AD3110" i="1"/>
  <c r="T3117" i="1"/>
  <c r="W3111" i="1"/>
  <c r="L3117" i="1"/>
  <c r="M3117" i="1"/>
  <c r="Q3117" i="1"/>
  <c r="S3117" i="1"/>
  <c r="X3111" i="1"/>
  <c r="AE3110" i="1"/>
  <c r="AF3110" i="1"/>
  <c r="AH3110" i="1"/>
  <c r="Z3114" i="1"/>
  <c r="AA3111" i="1"/>
  <c r="AC3111" i="1"/>
  <c r="Y3111" i="1"/>
  <c r="AD3111" i="1"/>
  <c r="T3118" i="1"/>
  <c r="W3112" i="1"/>
  <c r="L3118" i="1"/>
  <c r="M3118" i="1"/>
  <c r="Q3118" i="1"/>
  <c r="S3118" i="1"/>
  <c r="X3112" i="1"/>
  <c r="Z3115" i="1"/>
  <c r="AA3112" i="1"/>
  <c r="AC3112" i="1"/>
  <c r="Y3112" i="1"/>
  <c r="AD3112" i="1"/>
  <c r="T3119" i="1"/>
  <c r="W3113" i="1"/>
  <c r="L3119" i="1"/>
  <c r="M3119" i="1"/>
  <c r="Q3119" i="1"/>
  <c r="S3119" i="1"/>
  <c r="X3113" i="1"/>
  <c r="Z3116" i="1"/>
  <c r="AA3113" i="1"/>
  <c r="AC3113" i="1"/>
  <c r="Y3113" i="1"/>
  <c r="AD3113" i="1"/>
  <c r="T3120" i="1"/>
  <c r="W3114" i="1"/>
  <c r="L3120" i="1"/>
  <c r="M3120" i="1"/>
  <c r="Q3120" i="1"/>
  <c r="S3120" i="1"/>
  <c r="X3114" i="1"/>
  <c r="Z3117" i="1"/>
  <c r="AA3114" i="1"/>
  <c r="AC3114" i="1"/>
  <c r="Y3114" i="1"/>
  <c r="AD3114" i="1"/>
  <c r="T3121" i="1"/>
  <c r="W3115" i="1"/>
  <c r="L3121" i="1"/>
  <c r="M3121" i="1"/>
  <c r="Q3121" i="1"/>
  <c r="S3121" i="1"/>
  <c r="X3115" i="1"/>
  <c r="AE3114" i="1"/>
  <c r="AF3114" i="1"/>
  <c r="AH3114" i="1"/>
  <c r="Z3118" i="1"/>
  <c r="AA3115" i="1"/>
  <c r="AC3115" i="1"/>
  <c r="Y3115" i="1"/>
  <c r="AD3115" i="1"/>
  <c r="T3122" i="1"/>
  <c r="W3116" i="1"/>
  <c r="L3122" i="1"/>
  <c r="M3122" i="1"/>
  <c r="Q3122" i="1"/>
  <c r="S3122" i="1"/>
  <c r="X3116" i="1"/>
  <c r="AE3115" i="1"/>
  <c r="AF3115" i="1"/>
  <c r="AH3115" i="1"/>
  <c r="Z3119" i="1"/>
  <c r="AA3116" i="1"/>
  <c r="AC3116" i="1"/>
  <c r="Y3116" i="1"/>
  <c r="AD3116" i="1"/>
  <c r="T3123" i="1"/>
  <c r="W3117" i="1"/>
  <c r="L3123" i="1"/>
  <c r="M3123" i="1"/>
  <c r="Q3123" i="1"/>
  <c r="S3123" i="1"/>
  <c r="X3117" i="1"/>
  <c r="AE3116" i="1"/>
  <c r="AF3116" i="1"/>
  <c r="AH3116" i="1"/>
  <c r="Z3120" i="1"/>
  <c r="AA3117" i="1"/>
  <c r="AC3117" i="1"/>
  <c r="Y3117" i="1"/>
  <c r="AD3117" i="1"/>
  <c r="T3124" i="1"/>
  <c r="W3118" i="1"/>
  <c r="L3124" i="1"/>
  <c r="M3124" i="1"/>
  <c r="Q3124" i="1"/>
  <c r="S3124" i="1"/>
  <c r="X3118" i="1"/>
  <c r="AE3117" i="1"/>
  <c r="AF3117" i="1"/>
  <c r="AH3117" i="1"/>
  <c r="Z3121" i="1"/>
  <c r="AA3118" i="1"/>
  <c r="AC3118" i="1"/>
  <c r="Y3118" i="1"/>
  <c r="AD3118" i="1"/>
  <c r="T3125" i="1"/>
  <c r="W3119" i="1"/>
  <c r="L3125" i="1"/>
  <c r="M3125" i="1"/>
  <c r="Q3125" i="1"/>
  <c r="S3125" i="1"/>
  <c r="X3119" i="1"/>
  <c r="AE3118" i="1"/>
  <c r="AF3118" i="1"/>
  <c r="AH3118" i="1"/>
  <c r="Z3122" i="1"/>
  <c r="AA3119" i="1"/>
  <c r="AC3119" i="1"/>
  <c r="Y3119" i="1"/>
  <c r="AD3119" i="1"/>
  <c r="T3126" i="1"/>
  <c r="W3120" i="1"/>
  <c r="L3126" i="1"/>
  <c r="M3126" i="1"/>
  <c r="Q3126" i="1"/>
  <c r="S3126" i="1"/>
  <c r="X3120" i="1"/>
  <c r="AE3119" i="1"/>
  <c r="AF3119" i="1"/>
  <c r="AH3119" i="1"/>
  <c r="Z3123" i="1"/>
  <c r="AA3120" i="1"/>
  <c r="AC3120" i="1"/>
  <c r="Y3120" i="1"/>
  <c r="AD3120" i="1"/>
  <c r="T3127" i="1"/>
  <c r="W3121" i="1"/>
  <c r="L3127" i="1"/>
  <c r="M3127" i="1"/>
  <c r="Q3127" i="1"/>
  <c r="S3127" i="1"/>
  <c r="X3121" i="1"/>
  <c r="AE3120" i="1"/>
  <c r="AF3120" i="1"/>
  <c r="AH3120" i="1"/>
  <c r="Z3124" i="1"/>
  <c r="AA3121" i="1"/>
  <c r="AC3121" i="1"/>
  <c r="Y3121" i="1"/>
  <c r="AD3121" i="1"/>
  <c r="T3128" i="1"/>
  <c r="W3122" i="1"/>
  <c r="L3128" i="1"/>
  <c r="M3128" i="1"/>
  <c r="Q3128" i="1"/>
  <c r="S3128" i="1"/>
  <c r="X3122" i="1"/>
  <c r="AE3121" i="1"/>
  <c r="AF3121" i="1"/>
  <c r="AH3121" i="1"/>
  <c r="Z3125" i="1"/>
  <c r="AA3122" i="1"/>
  <c r="AC3122" i="1"/>
  <c r="Y3122" i="1"/>
  <c r="AD3122" i="1"/>
  <c r="T3129" i="1"/>
  <c r="W3123" i="1"/>
  <c r="L3129" i="1"/>
  <c r="M3129" i="1"/>
  <c r="Q3129" i="1"/>
  <c r="S3129" i="1"/>
  <c r="X3123" i="1"/>
  <c r="AE3122" i="1"/>
  <c r="AF3122" i="1"/>
  <c r="AH3122" i="1"/>
  <c r="Z3126" i="1"/>
  <c r="AA3123" i="1"/>
  <c r="AC3123" i="1"/>
  <c r="Y3123" i="1"/>
  <c r="AD3123" i="1"/>
  <c r="T3130" i="1"/>
  <c r="W3124" i="1"/>
  <c r="L3130" i="1"/>
  <c r="M3130" i="1"/>
  <c r="Q3130" i="1"/>
  <c r="S3130" i="1"/>
  <c r="X3124" i="1"/>
  <c r="AE3123" i="1"/>
  <c r="AF3123" i="1"/>
  <c r="AH3123" i="1"/>
  <c r="Z3127" i="1"/>
  <c r="AA3124" i="1"/>
  <c r="AC3124" i="1"/>
  <c r="Y3124" i="1"/>
  <c r="AD3124" i="1"/>
  <c r="T3131" i="1"/>
  <c r="W3125" i="1"/>
  <c r="L3131" i="1"/>
  <c r="M3131" i="1"/>
  <c r="Q3131" i="1"/>
  <c r="S3131" i="1"/>
  <c r="X3125" i="1"/>
  <c r="AE3124" i="1"/>
  <c r="AF3124" i="1"/>
  <c r="AH3124" i="1"/>
  <c r="Z3128" i="1"/>
  <c r="AA3125" i="1"/>
  <c r="AC3125" i="1"/>
  <c r="Y3125" i="1"/>
  <c r="AD3125" i="1"/>
  <c r="T3132" i="1"/>
  <c r="W3126" i="1"/>
  <c r="L3132" i="1"/>
  <c r="M3132" i="1"/>
  <c r="Q3132" i="1"/>
  <c r="S3132" i="1"/>
  <c r="X3126" i="1"/>
  <c r="AE3125" i="1"/>
  <c r="AF3125" i="1"/>
  <c r="AH3125" i="1"/>
  <c r="Z3129" i="1"/>
  <c r="AA3126" i="1"/>
  <c r="AC3126" i="1"/>
  <c r="Y3126" i="1"/>
  <c r="AD3126" i="1"/>
  <c r="T3133" i="1"/>
  <c r="W3127" i="1"/>
  <c r="L3133" i="1"/>
  <c r="M3133" i="1"/>
  <c r="Q3133" i="1"/>
  <c r="S3133" i="1"/>
  <c r="X3127" i="1"/>
  <c r="AE3126" i="1"/>
  <c r="AF3126" i="1"/>
  <c r="AH3126" i="1"/>
  <c r="Z3130" i="1"/>
  <c r="AA3127" i="1"/>
  <c r="AC3127" i="1"/>
  <c r="Y3127" i="1"/>
  <c r="AD3127" i="1"/>
  <c r="T3134" i="1"/>
  <c r="W3128" i="1"/>
  <c r="L3134" i="1"/>
  <c r="M3134" i="1"/>
  <c r="Q3134" i="1"/>
  <c r="S3134" i="1"/>
  <c r="X3128" i="1"/>
  <c r="AE3127" i="1"/>
  <c r="AF3127" i="1"/>
  <c r="AH3127" i="1"/>
  <c r="Z3131" i="1"/>
  <c r="AA3128" i="1"/>
  <c r="AC3128" i="1"/>
  <c r="Y3128" i="1"/>
  <c r="AD3128" i="1"/>
  <c r="T3135" i="1"/>
  <c r="W3129" i="1"/>
  <c r="L3135" i="1"/>
  <c r="M3135" i="1"/>
  <c r="Q3135" i="1"/>
  <c r="S3135" i="1"/>
  <c r="X3129" i="1"/>
  <c r="AE3128" i="1"/>
  <c r="AF3128" i="1"/>
  <c r="AH3128" i="1"/>
  <c r="Z3132" i="1"/>
  <c r="AA3129" i="1"/>
  <c r="AC3129" i="1"/>
  <c r="Y3129" i="1"/>
  <c r="AD3129" i="1"/>
  <c r="T3136" i="1"/>
  <c r="W3130" i="1"/>
  <c r="L3136" i="1"/>
  <c r="M3136" i="1"/>
  <c r="Q3136" i="1"/>
  <c r="S3136" i="1"/>
  <c r="X3130" i="1"/>
  <c r="AE3129" i="1"/>
  <c r="AF3129" i="1"/>
  <c r="AH3129" i="1"/>
  <c r="Z3133" i="1"/>
  <c r="AA3130" i="1"/>
  <c r="AC3130" i="1"/>
  <c r="Y3130" i="1"/>
  <c r="AD3130" i="1"/>
  <c r="T3137" i="1"/>
  <c r="W3131" i="1"/>
  <c r="L3137" i="1"/>
  <c r="M3137" i="1"/>
  <c r="Q3137" i="1"/>
  <c r="S3137" i="1"/>
  <c r="X3131" i="1"/>
  <c r="AE3130" i="1"/>
  <c r="AF3130" i="1"/>
  <c r="AH3130" i="1"/>
  <c r="Z3134" i="1"/>
  <c r="AA3131" i="1"/>
  <c r="AC3131" i="1"/>
  <c r="Y3131" i="1"/>
  <c r="AD3131" i="1"/>
  <c r="T3138" i="1"/>
  <c r="W3132" i="1"/>
  <c r="L3138" i="1"/>
  <c r="M3138" i="1"/>
  <c r="Q3138" i="1"/>
  <c r="S3138" i="1"/>
  <c r="X3132" i="1"/>
  <c r="AE3131" i="1"/>
  <c r="Z3135" i="1"/>
  <c r="AA3132" i="1"/>
  <c r="AC3132" i="1"/>
  <c r="Y3132" i="1"/>
  <c r="AD3132" i="1"/>
  <c r="T3139" i="1"/>
  <c r="W3133" i="1"/>
  <c r="L3139" i="1"/>
  <c r="M3139" i="1"/>
  <c r="Q3139" i="1"/>
  <c r="S3139" i="1"/>
  <c r="X3133" i="1"/>
  <c r="AE3132" i="1"/>
  <c r="AF3132" i="1"/>
  <c r="AH3132" i="1"/>
  <c r="Z3136" i="1"/>
  <c r="AA3133" i="1"/>
  <c r="AC3133" i="1"/>
  <c r="Y3133" i="1"/>
  <c r="AD3133" i="1"/>
  <c r="T3140" i="1"/>
  <c r="W3134" i="1"/>
  <c r="L3140" i="1"/>
  <c r="M3140" i="1"/>
  <c r="Q3140" i="1"/>
  <c r="S3140" i="1"/>
  <c r="X3134" i="1"/>
  <c r="AE3133" i="1"/>
  <c r="AF3133" i="1"/>
  <c r="AH3133" i="1"/>
  <c r="Z3137" i="1"/>
  <c r="AA3134" i="1"/>
  <c r="AC3134" i="1"/>
  <c r="Y3134" i="1"/>
  <c r="AD3134" i="1"/>
  <c r="T3141" i="1"/>
  <c r="W3135" i="1"/>
  <c r="L3141" i="1"/>
  <c r="M3141" i="1"/>
  <c r="Q3141" i="1"/>
  <c r="S3141" i="1"/>
  <c r="X3135" i="1"/>
  <c r="AE3134" i="1"/>
  <c r="AF3134" i="1"/>
  <c r="AH3134" i="1"/>
  <c r="Z3138" i="1"/>
  <c r="AA3135" i="1"/>
  <c r="AC3135" i="1"/>
  <c r="Y3135" i="1"/>
  <c r="AD3135" i="1"/>
  <c r="T3142" i="1"/>
  <c r="W3136" i="1"/>
  <c r="L3142" i="1"/>
  <c r="M3142" i="1"/>
  <c r="Q3142" i="1"/>
  <c r="S3142" i="1"/>
  <c r="X3136" i="1"/>
  <c r="AE3135" i="1"/>
  <c r="AF3135" i="1"/>
  <c r="AH3135" i="1"/>
  <c r="Z3139" i="1"/>
  <c r="AA3136" i="1"/>
  <c r="AC3136" i="1"/>
  <c r="Y3136" i="1"/>
  <c r="AD3136" i="1"/>
  <c r="T3143" i="1"/>
  <c r="W3137" i="1"/>
  <c r="L3143" i="1"/>
  <c r="M3143" i="1"/>
  <c r="Q3143" i="1"/>
  <c r="S3143" i="1"/>
  <c r="X3137" i="1"/>
  <c r="AE3136" i="1"/>
  <c r="AF3136" i="1"/>
  <c r="AH3136" i="1"/>
  <c r="Z3140" i="1"/>
  <c r="AA3137" i="1"/>
  <c r="AC3137" i="1"/>
  <c r="Y3137" i="1"/>
  <c r="AD3137" i="1"/>
  <c r="T3144" i="1"/>
  <c r="W3138" i="1"/>
  <c r="L3144" i="1"/>
  <c r="M3144" i="1"/>
  <c r="Q3144" i="1"/>
  <c r="S3144" i="1"/>
  <c r="X3138" i="1"/>
  <c r="AE3137" i="1"/>
  <c r="AF3137" i="1"/>
  <c r="AH3137" i="1"/>
  <c r="Z3141" i="1"/>
  <c r="AA3138" i="1"/>
  <c r="AC3138" i="1"/>
  <c r="Y3138" i="1"/>
  <c r="AD3138" i="1"/>
  <c r="T3145" i="1"/>
  <c r="W3139" i="1"/>
  <c r="L3145" i="1"/>
  <c r="M3145" i="1"/>
  <c r="Q3145" i="1"/>
  <c r="S3145" i="1"/>
  <c r="X3139" i="1"/>
  <c r="AE3138" i="1"/>
  <c r="AF3138" i="1"/>
  <c r="AH3138" i="1"/>
  <c r="Z3142" i="1"/>
  <c r="AA3139" i="1"/>
  <c r="AC3139" i="1"/>
  <c r="Y3139" i="1"/>
  <c r="AD3139" i="1"/>
  <c r="T3146" i="1"/>
  <c r="W3140" i="1"/>
  <c r="L3146" i="1"/>
  <c r="M3146" i="1"/>
  <c r="Q3146" i="1"/>
  <c r="S3146" i="1"/>
  <c r="X3140" i="1"/>
  <c r="AE3139" i="1"/>
  <c r="AF3139" i="1"/>
  <c r="AH3139" i="1"/>
  <c r="Z3143" i="1"/>
  <c r="AA3140" i="1"/>
  <c r="AC3140" i="1"/>
  <c r="Y3140" i="1"/>
  <c r="AD3140" i="1"/>
  <c r="T3147" i="1"/>
  <c r="W3141" i="1"/>
  <c r="L3147" i="1"/>
  <c r="M3147" i="1"/>
  <c r="Q3147" i="1"/>
  <c r="S3147" i="1"/>
  <c r="X3141" i="1"/>
  <c r="AE3140" i="1"/>
  <c r="AF3140" i="1"/>
  <c r="AH3140" i="1"/>
  <c r="Z3144" i="1"/>
  <c r="AA3141" i="1"/>
  <c r="AC3141" i="1"/>
  <c r="Y3141" i="1"/>
  <c r="AD3141" i="1"/>
  <c r="T3148" i="1"/>
  <c r="W3142" i="1"/>
  <c r="L3148" i="1"/>
  <c r="M3148" i="1"/>
  <c r="Q3148" i="1"/>
  <c r="S3148" i="1"/>
  <c r="X3142" i="1"/>
  <c r="AE3141" i="1"/>
  <c r="AF3141" i="1"/>
  <c r="AH3141" i="1"/>
  <c r="Z3145" i="1"/>
  <c r="AA3142" i="1"/>
  <c r="AC3142" i="1"/>
  <c r="Y3142" i="1"/>
  <c r="AD3142" i="1"/>
  <c r="T3149" i="1"/>
  <c r="W3143" i="1"/>
  <c r="L3149" i="1"/>
  <c r="M3149" i="1"/>
  <c r="Q3149" i="1"/>
  <c r="S3149" i="1"/>
  <c r="X3143" i="1"/>
  <c r="Z3146" i="1"/>
  <c r="AA3143" i="1"/>
  <c r="AC3143" i="1"/>
  <c r="Y3143" i="1"/>
  <c r="AD3143" i="1"/>
  <c r="T3150" i="1"/>
  <c r="W3144" i="1"/>
  <c r="L3150" i="1"/>
  <c r="M3150" i="1"/>
  <c r="Q3150" i="1"/>
  <c r="S3150" i="1"/>
  <c r="X3144" i="1"/>
  <c r="AE3143" i="1"/>
  <c r="AF3143" i="1"/>
  <c r="AH3143" i="1"/>
  <c r="Z3147" i="1"/>
  <c r="AA3144" i="1"/>
  <c r="AC3144" i="1"/>
  <c r="Y3144" i="1"/>
  <c r="AD3144" i="1"/>
  <c r="T3151" i="1"/>
  <c r="W3145" i="1"/>
  <c r="L3151" i="1"/>
  <c r="M3151" i="1"/>
  <c r="Q3151" i="1"/>
  <c r="S3151" i="1"/>
  <c r="X3145" i="1"/>
  <c r="AE3144" i="1"/>
  <c r="AF3144" i="1"/>
  <c r="AH3144" i="1"/>
  <c r="Z3148" i="1"/>
  <c r="AA3145" i="1"/>
  <c r="AC3145" i="1"/>
  <c r="Y3145" i="1"/>
  <c r="AD3145" i="1"/>
  <c r="T3152" i="1"/>
  <c r="W3146" i="1"/>
  <c r="L3152" i="1"/>
  <c r="M3152" i="1"/>
  <c r="Q3152" i="1"/>
  <c r="S3152" i="1"/>
  <c r="X3146" i="1"/>
  <c r="AE3145" i="1"/>
  <c r="AF3145" i="1"/>
  <c r="AH3145" i="1"/>
  <c r="Z3149" i="1"/>
  <c r="AA3146" i="1"/>
  <c r="AC3146" i="1"/>
  <c r="Y3146" i="1"/>
  <c r="AD3146" i="1"/>
  <c r="T3153" i="1"/>
  <c r="W3147" i="1"/>
  <c r="L3153" i="1"/>
  <c r="M3153" i="1"/>
  <c r="Q3153" i="1"/>
  <c r="S3153" i="1"/>
  <c r="X3147" i="1"/>
  <c r="AE3146" i="1"/>
  <c r="AF3146" i="1"/>
  <c r="AH3146" i="1"/>
  <c r="Z3150" i="1"/>
  <c r="AA3147" i="1"/>
  <c r="AC3147" i="1"/>
  <c r="Y3147" i="1"/>
  <c r="AD3147" i="1"/>
  <c r="T3154" i="1"/>
  <c r="W3148" i="1"/>
  <c r="L3154" i="1"/>
  <c r="M3154" i="1"/>
  <c r="Q3154" i="1"/>
  <c r="S3154" i="1"/>
  <c r="X3148" i="1"/>
  <c r="AE3147" i="1"/>
  <c r="AF3147" i="1"/>
  <c r="AH3147" i="1"/>
  <c r="Z3151" i="1"/>
  <c r="AA3148" i="1"/>
  <c r="AC3148" i="1"/>
  <c r="Y3148" i="1"/>
  <c r="AD3148" i="1"/>
  <c r="T3155" i="1"/>
  <c r="W3149" i="1"/>
  <c r="L3155" i="1"/>
  <c r="M3155" i="1"/>
  <c r="Q3155" i="1"/>
  <c r="S3155" i="1"/>
  <c r="X3149" i="1"/>
  <c r="AE3148" i="1"/>
  <c r="AF3148" i="1"/>
  <c r="AH3148" i="1"/>
  <c r="Z3152" i="1"/>
  <c r="AA3149" i="1"/>
  <c r="AC3149" i="1"/>
  <c r="Y3149" i="1"/>
  <c r="AD3149" i="1"/>
  <c r="T3156" i="1"/>
  <c r="W3150" i="1"/>
  <c r="L3156" i="1"/>
  <c r="M3156" i="1"/>
  <c r="Q3156" i="1"/>
  <c r="S3156" i="1"/>
  <c r="X3150" i="1"/>
  <c r="AE3149" i="1"/>
  <c r="AF3149" i="1"/>
  <c r="AH3149" i="1"/>
  <c r="Z3153" i="1"/>
  <c r="AA3150" i="1"/>
  <c r="AC3150" i="1"/>
  <c r="Y3150" i="1"/>
  <c r="AD3150" i="1"/>
  <c r="T3157" i="1"/>
  <c r="W3151" i="1"/>
  <c r="L3157" i="1"/>
  <c r="M3157" i="1"/>
  <c r="Q3157" i="1"/>
  <c r="S3157" i="1"/>
  <c r="X3151" i="1"/>
  <c r="Z3154" i="1"/>
  <c r="AA3151" i="1"/>
  <c r="AC3151" i="1"/>
  <c r="Y3151" i="1"/>
  <c r="AD3151" i="1"/>
  <c r="T3158" i="1"/>
  <c r="W3152" i="1"/>
  <c r="L3158" i="1"/>
  <c r="M3158" i="1"/>
  <c r="Q3158" i="1"/>
  <c r="S3158" i="1"/>
  <c r="X3152" i="1"/>
  <c r="AE3151" i="1"/>
  <c r="AF3151" i="1"/>
  <c r="AH3151" i="1"/>
  <c r="Z3155" i="1"/>
  <c r="AA3152" i="1"/>
  <c r="AC3152" i="1"/>
  <c r="Y3152" i="1"/>
  <c r="AD3152" i="1"/>
  <c r="T3159" i="1"/>
  <c r="W3153" i="1"/>
  <c r="L3159" i="1"/>
  <c r="M3159" i="1"/>
  <c r="Q3159" i="1"/>
  <c r="S3159" i="1"/>
  <c r="X3153" i="1"/>
  <c r="AE3152" i="1"/>
  <c r="AF3152" i="1"/>
  <c r="AH3152" i="1"/>
  <c r="Z3156" i="1"/>
  <c r="AA3153" i="1"/>
  <c r="AC3153" i="1"/>
  <c r="Y3153" i="1"/>
  <c r="AD3153" i="1"/>
  <c r="T3160" i="1"/>
  <c r="W3154" i="1"/>
  <c r="L3160" i="1"/>
  <c r="M3160" i="1"/>
  <c r="Q3160" i="1"/>
  <c r="S3160" i="1"/>
  <c r="X3154" i="1"/>
  <c r="AE3153" i="1"/>
  <c r="AF3153" i="1"/>
  <c r="AH3153" i="1"/>
  <c r="Z3157" i="1"/>
  <c r="AA3154" i="1"/>
  <c r="AC3154" i="1"/>
  <c r="Y3154" i="1"/>
  <c r="AD3154" i="1"/>
  <c r="T3161" i="1"/>
  <c r="W3155" i="1"/>
  <c r="L3161" i="1"/>
  <c r="M3161" i="1"/>
  <c r="Q3161" i="1"/>
  <c r="S3161" i="1"/>
  <c r="X3155" i="1"/>
  <c r="AE3154" i="1"/>
  <c r="AF3154" i="1"/>
  <c r="AH3154" i="1"/>
  <c r="Z3158" i="1"/>
  <c r="AA3155" i="1"/>
  <c r="AC3155" i="1"/>
  <c r="Y3155" i="1"/>
  <c r="AD3155" i="1"/>
  <c r="T3162" i="1"/>
  <c r="W3156" i="1"/>
  <c r="L3162" i="1"/>
  <c r="M3162" i="1"/>
  <c r="Q3162" i="1"/>
  <c r="S3162" i="1"/>
  <c r="X3156" i="1"/>
  <c r="AE3155" i="1"/>
  <c r="AF3155" i="1"/>
  <c r="AH3155" i="1"/>
  <c r="Z3159" i="1"/>
  <c r="AA3156" i="1"/>
  <c r="AC3156" i="1"/>
  <c r="Y3156" i="1"/>
  <c r="AD3156" i="1"/>
  <c r="T3163" i="1"/>
  <c r="W3157" i="1"/>
  <c r="L3163" i="1"/>
  <c r="M3163" i="1"/>
  <c r="Q3163" i="1"/>
  <c r="S3163" i="1"/>
  <c r="X3157" i="1"/>
  <c r="AE3156" i="1"/>
  <c r="AF3156" i="1"/>
  <c r="AH3156" i="1"/>
  <c r="Z3160" i="1"/>
  <c r="AA3157" i="1"/>
  <c r="AC3157" i="1"/>
  <c r="Y3157" i="1"/>
  <c r="AD3157" i="1"/>
  <c r="T3164" i="1"/>
  <c r="W3158" i="1"/>
  <c r="L3164" i="1"/>
  <c r="M3164" i="1"/>
  <c r="Q3164" i="1"/>
  <c r="S3164" i="1"/>
  <c r="X3158" i="1"/>
  <c r="AE3157" i="1"/>
  <c r="AF3157" i="1"/>
  <c r="AH3157" i="1"/>
  <c r="Z3161" i="1"/>
  <c r="AA3158" i="1"/>
  <c r="AC3158" i="1"/>
  <c r="Y3158" i="1"/>
  <c r="AD3158" i="1"/>
  <c r="T3165" i="1"/>
  <c r="W3159" i="1"/>
  <c r="L3165" i="1"/>
  <c r="M3165" i="1"/>
  <c r="Q3165" i="1"/>
  <c r="S3165" i="1"/>
  <c r="X3159" i="1"/>
  <c r="AE3158" i="1"/>
  <c r="AF3158" i="1"/>
  <c r="AH3158" i="1"/>
  <c r="Z3162" i="1"/>
  <c r="AA3159" i="1"/>
  <c r="AC3159" i="1"/>
  <c r="Y3159" i="1"/>
  <c r="AD3159" i="1"/>
  <c r="T3166" i="1"/>
  <c r="W3160" i="1"/>
  <c r="L3166" i="1"/>
  <c r="M3166" i="1"/>
  <c r="Q3166" i="1"/>
  <c r="S3166" i="1"/>
  <c r="X3160" i="1"/>
  <c r="AE3159" i="1"/>
  <c r="AF3159" i="1"/>
  <c r="AH3159" i="1"/>
  <c r="Z3163" i="1"/>
  <c r="AA3160" i="1"/>
  <c r="AC3160" i="1"/>
  <c r="Y3160" i="1"/>
  <c r="AD3160" i="1"/>
  <c r="T3167" i="1"/>
  <c r="W3161" i="1"/>
  <c r="L3167" i="1"/>
  <c r="M3167" i="1"/>
  <c r="Q3167" i="1"/>
  <c r="S3167" i="1"/>
  <c r="X3161" i="1"/>
  <c r="AE3160" i="1"/>
  <c r="AF3160" i="1"/>
  <c r="AH3160" i="1"/>
  <c r="Z3164" i="1"/>
  <c r="AA3161" i="1"/>
  <c r="AC3161" i="1"/>
  <c r="Y3161" i="1"/>
  <c r="AD3161" i="1"/>
  <c r="T3168" i="1"/>
  <c r="W3162" i="1"/>
  <c r="L3168" i="1"/>
  <c r="M3168" i="1"/>
  <c r="Q3168" i="1"/>
  <c r="S3168" i="1"/>
  <c r="X3162" i="1"/>
  <c r="Z3165" i="1"/>
  <c r="AA3162" i="1"/>
  <c r="AC3162" i="1"/>
  <c r="Y3162" i="1"/>
  <c r="AD3162" i="1"/>
  <c r="T3169" i="1"/>
  <c r="W3163" i="1"/>
  <c r="L3169" i="1"/>
  <c r="M3169" i="1"/>
  <c r="Q3169" i="1"/>
  <c r="S3169" i="1"/>
  <c r="X3163" i="1"/>
  <c r="AE3162" i="1"/>
  <c r="AF3162" i="1"/>
  <c r="AH3162" i="1"/>
  <c r="Z3166" i="1"/>
  <c r="AA3163" i="1"/>
  <c r="AC3163" i="1"/>
  <c r="Y3163" i="1"/>
  <c r="AD3163" i="1"/>
  <c r="T3170" i="1"/>
  <c r="W3164" i="1"/>
  <c r="L3170" i="1"/>
  <c r="M3170" i="1"/>
  <c r="Q3170" i="1"/>
  <c r="S3170" i="1"/>
  <c r="X3164" i="1"/>
  <c r="Z3167" i="1"/>
  <c r="AA3164" i="1"/>
  <c r="AC3164" i="1"/>
  <c r="Y3164" i="1"/>
  <c r="AD3164" i="1"/>
  <c r="T3171" i="1"/>
  <c r="W3165" i="1"/>
  <c r="L3171" i="1"/>
  <c r="M3171" i="1"/>
  <c r="Q3171" i="1"/>
  <c r="S3171" i="1"/>
  <c r="X3165" i="1"/>
  <c r="Z3168" i="1"/>
  <c r="AA3165" i="1"/>
  <c r="AC3165" i="1"/>
  <c r="Y3165" i="1"/>
  <c r="AD3165" i="1"/>
  <c r="T3172" i="1"/>
  <c r="W3166" i="1"/>
  <c r="L3172" i="1"/>
  <c r="M3172" i="1"/>
  <c r="Q3172" i="1"/>
  <c r="S3172" i="1"/>
  <c r="X3166" i="1"/>
  <c r="AE3165" i="1"/>
  <c r="AF3165" i="1"/>
  <c r="AH3165" i="1"/>
  <c r="Z3169" i="1"/>
  <c r="AA3166" i="1"/>
  <c r="AC3166" i="1"/>
  <c r="Y3166" i="1"/>
  <c r="AD3166" i="1"/>
  <c r="T3173" i="1"/>
  <c r="W3167" i="1"/>
  <c r="L3173" i="1"/>
  <c r="M3173" i="1"/>
  <c r="Q3173" i="1"/>
  <c r="S3173" i="1"/>
  <c r="X3167" i="1"/>
  <c r="AE3166" i="1"/>
  <c r="AF3166" i="1"/>
  <c r="AH3166" i="1"/>
  <c r="Z3170" i="1"/>
  <c r="AA3167" i="1"/>
  <c r="AC3167" i="1"/>
  <c r="Y3167" i="1"/>
  <c r="AD3167" i="1"/>
  <c r="T3174" i="1"/>
  <c r="W3168" i="1"/>
  <c r="L3174" i="1"/>
  <c r="M3174" i="1"/>
  <c r="Q3174" i="1"/>
  <c r="S3174" i="1"/>
  <c r="X3168" i="1"/>
  <c r="AE3167" i="1"/>
  <c r="AF3167" i="1"/>
  <c r="AH3167" i="1"/>
  <c r="Z3171" i="1"/>
  <c r="AA3168" i="1"/>
  <c r="AC3168" i="1"/>
  <c r="Y3168" i="1"/>
  <c r="AD3168" i="1"/>
  <c r="T3175" i="1"/>
  <c r="W3169" i="1"/>
  <c r="L3175" i="1"/>
  <c r="M3175" i="1"/>
  <c r="Q3175" i="1"/>
  <c r="S3175" i="1"/>
  <c r="X3169" i="1"/>
  <c r="AE3168" i="1"/>
  <c r="AF3168" i="1"/>
  <c r="AH3168" i="1"/>
  <c r="Z3172" i="1"/>
  <c r="AA3169" i="1"/>
  <c r="AC3169" i="1"/>
  <c r="Y3169" i="1"/>
  <c r="AD3169" i="1"/>
  <c r="T3176" i="1"/>
  <c r="W3170" i="1"/>
  <c r="L3176" i="1"/>
  <c r="M3176" i="1"/>
  <c r="Q3176" i="1"/>
  <c r="S3176" i="1"/>
  <c r="X3170" i="1"/>
  <c r="AE3169" i="1"/>
  <c r="AF3169" i="1"/>
  <c r="AH3169" i="1"/>
  <c r="Z3173" i="1"/>
  <c r="AA3170" i="1"/>
  <c r="AC3170" i="1"/>
  <c r="Y3170" i="1"/>
  <c r="AD3170" i="1"/>
  <c r="T3177" i="1"/>
  <c r="W3171" i="1"/>
  <c r="L3177" i="1"/>
  <c r="M3177" i="1"/>
  <c r="Q3177" i="1"/>
  <c r="S3177" i="1"/>
  <c r="X3171" i="1"/>
  <c r="AE3170" i="1"/>
  <c r="AF3170" i="1"/>
  <c r="AH3170" i="1"/>
  <c r="Z3174" i="1"/>
  <c r="AA3171" i="1"/>
  <c r="AC3171" i="1"/>
  <c r="Y3171" i="1"/>
  <c r="AD3171" i="1"/>
  <c r="T3178" i="1"/>
  <c r="W3172" i="1"/>
  <c r="L3178" i="1"/>
  <c r="M3178" i="1"/>
  <c r="Q3178" i="1"/>
  <c r="S3178" i="1"/>
  <c r="X3172" i="1"/>
  <c r="AE3171" i="1"/>
  <c r="AF3171" i="1"/>
  <c r="AH3171" i="1"/>
  <c r="Z3175" i="1"/>
  <c r="AA3172" i="1"/>
  <c r="AC3172" i="1"/>
  <c r="Y3172" i="1"/>
  <c r="AD3172" i="1"/>
  <c r="T3179" i="1"/>
  <c r="W3173" i="1"/>
  <c r="L3179" i="1"/>
  <c r="M3179" i="1"/>
  <c r="Q3179" i="1"/>
  <c r="S3179" i="1"/>
  <c r="X3173" i="1"/>
  <c r="AE3172" i="1"/>
  <c r="AF3172" i="1"/>
  <c r="AH3172" i="1"/>
  <c r="Z3176" i="1"/>
  <c r="AA3173" i="1"/>
  <c r="AC3173" i="1"/>
  <c r="Y3173" i="1"/>
  <c r="AD3173" i="1"/>
  <c r="T3180" i="1"/>
  <c r="W3174" i="1"/>
  <c r="L3180" i="1"/>
  <c r="M3180" i="1"/>
  <c r="Q3180" i="1"/>
  <c r="S3180" i="1"/>
  <c r="X3174" i="1"/>
  <c r="AE3173" i="1"/>
  <c r="AF3173" i="1"/>
  <c r="AH3173" i="1"/>
  <c r="Z3177" i="1"/>
  <c r="AA3174" i="1"/>
  <c r="AC3174" i="1"/>
  <c r="Y3174" i="1"/>
  <c r="AD3174" i="1"/>
  <c r="T3181" i="1"/>
  <c r="W3175" i="1"/>
  <c r="L3181" i="1"/>
  <c r="M3181" i="1"/>
  <c r="Q3181" i="1"/>
  <c r="S3181" i="1"/>
  <c r="X3175" i="1"/>
  <c r="AE3174" i="1"/>
  <c r="AF3174" i="1"/>
  <c r="AH3174" i="1"/>
  <c r="Z3178" i="1"/>
  <c r="AA3175" i="1"/>
  <c r="AC3175" i="1"/>
  <c r="Y3175" i="1"/>
  <c r="AD3175" i="1"/>
  <c r="T3182" i="1"/>
  <c r="W3176" i="1"/>
  <c r="L3182" i="1"/>
  <c r="M3182" i="1"/>
  <c r="Q3182" i="1"/>
  <c r="S3182" i="1"/>
  <c r="X3176" i="1"/>
  <c r="AE3175" i="1"/>
  <c r="AF3175" i="1"/>
  <c r="AH3175" i="1"/>
  <c r="Z3179" i="1"/>
  <c r="AA3176" i="1"/>
  <c r="AC3176" i="1"/>
  <c r="Y3176" i="1"/>
  <c r="AD3176" i="1"/>
  <c r="T3183" i="1"/>
  <c r="W3177" i="1"/>
  <c r="L3183" i="1"/>
  <c r="M3183" i="1"/>
  <c r="Q3183" i="1"/>
  <c r="S3183" i="1"/>
  <c r="X3177" i="1"/>
  <c r="AE3176" i="1"/>
  <c r="AF3176" i="1"/>
  <c r="AH3176" i="1"/>
  <c r="Z3180" i="1"/>
  <c r="AA3177" i="1"/>
  <c r="AC3177" i="1"/>
  <c r="Y3177" i="1"/>
  <c r="AD3177" i="1"/>
  <c r="T3184" i="1"/>
  <c r="W3178" i="1"/>
  <c r="L3184" i="1"/>
  <c r="M3184" i="1"/>
  <c r="Q3184" i="1"/>
  <c r="S3184" i="1"/>
  <c r="X3178" i="1"/>
  <c r="AE3177" i="1"/>
  <c r="AF3177" i="1"/>
  <c r="AH3177" i="1"/>
  <c r="Z3181" i="1"/>
  <c r="AA3178" i="1"/>
  <c r="AC3178" i="1"/>
  <c r="Y3178" i="1"/>
  <c r="AD3178" i="1"/>
  <c r="T3185" i="1"/>
  <c r="W3179" i="1"/>
  <c r="L3185" i="1"/>
  <c r="M3185" i="1"/>
  <c r="Q3185" i="1"/>
  <c r="S3185" i="1"/>
  <c r="X3179" i="1"/>
  <c r="AE3178" i="1"/>
  <c r="AF3178" i="1"/>
  <c r="AH3178" i="1"/>
  <c r="Z3182" i="1"/>
  <c r="AA3179" i="1"/>
  <c r="AC3179" i="1"/>
  <c r="Y3179" i="1"/>
  <c r="AD3179" i="1"/>
  <c r="T3186" i="1"/>
  <c r="W3180" i="1"/>
  <c r="L3186" i="1"/>
  <c r="M3186" i="1"/>
  <c r="Q3186" i="1"/>
  <c r="S3186" i="1"/>
  <c r="X3180" i="1"/>
  <c r="AE3179" i="1"/>
  <c r="AF3179" i="1"/>
  <c r="AH3179" i="1"/>
  <c r="Z3183" i="1"/>
  <c r="AA3180" i="1"/>
  <c r="AC3180" i="1"/>
  <c r="Y3180" i="1"/>
  <c r="AD3180" i="1"/>
  <c r="T3187" i="1"/>
  <c r="W3181" i="1"/>
  <c r="L3187" i="1"/>
  <c r="M3187" i="1"/>
  <c r="Q3187" i="1"/>
  <c r="S3187" i="1"/>
  <c r="X3181" i="1"/>
  <c r="AE3180" i="1"/>
  <c r="AF3180" i="1"/>
  <c r="AH3180" i="1"/>
  <c r="Z3184" i="1"/>
  <c r="AA3181" i="1"/>
  <c r="AC3181" i="1"/>
  <c r="Y3181" i="1"/>
  <c r="AD3181" i="1"/>
  <c r="T3188" i="1"/>
  <c r="W3182" i="1"/>
  <c r="L3188" i="1"/>
  <c r="M3188" i="1"/>
  <c r="Q3188" i="1"/>
  <c r="S3188" i="1"/>
  <c r="X3182" i="1"/>
  <c r="AE3181" i="1"/>
  <c r="AF3181" i="1"/>
  <c r="AH3181" i="1"/>
  <c r="Z3185" i="1"/>
  <c r="AA3182" i="1"/>
  <c r="AC3182" i="1"/>
  <c r="Y3182" i="1"/>
  <c r="AD3182" i="1"/>
  <c r="T3189" i="1"/>
  <c r="W3183" i="1"/>
  <c r="L3189" i="1"/>
  <c r="M3189" i="1"/>
  <c r="Q3189" i="1"/>
  <c r="S3189" i="1"/>
  <c r="X3183" i="1"/>
  <c r="AE3182" i="1"/>
  <c r="AF3182" i="1"/>
  <c r="AH3182" i="1"/>
  <c r="Z3186" i="1"/>
  <c r="AA3183" i="1"/>
  <c r="AC3183" i="1"/>
  <c r="Y3183" i="1"/>
  <c r="AD3183" i="1"/>
  <c r="T3190" i="1"/>
  <c r="W3184" i="1"/>
  <c r="L3190" i="1"/>
  <c r="M3190" i="1"/>
  <c r="Q3190" i="1"/>
  <c r="S3190" i="1"/>
  <c r="X3184" i="1"/>
  <c r="AE3183" i="1"/>
  <c r="AF3183" i="1"/>
  <c r="AH3183" i="1"/>
  <c r="Z3187" i="1"/>
  <c r="AA3184" i="1"/>
  <c r="AC3184" i="1"/>
  <c r="Y3184" i="1"/>
  <c r="AD3184" i="1"/>
  <c r="T3191" i="1"/>
  <c r="W3185" i="1"/>
  <c r="L3191" i="1"/>
  <c r="M3191" i="1"/>
  <c r="Q3191" i="1"/>
  <c r="S3191" i="1"/>
  <c r="X3185" i="1"/>
  <c r="AE3184" i="1"/>
  <c r="AF3184" i="1"/>
  <c r="AH3184" i="1"/>
  <c r="Z3188" i="1"/>
  <c r="AA3185" i="1"/>
  <c r="AC3185" i="1"/>
  <c r="Y3185" i="1"/>
  <c r="AD3185" i="1"/>
  <c r="T3192" i="1"/>
  <c r="W3186" i="1"/>
  <c r="L3192" i="1"/>
  <c r="M3192" i="1"/>
  <c r="Q3192" i="1"/>
  <c r="S3192" i="1"/>
  <c r="X3186" i="1"/>
  <c r="AE3185" i="1"/>
  <c r="AF3185" i="1"/>
  <c r="AH3185" i="1"/>
  <c r="Z3189" i="1"/>
  <c r="AA3186" i="1"/>
  <c r="AC3186" i="1"/>
  <c r="Y3186" i="1"/>
  <c r="AD3186" i="1"/>
  <c r="T3193" i="1"/>
  <c r="W3187" i="1"/>
  <c r="L3193" i="1"/>
  <c r="M3193" i="1"/>
  <c r="Q3193" i="1"/>
  <c r="S3193" i="1"/>
  <c r="X3187" i="1"/>
  <c r="AE3186" i="1"/>
  <c r="AF3186" i="1"/>
  <c r="AH3186" i="1"/>
  <c r="Z3190" i="1"/>
  <c r="AA3187" i="1"/>
  <c r="AC3187" i="1"/>
  <c r="Y3187" i="1"/>
  <c r="AD3187" i="1"/>
  <c r="T3194" i="1"/>
  <c r="W3188" i="1"/>
  <c r="L3194" i="1"/>
  <c r="M3194" i="1"/>
  <c r="Q3194" i="1"/>
  <c r="S3194" i="1"/>
  <c r="X3188" i="1"/>
  <c r="AE3187" i="1"/>
  <c r="AF3187" i="1"/>
  <c r="AH3187" i="1"/>
  <c r="Z3191" i="1"/>
  <c r="AA3188" i="1"/>
  <c r="AC3188" i="1"/>
  <c r="Y3188" i="1"/>
  <c r="AD3188" i="1"/>
  <c r="T3195" i="1"/>
  <c r="W3189" i="1"/>
  <c r="L3195" i="1"/>
  <c r="M3195" i="1"/>
  <c r="Q3195" i="1"/>
  <c r="S3195" i="1"/>
  <c r="X3189" i="1"/>
  <c r="AE3188" i="1"/>
  <c r="AF3188" i="1"/>
  <c r="AH3188" i="1"/>
  <c r="Z3192" i="1"/>
  <c r="AA3189" i="1"/>
  <c r="AC3189" i="1"/>
  <c r="Y3189" i="1"/>
  <c r="AD3189" i="1"/>
  <c r="T3196" i="1"/>
  <c r="W3190" i="1"/>
  <c r="L3196" i="1"/>
  <c r="M3196" i="1"/>
  <c r="Q3196" i="1"/>
  <c r="S3196" i="1"/>
  <c r="X3190" i="1"/>
  <c r="AE3189" i="1"/>
  <c r="AF3189" i="1"/>
  <c r="AH3189" i="1"/>
  <c r="Z3193" i="1"/>
  <c r="AA3190" i="1"/>
  <c r="AC3190" i="1"/>
  <c r="Y3190" i="1"/>
  <c r="AD3190" i="1"/>
  <c r="T3197" i="1"/>
  <c r="W3191" i="1"/>
  <c r="L3197" i="1"/>
  <c r="M3197" i="1"/>
  <c r="Q3197" i="1"/>
  <c r="S3197" i="1"/>
  <c r="X3191" i="1"/>
  <c r="AE3190" i="1"/>
  <c r="AF3190" i="1"/>
  <c r="AH3190" i="1"/>
  <c r="Z3194" i="1"/>
  <c r="AA3191" i="1"/>
  <c r="AC3191" i="1"/>
  <c r="Y3191" i="1"/>
  <c r="AD3191" i="1"/>
  <c r="T3198" i="1"/>
  <c r="W3192" i="1"/>
  <c r="L3198" i="1"/>
  <c r="M3198" i="1"/>
  <c r="Q3198" i="1"/>
  <c r="S3198" i="1"/>
  <c r="X3192" i="1"/>
  <c r="Z3195" i="1"/>
  <c r="AA3192" i="1"/>
  <c r="AC3192" i="1"/>
  <c r="Y3192" i="1"/>
  <c r="AD3192" i="1"/>
  <c r="T3199" i="1"/>
  <c r="W3193" i="1"/>
  <c r="L3199" i="1"/>
  <c r="M3199" i="1"/>
  <c r="Q3199" i="1"/>
  <c r="S3199" i="1"/>
  <c r="X3193" i="1"/>
  <c r="AE3192" i="1"/>
  <c r="AF3192" i="1"/>
  <c r="AH3192" i="1"/>
  <c r="Z3196" i="1"/>
  <c r="AA3193" i="1"/>
  <c r="AC3193" i="1"/>
  <c r="Y3193" i="1"/>
  <c r="AD3193" i="1"/>
  <c r="T3200" i="1"/>
  <c r="W3194" i="1"/>
  <c r="L3200" i="1"/>
  <c r="M3200" i="1"/>
  <c r="Q3200" i="1"/>
  <c r="S3200" i="1"/>
  <c r="X3194" i="1"/>
  <c r="AE3193" i="1"/>
  <c r="AF3193" i="1"/>
  <c r="AH3193" i="1"/>
  <c r="Z3197" i="1"/>
  <c r="AA3194" i="1"/>
  <c r="AC3194" i="1"/>
  <c r="Y3194" i="1"/>
  <c r="AD3194" i="1"/>
  <c r="T3201" i="1"/>
  <c r="W3195" i="1"/>
  <c r="L3201" i="1"/>
  <c r="M3201" i="1"/>
  <c r="Q3201" i="1"/>
  <c r="S3201" i="1"/>
  <c r="X3195" i="1"/>
  <c r="AE3194" i="1"/>
  <c r="AF3194" i="1"/>
  <c r="AH3194" i="1"/>
  <c r="Z3198" i="1"/>
  <c r="AA3195" i="1"/>
  <c r="AC3195" i="1"/>
  <c r="Y3195" i="1"/>
  <c r="AD3195" i="1"/>
  <c r="T3202" i="1"/>
  <c r="W3196" i="1"/>
  <c r="L3202" i="1"/>
  <c r="M3202" i="1"/>
  <c r="Q3202" i="1"/>
  <c r="S3202" i="1"/>
  <c r="X3196" i="1"/>
  <c r="AE3195" i="1"/>
  <c r="AF3195" i="1"/>
  <c r="AH3195" i="1"/>
  <c r="Z3199" i="1"/>
  <c r="AA3196" i="1"/>
  <c r="AC3196" i="1"/>
  <c r="Y3196" i="1"/>
  <c r="AD3196" i="1"/>
  <c r="T3203" i="1"/>
  <c r="W3197" i="1"/>
  <c r="L3203" i="1"/>
  <c r="M3203" i="1"/>
  <c r="Q3203" i="1"/>
  <c r="S3203" i="1"/>
  <c r="X3197" i="1"/>
  <c r="AE3196" i="1"/>
  <c r="AF3196" i="1"/>
  <c r="AH3196" i="1"/>
  <c r="Z3200" i="1"/>
  <c r="AA3197" i="1"/>
  <c r="AC3197" i="1"/>
  <c r="Y3197" i="1"/>
  <c r="AD3197" i="1"/>
  <c r="T3204" i="1"/>
  <c r="W3198" i="1"/>
  <c r="L3204" i="1"/>
  <c r="M3204" i="1"/>
  <c r="Q3204" i="1"/>
  <c r="S3204" i="1"/>
  <c r="X3198" i="1"/>
  <c r="AE3197" i="1"/>
  <c r="AF3197" i="1"/>
  <c r="AH3197" i="1"/>
  <c r="Z3201" i="1"/>
  <c r="AA3198" i="1"/>
  <c r="AC3198" i="1"/>
  <c r="Y3198" i="1"/>
  <c r="AD3198" i="1"/>
  <c r="T3205" i="1"/>
  <c r="W3199" i="1"/>
  <c r="L3205" i="1"/>
  <c r="M3205" i="1"/>
  <c r="Q3205" i="1"/>
  <c r="S3205" i="1"/>
  <c r="X3199" i="1"/>
  <c r="AE3198" i="1"/>
  <c r="AF3198" i="1"/>
  <c r="AH3198" i="1"/>
  <c r="Z3202" i="1"/>
  <c r="AA3199" i="1"/>
  <c r="AC3199" i="1"/>
  <c r="Y3199" i="1"/>
  <c r="AD3199" i="1"/>
  <c r="T3206" i="1"/>
  <c r="W3200" i="1"/>
  <c r="L3206" i="1"/>
  <c r="M3206" i="1"/>
  <c r="Q3206" i="1"/>
  <c r="S3206" i="1"/>
  <c r="X3200" i="1"/>
  <c r="AE3199" i="1"/>
  <c r="AF3199" i="1"/>
  <c r="AH3199" i="1"/>
  <c r="Z3203" i="1"/>
  <c r="AA3200" i="1"/>
  <c r="AC3200" i="1"/>
  <c r="Y3200" i="1"/>
  <c r="AD3200" i="1"/>
  <c r="T3207" i="1"/>
  <c r="W3201" i="1"/>
  <c r="L3207" i="1"/>
  <c r="M3207" i="1"/>
  <c r="Q3207" i="1"/>
  <c r="S3207" i="1"/>
  <c r="X3201" i="1"/>
  <c r="AE3200" i="1"/>
  <c r="AF3200" i="1"/>
  <c r="AH3200" i="1"/>
  <c r="Z3204" i="1"/>
  <c r="AA3201" i="1"/>
  <c r="AC3201" i="1"/>
  <c r="Y3201" i="1"/>
  <c r="AD3201" i="1"/>
  <c r="T3208" i="1"/>
  <c r="W3202" i="1"/>
  <c r="L3208" i="1"/>
  <c r="M3208" i="1"/>
  <c r="Q3208" i="1"/>
  <c r="S3208" i="1"/>
  <c r="X3202" i="1"/>
  <c r="AE3201" i="1"/>
  <c r="AF3201" i="1"/>
  <c r="AH3201" i="1"/>
  <c r="Z3205" i="1"/>
  <c r="AA3202" i="1"/>
  <c r="AC3202" i="1"/>
  <c r="Y3202" i="1"/>
  <c r="AD3202" i="1"/>
  <c r="T3209" i="1"/>
  <c r="W3203" i="1"/>
  <c r="L3209" i="1"/>
  <c r="M3209" i="1"/>
  <c r="Q3209" i="1"/>
  <c r="S3209" i="1"/>
  <c r="X3203" i="1"/>
  <c r="AE3202" i="1"/>
  <c r="AF3202" i="1"/>
  <c r="AH3202" i="1"/>
  <c r="Z3206" i="1"/>
  <c r="AA3203" i="1"/>
  <c r="AC3203" i="1"/>
  <c r="Y3203" i="1"/>
  <c r="AD3203" i="1"/>
  <c r="T3210" i="1"/>
  <c r="W3204" i="1"/>
  <c r="L3210" i="1"/>
  <c r="M3210" i="1"/>
  <c r="Q3210" i="1"/>
  <c r="S3210" i="1"/>
  <c r="X3204" i="1"/>
  <c r="AE3203" i="1"/>
  <c r="AF3203" i="1"/>
  <c r="AH3203" i="1"/>
  <c r="Z3207" i="1"/>
  <c r="AA3204" i="1"/>
  <c r="AC3204" i="1"/>
  <c r="Y3204" i="1"/>
  <c r="AD3204" i="1"/>
  <c r="T3211" i="1"/>
  <c r="W3205" i="1"/>
  <c r="L3211" i="1"/>
  <c r="M3211" i="1"/>
  <c r="Q3211" i="1"/>
  <c r="S3211" i="1"/>
  <c r="X3205" i="1"/>
  <c r="Z3208" i="1"/>
  <c r="AA3205" i="1"/>
  <c r="AC3205" i="1"/>
  <c r="Y3205" i="1"/>
  <c r="AD3205" i="1"/>
  <c r="T3212" i="1"/>
  <c r="W3206" i="1"/>
  <c r="L3212" i="1"/>
  <c r="M3212" i="1"/>
  <c r="Q3212" i="1"/>
  <c r="S3212" i="1"/>
  <c r="X3206" i="1"/>
  <c r="Z3209" i="1"/>
  <c r="AA3206" i="1"/>
  <c r="AC3206" i="1"/>
  <c r="Y3206" i="1"/>
  <c r="AD3206" i="1"/>
  <c r="T3213" i="1"/>
  <c r="W3207" i="1"/>
  <c r="L3213" i="1"/>
  <c r="M3213" i="1"/>
  <c r="Q3213" i="1"/>
  <c r="S3213" i="1"/>
  <c r="X3207" i="1"/>
  <c r="Z3210" i="1"/>
  <c r="AA3207" i="1"/>
  <c r="AC3207" i="1"/>
  <c r="Y3207" i="1"/>
  <c r="AD3207" i="1"/>
  <c r="T3214" i="1"/>
  <c r="W3208" i="1"/>
  <c r="L3214" i="1"/>
  <c r="M3214" i="1"/>
  <c r="Q3214" i="1"/>
  <c r="S3214" i="1"/>
  <c r="X3208" i="1"/>
  <c r="AE3207" i="1"/>
  <c r="AF3207" i="1"/>
  <c r="AH3207" i="1"/>
  <c r="Z3211" i="1"/>
  <c r="AA3208" i="1"/>
  <c r="AC3208" i="1"/>
  <c r="Y3208" i="1"/>
  <c r="AD3208" i="1"/>
  <c r="T3215" i="1"/>
  <c r="W3209" i="1"/>
  <c r="L3215" i="1"/>
  <c r="M3215" i="1"/>
  <c r="Q3215" i="1"/>
  <c r="S3215" i="1"/>
  <c r="X3209" i="1"/>
  <c r="AE3208" i="1"/>
  <c r="AF3208" i="1"/>
  <c r="AH3208" i="1"/>
  <c r="Z3212" i="1"/>
  <c r="AA3209" i="1"/>
  <c r="AC3209" i="1"/>
  <c r="Y3209" i="1"/>
  <c r="AD3209" i="1"/>
  <c r="T3216" i="1"/>
  <c r="W3210" i="1"/>
  <c r="L3216" i="1"/>
  <c r="M3216" i="1"/>
  <c r="Q3216" i="1"/>
  <c r="S3216" i="1"/>
  <c r="X3210" i="1"/>
  <c r="AE3209" i="1"/>
  <c r="AF3209" i="1"/>
  <c r="AH3209" i="1"/>
  <c r="Z3213" i="1"/>
  <c r="AA3210" i="1"/>
  <c r="AC3210" i="1"/>
  <c r="Y3210" i="1"/>
  <c r="AD3210" i="1"/>
  <c r="T3217" i="1"/>
  <c r="W3211" i="1"/>
  <c r="L3217" i="1"/>
  <c r="M3217" i="1"/>
  <c r="Q3217" i="1"/>
  <c r="S3217" i="1"/>
  <c r="X3211" i="1"/>
  <c r="AE3210" i="1"/>
  <c r="AF3210" i="1"/>
  <c r="AH3210" i="1"/>
  <c r="Z3214" i="1"/>
  <c r="AA3211" i="1"/>
  <c r="AC3211" i="1"/>
  <c r="Y3211" i="1"/>
  <c r="AD3211" i="1"/>
  <c r="T3218" i="1"/>
  <c r="W3212" i="1"/>
  <c r="L3218" i="1"/>
  <c r="M3218" i="1"/>
  <c r="Q3218" i="1"/>
  <c r="S3218" i="1"/>
  <c r="X3212" i="1"/>
  <c r="AE3211" i="1"/>
  <c r="AF3211" i="1"/>
  <c r="AH3211" i="1"/>
  <c r="Z3215" i="1"/>
  <c r="AA3212" i="1"/>
  <c r="AC3212" i="1"/>
  <c r="Y3212" i="1"/>
  <c r="AD3212" i="1"/>
  <c r="T3219" i="1"/>
  <c r="W3213" i="1"/>
  <c r="L3219" i="1"/>
  <c r="M3219" i="1"/>
  <c r="Q3219" i="1"/>
  <c r="S3219" i="1"/>
  <c r="X3213" i="1"/>
  <c r="AE3212" i="1"/>
  <c r="AF3212" i="1"/>
  <c r="AH3212" i="1"/>
  <c r="Z3216" i="1"/>
  <c r="AA3213" i="1"/>
  <c r="AC3213" i="1"/>
  <c r="Y3213" i="1"/>
  <c r="AD3213" i="1"/>
  <c r="T3220" i="1"/>
  <c r="W3214" i="1"/>
  <c r="L3220" i="1"/>
  <c r="M3220" i="1"/>
  <c r="Q3220" i="1"/>
  <c r="S3220" i="1"/>
  <c r="X3214" i="1"/>
  <c r="AE3213" i="1"/>
  <c r="AF3213" i="1"/>
  <c r="AH3213" i="1"/>
  <c r="Z3217" i="1"/>
  <c r="AA3214" i="1"/>
  <c r="AC3214" i="1"/>
  <c r="Y3214" i="1"/>
  <c r="AD3214" i="1"/>
  <c r="T3221" i="1"/>
  <c r="W3215" i="1"/>
  <c r="L3221" i="1"/>
  <c r="M3221" i="1"/>
  <c r="Q3221" i="1"/>
  <c r="S3221" i="1"/>
  <c r="X3215" i="1"/>
  <c r="AE3214" i="1"/>
  <c r="AF3214" i="1"/>
  <c r="AH3214" i="1"/>
  <c r="Z3218" i="1"/>
  <c r="AA3215" i="1"/>
  <c r="AC3215" i="1"/>
  <c r="Y3215" i="1"/>
  <c r="AD3215" i="1"/>
  <c r="T3222" i="1"/>
  <c r="W3216" i="1"/>
  <c r="L3222" i="1"/>
  <c r="M3222" i="1"/>
  <c r="Q3222" i="1"/>
  <c r="S3222" i="1"/>
  <c r="X3216" i="1"/>
  <c r="AE3215" i="1"/>
  <c r="AF3215" i="1"/>
  <c r="AH3215" i="1"/>
  <c r="Z3219" i="1"/>
  <c r="AA3216" i="1"/>
  <c r="AC3216" i="1"/>
  <c r="Y3216" i="1"/>
  <c r="AD3216" i="1"/>
  <c r="T3223" i="1"/>
  <c r="W3217" i="1"/>
  <c r="L3223" i="1"/>
  <c r="M3223" i="1"/>
  <c r="Q3223" i="1"/>
  <c r="S3223" i="1"/>
  <c r="X3217" i="1"/>
  <c r="AE3216" i="1"/>
  <c r="AF3216" i="1"/>
  <c r="AH3216" i="1"/>
  <c r="Z3220" i="1"/>
  <c r="AA3217" i="1"/>
  <c r="AC3217" i="1"/>
  <c r="Y3217" i="1"/>
  <c r="AD3217" i="1"/>
  <c r="T3224" i="1"/>
  <c r="W3218" i="1"/>
  <c r="L3224" i="1"/>
  <c r="M3224" i="1"/>
  <c r="Q3224" i="1"/>
  <c r="S3224" i="1"/>
  <c r="X3218" i="1"/>
  <c r="AE3217" i="1"/>
  <c r="AF3217" i="1"/>
  <c r="AH3217" i="1"/>
  <c r="Z3221" i="1"/>
  <c r="AA3218" i="1"/>
  <c r="AC3218" i="1"/>
  <c r="Y3218" i="1"/>
  <c r="AD3218" i="1"/>
  <c r="T3225" i="1"/>
  <c r="W3219" i="1"/>
  <c r="L3225" i="1"/>
  <c r="M3225" i="1"/>
  <c r="Q3225" i="1"/>
  <c r="S3225" i="1"/>
  <c r="X3219" i="1"/>
  <c r="AE3218" i="1"/>
  <c r="AF3218" i="1"/>
  <c r="AH3218" i="1"/>
  <c r="Z3222" i="1"/>
  <c r="AA3219" i="1"/>
  <c r="AC3219" i="1"/>
  <c r="Y3219" i="1"/>
  <c r="AD3219" i="1"/>
  <c r="T3226" i="1"/>
  <c r="W3220" i="1"/>
  <c r="L3226" i="1"/>
  <c r="M3226" i="1"/>
  <c r="Q3226" i="1"/>
  <c r="S3226" i="1"/>
  <c r="X3220" i="1"/>
  <c r="AE3219" i="1"/>
  <c r="AF3219" i="1"/>
  <c r="AH3219" i="1"/>
  <c r="Z3223" i="1"/>
  <c r="AA3220" i="1"/>
  <c r="AC3220" i="1"/>
  <c r="Y3220" i="1"/>
  <c r="AD3220" i="1"/>
  <c r="T3227" i="1"/>
  <c r="W3221" i="1"/>
  <c r="L3227" i="1"/>
  <c r="M3227" i="1"/>
  <c r="Q3227" i="1"/>
  <c r="S3227" i="1"/>
  <c r="X3221" i="1"/>
  <c r="AE3220" i="1"/>
  <c r="AF3220" i="1"/>
  <c r="AH3220" i="1"/>
  <c r="Z3224" i="1"/>
  <c r="AA3221" i="1"/>
  <c r="AC3221" i="1"/>
  <c r="Y3221" i="1"/>
  <c r="AD3221" i="1"/>
  <c r="T3228" i="1"/>
  <c r="W3222" i="1"/>
  <c r="L3228" i="1"/>
  <c r="M3228" i="1"/>
  <c r="Q3228" i="1"/>
  <c r="S3228" i="1"/>
  <c r="X3222" i="1"/>
  <c r="AE3221" i="1"/>
  <c r="AF3221" i="1"/>
  <c r="AH3221" i="1"/>
  <c r="Z3225" i="1"/>
  <c r="AA3222" i="1"/>
  <c r="AC3222" i="1"/>
  <c r="Y3222" i="1"/>
  <c r="AD3222" i="1"/>
  <c r="T3229" i="1"/>
  <c r="W3223" i="1"/>
  <c r="L3229" i="1"/>
  <c r="M3229" i="1"/>
  <c r="Q3229" i="1"/>
  <c r="S3229" i="1"/>
  <c r="X3223" i="1"/>
  <c r="AE3222" i="1"/>
  <c r="AF3222" i="1"/>
  <c r="AH3222" i="1"/>
  <c r="Z3226" i="1"/>
  <c r="AA3223" i="1"/>
  <c r="AC3223" i="1"/>
  <c r="Y3223" i="1"/>
  <c r="AD3223" i="1"/>
  <c r="T3230" i="1"/>
  <c r="W3224" i="1"/>
  <c r="L3230" i="1"/>
  <c r="M3230" i="1"/>
  <c r="Q3230" i="1"/>
  <c r="S3230" i="1"/>
  <c r="X3224" i="1"/>
  <c r="AE3223" i="1"/>
  <c r="AF3223" i="1"/>
  <c r="AH3223" i="1"/>
  <c r="Z3227" i="1"/>
  <c r="AA3224" i="1"/>
  <c r="AC3224" i="1"/>
  <c r="Y3224" i="1"/>
  <c r="AD3224" i="1"/>
  <c r="T3231" i="1"/>
  <c r="W3225" i="1"/>
  <c r="L3231" i="1"/>
  <c r="M3231" i="1"/>
  <c r="Q3231" i="1"/>
  <c r="S3231" i="1"/>
  <c r="X3225" i="1"/>
  <c r="AE3224" i="1"/>
  <c r="AF3224" i="1"/>
  <c r="AH3224" i="1"/>
  <c r="Z3228" i="1"/>
  <c r="AA3225" i="1"/>
  <c r="AC3225" i="1"/>
  <c r="Y3225" i="1"/>
  <c r="AD3225" i="1"/>
  <c r="W3226" i="1"/>
  <c r="X3226" i="1"/>
  <c r="AE3225" i="1"/>
  <c r="AF3225" i="1"/>
  <c r="AH3225" i="1"/>
  <c r="Z3229" i="1"/>
  <c r="AA3226" i="1"/>
  <c r="AC3226" i="1"/>
  <c r="Y3226" i="1"/>
  <c r="AD3226" i="1"/>
  <c r="W3227" i="1"/>
  <c r="X3227" i="1"/>
  <c r="AE3226" i="1"/>
  <c r="AF3226" i="1"/>
  <c r="AH3226" i="1"/>
  <c r="Z3230" i="1"/>
  <c r="AA3227" i="1"/>
  <c r="AC3227" i="1"/>
  <c r="Y3227" i="1"/>
  <c r="AD3227" i="1"/>
  <c r="W3228" i="1"/>
  <c r="X3228" i="1"/>
  <c r="AE3227" i="1"/>
  <c r="AF3227" i="1"/>
  <c r="AH3227" i="1"/>
  <c r="Z3231" i="1"/>
  <c r="AA3228" i="1"/>
  <c r="AC3228" i="1"/>
  <c r="Y3228" i="1"/>
  <c r="AD3228" i="1"/>
  <c r="W3229" i="1"/>
  <c r="X3229" i="1"/>
  <c r="AE3228" i="1"/>
  <c r="AF3228" i="1"/>
  <c r="AH3228" i="1"/>
  <c r="Z3232" i="1"/>
  <c r="AA3229" i="1"/>
  <c r="AC3229" i="1"/>
  <c r="Y3229" i="1"/>
  <c r="AD3229" i="1"/>
  <c r="W3230" i="1"/>
  <c r="X3230" i="1"/>
  <c r="AE3229" i="1"/>
  <c r="AF3229" i="1"/>
  <c r="AH3229" i="1"/>
  <c r="Z3233" i="1"/>
  <c r="AA3230" i="1"/>
  <c r="AC3230" i="1"/>
  <c r="Y3230" i="1"/>
  <c r="AD3230" i="1"/>
  <c r="W3231" i="1"/>
  <c r="X3231" i="1"/>
  <c r="AE3230" i="1"/>
  <c r="AF3230" i="1"/>
  <c r="AH3230" i="1"/>
  <c r="Z3234" i="1"/>
  <c r="AA3231" i="1"/>
  <c r="AC3231" i="1"/>
  <c r="Y3231" i="1"/>
  <c r="AD3231" i="1"/>
  <c r="W3232" i="1"/>
  <c r="X3232" i="1"/>
  <c r="AE3231" i="1"/>
  <c r="AF3231" i="1"/>
  <c r="AH3231" i="1"/>
  <c r="Z3235" i="1"/>
  <c r="AA3232" i="1"/>
  <c r="AC3232" i="1"/>
  <c r="Y3232" i="1"/>
  <c r="AD3232" i="1"/>
  <c r="W3233" i="1"/>
  <c r="X3233" i="1"/>
  <c r="AA3233" i="1"/>
  <c r="AC3233" i="1"/>
  <c r="Y3233" i="1"/>
  <c r="AD3233" i="1"/>
  <c r="W3234" i="1"/>
  <c r="X3234" i="1"/>
  <c r="AA3234" i="1"/>
  <c r="AC3234" i="1"/>
  <c r="Y3234" i="1"/>
  <c r="AD3234" i="1"/>
  <c r="W3235" i="1"/>
  <c r="X3235" i="1"/>
  <c r="AE3234" i="1"/>
  <c r="AF3234" i="1"/>
  <c r="AH3234" i="1"/>
  <c r="AA3235" i="1"/>
  <c r="AC3235" i="1"/>
  <c r="Y3235" i="1"/>
  <c r="AD3235" i="1"/>
  <c r="W3236" i="1"/>
  <c r="X3236" i="1"/>
  <c r="AE3235" i="1"/>
  <c r="AF3235" i="1"/>
  <c r="AH3235" i="1"/>
  <c r="AA3236" i="1"/>
  <c r="AC3236" i="1"/>
  <c r="Y3236" i="1"/>
  <c r="AD3236" i="1"/>
  <c r="W3237" i="1"/>
  <c r="X3237" i="1"/>
  <c r="AE3236" i="1"/>
  <c r="AF3236" i="1"/>
  <c r="AH3236" i="1"/>
  <c r="AA3237" i="1"/>
  <c r="AC3237" i="1"/>
  <c r="Y3237" i="1"/>
  <c r="AD3237" i="1"/>
  <c r="AE3237" i="1"/>
  <c r="AF3237" i="1"/>
  <c r="AH3237" i="1"/>
  <c r="AA3238" i="1"/>
  <c r="AC3238" i="1"/>
  <c r="Y3238" i="1"/>
  <c r="AD3238" i="1"/>
  <c r="W3239" i="1"/>
  <c r="X3239" i="1"/>
  <c r="AH3239" i="1"/>
  <c r="Z3243" i="1"/>
  <c r="AA3240" i="1"/>
  <c r="AC3240" i="1"/>
  <c r="Y3240" i="1"/>
  <c r="AD3240" i="1"/>
  <c r="T3247" i="1"/>
  <c r="W3241" i="1"/>
  <c r="L3247" i="1"/>
  <c r="M3247" i="1"/>
  <c r="Q3247" i="1"/>
  <c r="S3247" i="1"/>
  <c r="X3241" i="1"/>
  <c r="AE3240" i="1"/>
  <c r="AF3240" i="1"/>
  <c r="AH3240" i="1"/>
  <c r="Z3244" i="1"/>
  <c r="AA3241" i="1"/>
  <c r="AC3241" i="1"/>
  <c r="Y3241" i="1"/>
  <c r="AD3241" i="1"/>
  <c r="T3248" i="1"/>
  <c r="W3242" i="1"/>
  <c r="L3248" i="1"/>
  <c r="M3248" i="1"/>
  <c r="Q3248" i="1"/>
  <c r="S3248" i="1"/>
  <c r="X3242" i="1"/>
  <c r="AE3241" i="1"/>
  <c r="AF3241" i="1"/>
  <c r="AH3241" i="1"/>
  <c r="Z3245" i="1"/>
  <c r="AA3242" i="1"/>
  <c r="AC3242" i="1"/>
  <c r="Y3242" i="1"/>
  <c r="AD3242" i="1"/>
  <c r="T3249" i="1"/>
  <c r="W3243" i="1"/>
  <c r="L3249" i="1"/>
  <c r="M3249" i="1"/>
  <c r="Q3249" i="1"/>
  <c r="S3249" i="1"/>
  <c r="X3243" i="1"/>
  <c r="AE3242" i="1"/>
  <c r="AF3242" i="1"/>
  <c r="AH3242" i="1"/>
  <c r="Z3246" i="1"/>
  <c r="AA3243" i="1"/>
  <c r="AC3243" i="1"/>
  <c r="Y3243" i="1"/>
  <c r="AD3243" i="1"/>
  <c r="T3250" i="1"/>
  <c r="W3244" i="1"/>
  <c r="L3250" i="1"/>
  <c r="M3250" i="1"/>
  <c r="Q3250" i="1"/>
  <c r="S3250" i="1"/>
  <c r="X3244" i="1"/>
  <c r="AE3243" i="1"/>
  <c r="AF3243" i="1"/>
  <c r="AH3243" i="1"/>
  <c r="Z3247" i="1"/>
  <c r="AA3244" i="1"/>
  <c r="AC3244" i="1"/>
  <c r="Y3244" i="1"/>
  <c r="AD3244" i="1"/>
  <c r="T3251" i="1"/>
  <c r="W3245" i="1"/>
  <c r="L3251" i="1"/>
  <c r="M3251" i="1"/>
  <c r="Q3251" i="1"/>
  <c r="S3251" i="1"/>
  <c r="X3245" i="1"/>
  <c r="AE3244" i="1"/>
  <c r="AF3244" i="1"/>
  <c r="AH3244" i="1"/>
  <c r="Z3248" i="1"/>
  <c r="AA3245" i="1"/>
  <c r="AC3245" i="1"/>
  <c r="Y3245" i="1"/>
  <c r="AD3245" i="1"/>
  <c r="T3252" i="1"/>
  <c r="W3246" i="1"/>
  <c r="L3252" i="1"/>
  <c r="M3252" i="1"/>
  <c r="Q3252" i="1"/>
  <c r="S3252" i="1"/>
  <c r="X3246" i="1"/>
  <c r="AE3245" i="1"/>
  <c r="AF3245" i="1"/>
  <c r="AH3245" i="1"/>
  <c r="Z3249" i="1"/>
  <c r="AA3246" i="1"/>
  <c r="AC3246" i="1"/>
  <c r="Y3246" i="1"/>
  <c r="AD3246" i="1"/>
  <c r="T3253" i="1"/>
  <c r="W3247" i="1"/>
  <c r="L3253" i="1"/>
  <c r="M3253" i="1"/>
  <c r="Q3253" i="1"/>
  <c r="S3253" i="1"/>
  <c r="X3247" i="1"/>
  <c r="Z3250" i="1"/>
  <c r="AA3247" i="1"/>
  <c r="AC3247" i="1"/>
  <c r="Y3247" i="1"/>
  <c r="AD3247" i="1"/>
  <c r="T3254" i="1"/>
  <c r="W3248" i="1"/>
  <c r="L3254" i="1"/>
  <c r="M3254" i="1"/>
  <c r="Q3254" i="1"/>
  <c r="S3254" i="1"/>
  <c r="X3248" i="1"/>
  <c r="AE3247" i="1"/>
  <c r="AF3247" i="1"/>
  <c r="AH3247" i="1"/>
  <c r="Z3251" i="1"/>
  <c r="AA3248" i="1"/>
  <c r="AC3248" i="1"/>
  <c r="Y3248" i="1"/>
  <c r="AD3248" i="1"/>
  <c r="T3255" i="1"/>
  <c r="W3249" i="1"/>
  <c r="L3255" i="1"/>
  <c r="M3255" i="1"/>
  <c r="Q3255" i="1"/>
  <c r="S3255" i="1"/>
  <c r="X3249" i="1"/>
  <c r="AE3248" i="1"/>
  <c r="AF3248" i="1"/>
  <c r="AH3248" i="1"/>
  <c r="Z3252" i="1"/>
  <c r="AA3249" i="1"/>
  <c r="AC3249" i="1"/>
  <c r="Y3249" i="1"/>
  <c r="AD3249" i="1"/>
  <c r="T3256" i="1"/>
  <c r="W3250" i="1"/>
  <c r="L3256" i="1"/>
  <c r="M3256" i="1"/>
  <c r="Q3256" i="1"/>
  <c r="S3256" i="1"/>
  <c r="X3250" i="1"/>
  <c r="AE3249" i="1"/>
  <c r="AF3249" i="1"/>
  <c r="AH3249" i="1"/>
  <c r="Z3253" i="1"/>
  <c r="AA3250" i="1"/>
  <c r="AC3250" i="1"/>
  <c r="Y3250" i="1"/>
  <c r="AD3250" i="1"/>
  <c r="T3257" i="1"/>
  <c r="W3251" i="1"/>
  <c r="L3257" i="1"/>
  <c r="M3257" i="1"/>
  <c r="Q3257" i="1"/>
  <c r="S3257" i="1"/>
  <c r="X3251" i="1"/>
  <c r="AE3250" i="1"/>
  <c r="AF3250" i="1"/>
  <c r="AH3250" i="1"/>
  <c r="Z3254" i="1"/>
  <c r="AA3251" i="1"/>
  <c r="AC3251" i="1"/>
  <c r="Y3251" i="1"/>
  <c r="AD3251" i="1"/>
  <c r="T3258" i="1"/>
  <c r="W3252" i="1"/>
  <c r="L3258" i="1"/>
  <c r="M3258" i="1"/>
  <c r="Q3258" i="1"/>
  <c r="S3258" i="1"/>
  <c r="X3252" i="1"/>
  <c r="AE3251" i="1"/>
  <c r="AF3251" i="1"/>
  <c r="AH3251" i="1"/>
  <c r="Z3255" i="1"/>
  <c r="AA3252" i="1"/>
  <c r="AC3252" i="1"/>
  <c r="Y3252" i="1"/>
  <c r="AD3252" i="1"/>
  <c r="T3259" i="1"/>
  <c r="W3253" i="1"/>
  <c r="L3259" i="1"/>
  <c r="M3259" i="1"/>
  <c r="Q3259" i="1"/>
  <c r="S3259" i="1"/>
  <c r="X3253" i="1"/>
  <c r="AE3252" i="1"/>
  <c r="AF3252" i="1"/>
  <c r="AH3252" i="1"/>
  <c r="Z3256" i="1"/>
  <c r="AA3253" i="1"/>
  <c r="AC3253" i="1"/>
  <c r="Y3253" i="1"/>
  <c r="AD3253" i="1"/>
  <c r="T3260" i="1"/>
  <c r="W3254" i="1"/>
  <c r="L3260" i="1"/>
  <c r="M3260" i="1"/>
  <c r="Q3260" i="1"/>
  <c r="S3260" i="1"/>
  <c r="X3254" i="1"/>
  <c r="AE3253" i="1"/>
  <c r="AF3253" i="1"/>
  <c r="AH3253" i="1"/>
  <c r="Z3257" i="1"/>
  <c r="AA3254" i="1"/>
  <c r="AC3254" i="1"/>
  <c r="Y3254" i="1"/>
  <c r="AD3254" i="1"/>
  <c r="T3261" i="1"/>
  <c r="W3255" i="1"/>
  <c r="L3261" i="1"/>
  <c r="M3261" i="1"/>
  <c r="Q3261" i="1"/>
  <c r="S3261" i="1"/>
  <c r="X3255" i="1"/>
  <c r="AE3254" i="1"/>
  <c r="AF3254" i="1"/>
  <c r="AH3254" i="1"/>
  <c r="Z3258" i="1"/>
  <c r="AA3255" i="1"/>
  <c r="AC3255" i="1"/>
  <c r="Y3255" i="1"/>
  <c r="AD3255" i="1"/>
  <c r="T3262" i="1"/>
  <c r="W3256" i="1"/>
  <c r="L3262" i="1"/>
  <c r="M3262" i="1"/>
  <c r="Q3262" i="1"/>
  <c r="S3262" i="1"/>
  <c r="X3256" i="1"/>
  <c r="AE3255" i="1"/>
  <c r="AF3255" i="1"/>
  <c r="AH3255" i="1"/>
  <c r="Z3259" i="1"/>
  <c r="AA3256" i="1"/>
  <c r="AC3256" i="1"/>
  <c r="Y3256" i="1"/>
  <c r="AD3256" i="1"/>
  <c r="T3263" i="1"/>
  <c r="W3257" i="1"/>
  <c r="L3263" i="1"/>
  <c r="M3263" i="1"/>
  <c r="Q3263" i="1"/>
  <c r="S3263" i="1"/>
  <c r="X3257" i="1"/>
  <c r="AE3256" i="1"/>
  <c r="AF3256" i="1"/>
  <c r="AH3256" i="1"/>
  <c r="Z3260" i="1"/>
  <c r="AA3257" i="1"/>
  <c r="AC3257" i="1"/>
  <c r="Y3257" i="1"/>
  <c r="AD3257" i="1"/>
  <c r="T3264" i="1"/>
  <c r="W3258" i="1"/>
  <c r="L3264" i="1"/>
  <c r="M3264" i="1"/>
  <c r="Q3264" i="1"/>
  <c r="S3264" i="1"/>
  <c r="X3258" i="1"/>
  <c r="AE3257" i="1"/>
  <c r="AF3257" i="1"/>
  <c r="AH3257" i="1"/>
  <c r="Z3261" i="1"/>
  <c r="AA3258" i="1"/>
  <c r="AC3258" i="1"/>
  <c r="Y3258" i="1"/>
  <c r="AD3258" i="1"/>
  <c r="T3265" i="1"/>
  <c r="W3259" i="1"/>
  <c r="L3265" i="1"/>
  <c r="M3265" i="1"/>
  <c r="Q3265" i="1"/>
  <c r="S3265" i="1"/>
  <c r="X3259" i="1"/>
  <c r="AE3258" i="1"/>
  <c r="AF3258" i="1"/>
  <c r="AH3258" i="1"/>
  <c r="Z3262" i="1"/>
  <c r="AA3259" i="1"/>
  <c r="AC3259" i="1"/>
  <c r="Y3259" i="1"/>
  <c r="AD3259" i="1"/>
  <c r="T3266" i="1"/>
  <c r="W3260" i="1"/>
  <c r="L3266" i="1"/>
  <c r="M3266" i="1"/>
  <c r="Q3266" i="1"/>
  <c r="S3266" i="1"/>
  <c r="X3260" i="1"/>
  <c r="AE3259" i="1"/>
  <c r="AF3259" i="1"/>
  <c r="AH3259" i="1"/>
  <c r="Z3263" i="1"/>
  <c r="AA3260" i="1"/>
  <c r="AC3260" i="1"/>
  <c r="Y3260" i="1"/>
  <c r="AD3260" i="1"/>
  <c r="T3267" i="1"/>
  <c r="W3261" i="1"/>
  <c r="L3267" i="1"/>
  <c r="M3267" i="1"/>
  <c r="Q3267" i="1"/>
  <c r="S3267" i="1"/>
  <c r="X3261" i="1"/>
  <c r="AE3260" i="1"/>
  <c r="AF3260" i="1"/>
  <c r="AH3260" i="1"/>
  <c r="Z3264" i="1"/>
  <c r="AA3261" i="1"/>
  <c r="AC3261" i="1"/>
  <c r="Y3261" i="1"/>
  <c r="AD3261" i="1"/>
  <c r="T3268" i="1"/>
  <c r="W3262" i="1"/>
  <c r="L3268" i="1"/>
  <c r="M3268" i="1"/>
  <c r="Q3268" i="1"/>
  <c r="S3268" i="1"/>
  <c r="X3262" i="1"/>
  <c r="AE3261" i="1"/>
  <c r="AF3261" i="1"/>
  <c r="AH3261" i="1"/>
  <c r="Z3265" i="1"/>
  <c r="AA3262" i="1"/>
  <c r="AC3262" i="1"/>
  <c r="Y3262" i="1"/>
  <c r="AD3262" i="1"/>
  <c r="T3269" i="1"/>
  <c r="W3263" i="1"/>
  <c r="L3269" i="1"/>
  <c r="M3269" i="1"/>
  <c r="Q3269" i="1"/>
  <c r="S3269" i="1"/>
  <c r="X3263" i="1"/>
  <c r="AE3262" i="1"/>
  <c r="AF3262" i="1"/>
  <c r="AH3262" i="1"/>
  <c r="Z3266" i="1"/>
  <c r="AA3263" i="1"/>
  <c r="AC3263" i="1"/>
  <c r="Y3263" i="1"/>
  <c r="AD3263" i="1"/>
  <c r="T3270" i="1"/>
  <c r="W3264" i="1"/>
  <c r="L3270" i="1"/>
  <c r="M3270" i="1"/>
  <c r="Q3270" i="1"/>
  <c r="S3270" i="1"/>
  <c r="X3264" i="1"/>
  <c r="AE3263" i="1"/>
  <c r="AF3263" i="1"/>
  <c r="AH3263" i="1"/>
  <c r="Z3267" i="1"/>
  <c r="AA3264" i="1"/>
  <c r="AC3264" i="1"/>
  <c r="Y3264" i="1"/>
  <c r="AD3264" i="1"/>
  <c r="T3271" i="1"/>
  <c r="W3265" i="1"/>
  <c r="L3271" i="1"/>
  <c r="M3271" i="1"/>
  <c r="Q3271" i="1"/>
  <c r="S3271" i="1"/>
  <c r="X3265" i="1"/>
  <c r="AE3264" i="1"/>
  <c r="AF3264" i="1"/>
  <c r="AH3264" i="1"/>
  <c r="Z3268" i="1"/>
  <c r="AA3265" i="1"/>
  <c r="AC3265" i="1"/>
  <c r="Y3265" i="1"/>
  <c r="AD3265" i="1"/>
  <c r="T3272" i="1"/>
  <c r="W3266" i="1"/>
  <c r="L3272" i="1"/>
  <c r="M3272" i="1"/>
  <c r="Q3272" i="1"/>
  <c r="S3272" i="1"/>
  <c r="X3266" i="1"/>
  <c r="AE3265" i="1"/>
  <c r="AF3265" i="1"/>
  <c r="AH3265" i="1"/>
  <c r="Z3269" i="1"/>
  <c r="AA3266" i="1"/>
  <c r="AC3266" i="1"/>
  <c r="Y3266" i="1"/>
  <c r="AD3266" i="1"/>
  <c r="T3273" i="1"/>
  <c r="W3267" i="1"/>
  <c r="L3273" i="1"/>
  <c r="M3273" i="1"/>
  <c r="Q3273" i="1"/>
  <c r="S3273" i="1"/>
  <c r="X3267" i="1"/>
  <c r="AE3266" i="1"/>
  <c r="AF3266" i="1"/>
  <c r="AH3266" i="1"/>
  <c r="Z3270" i="1"/>
  <c r="AA3267" i="1"/>
  <c r="AC3267" i="1"/>
  <c r="Y3267" i="1"/>
  <c r="AD3267" i="1"/>
  <c r="T3274" i="1"/>
  <c r="W3268" i="1"/>
  <c r="L3274" i="1"/>
  <c r="M3274" i="1"/>
  <c r="Q3274" i="1"/>
  <c r="S3274" i="1"/>
  <c r="X3268" i="1"/>
  <c r="AE3267" i="1"/>
  <c r="AF3267" i="1"/>
  <c r="AH3267" i="1"/>
  <c r="Z3271" i="1"/>
  <c r="AA3268" i="1"/>
  <c r="AC3268" i="1"/>
  <c r="Y3268" i="1"/>
  <c r="AD3268" i="1"/>
  <c r="T3275" i="1"/>
  <c r="W3269" i="1"/>
  <c r="L3275" i="1"/>
  <c r="M3275" i="1"/>
  <c r="Q3275" i="1"/>
  <c r="S3275" i="1"/>
  <c r="X3269" i="1"/>
  <c r="Z3272" i="1"/>
  <c r="AA3269" i="1"/>
  <c r="AC3269" i="1"/>
  <c r="Y3269" i="1"/>
  <c r="AD3269" i="1"/>
  <c r="T3276" i="1"/>
  <c r="W3270" i="1"/>
  <c r="L3276" i="1"/>
  <c r="M3276" i="1"/>
  <c r="Q3276" i="1"/>
  <c r="S3276" i="1"/>
  <c r="X3270" i="1"/>
  <c r="Z3273" i="1"/>
  <c r="AA3270" i="1"/>
  <c r="AC3270" i="1"/>
  <c r="Y3270" i="1"/>
  <c r="AD3270" i="1"/>
  <c r="T3277" i="1"/>
  <c r="W3271" i="1"/>
  <c r="L3277" i="1"/>
  <c r="M3277" i="1"/>
  <c r="Q3277" i="1"/>
  <c r="S3277" i="1"/>
  <c r="X3271" i="1"/>
  <c r="Z3274" i="1"/>
  <c r="AA3271" i="1"/>
  <c r="AC3271" i="1"/>
  <c r="Y3271" i="1"/>
  <c r="AD3271" i="1"/>
  <c r="T3278" i="1"/>
  <c r="W3272" i="1"/>
  <c r="L3278" i="1"/>
  <c r="M3278" i="1"/>
  <c r="Q3278" i="1"/>
  <c r="S3278" i="1"/>
  <c r="X3272" i="1"/>
  <c r="AE3271" i="1"/>
  <c r="AF3271" i="1"/>
  <c r="AH3271" i="1"/>
  <c r="Z3275" i="1"/>
  <c r="AA3272" i="1"/>
  <c r="AC3272" i="1"/>
  <c r="Y3272" i="1"/>
  <c r="AD3272" i="1"/>
  <c r="T3279" i="1"/>
  <c r="W3273" i="1"/>
  <c r="L3279" i="1"/>
  <c r="M3279" i="1"/>
  <c r="Q3279" i="1"/>
  <c r="S3279" i="1"/>
  <c r="X3273" i="1"/>
  <c r="AE3272" i="1"/>
  <c r="AF3272" i="1"/>
  <c r="AH3272" i="1"/>
  <c r="Z3276" i="1"/>
  <c r="AA3273" i="1"/>
  <c r="AC3273" i="1"/>
  <c r="Y3273" i="1"/>
  <c r="AD3273" i="1"/>
  <c r="T3280" i="1"/>
  <c r="W3274" i="1"/>
  <c r="L3280" i="1"/>
  <c r="M3280" i="1"/>
  <c r="Q3280" i="1"/>
  <c r="S3280" i="1"/>
  <c r="X3274" i="1"/>
  <c r="Z3277" i="1"/>
  <c r="AA3274" i="1"/>
  <c r="AC3274" i="1"/>
  <c r="Y3274" i="1"/>
  <c r="AD3274" i="1"/>
  <c r="T3281" i="1"/>
  <c r="W3275" i="1"/>
  <c r="L3281" i="1"/>
  <c r="M3281" i="1"/>
  <c r="Q3281" i="1"/>
  <c r="S3281" i="1"/>
  <c r="X3275" i="1"/>
  <c r="AE3274" i="1"/>
  <c r="AF3274" i="1"/>
  <c r="AH3274" i="1"/>
  <c r="Z3278" i="1"/>
  <c r="AA3275" i="1"/>
  <c r="AC3275" i="1"/>
  <c r="Y3275" i="1"/>
  <c r="AD3275" i="1"/>
  <c r="T3282" i="1"/>
  <c r="W3276" i="1"/>
  <c r="L3282" i="1"/>
  <c r="M3282" i="1"/>
  <c r="Q3282" i="1"/>
  <c r="S3282" i="1"/>
  <c r="X3276" i="1"/>
  <c r="AE3275" i="1"/>
  <c r="AF3275" i="1"/>
  <c r="AH3275" i="1"/>
  <c r="Z3279" i="1"/>
  <c r="AA3276" i="1"/>
  <c r="AC3276" i="1"/>
  <c r="Y3276" i="1"/>
  <c r="AD3276" i="1"/>
  <c r="W3277" i="1"/>
  <c r="X3277" i="1"/>
  <c r="Z3280" i="1"/>
  <c r="AA3277" i="1"/>
  <c r="AC3277" i="1"/>
  <c r="Y3277" i="1"/>
  <c r="AD3277" i="1"/>
  <c r="W3278" i="1"/>
  <c r="X3278" i="1"/>
  <c r="AE3277" i="1"/>
  <c r="AF3277" i="1"/>
  <c r="AH3277" i="1"/>
  <c r="Z3281" i="1"/>
  <c r="AA3278" i="1"/>
  <c r="AC3278" i="1"/>
  <c r="Y3278" i="1"/>
  <c r="AD3278" i="1"/>
  <c r="W3279" i="1"/>
  <c r="X3279" i="1"/>
  <c r="AE3278" i="1"/>
  <c r="AF3278" i="1"/>
  <c r="AH3278" i="1"/>
  <c r="Z3282" i="1"/>
  <c r="AA3279" i="1"/>
  <c r="AC3279" i="1"/>
  <c r="Y3279" i="1"/>
  <c r="AD3279" i="1"/>
  <c r="W3280" i="1"/>
  <c r="X3280" i="1"/>
  <c r="AE3279" i="1"/>
  <c r="AF3279" i="1"/>
  <c r="AH3279" i="1"/>
  <c r="Z3283" i="1"/>
  <c r="AA3280" i="1"/>
  <c r="AC3280" i="1"/>
  <c r="Y3280" i="1"/>
  <c r="AD3280" i="1"/>
  <c r="W3281" i="1"/>
  <c r="X3281" i="1"/>
  <c r="Z3284" i="1"/>
  <c r="AA3281" i="1"/>
  <c r="AC3281" i="1"/>
  <c r="Y3281" i="1"/>
  <c r="AD3281" i="1"/>
  <c r="W3282" i="1"/>
  <c r="X3282" i="1"/>
  <c r="Z3285" i="1"/>
  <c r="AA3282" i="1"/>
  <c r="AC3282" i="1"/>
  <c r="Y3282" i="1"/>
  <c r="AD3282" i="1"/>
  <c r="W3283" i="1"/>
  <c r="X3283" i="1"/>
  <c r="AE3282" i="1"/>
  <c r="AF3282" i="1"/>
  <c r="AH3282" i="1"/>
  <c r="Z3286" i="1"/>
  <c r="AA3283" i="1"/>
  <c r="AC3283" i="1"/>
  <c r="Y3283" i="1"/>
  <c r="AD3283" i="1"/>
  <c r="W3284" i="1"/>
  <c r="X3284" i="1"/>
  <c r="AE3283" i="1"/>
  <c r="AF3283" i="1"/>
  <c r="AH3283" i="1"/>
  <c r="AA3284" i="1"/>
  <c r="AC3284" i="1"/>
  <c r="Y3284" i="1"/>
  <c r="AD3284" i="1"/>
  <c r="W3285" i="1"/>
  <c r="X3285" i="1"/>
  <c r="AE3284" i="1"/>
  <c r="AF3284" i="1"/>
  <c r="AH3284" i="1"/>
  <c r="AA3285" i="1"/>
  <c r="AC3285" i="1"/>
  <c r="Y3285" i="1"/>
  <c r="AD3285" i="1"/>
  <c r="W3286" i="1"/>
  <c r="X3286" i="1"/>
  <c r="AE3285" i="1"/>
  <c r="AF3285" i="1"/>
  <c r="AH3285" i="1"/>
  <c r="AA3286" i="1"/>
  <c r="AC3286" i="1"/>
  <c r="Y3286" i="1"/>
  <c r="AD3286" i="1"/>
  <c r="W3287" i="1"/>
  <c r="X3287" i="1"/>
  <c r="AE3286" i="1"/>
  <c r="AF3286" i="1"/>
  <c r="AH3286" i="1"/>
  <c r="AA3287" i="1"/>
  <c r="AC3287" i="1"/>
  <c r="Y3287" i="1"/>
  <c r="AD3287" i="1"/>
  <c r="W3288" i="1"/>
  <c r="X3288" i="1"/>
  <c r="AA3288" i="1"/>
  <c r="AC3288" i="1"/>
  <c r="Y3288" i="1"/>
  <c r="AD3288" i="1"/>
  <c r="AA3289" i="1"/>
  <c r="AC3289" i="1"/>
  <c r="Y3289" i="1"/>
  <c r="AD3289" i="1"/>
  <c r="W3290" i="1"/>
  <c r="X3290" i="1"/>
  <c r="AH3290" i="1"/>
  <c r="Z3294" i="1"/>
  <c r="AA3291" i="1"/>
  <c r="AC3291" i="1"/>
  <c r="Y3291" i="1"/>
  <c r="AD3291" i="1"/>
  <c r="T3298" i="1"/>
  <c r="W3292" i="1"/>
  <c r="L3298" i="1"/>
  <c r="M3298" i="1"/>
  <c r="Q3298" i="1"/>
  <c r="S3298" i="1"/>
  <c r="X3292" i="1"/>
  <c r="AE3291" i="1"/>
  <c r="AF3291" i="1"/>
  <c r="AH3291" i="1"/>
  <c r="Z3295" i="1"/>
  <c r="AA3292" i="1"/>
  <c r="AC3292" i="1"/>
  <c r="Y3292" i="1"/>
  <c r="AD3292" i="1"/>
  <c r="T3299" i="1"/>
  <c r="W3293" i="1"/>
  <c r="L3299" i="1"/>
  <c r="M3299" i="1"/>
  <c r="Q3299" i="1"/>
  <c r="S3299" i="1"/>
  <c r="X3293" i="1"/>
  <c r="Z3296" i="1"/>
  <c r="AA3293" i="1"/>
  <c r="AC3293" i="1"/>
  <c r="Y3293" i="1"/>
  <c r="AD3293" i="1"/>
  <c r="T3300" i="1"/>
  <c r="W3294" i="1"/>
  <c r="L3300" i="1"/>
  <c r="M3300" i="1"/>
  <c r="Q3300" i="1"/>
  <c r="S3300" i="1"/>
  <c r="X3294" i="1"/>
  <c r="Z3297" i="1"/>
  <c r="AA3294" i="1"/>
  <c r="AC3294" i="1"/>
  <c r="Y3294" i="1"/>
  <c r="AD3294" i="1"/>
  <c r="T3301" i="1"/>
  <c r="W3295" i="1"/>
  <c r="L3301" i="1"/>
  <c r="M3301" i="1"/>
  <c r="Q3301" i="1"/>
  <c r="S3301" i="1"/>
  <c r="X3295" i="1"/>
  <c r="Z3298" i="1"/>
  <c r="AA3295" i="1"/>
  <c r="AC3295" i="1"/>
  <c r="Y3295" i="1"/>
  <c r="AD3295" i="1"/>
  <c r="T3302" i="1"/>
  <c r="W3296" i="1"/>
  <c r="L3302" i="1"/>
  <c r="M3302" i="1"/>
  <c r="Q3302" i="1"/>
  <c r="S3302" i="1"/>
  <c r="X3296" i="1"/>
  <c r="AE3295" i="1"/>
  <c r="AF3295" i="1"/>
  <c r="AH3295" i="1"/>
  <c r="Z3299" i="1"/>
  <c r="AA3296" i="1"/>
  <c r="AC3296" i="1"/>
  <c r="Y3296" i="1"/>
  <c r="AD3296" i="1"/>
  <c r="T3303" i="1"/>
  <c r="W3297" i="1"/>
  <c r="L3303" i="1"/>
  <c r="M3303" i="1"/>
  <c r="Q3303" i="1"/>
  <c r="S3303" i="1"/>
  <c r="X3297" i="1"/>
  <c r="AE3296" i="1"/>
  <c r="AF3296" i="1"/>
  <c r="AH3296" i="1"/>
  <c r="Z3300" i="1"/>
  <c r="AA3297" i="1"/>
  <c r="AC3297" i="1"/>
  <c r="Y3297" i="1"/>
  <c r="AD3297" i="1"/>
  <c r="T3304" i="1"/>
  <c r="W3298" i="1"/>
  <c r="L3304" i="1"/>
  <c r="M3304" i="1"/>
  <c r="Q3304" i="1"/>
  <c r="S3304" i="1"/>
  <c r="X3298" i="1"/>
  <c r="AE3297" i="1"/>
  <c r="AF3297" i="1"/>
  <c r="AH3297" i="1"/>
  <c r="Z3301" i="1"/>
  <c r="AA3298" i="1"/>
  <c r="AC3298" i="1"/>
  <c r="Y3298" i="1"/>
  <c r="AD3298" i="1"/>
  <c r="T3305" i="1"/>
  <c r="W3299" i="1"/>
  <c r="L3305" i="1"/>
  <c r="M3305" i="1"/>
  <c r="Q3305" i="1"/>
  <c r="S3305" i="1"/>
  <c r="X3299" i="1"/>
  <c r="AE3298" i="1"/>
  <c r="AF3298" i="1"/>
  <c r="AH3298" i="1"/>
  <c r="Z3302" i="1"/>
  <c r="AA3299" i="1"/>
  <c r="AC3299" i="1"/>
  <c r="Y3299" i="1"/>
  <c r="AD3299" i="1"/>
  <c r="T3306" i="1"/>
  <c r="W3300" i="1"/>
  <c r="L3306" i="1"/>
  <c r="M3306" i="1"/>
  <c r="Q3306" i="1"/>
  <c r="S3306" i="1"/>
  <c r="X3300" i="1"/>
  <c r="AE3299" i="1"/>
  <c r="AF3299" i="1"/>
  <c r="AH3299" i="1"/>
  <c r="Z3303" i="1"/>
  <c r="AA3300" i="1"/>
  <c r="AC3300" i="1"/>
  <c r="Y3300" i="1"/>
  <c r="AD3300" i="1"/>
  <c r="T3307" i="1"/>
  <c r="W3301" i="1"/>
  <c r="L3307" i="1"/>
  <c r="M3307" i="1"/>
  <c r="Q3307" i="1"/>
  <c r="S3307" i="1"/>
  <c r="X3301" i="1"/>
  <c r="AE3300" i="1"/>
  <c r="AF3300" i="1"/>
  <c r="AH3300" i="1"/>
  <c r="Z3304" i="1"/>
  <c r="AA3301" i="1"/>
  <c r="AC3301" i="1"/>
  <c r="Y3301" i="1"/>
  <c r="AD3301" i="1"/>
  <c r="T3308" i="1"/>
  <c r="W3302" i="1"/>
  <c r="L3308" i="1"/>
  <c r="M3308" i="1"/>
  <c r="Q3308" i="1"/>
  <c r="S3308" i="1"/>
  <c r="X3302" i="1"/>
  <c r="AE3301" i="1"/>
  <c r="AF3301" i="1"/>
  <c r="AH3301" i="1"/>
  <c r="Z3305" i="1"/>
  <c r="AA3302" i="1"/>
  <c r="AC3302" i="1"/>
  <c r="Y3302" i="1"/>
  <c r="AD3302" i="1"/>
  <c r="T3309" i="1"/>
  <c r="W3303" i="1"/>
  <c r="L3309" i="1"/>
  <c r="M3309" i="1"/>
  <c r="Q3309" i="1"/>
  <c r="S3309" i="1"/>
  <c r="X3303" i="1"/>
  <c r="AE3302" i="1"/>
  <c r="AF3302" i="1"/>
  <c r="AH3302" i="1"/>
  <c r="Z3306" i="1"/>
  <c r="AA3303" i="1"/>
  <c r="AC3303" i="1"/>
  <c r="Y3303" i="1"/>
  <c r="AD3303" i="1"/>
  <c r="T3310" i="1"/>
  <c r="W3304" i="1"/>
  <c r="L3310" i="1"/>
  <c r="M3310" i="1"/>
  <c r="Q3310" i="1"/>
  <c r="S3310" i="1"/>
  <c r="X3304" i="1"/>
  <c r="AE3303" i="1"/>
  <c r="AF3303" i="1"/>
  <c r="AH3303" i="1"/>
  <c r="Z3307" i="1"/>
  <c r="AA3304" i="1"/>
  <c r="AC3304" i="1"/>
  <c r="Y3304" i="1"/>
  <c r="AD3304" i="1"/>
  <c r="T3311" i="1"/>
  <c r="W3305" i="1"/>
  <c r="L3311" i="1"/>
  <c r="M3311" i="1"/>
  <c r="Q3311" i="1"/>
  <c r="S3311" i="1"/>
  <c r="X3305" i="1"/>
  <c r="AE3304" i="1"/>
  <c r="AF3304" i="1"/>
  <c r="AH3304" i="1"/>
  <c r="Z3308" i="1"/>
  <c r="AA3305" i="1"/>
  <c r="AC3305" i="1"/>
  <c r="Y3305" i="1"/>
  <c r="AD3305" i="1"/>
  <c r="T3312" i="1"/>
  <c r="W3306" i="1"/>
  <c r="L3312" i="1"/>
  <c r="M3312" i="1"/>
  <c r="Q3312" i="1"/>
  <c r="S3312" i="1"/>
  <c r="X3306" i="1"/>
  <c r="AE3305" i="1"/>
  <c r="AF3305" i="1"/>
  <c r="AH3305" i="1"/>
  <c r="Z3309" i="1"/>
  <c r="AA3306" i="1"/>
  <c r="AC3306" i="1"/>
  <c r="Y3306" i="1"/>
  <c r="AD3306" i="1"/>
  <c r="T3313" i="1"/>
  <c r="W3307" i="1"/>
  <c r="L3313" i="1"/>
  <c r="M3313" i="1"/>
  <c r="Q3313" i="1"/>
  <c r="S3313" i="1"/>
  <c r="X3307" i="1"/>
  <c r="AE3306" i="1"/>
  <c r="AF3306" i="1"/>
  <c r="AH3306" i="1"/>
  <c r="Z3310" i="1"/>
  <c r="AA3307" i="1"/>
  <c r="AC3307" i="1"/>
  <c r="Y3307" i="1"/>
  <c r="AD3307" i="1"/>
  <c r="T3314" i="1"/>
  <c r="W3308" i="1"/>
  <c r="L3314" i="1"/>
  <c r="M3314" i="1"/>
  <c r="Q3314" i="1"/>
  <c r="S3314" i="1"/>
  <c r="X3308" i="1"/>
  <c r="AE3307" i="1"/>
  <c r="AF3307" i="1"/>
  <c r="AH3307" i="1"/>
  <c r="Z3311" i="1"/>
  <c r="AA3308" i="1"/>
  <c r="AC3308" i="1"/>
  <c r="Y3308" i="1"/>
  <c r="AD3308" i="1"/>
  <c r="T3315" i="1"/>
  <c r="W3309" i="1"/>
  <c r="L3315" i="1"/>
  <c r="M3315" i="1"/>
  <c r="Q3315" i="1"/>
  <c r="S3315" i="1"/>
  <c r="X3309" i="1"/>
  <c r="AE3308" i="1"/>
  <c r="AF3308" i="1"/>
  <c r="AH3308" i="1"/>
  <c r="Z3312" i="1"/>
  <c r="AA3309" i="1"/>
  <c r="AC3309" i="1"/>
  <c r="Y3309" i="1"/>
  <c r="AD3309" i="1"/>
  <c r="T3316" i="1"/>
  <c r="W3310" i="1"/>
  <c r="L3316" i="1"/>
  <c r="M3316" i="1"/>
  <c r="Q3316" i="1"/>
  <c r="S3316" i="1"/>
  <c r="X3310" i="1"/>
  <c r="AE3309" i="1"/>
  <c r="AF3309" i="1"/>
  <c r="AH3309" i="1"/>
  <c r="Z3313" i="1"/>
  <c r="AA3310" i="1"/>
  <c r="AC3310" i="1"/>
  <c r="Y3310" i="1"/>
  <c r="AD3310" i="1"/>
  <c r="T3317" i="1"/>
  <c r="W3311" i="1"/>
  <c r="L3317" i="1"/>
  <c r="M3317" i="1"/>
  <c r="Q3317" i="1"/>
  <c r="S3317" i="1"/>
  <c r="X3311" i="1"/>
  <c r="AE3310" i="1"/>
  <c r="AF3310" i="1"/>
  <c r="AH3310" i="1"/>
  <c r="Z3314" i="1"/>
  <c r="AA3311" i="1"/>
  <c r="AC3311" i="1"/>
  <c r="Y3311" i="1"/>
  <c r="AD3311" i="1"/>
  <c r="T3318" i="1"/>
  <c r="W3312" i="1"/>
  <c r="L3318" i="1"/>
  <c r="M3318" i="1"/>
  <c r="Q3318" i="1"/>
  <c r="S3318" i="1"/>
  <c r="X3312" i="1"/>
  <c r="AE3311" i="1"/>
  <c r="AF3311" i="1"/>
  <c r="AH3311" i="1"/>
  <c r="Z3315" i="1"/>
  <c r="AA3312" i="1"/>
  <c r="AC3312" i="1"/>
  <c r="Y3312" i="1"/>
  <c r="AD3312" i="1"/>
  <c r="T3319" i="1"/>
  <c r="W3313" i="1"/>
  <c r="L3319" i="1"/>
  <c r="M3319" i="1"/>
  <c r="Q3319" i="1"/>
  <c r="S3319" i="1"/>
  <c r="X3313" i="1"/>
  <c r="AE3312" i="1"/>
  <c r="AF3312" i="1"/>
  <c r="AH3312" i="1"/>
  <c r="Z3316" i="1"/>
  <c r="AA3313" i="1"/>
  <c r="AC3313" i="1"/>
  <c r="Y3313" i="1"/>
  <c r="AD3313" i="1"/>
  <c r="T3320" i="1"/>
  <c r="W3314" i="1"/>
  <c r="L3320" i="1"/>
  <c r="M3320" i="1"/>
  <c r="Q3320" i="1"/>
  <c r="S3320" i="1"/>
  <c r="X3314" i="1"/>
  <c r="AE3313" i="1"/>
  <c r="AF3313" i="1"/>
  <c r="AH3313" i="1"/>
  <c r="Z3317" i="1"/>
  <c r="AA3314" i="1"/>
  <c r="AC3314" i="1"/>
  <c r="Y3314" i="1"/>
  <c r="AD3314" i="1"/>
  <c r="T3321" i="1"/>
  <c r="W3315" i="1"/>
  <c r="L3321" i="1"/>
  <c r="M3321" i="1"/>
  <c r="Q3321" i="1"/>
  <c r="S3321" i="1"/>
  <c r="X3315" i="1"/>
  <c r="AE3314" i="1"/>
  <c r="AF3314" i="1"/>
  <c r="AH3314" i="1"/>
  <c r="Z3318" i="1"/>
  <c r="AA3315" i="1"/>
  <c r="AC3315" i="1"/>
  <c r="Y3315" i="1"/>
  <c r="AD3315" i="1"/>
  <c r="T3322" i="1"/>
  <c r="W3316" i="1"/>
  <c r="L3322" i="1"/>
  <c r="M3322" i="1"/>
  <c r="Q3322" i="1"/>
  <c r="S3322" i="1"/>
  <c r="X3316" i="1"/>
  <c r="Z3319" i="1"/>
  <c r="AA3316" i="1"/>
  <c r="AC3316" i="1"/>
  <c r="Y3316" i="1"/>
  <c r="AD3316" i="1"/>
  <c r="T3323" i="1"/>
  <c r="W3317" i="1"/>
  <c r="L3323" i="1"/>
  <c r="M3323" i="1"/>
  <c r="Q3323" i="1"/>
  <c r="S3323" i="1"/>
  <c r="X3317" i="1"/>
  <c r="Z3320" i="1"/>
  <c r="AA3317" i="1"/>
  <c r="AC3317" i="1"/>
  <c r="Y3317" i="1"/>
  <c r="AD3317" i="1"/>
  <c r="T3324" i="1"/>
  <c r="W3318" i="1"/>
  <c r="L3324" i="1"/>
  <c r="M3324" i="1"/>
  <c r="Q3324" i="1"/>
  <c r="S3324" i="1"/>
  <c r="X3318" i="1"/>
  <c r="Z3321" i="1"/>
  <c r="AA3318" i="1"/>
  <c r="AC3318" i="1"/>
  <c r="Y3318" i="1"/>
  <c r="AD3318" i="1"/>
  <c r="T3325" i="1"/>
  <c r="W3319" i="1"/>
  <c r="L3325" i="1"/>
  <c r="M3325" i="1"/>
  <c r="Q3325" i="1"/>
  <c r="S3325" i="1"/>
  <c r="X3319" i="1"/>
  <c r="Z3322" i="1"/>
  <c r="AA3319" i="1"/>
  <c r="AC3319" i="1"/>
  <c r="Y3319" i="1"/>
  <c r="AD3319" i="1"/>
  <c r="T3326" i="1"/>
  <c r="W3320" i="1"/>
  <c r="L3326" i="1"/>
  <c r="M3326" i="1"/>
  <c r="Q3326" i="1"/>
  <c r="S3326" i="1"/>
  <c r="X3320" i="1"/>
  <c r="Z3323" i="1"/>
  <c r="AA3320" i="1"/>
  <c r="AC3320" i="1"/>
  <c r="Y3320" i="1"/>
  <c r="AD3320" i="1"/>
  <c r="T3327" i="1"/>
  <c r="W3321" i="1"/>
  <c r="L3327" i="1"/>
  <c r="M3327" i="1"/>
  <c r="Q3327" i="1"/>
  <c r="S3327" i="1"/>
  <c r="X3321" i="1"/>
  <c r="Z3324" i="1"/>
  <c r="AA3321" i="1"/>
  <c r="AC3321" i="1"/>
  <c r="Y3321" i="1"/>
  <c r="AD3321" i="1"/>
  <c r="T3328" i="1"/>
  <c r="W3322" i="1"/>
  <c r="L3328" i="1"/>
  <c r="M3328" i="1"/>
  <c r="Q3328" i="1"/>
  <c r="S3328" i="1"/>
  <c r="X3322" i="1"/>
  <c r="Z3325" i="1"/>
  <c r="AA3322" i="1"/>
  <c r="AC3322" i="1"/>
  <c r="Y3322" i="1"/>
  <c r="AD3322" i="1"/>
  <c r="T3329" i="1"/>
  <c r="W3323" i="1"/>
  <c r="L3329" i="1"/>
  <c r="M3329" i="1"/>
  <c r="Q3329" i="1"/>
  <c r="S3329" i="1"/>
  <c r="X3323" i="1"/>
  <c r="Z3326" i="1"/>
  <c r="AA3323" i="1"/>
  <c r="AC3323" i="1"/>
  <c r="Y3323" i="1"/>
  <c r="AD3323" i="1"/>
  <c r="T3330" i="1"/>
  <c r="W3324" i="1"/>
  <c r="L3330" i="1"/>
  <c r="M3330" i="1"/>
  <c r="Q3330" i="1"/>
  <c r="S3330" i="1"/>
  <c r="X3324" i="1"/>
  <c r="Z3327" i="1"/>
  <c r="AA3324" i="1"/>
  <c r="AC3324" i="1"/>
  <c r="Y3324" i="1"/>
  <c r="AD3324" i="1"/>
  <c r="T3331" i="1"/>
  <c r="W3325" i="1"/>
  <c r="L3331" i="1"/>
  <c r="M3331" i="1"/>
  <c r="Q3331" i="1"/>
  <c r="S3331" i="1"/>
  <c r="X3325" i="1"/>
  <c r="Z3328" i="1"/>
  <c r="AA3325" i="1"/>
  <c r="AC3325" i="1"/>
  <c r="Y3325" i="1"/>
  <c r="AD3325" i="1"/>
  <c r="T3332" i="1"/>
  <c r="W3326" i="1"/>
  <c r="L3332" i="1"/>
  <c r="M3332" i="1"/>
  <c r="Q3332" i="1"/>
  <c r="S3332" i="1"/>
  <c r="X3326" i="1"/>
  <c r="Z3329" i="1"/>
  <c r="AA3326" i="1"/>
  <c r="AC3326" i="1"/>
  <c r="Y3326" i="1"/>
  <c r="AD3326" i="1"/>
  <c r="T3333" i="1"/>
  <c r="W3327" i="1"/>
  <c r="L3333" i="1"/>
  <c r="M3333" i="1"/>
  <c r="Q3333" i="1"/>
  <c r="S3333" i="1"/>
  <c r="X3327" i="1"/>
  <c r="Z3330" i="1"/>
  <c r="AA3327" i="1"/>
  <c r="AC3327" i="1"/>
  <c r="Y3327" i="1"/>
  <c r="AD3327" i="1"/>
  <c r="T3334" i="1"/>
  <c r="W3328" i="1"/>
  <c r="L3334" i="1"/>
  <c r="M3334" i="1"/>
  <c r="Q3334" i="1"/>
  <c r="S3334" i="1"/>
  <c r="X3328" i="1"/>
  <c r="Z3331" i="1"/>
  <c r="AA3328" i="1"/>
  <c r="AC3328" i="1"/>
  <c r="Y3328" i="1"/>
  <c r="AD3328" i="1"/>
  <c r="T3335" i="1"/>
  <c r="W3329" i="1"/>
  <c r="L3335" i="1"/>
  <c r="M3335" i="1"/>
  <c r="Q3335" i="1"/>
  <c r="S3335" i="1"/>
  <c r="X3329" i="1"/>
  <c r="Z3332" i="1"/>
  <c r="AA3329" i="1"/>
  <c r="AC3329" i="1"/>
  <c r="Y3329" i="1"/>
  <c r="AD3329" i="1"/>
  <c r="T3336" i="1"/>
  <c r="W3330" i="1"/>
  <c r="L3336" i="1"/>
  <c r="M3336" i="1"/>
  <c r="Q3336" i="1"/>
  <c r="S3336" i="1"/>
  <c r="X3330" i="1"/>
  <c r="Z3333" i="1"/>
  <c r="AA3330" i="1"/>
  <c r="AC3330" i="1"/>
  <c r="Y3330" i="1"/>
  <c r="AD3330" i="1"/>
  <c r="T3337" i="1"/>
  <c r="W3331" i="1"/>
  <c r="L3337" i="1"/>
  <c r="M3337" i="1"/>
  <c r="Q3337" i="1"/>
  <c r="S3337" i="1"/>
  <c r="X3331" i="1"/>
  <c r="Z3334" i="1"/>
  <c r="AA3331" i="1"/>
  <c r="AC3331" i="1"/>
  <c r="Y3331" i="1"/>
  <c r="AD3331" i="1"/>
  <c r="T3338" i="1"/>
  <c r="W3332" i="1"/>
  <c r="L3338" i="1"/>
  <c r="M3338" i="1"/>
  <c r="Q3338" i="1"/>
  <c r="S3338" i="1"/>
  <c r="X3332" i="1"/>
  <c r="Z3335" i="1"/>
  <c r="AA3332" i="1"/>
  <c r="AC3332" i="1"/>
  <c r="Y3332" i="1"/>
  <c r="AD3332" i="1"/>
  <c r="T3339" i="1"/>
  <c r="W3333" i="1"/>
  <c r="L3339" i="1"/>
  <c r="M3339" i="1"/>
  <c r="Q3339" i="1"/>
  <c r="S3339" i="1"/>
  <c r="X3333" i="1"/>
  <c r="AE3332" i="1"/>
  <c r="AF3332" i="1"/>
  <c r="AH3332" i="1"/>
  <c r="Z3336" i="1"/>
  <c r="AA3333" i="1"/>
  <c r="AC3333" i="1"/>
  <c r="Y3333" i="1"/>
  <c r="AD3333" i="1"/>
  <c r="T3340" i="1"/>
  <c r="W3334" i="1"/>
  <c r="L3340" i="1"/>
  <c r="M3340" i="1"/>
  <c r="Q3340" i="1"/>
  <c r="S3340" i="1"/>
  <c r="X3334" i="1"/>
  <c r="AE3333" i="1"/>
  <c r="AF3333" i="1"/>
  <c r="AH3333" i="1"/>
  <c r="Z3337" i="1"/>
  <c r="AA3334" i="1"/>
  <c r="AC3334" i="1"/>
  <c r="Y3334" i="1"/>
  <c r="AD3334" i="1"/>
  <c r="T3341" i="1"/>
  <c r="W3335" i="1"/>
  <c r="L3341" i="1"/>
  <c r="M3341" i="1"/>
  <c r="Q3341" i="1"/>
  <c r="S3341" i="1"/>
  <c r="X3335" i="1"/>
  <c r="Z3338" i="1"/>
  <c r="AA3335" i="1"/>
  <c r="AC3335" i="1"/>
  <c r="Y3335" i="1"/>
  <c r="AD3335" i="1"/>
  <c r="T3342" i="1"/>
  <c r="W3336" i="1"/>
  <c r="L3342" i="1"/>
  <c r="M3342" i="1"/>
  <c r="Q3342" i="1"/>
  <c r="S3342" i="1"/>
  <c r="X3336" i="1"/>
  <c r="Z3339" i="1"/>
  <c r="AA3336" i="1"/>
  <c r="AC3336" i="1"/>
  <c r="Y3336" i="1"/>
  <c r="AD3336" i="1"/>
  <c r="T3343" i="1"/>
  <c r="W3337" i="1"/>
  <c r="L3343" i="1"/>
  <c r="M3343" i="1"/>
  <c r="Q3343" i="1"/>
  <c r="S3343" i="1"/>
  <c r="X3337" i="1"/>
  <c r="Z3340" i="1"/>
  <c r="AA3337" i="1"/>
  <c r="AC3337" i="1"/>
  <c r="Y3337" i="1"/>
  <c r="AD3337" i="1"/>
  <c r="T3344" i="1"/>
  <c r="W3338" i="1"/>
  <c r="L3344" i="1"/>
  <c r="M3344" i="1"/>
  <c r="Q3344" i="1"/>
  <c r="S3344" i="1"/>
  <c r="X3338" i="1"/>
  <c r="Z3341" i="1"/>
  <c r="AA3338" i="1"/>
  <c r="AC3338" i="1"/>
  <c r="Y3338" i="1"/>
  <c r="AD3338" i="1"/>
  <c r="T3345" i="1"/>
  <c r="W3339" i="1"/>
  <c r="L3345" i="1"/>
  <c r="M3345" i="1"/>
  <c r="Q3345" i="1"/>
  <c r="S3345" i="1"/>
  <c r="X3339" i="1"/>
  <c r="AE3338" i="1"/>
  <c r="AF3338" i="1"/>
  <c r="AH3338" i="1"/>
  <c r="Z3342" i="1"/>
  <c r="AA3339" i="1"/>
  <c r="AC3339" i="1"/>
  <c r="Y3339" i="1"/>
  <c r="AD3339" i="1"/>
  <c r="T3346" i="1"/>
  <c r="W3340" i="1"/>
  <c r="L3346" i="1"/>
  <c r="M3346" i="1"/>
  <c r="Q3346" i="1"/>
  <c r="S3346" i="1"/>
  <c r="X3340" i="1"/>
  <c r="AE3339" i="1"/>
  <c r="AF3339" i="1"/>
  <c r="AH3339" i="1"/>
  <c r="Z3343" i="1"/>
  <c r="AA3340" i="1"/>
  <c r="AC3340" i="1"/>
  <c r="Y3340" i="1"/>
  <c r="AD3340" i="1"/>
  <c r="T3347" i="1"/>
  <c r="W3341" i="1"/>
  <c r="L3347" i="1"/>
  <c r="M3347" i="1"/>
  <c r="Q3347" i="1"/>
  <c r="S3347" i="1"/>
  <c r="X3341" i="1"/>
  <c r="Z3344" i="1"/>
  <c r="AA3341" i="1"/>
  <c r="AC3341" i="1"/>
  <c r="Y3341" i="1"/>
  <c r="AD3341" i="1"/>
  <c r="T3348" i="1"/>
  <c r="W3342" i="1"/>
  <c r="L3348" i="1"/>
  <c r="M3348" i="1"/>
  <c r="Q3348" i="1"/>
  <c r="S3348" i="1"/>
  <c r="X3342" i="1"/>
  <c r="Z3345" i="1"/>
  <c r="AA3342" i="1"/>
  <c r="AC3342" i="1"/>
  <c r="Y3342" i="1"/>
  <c r="AD3342" i="1"/>
  <c r="T3349" i="1"/>
  <c r="W3343" i="1"/>
  <c r="L3349" i="1"/>
  <c r="M3349" i="1"/>
  <c r="Q3349" i="1"/>
  <c r="S3349" i="1"/>
  <c r="X3343" i="1"/>
  <c r="AE3342" i="1"/>
  <c r="AF3342" i="1"/>
  <c r="AH3342" i="1"/>
  <c r="Z3346" i="1"/>
  <c r="AA3343" i="1"/>
  <c r="AC3343" i="1"/>
  <c r="Y3343" i="1"/>
  <c r="AD3343" i="1"/>
  <c r="T3350" i="1"/>
  <c r="W3344" i="1"/>
  <c r="L3350" i="1"/>
  <c r="M3350" i="1"/>
  <c r="Q3350" i="1"/>
  <c r="S3350" i="1"/>
  <c r="X3344" i="1"/>
  <c r="AE3343" i="1"/>
  <c r="AF3343" i="1"/>
  <c r="AH3343" i="1"/>
  <c r="Z3347" i="1"/>
  <c r="AA3344" i="1"/>
  <c r="AC3344" i="1"/>
  <c r="Y3344" i="1"/>
  <c r="AD3344" i="1"/>
  <c r="T3351" i="1"/>
  <c r="W3345" i="1"/>
  <c r="L3351" i="1"/>
  <c r="M3351" i="1"/>
  <c r="Q3351" i="1"/>
  <c r="S3351" i="1"/>
  <c r="X3345" i="1"/>
  <c r="AE3344" i="1"/>
  <c r="AF3344" i="1"/>
  <c r="AH3344" i="1"/>
  <c r="Z3348" i="1"/>
  <c r="AA3345" i="1"/>
  <c r="AC3345" i="1"/>
  <c r="Y3345" i="1"/>
  <c r="AD3345" i="1"/>
  <c r="T3352" i="1"/>
  <c r="W3346" i="1"/>
  <c r="L3352" i="1"/>
  <c r="M3352" i="1"/>
  <c r="Q3352" i="1"/>
  <c r="S3352" i="1"/>
  <c r="X3346" i="1"/>
  <c r="AE3345" i="1"/>
  <c r="AF3345" i="1"/>
  <c r="AH3345" i="1"/>
  <c r="Z3349" i="1"/>
  <c r="AA3346" i="1"/>
  <c r="AC3346" i="1"/>
  <c r="Y3346" i="1"/>
  <c r="AD3346" i="1"/>
  <c r="T3353" i="1"/>
  <c r="W3347" i="1"/>
  <c r="L3353" i="1"/>
  <c r="M3353" i="1"/>
  <c r="Q3353" i="1"/>
  <c r="S3353" i="1"/>
  <c r="X3347" i="1"/>
  <c r="AE3346" i="1"/>
  <c r="AF3346" i="1"/>
  <c r="AH3346" i="1"/>
  <c r="Z3350" i="1"/>
  <c r="AA3347" i="1"/>
  <c r="AC3347" i="1"/>
  <c r="Y3347" i="1"/>
  <c r="AD3347" i="1"/>
  <c r="T3354" i="1"/>
  <c r="W3348" i="1"/>
  <c r="L3354" i="1"/>
  <c r="M3354" i="1"/>
  <c r="Q3354" i="1"/>
  <c r="S3354" i="1"/>
  <c r="X3348" i="1"/>
  <c r="Z3351" i="1"/>
  <c r="AA3348" i="1"/>
  <c r="AC3348" i="1"/>
  <c r="Y3348" i="1"/>
  <c r="AD3348" i="1"/>
  <c r="T3355" i="1"/>
  <c r="W3349" i="1"/>
  <c r="L3355" i="1"/>
  <c r="M3355" i="1"/>
  <c r="Q3355" i="1"/>
  <c r="S3355" i="1"/>
  <c r="X3349" i="1"/>
  <c r="AE3348" i="1"/>
  <c r="AF3348" i="1"/>
  <c r="AH3348" i="1"/>
  <c r="Z3352" i="1"/>
  <c r="AA3349" i="1"/>
  <c r="AC3349" i="1"/>
  <c r="Y3349" i="1"/>
  <c r="AD3349" i="1"/>
  <c r="T3356" i="1"/>
  <c r="W3350" i="1"/>
  <c r="L3356" i="1"/>
  <c r="M3356" i="1"/>
  <c r="Q3356" i="1"/>
  <c r="S3356" i="1"/>
  <c r="X3350" i="1"/>
  <c r="AE3349" i="1"/>
  <c r="AF3349" i="1"/>
  <c r="AH3349" i="1"/>
  <c r="Z3353" i="1"/>
  <c r="AA3350" i="1"/>
  <c r="AC3350" i="1"/>
  <c r="Y3350" i="1"/>
  <c r="AD3350" i="1"/>
  <c r="T3357" i="1"/>
  <c r="W3351" i="1"/>
  <c r="L3357" i="1"/>
  <c r="M3357" i="1"/>
  <c r="Q3357" i="1"/>
  <c r="S3357" i="1"/>
  <c r="X3351" i="1"/>
  <c r="AE3350" i="1"/>
  <c r="AF3350" i="1"/>
  <c r="AH3350" i="1"/>
  <c r="Z3354" i="1"/>
  <c r="AA3351" i="1"/>
  <c r="AC3351" i="1"/>
  <c r="Y3351" i="1"/>
  <c r="AD3351" i="1"/>
  <c r="T3358" i="1"/>
  <c r="W3352" i="1"/>
  <c r="L3358" i="1"/>
  <c r="M3358" i="1"/>
  <c r="Q3358" i="1"/>
  <c r="S3358" i="1"/>
  <c r="X3352" i="1"/>
  <c r="AE3351" i="1"/>
  <c r="AF3351" i="1"/>
  <c r="AH3351" i="1"/>
  <c r="Z3355" i="1"/>
  <c r="AA3352" i="1"/>
  <c r="AC3352" i="1"/>
  <c r="Y3352" i="1"/>
  <c r="AD3352" i="1"/>
  <c r="T3359" i="1"/>
  <c r="W3353" i="1"/>
  <c r="L3359" i="1"/>
  <c r="M3359" i="1"/>
  <c r="Q3359" i="1"/>
  <c r="S3359" i="1"/>
  <c r="X3353" i="1"/>
  <c r="AE3352" i="1"/>
  <c r="AF3352" i="1"/>
  <c r="AH3352" i="1"/>
  <c r="Z3356" i="1"/>
  <c r="AA3353" i="1"/>
  <c r="AC3353" i="1"/>
  <c r="Y3353" i="1"/>
  <c r="AD3353" i="1"/>
  <c r="T3360" i="1"/>
  <c r="W3354" i="1"/>
  <c r="L3360" i="1"/>
  <c r="M3360" i="1"/>
  <c r="Q3360" i="1"/>
  <c r="S3360" i="1"/>
  <c r="X3354" i="1"/>
  <c r="Z3357" i="1"/>
  <c r="AA3354" i="1"/>
  <c r="AC3354" i="1"/>
  <c r="Y3354" i="1"/>
  <c r="AD3354" i="1"/>
  <c r="T3361" i="1"/>
  <c r="W3355" i="1"/>
  <c r="L3361" i="1"/>
  <c r="M3361" i="1"/>
  <c r="Q3361" i="1"/>
  <c r="S3361" i="1"/>
  <c r="X3355" i="1"/>
  <c r="AE3354" i="1"/>
  <c r="AF3354" i="1"/>
  <c r="AH3354" i="1"/>
  <c r="Z3358" i="1"/>
  <c r="AA3355" i="1"/>
  <c r="AC3355" i="1"/>
  <c r="Y3355" i="1"/>
  <c r="AD3355" i="1"/>
  <c r="T3362" i="1"/>
  <c r="W3356" i="1"/>
  <c r="L3362" i="1"/>
  <c r="M3362" i="1"/>
  <c r="Q3362" i="1"/>
  <c r="S3362" i="1"/>
  <c r="X3356" i="1"/>
  <c r="AE3355" i="1"/>
  <c r="AF3355" i="1"/>
  <c r="AH3355" i="1"/>
  <c r="Z3359" i="1"/>
  <c r="AA3356" i="1"/>
  <c r="AC3356" i="1"/>
  <c r="Y3356" i="1"/>
  <c r="AD3356" i="1"/>
  <c r="T3363" i="1"/>
  <c r="W3357" i="1"/>
  <c r="L3363" i="1"/>
  <c r="M3363" i="1"/>
  <c r="Q3363" i="1"/>
  <c r="S3363" i="1"/>
  <c r="X3357" i="1"/>
  <c r="AE3356" i="1"/>
  <c r="AF3356" i="1"/>
  <c r="AH3356" i="1"/>
  <c r="Z3360" i="1"/>
  <c r="AA3357" i="1"/>
  <c r="AC3357" i="1"/>
  <c r="Y3357" i="1"/>
  <c r="AD3357" i="1"/>
  <c r="T3364" i="1"/>
  <c r="W3358" i="1"/>
  <c r="L3364" i="1"/>
  <c r="M3364" i="1"/>
  <c r="Q3364" i="1"/>
  <c r="S3364" i="1"/>
  <c r="X3358" i="1"/>
  <c r="AE3357" i="1"/>
  <c r="AF3357" i="1"/>
  <c r="AH3357" i="1"/>
  <c r="Z3361" i="1"/>
  <c r="AA3358" i="1"/>
  <c r="AC3358" i="1"/>
  <c r="Y3358" i="1"/>
  <c r="AD3358" i="1"/>
  <c r="T3365" i="1"/>
  <c r="W3359" i="1"/>
  <c r="L3365" i="1"/>
  <c r="M3365" i="1"/>
  <c r="Q3365" i="1"/>
  <c r="S3365" i="1"/>
  <c r="X3359" i="1"/>
  <c r="AE3358" i="1"/>
  <c r="AF3358" i="1"/>
  <c r="AH3358" i="1"/>
  <c r="Z3362" i="1"/>
  <c r="AA3359" i="1"/>
  <c r="AC3359" i="1"/>
  <c r="Y3359" i="1"/>
  <c r="AD3359" i="1"/>
  <c r="T3366" i="1"/>
  <c r="W3360" i="1"/>
  <c r="L3366" i="1"/>
  <c r="M3366" i="1"/>
  <c r="Q3366" i="1"/>
  <c r="S3366" i="1"/>
  <c r="X3360" i="1"/>
  <c r="AE3359" i="1"/>
  <c r="AF3359" i="1"/>
  <c r="AH3359" i="1"/>
  <c r="Z3363" i="1"/>
  <c r="AA3360" i="1"/>
  <c r="AC3360" i="1"/>
  <c r="Y3360" i="1"/>
  <c r="AD3360" i="1"/>
  <c r="T3367" i="1"/>
  <c r="W3361" i="1"/>
  <c r="L3367" i="1"/>
  <c r="M3367" i="1"/>
  <c r="Q3367" i="1"/>
  <c r="S3367" i="1"/>
  <c r="X3361" i="1"/>
  <c r="AE3360" i="1"/>
  <c r="AF3360" i="1"/>
  <c r="AH3360" i="1"/>
  <c r="Z3364" i="1"/>
  <c r="AA3361" i="1"/>
  <c r="AC3361" i="1"/>
  <c r="Y3361" i="1"/>
  <c r="AD3361" i="1"/>
  <c r="T3368" i="1"/>
  <c r="W3362" i="1"/>
  <c r="L3368" i="1"/>
  <c r="M3368" i="1"/>
  <c r="Q3368" i="1"/>
  <c r="S3368" i="1"/>
  <c r="X3362" i="1"/>
  <c r="AE3361" i="1"/>
  <c r="AF3361" i="1"/>
  <c r="AH3361" i="1"/>
  <c r="Z3365" i="1"/>
  <c r="AA3362" i="1"/>
  <c r="AC3362" i="1"/>
  <c r="Y3362" i="1"/>
  <c r="AD3362" i="1"/>
  <c r="T3369" i="1"/>
  <c r="W3363" i="1"/>
  <c r="L3369" i="1"/>
  <c r="M3369" i="1"/>
  <c r="Q3369" i="1"/>
  <c r="S3369" i="1"/>
  <c r="X3363" i="1"/>
  <c r="AE3362" i="1"/>
  <c r="AF3362" i="1"/>
  <c r="AH3362" i="1"/>
  <c r="Z3366" i="1"/>
  <c r="AA3363" i="1"/>
  <c r="AC3363" i="1"/>
  <c r="Y3363" i="1"/>
  <c r="AD3363" i="1"/>
  <c r="T3370" i="1"/>
  <c r="W3364" i="1"/>
  <c r="L3370" i="1"/>
  <c r="M3370" i="1"/>
  <c r="Q3370" i="1"/>
  <c r="S3370" i="1"/>
  <c r="X3364" i="1"/>
  <c r="AE3363" i="1"/>
  <c r="AF3363" i="1"/>
  <c r="AH3363" i="1"/>
  <c r="Z3367" i="1"/>
  <c r="AA3364" i="1"/>
  <c r="AC3364" i="1"/>
  <c r="Y3364" i="1"/>
  <c r="AD3364" i="1"/>
  <c r="T3371" i="1"/>
  <c r="W3365" i="1"/>
  <c r="L3371" i="1"/>
  <c r="M3371" i="1"/>
  <c r="Q3371" i="1"/>
  <c r="S3371" i="1"/>
  <c r="X3365" i="1"/>
  <c r="AE3364" i="1"/>
  <c r="AF3364" i="1"/>
  <c r="AH3364" i="1"/>
  <c r="Z3368" i="1"/>
  <c r="AA3365" i="1"/>
  <c r="AC3365" i="1"/>
  <c r="Y3365" i="1"/>
  <c r="AD3365" i="1"/>
  <c r="T3372" i="1"/>
  <c r="W3366" i="1"/>
  <c r="L3372" i="1"/>
  <c r="M3372" i="1"/>
  <c r="Q3372" i="1"/>
  <c r="S3372" i="1"/>
  <c r="X3366" i="1"/>
  <c r="AE3365" i="1"/>
  <c r="AF3365" i="1"/>
  <c r="AH3365" i="1"/>
  <c r="Z3369" i="1"/>
  <c r="AA3366" i="1"/>
  <c r="AC3366" i="1"/>
  <c r="Y3366" i="1"/>
  <c r="AD3366" i="1"/>
  <c r="T3373" i="1"/>
  <c r="W3367" i="1"/>
  <c r="L3373" i="1"/>
  <c r="M3373" i="1"/>
  <c r="Q3373" i="1"/>
  <c r="S3373" i="1"/>
  <c r="X3367" i="1"/>
  <c r="AE3366" i="1"/>
  <c r="AF3366" i="1"/>
  <c r="AH3366" i="1"/>
  <c r="Z3370" i="1"/>
  <c r="AA3367" i="1"/>
  <c r="AC3367" i="1"/>
  <c r="Y3367" i="1"/>
  <c r="AD3367" i="1"/>
  <c r="T3374" i="1"/>
  <c r="W3368" i="1"/>
  <c r="L3374" i="1"/>
  <c r="M3374" i="1"/>
  <c r="Q3374" i="1"/>
  <c r="S3374" i="1"/>
  <c r="X3368" i="1"/>
  <c r="AE3367" i="1"/>
  <c r="AF3367" i="1"/>
  <c r="AH3367" i="1"/>
  <c r="Z3371" i="1"/>
  <c r="AA3368" i="1"/>
  <c r="AC3368" i="1"/>
  <c r="Y3368" i="1"/>
  <c r="AD3368" i="1"/>
  <c r="T3375" i="1"/>
  <c r="W3369" i="1"/>
  <c r="L3375" i="1"/>
  <c r="M3375" i="1"/>
  <c r="Q3375" i="1"/>
  <c r="S3375" i="1"/>
  <c r="X3369" i="1"/>
  <c r="AE3368" i="1"/>
  <c r="AF3368" i="1"/>
  <c r="AH3368" i="1"/>
  <c r="Z3372" i="1"/>
  <c r="AA3369" i="1"/>
  <c r="AC3369" i="1"/>
  <c r="Y3369" i="1"/>
  <c r="AD3369" i="1"/>
  <c r="T3376" i="1"/>
  <c r="W3370" i="1"/>
  <c r="L3376" i="1"/>
  <c r="M3376" i="1"/>
  <c r="Q3376" i="1"/>
  <c r="S3376" i="1"/>
  <c r="X3370" i="1"/>
  <c r="AE3369" i="1"/>
  <c r="AF3369" i="1"/>
  <c r="AH3369" i="1"/>
  <c r="Z3373" i="1"/>
  <c r="AA3370" i="1"/>
  <c r="AC3370" i="1"/>
  <c r="Y3370" i="1"/>
  <c r="AD3370" i="1"/>
  <c r="T3377" i="1"/>
  <c r="W3371" i="1"/>
  <c r="L3377" i="1"/>
  <c r="M3377" i="1"/>
  <c r="Q3377" i="1"/>
  <c r="S3377" i="1"/>
  <c r="X3371" i="1"/>
  <c r="AE3370" i="1"/>
  <c r="AF3370" i="1"/>
  <c r="AH3370" i="1"/>
  <c r="Z3374" i="1"/>
  <c r="AA3371" i="1"/>
  <c r="AC3371" i="1"/>
  <c r="Y3371" i="1"/>
  <c r="AD3371" i="1"/>
  <c r="T3378" i="1"/>
  <c r="W3372" i="1"/>
  <c r="L3378" i="1"/>
  <c r="M3378" i="1"/>
  <c r="Q3378" i="1"/>
  <c r="S3378" i="1"/>
  <c r="X3372" i="1"/>
  <c r="AE3371" i="1"/>
  <c r="AF3371" i="1"/>
  <c r="AH3371" i="1"/>
  <c r="Z3375" i="1"/>
  <c r="AA3372" i="1"/>
  <c r="AC3372" i="1"/>
  <c r="Y3372" i="1"/>
  <c r="AD3372" i="1"/>
  <c r="T3379" i="1"/>
  <c r="W3373" i="1"/>
  <c r="L3379" i="1"/>
  <c r="M3379" i="1"/>
  <c r="Q3379" i="1"/>
  <c r="S3379" i="1"/>
  <c r="X3373" i="1"/>
  <c r="AE3372" i="1"/>
  <c r="AF3372" i="1"/>
  <c r="AH3372" i="1"/>
  <c r="Z3376" i="1"/>
  <c r="AA3373" i="1"/>
  <c r="AC3373" i="1"/>
  <c r="Y3373" i="1"/>
  <c r="AD3373" i="1"/>
  <c r="T3380" i="1"/>
  <c r="W3374" i="1"/>
  <c r="L3380" i="1"/>
  <c r="M3380" i="1"/>
  <c r="Q3380" i="1"/>
  <c r="S3380" i="1"/>
  <c r="X3374" i="1"/>
  <c r="Z3377" i="1"/>
  <c r="AA3374" i="1"/>
  <c r="AC3374" i="1"/>
  <c r="Y3374" i="1"/>
  <c r="AD3374" i="1"/>
  <c r="T3381" i="1"/>
  <c r="W3375" i="1"/>
  <c r="L3381" i="1"/>
  <c r="M3381" i="1"/>
  <c r="Q3381" i="1"/>
  <c r="S3381" i="1"/>
  <c r="X3375" i="1"/>
  <c r="AE3374" i="1"/>
  <c r="AF3374" i="1"/>
  <c r="AH3374" i="1"/>
  <c r="Z3378" i="1"/>
  <c r="AA3375" i="1"/>
  <c r="AC3375" i="1"/>
  <c r="Y3375" i="1"/>
  <c r="AD3375" i="1"/>
  <c r="T3382" i="1"/>
  <c r="W3376" i="1"/>
  <c r="L3382" i="1"/>
  <c r="M3382" i="1"/>
  <c r="Q3382" i="1"/>
  <c r="S3382" i="1"/>
  <c r="X3376" i="1"/>
  <c r="AE3375" i="1"/>
  <c r="AF3375" i="1"/>
  <c r="AH3375" i="1"/>
  <c r="Z3379" i="1"/>
  <c r="AA3376" i="1"/>
  <c r="AC3376" i="1"/>
  <c r="Y3376" i="1"/>
  <c r="AD3376" i="1"/>
  <c r="T3383" i="1"/>
  <c r="W3377" i="1"/>
  <c r="L3383" i="1"/>
  <c r="M3383" i="1"/>
  <c r="Q3383" i="1"/>
  <c r="S3383" i="1"/>
  <c r="X3377" i="1"/>
  <c r="AE3376" i="1"/>
  <c r="AF3376" i="1"/>
  <c r="AH3376" i="1"/>
  <c r="Z3380" i="1"/>
  <c r="AA3377" i="1"/>
  <c r="AC3377" i="1"/>
  <c r="Y3377" i="1"/>
  <c r="AD3377" i="1"/>
  <c r="T3384" i="1"/>
  <c r="W3378" i="1"/>
  <c r="L3384" i="1"/>
  <c r="M3384" i="1"/>
  <c r="Q3384" i="1"/>
  <c r="S3384" i="1"/>
  <c r="X3378" i="1"/>
  <c r="AE3377" i="1"/>
  <c r="AF3377" i="1"/>
  <c r="AH3377" i="1"/>
  <c r="Z3381" i="1"/>
  <c r="AA3378" i="1"/>
  <c r="AC3378" i="1"/>
  <c r="Y3378" i="1"/>
  <c r="AD3378" i="1"/>
  <c r="T3385" i="1"/>
  <c r="W3379" i="1"/>
  <c r="L3385" i="1"/>
  <c r="M3385" i="1"/>
  <c r="Q3385" i="1"/>
  <c r="S3385" i="1"/>
  <c r="X3379" i="1"/>
  <c r="AE3378" i="1"/>
  <c r="AF3378" i="1"/>
  <c r="AH3378" i="1"/>
  <c r="Z3382" i="1"/>
  <c r="AA3379" i="1"/>
  <c r="AC3379" i="1"/>
  <c r="Y3379" i="1"/>
  <c r="AD3379" i="1"/>
  <c r="T3386" i="1"/>
  <c r="W3380" i="1"/>
  <c r="L3386" i="1"/>
  <c r="M3386" i="1"/>
  <c r="Q3386" i="1"/>
  <c r="S3386" i="1"/>
  <c r="X3380" i="1"/>
  <c r="AE3379" i="1"/>
  <c r="AF3379" i="1"/>
  <c r="AH3379" i="1"/>
  <c r="Z3383" i="1"/>
  <c r="AA3380" i="1"/>
  <c r="AC3380" i="1"/>
  <c r="Y3380" i="1"/>
  <c r="AD3380" i="1"/>
  <c r="T3387" i="1"/>
  <c r="W3381" i="1"/>
  <c r="L3387" i="1"/>
  <c r="M3387" i="1"/>
  <c r="Q3387" i="1"/>
  <c r="S3387" i="1"/>
  <c r="X3381" i="1"/>
  <c r="AE3380" i="1"/>
  <c r="AF3380" i="1"/>
  <c r="AH3380" i="1"/>
  <c r="Z3384" i="1"/>
  <c r="AA3381" i="1"/>
  <c r="AC3381" i="1"/>
  <c r="Y3381" i="1"/>
  <c r="AD3381" i="1"/>
  <c r="T3388" i="1"/>
  <c r="W3382" i="1"/>
  <c r="L3388" i="1"/>
  <c r="M3388" i="1"/>
  <c r="Q3388" i="1"/>
  <c r="S3388" i="1"/>
  <c r="X3382" i="1"/>
  <c r="Z3385" i="1"/>
  <c r="AA3382" i="1"/>
  <c r="AC3382" i="1"/>
  <c r="Y3382" i="1"/>
  <c r="AD3382" i="1"/>
  <c r="T3389" i="1"/>
  <c r="W3383" i="1"/>
  <c r="L3389" i="1"/>
  <c r="M3389" i="1"/>
  <c r="Q3389" i="1"/>
  <c r="S3389" i="1"/>
  <c r="X3383" i="1"/>
  <c r="AE3382" i="1"/>
  <c r="AF3382" i="1"/>
  <c r="AH3382" i="1"/>
  <c r="Z3386" i="1"/>
  <c r="AA3383" i="1"/>
  <c r="AC3383" i="1"/>
  <c r="Y3383" i="1"/>
  <c r="AD3383" i="1"/>
  <c r="T3390" i="1"/>
  <c r="W3384" i="1"/>
  <c r="L3390" i="1"/>
  <c r="M3390" i="1"/>
  <c r="Q3390" i="1"/>
  <c r="S3390" i="1"/>
  <c r="X3384" i="1"/>
  <c r="AE3383" i="1"/>
  <c r="AF3383" i="1"/>
  <c r="AH3383" i="1"/>
  <c r="Z3387" i="1"/>
  <c r="AA3384" i="1"/>
  <c r="AC3384" i="1"/>
  <c r="Y3384" i="1"/>
  <c r="AD3384" i="1"/>
  <c r="T3391" i="1"/>
  <c r="W3385" i="1"/>
  <c r="L3391" i="1"/>
  <c r="M3391" i="1"/>
  <c r="Q3391" i="1"/>
  <c r="S3391" i="1"/>
  <c r="X3385" i="1"/>
  <c r="Z3388" i="1"/>
  <c r="AA3385" i="1"/>
  <c r="AC3385" i="1"/>
  <c r="Y3385" i="1"/>
  <c r="AD3385" i="1"/>
  <c r="T3392" i="1"/>
  <c r="W3386" i="1"/>
  <c r="L3392" i="1"/>
  <c r="M3392" i="1"/>
  <c r="Q3392" i="1"/>
  <c r="S3392" i="1"/>
  <c r="X3386" i="1"/>
  <c r="Z3389" i="1"/>
  <c r="AA3386" i="1"/>
  <c r="AC3386" i="1"/>
  <c r="Y3386" i="1"/>
  <c r="AD3386" i="1"/>
  <c r="T3393" i="1"/>
  <c r="W3387" i="1"/>
  <c r="L3393" i="1"/>
  <c r="M3393" i="1"/>
  <c r="Q3393" i="1"/>
  <c r="S3393" i="1"/>
  <c r="X3387" i="1"/>
  <c r="Z3390" i="1"/>
  <c r="AA3387" i="1"/>
  <c r="AC3387" i="1"/>
  <c r="Y3387" i="1"/>
  <c r="AD3387" i="1"/>
  <c r="T3394" i="1"/>
  <c r="W3388" i="1"/>
  <c r="L3394" i="1"/>
  <c r="M3394" i="1"/>
  <c r="Q3394" i="1"/>
  <c r="S3394" i="1"/>
  <c r="X3388" i="1"/>
  <c r="Z3391" i="1"/>
  <c r="AA3388" i="1"/>
  <c r="AC3388" i="1"/>
  <c r="Y3388" i="1"/>
  <c r="AD3388" i="1"/>
  <c r="T3395" i="1"/>
  <c r="W3389" i="1"/>
  <c r="L3395" i="1"/>
  <c r="M3395" i="1"/>
  <c r="Q3395" i="1"/>
  <c r="S3395" i="1"/>
  <c r="X3389" i="1"/>
  <c r="Z3392" i="1"/>
  <c r="AA3389" i="1"/>
  <c r="AC3389" i="1"/>
  <c r="Y3389" i="1"/>
  <c r="AD3389" i="1"/>
  <c r="T3396" i="1"/>
  <c r="W3390" i="1"/>
  <c r="L3396" i="1"/>
  <c r="M3396" i="1"/>
  <c r="Q3396" i="1"/>
  <c r="S3396" i="1"/>
  <c r="X3390" i="1"/>
  <c r="AE3389" i="1"/>
  <c r="AF3389" i="1"/>
  <c r="AH3389" i="1"/>
  <c r="Z3393" i="1"/>
  <c r="AA3390" i="1"/>
  <c r="AC3390" i="1"/>
  <c r="Y3390" i="1"/>
  <c r="AD3390" i="1"/>
  <c r="T3397" i="1"/>
  <c r="W3391" i="1"/>
  <c r="L3397" i="1"/>
  <c r="M3397" i="1"/>
  <c r="Q3397" i="1"/>
  <c r="S3397" i="1"/>
  <c r="X3391" i="1"/>
  <c r="AE3390" i="1"/>
  <c r="AF3390" i="1"/>
  <c r="AH3390" i="1"/>
  <c r="Z3394" i="1"/>
  <c r="AA3391" i="1"/>
  <c r="AC3391" i="1"/>
  <c r="Y3391" i="1"/>
  <c r="AD3391" i="1"/>
  <c r="T3398" i="1"/>
  <c r="W3392" i="1"/>
  <c r="L3398" i="1"/>
  <c r="M3398" i="1"/>
  <c r="Q3398" i="1"/>
  <c r="S3398" i="1"/>
  <c r="X3392" i="1"/>
  <c r="Z3395" i="1"/>
  <c r="AA3392" i="1"/>
  <c r="AC3392" i="1"/>
  <c r="Y3392" i="1"/>
  <c r="AD3392" i="1"/>
  <c r="T3399" i="1"/>
  <c r="W3393" i="1"/>
  <c r="L3399" i="1"/>
  <c r="M3399" i="1"/>
  <c r="Q3399" i="1"/>
  <c r="S3399" i="1"/>
  <c r="X3393" i="1"/>
  <c r="AE3392" i="1"/>
  <c r="AF3392" i="1"/>
  <c r="AH3392" i="1"/>
  <c r="Z3396" i="1"/>
  <c r="AA3393" i="1"/>
  <c r="AC3393" i="1"/>
  <c r="Y3393" i="1"/>
  <c r="AD3393" i="1"/>
  <c r="T3400" i="1"/>
  <c r="W3394" i="1"/>
  <c r="L3400" i="1"/>
  <c r="M3400" i="1"/>
  <c r="Q3400" i="1"/>
  <c r="S3400" i="1"/>
  <c r="X3394" i="1"/>
  <c r="AE3393" i="1"/>
  <c r="AF3393" i="1"/>
  <c r="AH3393" i="1"/>
  <c r="Z3397" i="1"/>
  <c r="AA3394" i="1"/>
  <c r="AC3394" i="1"/>
  <c r="Y3394" i="1"/>
  <c r="AD3394" i="1"/>
  <c r="T3401" i="1"/>
  <c r="W3395" i="1"/>
  <c r="L3401" i="1"/>
  <c r="M3401" i="1"/>
  <c r="Q3401" i="1"/>
  <c r="S3401" i="1"/>
  <c r="X3395" i="1"/>
  <c r="Z3398" i="1"/>
  <c r="AA3395" i="1"/>
  <c r="AC3395" i="1"/>
  <c r="Y3395" i="1"/>
  <c r="AD3395" i="1"/>
  <c r="T3402" i="1"/>
  <c r="W3396" i="1"/>
  <c r="L3402" i="1"/>
  <c r="M3402" i="1"/>
  <c r="Q3402" i="1"/>
  <c r="S3402" i="1"/>
  <c r="X3396" i="1"/>
  <c r="AE3395" i="1"/>
  <c r="AF3395" i="1"/>
  <c r="AH3395" i="1"/>
  <c r="Z3399" i="1"/>
  <c r="AA3396" i="1"/>
  <c r="AC3396" i="1"/>
  <c r="Y3396" i="1"/>
  <c r="AD3396" i="1"/>
  <c r="T3403" i="1"/>
  <c r="W3397" i="1"/>
  <c r="L3403" i="1"/>
  <c r="M3403" i="1"/>
  <c r="Q3403" i="1"/>
  <c r="S3403" i="1"/>
  <c r="X3397" i="1"/>
  <c r="AE3396" i="1"/>
  <c r="AF3396" i="1"/>
  <c r="AH3396" i="1"/>
  <c r="Z3400" i="1"/>
  <c r="AA3397" i="1"/>
  <c r="AC3397" i="1"/>
  <c r="Y3397" i="1"/>
  <c r="AD3397" i="1"/>
  <c r="T3404" i="1"/>
  <c r="W3398" i="1"/>
  <c r="L3404" i="1"/>
  <c r="M3404" i="1"/>
  <c r="Q3404" i="1"/>
  <c r="S3404" i="1"/>
  <c r="X3398" i="1"/>
  <c r="Z3401" i="1"/>
  <c r="AA3398" i="1"/>
  <c r="AC3398" i="1"/>
  <c r="Y3398" i="1"/>
  <c r="AD3398" i="1"/>
  <c r="T3405" i="1"/>
  <c r="W3399" i="1"/>
  <c r="L3405" i="1"/>
  <c r="M3405" i="1"/>
  <c r="Q3405" i="1"/>
  <c r="S3405" i="1"/>
  <c r="X3399" i="1"/>
  <c r="AE3398" i="1"/>
  <c r="AF3398" i="1"/>
  <c r="AH3398" i="1"/>
  <c r="Z3402" i="1"/>
  <c r="AA3399" i="1"/>
  <c r="AC3399" i="1"/>
  <c r="Y3399" i="1"/>
  <c r="AD3399" i="1"/>
  <c r="T3406" i="1"/>
  <c r="W3400" i="1"/>
  <c r="L3406" i="1"/>
  <c r="M3406" i="1"/>
  <c r="Q3406" i="1"/>
  <c r="S3406" i="1"/>
  <c r="X3400" i="1"/>
  <c r="AE3399" i="1"/>
  <c r="AF3399" i="1"/>
  <c r="AH3399" i="1"/>
  <c r="Z3403" i="1"/>
  <c r="AA3400" i="1"/>
  <c r="AC3400" i="1"/>
  <c r="Y3400" i="1"/>
  <c r="AD3400" i="1"/>
  <c r="T3407" i="1"/>
  <c r="W3401" i="1"/>
  <c r="L3407" i="1"/>
  <c r="M3407" i="1"/>
  <c r="Q3407" i="1"/>
  <c r="S3407" i="1"/>
  <c r="X3401" i="1"/>
  <c r="Z3404" i="1"/>
  <c r="AA3401" i="1"/>
  <c r="AC3401" i="1"/>
  <c r="Y3401" i="1"/>
  <c r="AD3401" i="1"/>
  <c r="T3408" i="1"/>
  <c r="W3402" i="1"/>
  <c r="L3408" i="1"/>
  <c r="M3408" i="1"/>
  <c r="Q3408" i="1"/>
  <c r="S3408" i="1"/>
  <c r="X3402" i="1"/>
  <c r="AE3401" i="1"/>
  <c r="AF3401" i="1"/>
  <c r="AH3401" i="1"/>
  <c r="Z3405" i="1"/>
  <c r="AA3402" i="1"/>
  <c r="AC3402" i="1"/>
  <c r="Y3402" i="1"/>
  <c r="AD3402" i="1"/>
  <c r="T3409" i="1"/>
  <c r="W3403" i="1"/>
  <c r="L3409" i="1"/>
  <c r="M3409" i="1"/>
  <c r="Q3409" i="1"/>
  <c r="S3409" i="1"/>
  <c r="X3403" i="1"/>
  <c r="AE3402" i="1"/>
  <c r="AF3402" i="1"/>
  <c r="AH3402" i="1"/>
  <c r="Z3406" i="1"/>
  <c r="AA3403" i="1"/>
  <c r="AC3403" i="1"/>
  <c r="Y3403" i="1"/>
  <c r="AD3403" i="1"/>
  <c r="T3410" i="1"/>
  <c r="W3404" i="1"/>
  <c r="L3410" i="1"/>
  <c r="M3410" i="1"/>
  <c r="Q3410" i="1"/>
  <c r="S3410" i="1"/>
  <c r="X3404" i="1"/>
  <c r="Z3407" i="1"/>
  <c r="AA3404" i="1"/>
  <c r="AC3404" i="1"/>
  <c r="Y3404" i="1"/>
  <c r="AD3404" i="1"/>
  <c r="T3411" i="1"/>
  <c r="W3405" i="1"/>
  <c r="L3411" i="1"/>
  <c r="M3411" i="1"/>
  <c r="Q3411" i="1"/>
  <c r="S3411" i="1"/>
  <c r="X3405" i="1"/>
  <c r="Z3408" i="1"/>
  <c r="AA3405" i="1"/>
  <c r="AC3405" i="1"/>
  <c r="Y3405" i="1"/>
  <c r="AD3405" i="1"/>
  <c r="T3412" i="1"/>
  <c r="W3406" i="1"/>
  <c r="L3412" i="1"/>
  <c r="M3412" i="1"/>
  <c r="Q3412" i="1"/>
  <c r="S3412" i="1"/>
  <c r="X3406" i="1"/>
  <c r="Z3409" i="1"/>
  <c r="AA3406" i="1"/>
  <c r="AC3406" i="1"/>
  <c r="Y3406" i="1"/>
  <c r="AD3406" i="1"/>
  <c r="T3413" i="1"/>
  <c r="W3407" i="1"/>
  <c r="L3413" i="1"/>
  <c r="M3413" i="1"/>
  <c r="Q3413" i="1"/>
  <c r="S3413" i="1"/>
  <c r="X3407" i="1"/>
  <c r="Z3410" i="1"/>
  <c r="AA3407" i="1"/>
  <c r="AC3407" i="1"/>
  <c r="Y3407" i="1"/>
  <c r="AD3407" i="1"/>
  <c r="T3414" i="1"/>
  <c r="W3408" i="1"/>
  <c r="L3414" i="1"/>
  <c r="M3414" i="1"/>
  <c r="Q3414" i="1"/>
  <c r="S3414" i="1"/>
  <c r="X3408" i="1"/>
  <c r="Z3411" i="1"/>
  <c r="AA3408" i="1"/>
  <c r="AC3408" i="1"/>
  <c r="Y3408" i="1"/>
  <c r="AD3408" i="1"/>
  <c r="T3415" i="1"/>
  <c r="W3409" i="1"/>
  <c r="L3415" i="1"/>
  <c r="M3415" i="1"/>
  <c r="Q3415" i="1"/>
  <c r="S3415" i="1"/>
  <c r="X3409" i="1"/>
  <c r="AE3408" i="1"/>
  <c r="AF3408" i="1"/>
  <c r="AH3408" i="1"/>
  <c r="Z3412" i="1"/>
  <c r="AA3409" i="1"/>
  <c r="AC3409" i="1"/>
  <c r="Y3409" i="1"/>
  <c r="AD3409" i="1"/>
  <c r="T3416" i="1"/>
  <c r="W3410" i="1"/>
  <c r="L3416" i="1"/>
  <c r="M3416" i="1"/>
  <c r="Q3416" i="1"/>
  <c r="S3416" i="1"/>
  <c r="X3410" i="1"/>
  <c r="AE3409" i="1"/>
  <c r="AF3409" i="1"/>
  <c r="AH3409" i="1"/>
  <c r="Z3413" i="1"/>
  <c r="AA3410" i="1"/>
  <c r="AC3410" i="1"/>
  <c r="Y3410" i="1"/>
  <c r="AD3410" i="1"/>
  <c r="T3417" i="1"/>
  <c r="W3411" i="1"/>
  <c r="L3417" i="1"/>
  <c r="M3417" i="1"/>
  <c r="Q3417" i="1"/>
  <c r="S3417" i="1"/>
  <c r="X3411" i="1"/>
  <c r="AE3410" i="1"/>
  <c r="AF3410" i="1"/>
  <c r="AH3410" i="1"/>
  <c r="Z3414" i="1"/>
  <c r="AA3411" i="1"/>
  <c r="AC3411" i="1"/>
  <c r="Y3411" i="1"/>
  <c r="AD3411" i="1"/>
  <c r="T3418" i="1"/>
  <c r="W3412" i="1"/>
  <c r="L3418" i="1"/>
  <c r="M3418" i="1"/>
  <c r="Q3418" i="1"/>
  <c r="S3418" i="1"/>
  <c r="X3412" i="1"/>
  <c r="AE3411" i="1"/>
  <c r="AF3411" i="1"/>
  <c r="AH3411" i="1"/>
  <c r="Z3415" i="1"/>
  <c r="AA3412" i="1"/>
  <c r="AC3412" i="1"/>
  <c r="Y3412" i="1"/>
  <c r="AD3412" i="1"/>
  <c r="T3419" i="1"/>
  <c r="W3413" i="1"/>
  <c r="L3419" i="1"/>
  <c r="M3419" i="1"/>
  <c r="Q3419" i="1"/>
  <c r="S3419" i="1"/>
  <c r="X3413" i="1"/>
  <c r="AE3412" i="1"/>
  <c r="AF3412" i="1"/>
  <c r="AH3412" i="1"/>
  <c r="Z3416" i="1"/>
  <c r="AA3413" i="1"/>
  <c r="AC3413" i="1"/>
  <c r="Y3413" i="1"/>
  <c r="AD3413" i="1"/>
  <c r="T3420" i="1"/>
  <c r="W3414" i="1"/>
  <c r="L3420" i="1"/>
  <c r="M3420" i="1"/>
  <c r="Q3420" i="1"/>
  <c r="S3420" i="1"/>
  <c r="X3414" i="1"/>
  <c r="AE3413" i="1"/>
  <c r="AF3413" i="1"/>
  <c r="AH3413" i="1"/>
  <c r="Z3417" i="1"/>
  <c r="AA3414" i="1"/>
  <c r="AC3414" i="1"/>
  <c r="Y3414" i="1"/>
  <c r="AD3414" i="1"/>
  <c r="T3421" i="1"/>
  <c r="W3415" i="1"/>
  <c r="L3421" i="1"/>
  <c r="M3421" i="1"/>
  <c r="Q3421" i="1"/>
  <c r="S3421" i="1"/>
  <c r="X3415" i="1"/>
  <c r="AE3414" i="1"/>
  <c r="AF3414" i="1"/>
  <c r="AH3414" i="1"/>
  <c r="Z3418" i="1"/>
  <c r="AA3415" i="1"/>
  <c r="AC3415" i="1"/>
  <c r="Y3415" i="1"/>
  <c r="AD3415" i="1"/>
  <c r="T3422" i="1"/>
  <c r="W3416" i="1"/>
  <c r="L3422" i="1"/>
  <c r="M3422" i="1"/>
  <c r="Q3422" i="1"/>
  <c r="S3422" i="1"/>
  <c r="X3416" i="1"/>
  <c r="AE3415" i="1"/>
  <c r="AF3415" i="1"/>
  <c r="AH3415" i="1"/>
  <c r="Z3419" i="1"/>
  <c r="AA3416" i="1"/>
  <c r="AC3416" i="1"/>
  <c r="Y3416" i="1"/>
  <c r="AD3416" i="1"/>
  <c r="T3423" i="1"/>
  <c r="W3417" i="1"/>
  <c r="L3423" i="1"/>
  <c r="M3423" i="1"/>
  <c r="Q3423" i="1"/>
  <c r="S3423" i="1"/>
  <c r="X3417" i="1"/>
  <c r="AE3416" i="1"/>
  <c r="AF3416" i="1"/>
  <c r="AH3416" i="1"/>
  <c r="Z3420" i="1"/>
  <c r="AA3417" i="1"/>
  <c r="AC3417" i="1"/>
  <c r="Y3417" i="1"/>
  <c r="AD3417" i="1"/>
  <c r="T3424" i="1"/>
  <c r="W3418" i="1"/>
  <c r="L3424" i="1"/>
  <c r="M3424" i="1"/>
  <c r="Q3424" i="1"/>
  <c r="S3424" i="1"/>
  <c r="X3418" i="1"/>
  <c r="AE3417" i="1"/>
  <c r="AF3417" i="1"/>
  <c r="AH3417" i="1"/>
  <c r="Z3421" i="1"/>
  <c r="AA3418" i="1"/>
  <c r="AC3418" i="1"/>
  <c r="Y3418" i="1"/>
  <c r="AD3418" i="1"/>
  <c r="T3425" i="1"/>
  <c r="W3419" i="1"/>
  <c r="L3425" i="1"/>
  <c r="M3425" i="1"/>
  <c r="Q3425" i="1"/>
  <c r="S3425" i="1"/>
  <c r="X3419" i="1"/>
  <c r="AE3418" i="1"/>
  <c r="AF3418" i="1"/>
  <c r="AH3418" i="1"/>
  <c r="Z3422" i="1"/>
  <c r="AA3419" i="1"/>
  <c r="AC3419" i="1"/>
  <c r="Y3419" i="1"/>
  <c r="AD3419" i="1"/>
  <c r="T3426" i="1"/>
  <c r="W3420" i="1"/>
  <c r="L3426" i="1"/>
  <c r="M3426" i="1"/>
  <c r="Q3426" i="1"/>
  <c r="S3426" i="1"/>
  <c r="X3420" i="1"/>
  <c r="AE3419" i="1"/>
  <c r="AF3419" i="1"/>
  <c r="AH3419" i="1"/>
  <c r="Z3423" i="1"/>
  <c r="AA3420" i="1"/>
  <c r="AC3420" i="1"/>
  <c r="Y3420" i="1"/>
  <c r="AD3420" i="1"/>
  <c r="T3427" i="1"/>
  <c r="W3421" i="1"/>
  <c r="L3427" i="1"/>
  <c r="M3427" i="1"/>
  <c r="Q3427" i="1"/>
  <c r="S3427" i="1"/>
  <c r="X3421" i="1"/>
  <c r="AE3420" i="1"/>
  <c r="AF3420" i="1"/>
  <c r="AH3420" i="1"/>
  <c r="Z3424" i="1"/>
  <c r="AA3421" i="1"/>
  <c r="AC3421" i="1"/>
  <c r="Y3421" i="1"/>
  <c r="AD3421" i="1"/>
  <c r="T3428" i="1"/>
  <c r="W3422" i="1"/>
  <c r="X3422" i="1"/>
  <c r="AE3421" i="1"/>
  <c r="AF3421" i="1"/>
  <c r="AH3421" i="1"/>
  <c r="Z3425" i="1"/>
  <c r="AA3422" i="1"/>
  <c r="AC3422" i="1"/>
  <c r="Y3422" i="1"/>
  <c r="AD3422" i="1"/>
  <c r="T3429" i="1"/>
  <c r="W3423" i="1"/>
  <c r="X3423" i="1"/>
  <c r="AE3422" i="1"/>
  <c r="AF3422" i="1"/>
  <c r="AH3422" i="1"/>
  <c r="Z3426" i="1"/>
  <c r="AA3423" i="1"/>
  <c r="AC3423" i="1"/>
  <c r="Y3423" i="1"/>
  <c r="AD3423" i="1"/>
  <c r="T3430" i="1"/>
  <c r="W3424" i="1"/>
  <c r="X3424" i="1"/>
  <c r="AE3423" i="1"/>
  <c r="AF3423" i="1"/>
  <c r="AH3423" i="1"/>
  <c r="Z3427" i="1"/>
  <c r="AA3424" i="1"/>
  <c r="AC3424" i="1"/>
  <c r="Y3424" i="1"/>
  <c r="AD3424" i="1"/>
  <c r="T3431" i="1"/>
  <c r="W3425" i="1"/>
  <c r="X3425" i="1"/>
  <c r="AE3424" i="1"/>
  <c r="AF3424" i="1"/>
  <c r="AH3424" i="1"/>
  <c r="Z3428" i="1"/>
  <c r="AA3425" i="1"/>
  <c r="AC3425" i="1"/>
  <c r="Y3425" i="1"/>
  <c r="AD3425" i="1"/>
  <c r="T3432" i="1"/>
  <c r="W3426" i="1"/>
  <c r="X3426" i="1"/>
  <c r="AE3425" i="1"/>
  <c r="AF3425" i="1"/>
  <c r="AH3425" i="1"/>
  <c r="Z3429" i="1"/>
  <c r="AA3426" i="1"/>
  <c r="AC3426" i="1"/>
  <c r="Y3426" i="1"/>
  <c r="AD3426" i="1"/>
  <c r="T3433" i="1"/>
  <c r="W3427" i="1"/>
  <c r="X3427" i="1"/>
  <c r="AE3426" i="1"/>
  <c r="AF3426" i="1"/>
  <c r="AH3426" i="1"/>
  <c r="Z3430" i="1"/>
  <c r="AA3427" i="1"/>
  <c r="AC3427" i="1"/>
  <c r="Y3427" i="1"/>
  <c r="AD3427" i="1"/>
  <c r="T3434" i="1"/>
  <c r="W3428" i="1"/>
  <c r="X3428" i="1"/>
  <c r="AE3427" i="1"/>
  <c r="AF3427" i="1"/>
  <c r="AH3427" i="1"/>
  <c r="Z3431" i="1"/>
  <c r="AA3428" i="1"/>
  <c r="AC3428" i="1"/>
  <c r="Y3428" i="1"/>
  <c r="AD3428" i="1"/>
  <c r="T3435" i="1"/>
  <c r="W3429" i="1"/>
  <c r="X3429" i="1"/>
  <c r="Z3432" i="1"/>
  <c r="AA3429" i="1"/>
  <c r="AC3429" i="1"/>
  <c r="Y3429" i="1"/>
  <c r="AD3429" i="1"/>
  <c r="T3436" i="1"/>
  <c r="W3430" i="1"/>
  <c r="X3430" i="1"/>
  <c r="AE3429" i="1"/>
  <c r="AF3429" i="1"/>
  <c r="AH3429" i="1"/>
  <c r="Z3433" i="1"/>
  <c r="AA3430" i="1"/>
  <c r="AC3430" i="1"/>
  <c r="Y3430" i="1"/>
  <c r="AD3430" i="1"/>
  <c r="T3437" i="1"/>
  <c r="W3431" i="1"/>
  <c r="X3431" i="1"/>
  <c r="AE3430" i="1"/>
  <c r="AF3430" i="1"/>
  <c r="AH3430" i="1"/>
  <c r="Z3434" i="1"/>
  <c r="AA3431" i="1"/>
  <c r="AC3431" i="1"/>
  <c r="Y3431" i="1"/>
  <c r="AD3431" i="1"/>
  <c r="T3438" i="1"/>
  <c r="W3432" i="1"/>
  <c r="X3432" i="1"/>
  <c r="AE3431" i="1"/>
  <c r="AF3431" i="1"/>
  <c r="AH3431" i="1"/>
  <c r="Z3435" i="1"/>
  <c r="AA3432" i="1"/>
  <c r="AC3432" i="1"/>
  <c r="Y3432" i="1"/>
  <c r="AD3432" i="1"/>
  <c r="T3439" i="1"/>
  <c r="W3433" i="1"/>
  <c r="X3433" i="1"/>
  <c r="AE3432" i="1"/>
  <c r="AF3432" i="1"/>
  <c r="AH3432" i="1"/>
  <c r="Z3436" i="1"/>
  <c r="AA3433" i="1"/>
  <c r="AC3433" i="1"/>
  <c r="Y3433" i="1"/>
  <c r="AD3433" i="1"/>
  <c r="T3440" i="1"/>
  <c r="W3434" i="1"/>
  <c r="AE3433" i="1"/>
  <c r="AF3433" i="1"/>
  <c r="AH3433" i="1"/>
  <c r="Z3437" i="1"/>
  <c r="AA3434" i="1"/>
  <c r="AC3434" i="1"/>
  <c r="Y3434" i="1"/>
  <c r="AD3434" i="1"/>
  <c r="T3441" i="1"/>
  <c r="W3435" i="1"/>
  <c r="L3441" i="1"/>
  <c r="M3441" i="1"/>
  <c r="Q3441" i="1"/>
  <c r="S3441" i="1"/>
  <c r="X3435" i="1"/>
  <c r="AE3434" i="1"/>
  <c r="AF3434" i="1"/>
  <c r="AH3434" i="1"/>
  <c r="Z3438" i="1"/>
  <c r="AA3435" i="1"/>
  <c r="AC3435" i="1"/>
  <c r="Y3435" i="1"/>
  <c r="AD3435" i="1"/>
  <c r="T3442" i="1"/>
  <c r="W3436" i="1"/>
  <c r="L3442" i="1"/>
  <c r="M3442" i="1"/>
  <c r="Q3442" i="1"/>
  <c r="S3442" i="1"/>
  <c r="X3436" i="1"/>
  <c r="Z3439" i="1"/>
  <c r="AA3436" i="1"/>
  <c r="AC3436" i="1"/>
  <c r="Y3436" i="1"/>
  <c r="AD3436" i="1"/>
  <c r="T3443" i="1"/>
  <c r="W3437" i="1"/>
  <c r="L3443" i="1"/>
  <c r="M3443" i="1"/>
  <c r="Q3443" i="1"/>
  <c r="S3443" i="1"/>
  <c r="X3437" i="1"/>
  <c r="AE3436" i="1"/>
  <c r="AF3436" i="1"/>
  <c r="AH3436" i="1"/>
  <c r="Z3440" i="1"/>
  <c r="AA3437" i="1"/>
  <c r="AC3437" i="1"/>
  <c r="Y3437" i="1"/>
  <c r="AD3437" i="1"/>
  <c r="T3444" i="1"/>
  <c r="W3438" i="1"/>
  <c r="L3444" i="1"/>
  <c r="M3444" i="1"/>
  <c r="Q3444" i="1"/>
  <c r="S3444" i="1"/>
  <c r="X3438" i="1"/>
  <c r="AE3437" i="1"/>
  <c r="AF3437" i="1"/>
  <c r="AH3437" i="1"/>
  <c r="Z3441" i="1"/>
  <c r="AA3438" i="1"/>
  <c r="AC3438" i="1"/>
  <c r="Y3438" i="1"/>
  <c r="AD3438" i="1"/>
  <c r="T3445" i="1"/>
  <c r="W3439" i="1"/>
  <c r="L3445" i="1"/>
  <c r="M3445" i="1"/>
  <c r="Q3445" i="1"/>
  <c r="S3445" i="1"/>
  <c r="X3439" i="1"/>
  <c r="Z3442" i="1"/>
  <c r="AA3439" i="1"/>
  <c r="AC3439" i="1"/>
  <c r="Y3439" i="1"/>
  <c r="AD3439" i="1"/>
  <c r="T3446" i="1"/>
  <c r="W3440" i="1"/>
  <c r="L3446" i="1"/>
  <c r="M3446" i="1"/>
  <c r="Q3446" i="1"/>
  <c r="S3446" i="1"/>
  <c r="X3440" i="1"/>
  <c r="AE3439" i="1"/>
  <c r="AF3439" i="1"/>
  <c r="AH3439" i="1"/>
  <c r="Z3443" i="1"/>
  <c r="AA3440" i="1"/>
  <c r="AC3440" i="1"/>
  <c r="Y3440" i="1"/>
  <c r="AD3440" i="1"/>
  <c r="T3447" i="1"/>
  <c r="W3441" i="1"/>
  <c r="L3447" i="1"/>
  <c r="M3447" i="1"/>
  <c r="Q3447" i="1"/>
  <c r="S3447" i="1"/>
  <c r="X3441" i="1"/>
  <c r="AE3440" i="1"/>
  <c r="AF3440" i="1"/>
  <c r="AH3440" i="1"/>
  <c r="Z3444" i="1"/>
  <c r="AA3441" i="1"/>
  <c r="AC3441" i="1"/>
  <c r="Y3441" i="1"/>
  <c r="AD3441" i="1"/>
  <c r="T3448" i="1"/>
  <c r="W3442" i="1"/>
  <c r="L3448" i="1"/>
  <c r="M3448" i="1"/>
  <c r="Q3448" i="1"/>
  <c r="S3448" i="1"/>
  <c r="X3442" i="1"/>
  <c r="AE3441" i="1"/>
  <c r="AF3441" i="1"/>
  <c r="AH3441" i="1"/>
  <c r="Z3445" i="1"/>
  <c r="AA3442" i="1"/>
  <c r="AC3442" i="1"/>
  <c r="Y3442" i="1"/>
  <c r="AD3442" i="1"/>
  <c r="T3449" i="1"/>
  <c r="W3443" i="1"/>
  <c r="L3449" i="1"/>
  <c r="M3449" i="1"/>
  <c r="Q3449" i="1"/>
  <c r="S3449" i="1"/>
  <c r="X3443" i="1"/>
  <c r="Z3446" i="1"/>
  <c r="AA3443" i="1"/>
  <c r="AC3443" i="1"/>
  <c r="Y3443" i="1"/>
  <c r="AD3443" i="1"/>
  <c r="T3450" i="1"/>
  <c r="W3444" i="1"/>
  <c r="L3450" i="1"/>
  <c r="M3450" i="1"/>
  <c r="Q3450" i="1"/>
  <c r="S3450" i="1"/>
  <c r="X3444" i="1"/>
  <c r="AE3443" i="1"/>
  <c r="AF3443" i="1"/>
  <c r="AH3443" i="1"/>
  <c r="Z3447" i="1"/>
  <c r="AA3444" i="1"/>
  <c r="AC3444" i="1"/>
  <c r="Y3444" i="1"/>
  <c r="AD3444" i="1"/>
  <c r="T3451" i="1"/>
  <c r="W3445" i="1"/>
  <c r="L3451" i="1"/>
  <c r="M3451" i="1"/>
  <c r="Q3451" i="1"/>
  <c r="S3451" i="1"/>
  <c r="X3445" i="1"/>
  <c r="AE3444" i="1"/>
  <c r="AF3444" i="1"/>
  <c r="AH3444" i="1"/>
  <c r="Z3448" i="1"/>
  <c r="AA3445" i="1"/>
  <c r="AC3445" i="1"/>
  <c r="Y3445" i="1"/>
  <c r="AD3445" i="1"/>
  <c r="T3452" i="1"/>
  <c r="W3446" i="1"/>
  <c r="L3452" i="1"/>
  <c r="M3452" i="1"/>
  <c r="Q3452" i="1"/>
  <c r="S3452" i="1"/>
  <c r="X3446" i="1"/>
  <c r="AE3445" i="1"/>
  <c r="AF3445" i="1"/>
  <c r="AH3445" i="1"/>
  <c r="Z3449" i="1"/>
  <c r="AA3446" i="1"/>
  <c r="AC3446" i="1"/>
  <c r="Y3446" i="1"/>
  <c r="AD3446" i="1"/>
  <c r="T3453" i="1"/>
  <c r="W3447" i="1"/>
  <c r="L3453" i="1"/>
  <c r="M3453" i="1"/>
  <c r="Q3453" i="1"/>
  <c r="S3453" i="1"/>
  <c r="X3447" i="1"/>
  <c r="AE3446" i="1"/>
  <c r="AF3446" i="1"/>
  <c r="AH3446" i="1"/>
  <c r="Z3450" i="1"/>
  <c r="AA3447" i="1"/>
  <c r="AC3447" i="1"/>
  <c r="Y3447" i="1"/>
  <c r="AD3447" i="1"/>
  <c r="T3454" i="1"/>
  <c r="W3448" i="1"/>
  <c r="L3454" i="1"/>
  <c r="M3454" i="1"/>
  <c r="Q3454" i="1"/>
  <c r="S3454" i="1"/>
  <c r="X3448" i="1"/>
  <c r="AE3447" i="1"/>
  <c r="AF3447" i="1"/>
  <c r="AH3447" i="1"/>
  <c r="Z3451" i="1"/>
  <c r="AA3448" i="1"/>
  <c r="AC3448" i="1"/>
  <c r="Y3448" i="1"/>
  <c r="AD3448" i="1"/>
  <c r="T3455" i="1"/>
  <c r="W3449" i="1"/>
  <c r="L3455" i="1"/>
  <c r="M3455" i="1"/>
  <c r="Q3455" i="1"/>
  <c r="S3455" i="1"/>
  <c r="X3449" i="1"/>
  <c r="AE3448" i="1"/>
  <c r="AF3448" i="1"/>
  <c r="AH3448" i="1"/>
  <c r="Z3452" i="1"/>
  <c r="AA3449" i="1"/>
  <c r="AC3449" i="1"/>
  <c r="Y3449" i="1"/>
  <c r="AD3449" i="1"/>
  <c r="T3456" i="1"/>
  <c r="W3450" i="1"/>
  <c r="L3456" i="1"/>
  <c r="M3456" i="1"/>
  <c r="Q3456" i="1"/>
  <c r="S3456" i="1"/>
  <c r="X3450" i="1"/>
  <c r="AE3449" i="1"/>
  <c r="AF3449" i="1"/>
  <c r="AH3449" i="1"/>
  <c r="Z3453" i="1"/>
  <c r="AA3450" i="1"/>
  <c r="AC3450" i="1"/>
  <c r="Y3450" i="1"/>
  <c r="AD3450" i="1"/>
  <c r="T3457" i="1"/>
  <c r="W3451" i="1"/>
  <c r="L3457" i="1"/>
  <c r="M3457" i="1"/>
  <c r="Q3457" i="1"/>
  <c r="S3457" i="1"/>
  <c r="X3451" i="1"/>
  <c r="AE3450" i="1"/>
  <c r="AF3450" i="1"/>
  <c r="AH3450" i="1"/>
  <c r="Z3454" i="1"/>
  <c r="AA3451" i="1"/>
  <c r="AC3451" i="1"/>
  <c r="Y3451" i="1"/>
  <c r="AD3451" i="1"/>
  <c r="T3458" i="1"/>
  <c r="W3452" i="1"/>
  <c r="L3458" i="1"/>
  <c r="M3458" i="1"/>
  <c r="Q3458" i="1"/>
  <c r="S3458" i="1"/>
  <c r="X3452" i="1"/>
  <c r="AE3451" i="1"/>
  <c r="AF3451" i="1"/>
  <c r="AH3451" i="1"/>
  <c r="Z3455" i="1"/>
  <c r="AA3452" i="1"/>
  <c r="AC3452" i="1"/>
  <c r="Y3452" i="1"/>
  <c r="AD3452" i="1"/>
  <c r="T3459" i="1"/>
  <c r="W3453" i="1"/>
  <c r="L3459" i="1"/>
  <c r="M3459" i="1"/>
  <c r="Q3459" i="1"/>
  <c r="S3459" i="1"/>
  <c r="X3453" i="1"/>
  <c r="AE3452" i="1"/>
  <c r="AF3452" i="1"/>
  <c r="AH3452" i="1"/>
  <c r="Z3456" i="1"/>
  <c r="AA3453" i="1"/>
  <c r="AC3453" i="1"/>
  <c r="Y3453" i="1"/>
  <c r="AD3453" i="1"/>
  <c r="T3460" i="1"/>
  <c r="W3454" i="1"/>
  <c r="L3460" i="1"/>
  <c r="M3460" i="1"/>
  <c r="Q3460" i="1"/>
  <c r="S3460" i="1"/>
  <c r="X3454" i="1"/>
  <c r="AE3453" i="1"/>
  <c r="AF3453" i="1"/>
  <c r="AH3453" i="1"/>
  <c r="Z3457" i="1"/>
  <c r="AA3454" i="1"/>
  <c r="AC3454" i="1"/>
  <c r="Y3454" i="1"/>
  <c r="AD3454" i="1"/>
  <c r="W3455" i="1"/>
  <c r="X3455" i="1"/>
  <c r="AE3454" i="1"/>
  <c r="AF3454" i="1"/>
  <c r="AH3454" i="1"/>
  <c r="Z3458" i="1"/>
  <c r="AA3455" i="1"/>
  <c r="AC3455" i="1"/>
  <c r="Y3455" i="1"/>
  <c r="AD3455" i="1"/>
  <c r="W3456" i="1"/>
  <c r="X3456" i="1"/>
  <c r="AE3455" i="1"/>
  <c r="AF3455" i="1"/>
  <c r="AH3455" i="1"/>
  <c r="Z3459" i="1"/>
  <c r="AA3456" i="1"/>
  <c r="AC3456" i="1"/>
  <c r="Y3456" i="1"/>
  <c r="AD3456" i="1"/>
  <c r="W3457" i="1"/>
  <c r="X3457" i="1"/>
  <c r="AE3456" i="1"/>
  <c r="AF3456" i="1"/>
  <c r="AH3456" i="1"/>
  <c r="Z3460" i="1"/>
  <c r="AA3457" i="1"/>
  <c r="AC3457" i="1"/>
  <c r="Y3457" i="1"/>
  <c r="AD3457" i="1"/>
  <c r="W3458" i="1"/>
  <c r="X3458" i="1"/>
  <c r="AE3457" i="1"/>
  <c r="AF3457" i="1"/>
  <c r="AH3457" i="1"/>
  <c r="AA3458" i="1"/>
  <c r="AC3458" i="1"/>
  <c r="Y3458" i="1"/>
  <c r="AD3458" i="1"/>
  <c r="W3459" i="1"/>
  <c r="X3459" i="1"/>
  <c r="AE3458" i="1"/>
  <c r="AF3458" i="1"/>
  <c r="AH3458" i="1"/>
  <c r="AA3459" i="1"/>
  <c r="AC3459" i="1"/>
  <c r="Y3459" i="1"/>
  <c r="AD3459" i="1"/>
  <c r="W3460" i="1"/>
  <c r="X3460" i="1"/>
  <c r="AE3459" i="1"/>
  <c r="AF3459" i="1"/>
  <c r="AH3459" i="1"/>
  <c r="AA3460" i="1"/>
  <c r="AC3460" i="1"/>
  <c r="Y3460" i="1"/>
  <c r="AD3460" i="1"/>
  <c r="AE3460" i="1"/>
  <c r="AF3460" i="1"/>
  <c r="AH3460" i="1"/>
  <c r="Z311" i="1"/>
  <c r="AA314" i="1"/>
  <c r="AC314" i="1"/>
  <c r="Y314" i="1"/>
  <c r="AD314" i="1"/>
  <c r="T307" i="1"/>
  <c r="M307" i="1"/>
  <c r="Q307" i="1"/>
  <c r="S307" i="1"/>
  <c r="X313" i="1"/>
  <c r="AE314" i="1"/>
  <c r="AF314" i="1"/>
  <c r="AH314" i="1"/>
  <c r="AG315" i="1"/>
  <c r="AG316" i="1"/>
  <c r="AG317" i="1"/>
  <c r="AG318" i="1"/>
  <c r="AG319" i="1"/>
  <c r="AG320" i="1"/>
  <c r="AG321" i="1"/>
  <c r="AG322" i="1"/>
  <c r="AG323" i="1"/>
  <c r="AG324" i="1"/>
  <c r="AG325" i="1"/>
  <c r="AG326" i="1"/>
  <c r="AG327" i="1"/>
  <c r="AG328" i="1"/>
  <c r="AG329" i="1"/>
  <c r="AG330" i="1"/>
  <c r="AG331" i="1"/>
  <c r="AG332" i="1"/>
  <c r="AG333" i="1"/>
  <c r="AG334" i="1"/>
  <c r="AG335" i="1"/>
  <c r="AG336" i="1"/>
  <c r="AG337" i="1"/>
  <c r="AG338" i="1"/>
  <c r="AG339" i="1"/>
  <c r="AG340" i="1"/>
  <c r="AG341" i="1"/>
  <c r="AG342" i="1"/>
  <c r="AG343" i="1"/>
  <c r="AG344" i="1"/>
  <c r="AG345" i="1"/>
  <c r="AG346" i="1"/>
  <c r="AG347" i="1"/>
  <c r="AG348" i="1"/>
  <c r="AG349" i="1"/>
  <c r="AG350" i="1"/>
  <c r="AG351" i="1"/>
  <c r="AG352" i="1"/>
  <c r="AG353" i="1"/>
  <c r="AG354" i="1"/>
  <c r="AG355" i="1"/>
  <c r="AG356" i="1"/>
  <c r="AG357" i="1"/>
  <c r="AG358" i="1"/>
  <c r="AG359" i="1"/>
  <c r="AG360" i="1"/>
  <c r="AG361" i="1"/>
  <c r="AG362" i="1"/>
  <c r="AG363" i="1"/>
  <c r="AG364" i="1"/>
  <c r="AG365" i="1"/>
  <c r="AG366" i="1"/>
  <c r="AG367" i="1"/>
  <c r="AG368" i="1"/>
  <c r="AG369" i="1"/>
  <c r="AG370" i="1"/>
  <c r="AG371" i="1"/>
  <c r="AG372" i="1"/>
  <c r="AG373" i="1"/>
  <c r="AG374" i="1"/>
  <c r="AG375" i="1"/>
  <c r="AG376" i="1"/>
  <c r="AG377" i="1"/>
  <c r="AG378" i="1"/>
  <c r="AG379" i="1"/>
  <c r="AG380" i="1"/>
  <c r="AG381" i="1"/>
  <c r="AG382" i="1"/>
  <c r="AG383" i="1"/>
  <c r="AG384" i="1"/>
  <c r="AG385" i="1"/>
  <c r="AG386" i="1"/>
  <c r="AG387" i="1"/>
  <c r="AG388" i="1"/>
  <c r="AG389" i="1"/>
  <c r="AG390" i="1"/>
  <c r="AG391" i="1"/>
  <c r="AG392" i="1"/>
  <c r="AG393" i="1"/>
  <c r="AG394" i="1"/>
  <c r="AG395" i="1"/>
  <c r="AG396" i="1"/>
  <c r="AG397" i="1"/>
  <c r="AG398" i="1"/>
  <c r="AG399" i="1"/>
  <c r="AG400" i="1"/>
  <c r="AG401" i="1"/>
  <c r="AG402" i="1"/>
  <c r="AG403" i="1"/>
  <c r="AG404" i="1"/>
  <c r="AG405" i="1"/>
  <c r="AG406" i="1"/>
  <c r="AG407" i="1"/>
  <c r="AG408" i="1"/>
  <c r="AG409" i="1"/>
  <c r="AG410" i="1"/>
  <c r="AG411" i="1"/>
  <c r="AG412" i="1"/>
  <c r="AG413" i="1"/>
  <c r="AG414" i="1"/>
  <c r="AG415" i="1"/>
  <c r="AG416" i="1"/>
  <c r="AG417" i="1"/>
  <c r="AG418" i="1"/>
  <c r="AG419" i="1"/>
  <c r="AG420" i="1"/>
  <c r="AG421" i="1"/>
  <c r="AG422" i="1"/>
  <c r="AG423" i="1"/>
  <c r="AG424" i="1"/>
  <c r="AG425" i="1"/>
  <c r="AG426" i="1"/>
  <c r="AG427" i="1"/>
  <c r="AG428" i="1"/>
  <c r="AG429" i="1"/>
  <c r="AG430" i="1"/>
  <c r="AG431" i="1"/>
  <c r="AG432" i="1"/>
  <c r="AG433" i="1"/>
  <c r="AG434" i="1"/>
  <c r="AG435" i="1"/>
  <c r="AG436" i="1"/>
  <c r="AG437" i="1"/>
  <c r="AG438" i="1"/>
  <c r="AG439" i="1"/>
  <c r="AG440" i="1"/>
  <c r="AG441" i="1"/>
  <c r="AG442" i="1"/>
  <c r="AG443" i="1"/>
  <c r="AG444" i="1"/>
  <c r="AG445" i="1"/>
  <c r="AG446" i="1"/>
  <c r="AG447" i="1"/>
  <c r="AG448" i="1"/>
  <c r="AG449" i="1"/>
  <c r="AG450" i="1"/>
  <c r="AG451" i="1"/>
  <c r="AG452" i="1"/>
  <c r="AG453" i="1"/>
  <c r="AG454" i="1"/>
  <c r="AG455" i="1"/>
  <c r="AG456" i="1"/>
  <c r="AG457" i="1"/>
  <c r="AG458" i="1"/>
  <c r="AG459" i="1"/>
  <c r="AG460" i="1"/>
  <c r="AG461" i="1"/>
  <c r="AG462" i="1"/>
  <c r="AG463" i="1"/>
  <c r="AG464" i="1"/>
  <c r="AG465" i="1"/>
  <c r="AG466" i="1"/>
  <c r="AG467" i="1"/>
  <c r="AG468" i="1"/>
  <c r="AG469" i="1"/>
  <c r="AG470" i="1"/>
  <c r="AG471" i="1"/>
  <c r="AG472" i="1"/>
  <c r="AG473" i="1"/>
  <c r="AG474" i="1"/>
  <c r="AG475" i="1"/>
  <c r="AG476" i="1"/>
  <c r="AG477" i="1"/>
  <c r="AG478" i="1"/>
  <c r="AG479" i="1"/>
  <c r="AG480" i="1"/>
  <c r="AG481" i="1"/>
  <c r="AG482" i="1"/>
  <c r="AG483" i="1"/>
  <c r="AG484" i="1"/>
  <c r="AG485" i="1"/>
  <c r="AG486" i="1"/>
  <c r="AG487" i="1"/>
  <c r="AG488" i="1"/>
  <c r="AG489" i="1"/>
  <c r="AG490" i="1"/>
  <c r="AG491" i="1"/>
  <c r="AG492" i="1"/>
  <c r="AG493" i="1"/>
  <c r="AG494" i="1"/>
  <c r="AG495" i="1"/>
  <c r="AG496" i="1"/>
  <c r="AG497" i="1"/>
  <c r="AG498" i="1"/>
  <c r="AG499" i="1"/>
  <c r="AG500" i="1"/>
  <c r="AG501" i="1"/>
  <c r="AG502" i="1"/>
  <c r="AG503" i="1"/>
  <c r="AG504" i="1"/>
  <c r="AG505" i="1"/>
  <c r="AG506" i="1"/>
  <c r="AG507" i="1"/>
  <c r="AG508" i="1"/>
  <c r="AG509" i="1"/>
  <c r="AG510" i="1"/>
  <c r="AG511" i="1"/>
  <c r="AG512" i="1"/>
  <c r="AG513" i="1"/>
  <c r="AG514" i="1"/>
  <c r="AG515" i="1"/>
  <c r="AG516" i="1"/>
  <c r="AG517" i="1"/>
  <c r="AG518" i="1"/>
  <c r="AG519" i="1"/>
  <c r="AG520" i="1"/>
  <c r="AG521" i="1"/>
  <c r="AG522" i="1"/>
  <c r="AG523" i="1"/>
  <c r="AG524" i="1"/>
  <c r="AG525" i="1"/>
  <c r="AG526" i="1"/>
  <c r="AG527" i="1"/>
  <c r="AG528" i="1"/>
  <c r="AG529" i="1"/>
  <c r="AG530" i="1"/>
  <c r="AG531" i="1"/>
  <c r="AG532" i="1"/>
  <c r="AG533" i="1"/>
  <c r="AG534" i="1"/>
  <c r="AG535" i="1"/>
  <c r="AG536" i="1"/>
  <c r="AG537" i="1"/>
  <c r="AG538" i="1"/>
  <c r="AG539" i="1"/>
  <c r="AG540" i="1"/>
  <c r="AG541" i="1"/>
  <c r="AG542" i="1"/>
  <c r="AG543" i="1"/>
  <c r="AG544" i="1"/>
  <c r="AG545" i="1"/>
  <c r="AG546" i="1"/>
  <c r="AG547" i="1"/>
  <c r="AG548" i="1"/>
  <c r="AG549" i="1"/>
  <c r="AG550" i="1"/>
  <c r="AG551" i="1"/>
  <c r="AG552" i="1"/>
  <c r="AG553" i="1"/>
  <c r="AG554" i="1"/>
  <c r="AG555" i="1"/>
  <c r="AG556" i="1"/>
  <c r="AG557" i="1"/>
  <c r="AG558" i="1"/>
  <c r="AG559" i="1"/>
  <c r="AG560" i="1"/>
  <c r="AG561" i="1"/>
  <c r="AG562" i="1"/>
  <c r="AG563" i="1"/>
  <c r="AG564" i="1"/>
  <c r="AG565" i="1"/>
  <c r="AG566" i="1"/>
  <c r="AG567" i="1"/>
  <c r="AG568" i="1"/>
  <c r="AG569" i="1"/>
  <c r="AG570" i="1"/>
  <c r="AG571" i="1"/>
  <c r="AG572" i="1"/>
  <c r="AG573" i="1"/>
  <c r="AG574" i="1"/>
  <c r="AG575" i="1"/>
  <c r="AG576" i="1"/>
  <c r="AG577" i="1"/>
  <c r="AG578" i="1"/>
  <c r="AG579" i="1"/>
  <c r="AG580" i="1"/>
  <c r="AG581" i="1"/>
  <c r="AG582" i="1"/>
  <c r="AG583" i="1"/>
  <c r="AG584" i="1"/>
  <c r="AG585" i="1"/>
  <c r="AG586" i="1"/>
  <c r="AG587" i="1"/>
  <c r="AG588" i="1"/>
  <c r="AG589" i="1"/>
  <c r="AG590" i="1"/>
  <c r="AG591" i="1"/>
  <c r="AG592" i="1"/>
  <c r="AG593" i="1"/>
  <c r="AG594" i="1"/>
  <c r="AG595" i="1"/>
  <c r="AG596" i="1"/>
  <c r="AG597" i="1"/>
  <c r="AG598" i="1"/>
  <c r="AG599" i="1"/>
  <c r="AG600" i="1"/>
  <c r="AG601" i="1"/>
  <c r="AG602" i="1"/>
  <c r="AG603" i="1"/>
  <c r="AG604" i="1"/>
  <c r="AG605" i="1"/>
  <c r="AG606" i="1"/>
  <c r="AG607" i="1"/>
  <c r="AG608" i="1"/>
  <c r="AG609" i="1"/>
  <c r="AG610" i="1"/>
  <c r="AG611" i="1"/>
  <c r="AG612" i="1"/>
  <c r="AG613" i="1"/>
  <c r="AG614" i="1"/>
  <c r="AG615" i="1"/>
  <c r="AG616" i="1"/>
  <c r="AG617" i="1"/>
  <c r="AG618" i="1"/>
  <c r="AG619" i="1"/>
  <c r="AG620" i="1"/>
  <c r="AG621" i="1"/>
  <c r="AG622" i="1"/>
  <c r="AG623" i="1"/>
  <c r="AG624" i="1"/>
  <c r="AG625" i="1"/>
  <c r="AG626" i="1"/>
  <c r="AG627" i="1"/>
  <c r="AG628" i="1"/>
  <c r="AG629" i="1"/>
  <c r="AG630" i="1"/>
  <c r="AG631" i="1"/>
  <c r="AG632" i="1"/>
  <c r="AG633" i="1"/>
  <c r="AG634" i="1"/>
  <c r="AG635" i="1"/>
  <c r="AG636" i="1"/>
  <c r="AG637" i="1"/>
  <c r="AG638" i="1"/>
  <c r="AG639" i="1"/>
  <c r="AG640" i="1"/>
  <c r="AG641" i="1"/>
  <c r="AG642" i="1"/>
  <c r="AG643" i="1"/>
  <c r="AG644" i="1"/>
  <c r="AG645" i="1"/>
  <c r="AG646" i="1"/>
  <c r="AG647" i="1"/>
  <c r="AG648" i="1"/>
  <c r="AG649" i="1"/>
  <c r="AG650" i="1"/>
  <c r="AG651" i="1"/>
  <c r="AG652" i="1"/>
  <c r="AG653" i="1"/>
  <c r="AG654" i="1"/>
  <c r="AG655" i="1"/>
  <c r="AG656" i="1"/>
  <c r="AG657" i="1"/>
  <c r="AG658" i="1"/>
  <c r="AG659" i="1"/>
  <c r="AG660" i="1"/>
  <c r="AG661" i="1"/>
  <c r="AG662" i="1"/>
  <c r="AG663" i="1"/>
  <c r="AG664" i="1"/>
  <c r="AG665" i="1"/>
  <c r="AG666" i="1"/>
  <c r="AG667" i="1"/>
  <c r="AG668" i="1"/>
  <c r="AG669" i="1"/>
  <c r="AG670" i="1"/>
  <c r="AG671" i="1"/>
  <c r="AG672" i="1"/>
  <c r="AG673" i="1"/>
  <c r="AG674" i="1"/>
  <c r="AG675" i="1"/>
  <c r="AG676" i="1"/>
  <c r="AG677" i="1"/>
  <c r="AG678" i="1"/>
  <c r="AG679" i="1"/>
  <c r="AG680" i="1"/>
  <c r="AG681" i="1"/>
  <c r="AG682" i="1"/>
  <c r="AG683" i="1"/>
  <c r="AG684" i="1"/>
  <c r="AG685" i="1"/>
  <c r="AG686" i="1"/>
  <c r="AG687" i="1"/>
  <c r="AG688" i="1"/>
  <c r="AG689" i="1"/>
  <c r="AG690" i="1"/>
  <c r="AG691" i="1"/>
  <c r="AG692" i="1"/>
  <c r="AG693" i="1"/>
  <c r="AG694" i="1"/>
  <c r="AG695" i="1"/>
  <c r="AG696" i="1"/>
  <c r="AG697" i="1"/>
  <c r="AG698" i="1"/>
  <c r="AG699" i="1"/>
  <c r="AG700" i="1"/>
  <c r="AG701" i="1"/>
  <c r="AG702" i="1"/>
  <c r="AG703" i="1"/>
  <c r="AG704" i="1"/>
  <c r="AG705" i="1"/>
  <c r="AG706" i="1"/>
  <c r="AG707" i="1"/>
  <c r="AG708" i="1"/>
  <c r="AG709" i="1"/>
  <c r="AG710" i="1"/>
  <c r="AG711" i="1"/>
  <c r="AG712" i="1"/>
  <c r="AG713" i="1"/>
  <c r="AG714" i="1"/>
  <c r="AG715" i="1"/>
  <c r="AG716" i="1"/>
  <c r="AG717" i="1"/>
  <c r="AG718" i="1"/>
  <c r="AG719" i="1"/>
  <c r="AG720" i="1"/>
  <c r="AG721" i="1"/>
  <c r="AG722" i="1"/>
  <c r="AG723" i="1"/>
  <c r="AG724" i="1"/>
  <c r="AG725" i="1"/>
  <c r="AG726" i="1"/>
  <c r="AG727" i="1"/>
  <c r="AG728" i="1"/>
  <c r="AG729" i="1"/>
  <c r="AG730" i="1"/>
  <c r="AG731" i="1"/>
  <c r="AG732" i="1"/>
  <c r="AG733" i="1"/>
  <c r="AG734" i="1"/>
  <c r="AG735" i="1"/>
  <c r="AG736" i="1"/>
  <c r="AG737" i="1"/>
  <c r="AG738" i="1"/>
  <c r="AG739" i="1"/>
  <c r="AG740" i="1"/>
  <c r="AG741" i="1"/>
  <c r="AG742" i="1"/>
  <c r="AG743" i="1"/>
  <c r="AG744" i="1"/>
  <c r="AG745" i="1"/>
  <c r="AG746" i="1"/>
  <c r="AG747" i="1"/>
  <c r="AG748" i="1"/>
  <c r="AG749" i="1"/>
  <c r="AG750" i="1"/>
  <c r="AG751" i="1"/>
  <c r="AG752" i="1"/>
  <c r="AG753" i="1"/>
  <c r="AG754" i="1"/>
  <c r="AG755" i="1"/>
  <c r="AG756" i="1"/>
  <c r="AG757" i="1"/>
  <c r="AG758" i="1"/>
  <c r="AG759" i="1"/>
  <c r="AG760" i="1"/>
  <c r="AG761" i="1"/>
  <c r="AG762" i="1"/>
  <c r="AG763" i="1"/>
  <c r="AG764" i="1"/>
  <c r="AG765" i="1"/>
  <c r="AG766" i="1"/>
  <c r="AG767" i="1"/>
  <c r="AG768" i="1"/>
  <c r="AG769" i="1"/>
  <c r="AG770" i="1"/>
  <c r="AG771" i="1"/>
  <c r="AG772" i="1"/>
  <c r="AG773" i="1"/>
  <c r="AG774" i="1"/>
  <c r="AG775" i="1"/>
  <c r="AG776" i="1"/>
  <c r="AG777" i="1"/>
  <c r="AG778" i="1"/>
  <c r="AG779" i="1"/>
  <c r="AG780" i="1"/>
  <c r="AG781" i="1"/>
  <c r="AG782" i="1"/>
  <c r="AG783" i="1"/>
  <c r="AG784" i="1"/>
  <c r="AG785" i="1"/>
  <c r="AG786" i="1"/>
  <c r="AG787" i="1"/>
  <c r="AG788" i="1"/>
  <c r="AG789" i="1"/>
  <c r="AG790" i="1"/>
  <c r="AG791" i="1"/>
  <c r="AG792" i="1"/>
  <c r="AG793" i="1"/>
  <c r="AG794" i="1"/>
  <c r="AG795" i="1"/>
  <c r="AG796" i="1"/>
  <c r="AG797" i="1"/>
  <c r="AG798" i="1"/>
  <c r="AG799" i="1"/>
  <c r="AG800" i="1"/>
  <c r="AG801" i="1"/>
  <c r="AG802" i="1"/>
  <c r="AG803" i="1"/>
  <c r="AG804" i="1"/>
  <c r="AG805" i="1"/>
  <c r="AG806" i="1"/>
  <c r="AG807" i="1"/>
  <c r="AG808" i="1"/>
  <c r="AG809" i="1"/>
  <c r="AG810" i="1"/>
  <c r="AG811" i="1"/>
  <c r="AG812" i="1"/>
  <c r="AG813" i="1"/>
  <c r="AG814" i="1"/>
  <c r="AG815" i="1"/>
  <c r="AG816" i="1"/>
  <c r="AG817" i="1"/>
  <c r="AG818" i="1"/>
  <c r="AG819" i="1"/>
  <c r="AG820" i="1"/>
  <c r="AG821" i="1"/>
  <c r="AG822" i="1"/>
  <c r="AG823" i="1"/>
  <c r="AG824" i="1"/>
  <c r="AG825" i="1"/>
  <c r="AG826" i="1"/>
  <c r="AG827" i="1"/>
  <c r="AG828" i="1"/>
  <c r="AG829" i="1"/>
  <c r="AG830" i="1"/>
  <c r="AG831" i="1"/>
  <c r="AG832" i="1"/>
  <c r="AG833" i="1"/>
  <c r="AG834" i="1"/>
  <c r="AG835" i="1"/>
  <c r="AG836" i="1"/>
  <c r="AG837" i="1"/>
  <c r="AG838" i="1"/>
  <c r="AG839" i="1"/>
  <c r="AG840" i="1"/>
  <c r="AG841" i="1"/>
  <c r="AG842" i="1"/>
  <c r="AG843" i="1"/>
  <c r="AG844" i="1"/>
  <c r="AG845" i="1"/>
  <c r="AG846" i="1"/>
  <c r="AG847" i="1"/>
  <c r="AG848" i="1"/>
  <c r="AG849" i="1"/>
  <c r="AG850" i="1"/>
  <c r="AG851" i="1"/>
  <c r="AG852" i="1"/>
  <c r="AG853" i="1"/>
  <c r="AG854" i="1"/>
  <c r="AG855" i="1"/>
  <c r="AG856" i="1"/>
  <c r="AG857" i="1"/>
  <c r="AG858" i="1"/>
  <c r="AG859" i="1"/>
  <c r="AG860" i="1"/>
  <c r="AG861" i="1"/>
  <c r="AG862" i="1"/>
  <c r="AG863" i="1"/>
  <c r="AG864" i="1"/>
  <c r="AG865" i="1"/>
  <c r="AG866" i="1"/>
  <c r="AG867" i="1"/>
  <c r="AG868" i="1"/>
  <c r="AG869" i="1"/>
  <c r="AG870" i="1"/>
  <c r="AG871" i="1"/>
  <c r="AG872" i="1"/>
  <c r="AG873" i="1"/>
  <c r="AG874" i="1"/>
  <c r="AG875" i="1"/>
  <c r="AG876" i="1"/>
  <c r="AG877" i="1"/>
  <c r="AG878" i="1"/>
  <c r="AG879" i="1"/>
  <c r="AG880" i="1"/>
  <c r="AG881" i="1"/>
  <c r="AG882" i="1"/>
  <c r="AG883" i="1"/>
  <c r="AG884" i="1"/>
  <c r="AG885" i="1"/>
  <c r="AG886" i="1"/>
  <c r="AG887" i="1"/>
  <c r="AG888" i="1"/>
  <c r="AG889" i="1"/>
  <c r="AG890" i="1"/>
  <c r="AG891" i="1"/>
  <c r="AG892" i="1"/>
  <c r="AG893" i="1"/>
  <c r="AG894" i="1"/>
  <c r="AG895" i="1"/>
  <c r="AG896" i="1"/>
  <c r="AG897" i="1"/>
  <c r="AG898" i="1"/>
  <c r="AG899" i="1"/>
  <c r="AG900" i="1"/>
  <c r="AG901" i="1"/>
  <c r="AG902" i="1"/>
  <c r="AG903" i="1"/>
  <c r="AG904" i="1"/>
  <c r="AG905" i="1"/>
  <c r="AG906" i="1"/>
  <c r="AG907" i="1"/>
  <c r="AG908" i="1"/>
  <c r="AG909" i="1"/>
  <c r="AG910" i="1"/>
  <c r="AG911" i="1"/>
  <c r="AG912" i="1"/>
  <c r="AG913" i="1"/>
  <c r="AG914" i="1"/>
  <c r="AG915" i="1"/>
  <c r="AG916" i="1"/>
  <c r="AG917" i="1"/>
  <c r="AG918" i="1"/>
  <c r="AG919" i="1"/>
  <c r="AG920" i="1"/>
  <c r="AG921" i="1"/>
  <c r="AG922" i="1"/>
  <c r="AG923" i="1"/>
  <c r="AG924" i="1"/>
  <c r="AG925" i="1"/>
  <c r="AG926" i="1"/>
  <c r="AG927" i="1"/>
  <c r="AG928" i="1"/>
  <c r="AG929" i="1"/>
  <c r="AG930" i="1"/>
  <c r="AG931" i="1"/>
  <c r="AG932" i="1"/>
  <c r="AG933" i="1"/>
  <c r="AG934" i="1"/>
  <c r="AG935" i="1"/>
  <c r="AG936" i="1"/>
  <c r="AG937" i="1"/>
  <c r="AG938" i="1"/>
  <c r="AG939" i="1"/>
  <c r="AG940" i="1"/>
  <c r="AG941" i="1"/>
  <c r="AG942" i="1"/>
  <c r="AG943" i="1"/>
  <c r="AG944" i="1"/>
  <c r="AG945" i="1"/>
  <c r="AG946" i="1"/>
  <c r="AG947" i="1"/>
  <c r="AG948" i="1"/>
  <c r="AG949" i="1"/>
  <c r="AG950" i="1"/>
  <c r="AG951" i="1"/>
  <c r="AG952" i="1"/>
  <c r="AG953" i="1"/>
  <c r="AG954" i="1"/>
  <c r="AG955" i="1"/>
  <c r="AG956" i="1"/>
  <c r="AG957" i="1"/>
  <c r="AG958" i="1"/>
  <c r="AG959" i="1"/>
  <c r="AG960" i="1"/>
  <c r="AG961" i="1"/>
  <c r="AG962" i="1"/>
  <c r="AG963" i="1"/>
  <c r="AG964" i="1"/>
  <c r="AG965" i="1"/>
  <c r="AG966" i="1"/>
  <c r="AG967" i="1"/>
  <c r="AG968" i="1"/>
  <c r="AG969" i="1"/>
  <c r="AG970" i="1"/>
  <c r="AG971" i="1"/>
  <c r="AG972" i="1"/>
  <c r="AG973" i="1"/>
  <c r="AG974" i="1"/>
  <c r="AG975" i="1"/>
  <c r="AG976" i="1"/>
  <c r="AG977" i="1"/>
  <c r="AG978" i="1"/>
  <c r="AG979" i="1"/>
  <c r="AG980" i="1"/>
  <c r="AG981" i="1"/>
  <c r="AG982" i="1"/>
  <c r="AG983" i="1"/>
  <c r="AG984" i="1"/>
  <c r="AG985" i="1"/>
  <c r="AG986" i="1"/>
  <c r="AG987" i="1"/>
  <c r="AG988" i="1"/>
  <c r="AG989" i="1"/>
  <c r="AG990" i="1"/>
  <c r="AG991" i="1"/>
  <c r="AG992" i="1"/>
  <c r="AG993" i="1"/>
  <c r="AG994" i="1"/>
  <c r="AG995" i="1"/>
  <c r="AG996" i="1"/>
  <c r="AG997" i="1"/>
  <c r="AG998" i="1"/>
  <c r="AG999" i="1"/>
  <c r="AG1000" i="1"/>
  <c r="AG1001" i="1"/>
  <c r="AG1002" i="1"/>
  <c r="AG1003" i="1"/>
  <c r="AG1004" i="1"/>
  <c r="AG1005" i="1"/>
  <c r="AG1006" i="1"/>
  <c r="AG1007" i="1"/>
  <c r="AG1008" i="1"/>
  <c r="AG1009" i="1"/>
  <c r="AG1010" i="1"/>
  <c r="AG1011" i="1"/>
  <c r="AG1012" i="1"/>
  <c r="AG1013" i="1"/>
  <c r="AG1014" i="1"/>
  <c r="AG1015" i="1"/>
  <c r="AG1016" i="1"/>
  <c r="AG1017" i="1"/>
  <c r="AG1018" i="1"/>
  <c r="AG1019" i="1"/>
  <c r="AG1020" i="1"/>
  <c r="AG1021" i="1"/>
  <c r="AG1022" i="1"/>
  <c r="AG1023" i="1"/>
  <c r="AG1024" i="1"/>
  <c r="AG1025" i="1"/>
  <c r="AG1026" i="1"/>
  <c r="AG1027" i="1"/>
  <c r="AG1028" i="1"/>
  <c r="AG1029" i="1"/>
  <c r="AG1030" i="1"/>
  <c r="AG1031" i="1"/>
  <c r="AG1032" i="1"/>
  <c r="AG1033" i="1"/>
  <c r="AG1034" i="1"/>
  <c r="AG1035" i="1"/>
  <c r="AG1036" i="1"/>
  <c r="AG1037" i="1"/>
  <c r="AG1038" i="1"/>
  <c r="AG1039" i="1"/>
  <c r="AG1040" i="1"/>
  <c r="AG1041" i="1"/>
  <c r="AG1042" i="1"/>
  <c r="AG1043" i="1"/>
  <c r="AG1044" i="1"/>
  <c r="AG1045" i="1"/>
  <c r="AG1046" i="1"/>
  <c r="AG1047" i="1"/>
  <c r="AG1048" i="1"/>
  <c r="AG1049" i="1"/>
  <c r="AG1050" i="1"/>
  <c r="AG1051" i="1"/>
  <c r="AG1052" i="1"/>
  <c r="AG1053" i="1"/>
  <c r="AG1054" i="1"/>
  <c r="AG1055" i="1"/>
  <c r="AG1056" i="1"/>
  <c r="AG1057" i="1"/>
  <c r="AG1058" i="1"/>
  <c r="AG1059" i="1"/>
  <c r="AG1060" i="1"/>
  <c r="AG1061" i="1"/>
  <c r="AG1062" i="1"/>
  <c r="AG1063" i="1"/>
  <c r="AG1064" i="1"/>
  <c r="AG1065" i="1"/>
  <c r="AG1066" i="1"/>
  <c r="AG1067" i="1"/>
  <c r="AG1068" i="1"/>
  <c r="AG1069" i="1"/>
  <c r="AG1070" i="1"/>
  <c r="AG1071" i="1"/>
  <c r="AG1072" i="1"/>
  <c r="AG1073" i="1"/>
  <c r="AG1074" i="1"/>
  <c r="AG1075" i="1"/>
  <c r="AG1076" i="1"/>
  <c r="AG1077" i="1"/>
  <c r="AG1078" i="1"/>
  <c r="AG1079" i="1"/>
  <c r="AG1080" i="1"/>
  <c r="AG1081" i="1"/>
  <c r="AG1082" i="1"/>
  <c r="AG1083" i="1"/>
  <c r="AG1084" i="1"/>
  <c r="AG1085" i="1"/>
  <c r="AG1086" i="1"/>
  <c r="AG1087" i="1"/>
  <c r="AG1088" i="1"/>
  <c r="AG1089" i="1"/>
  <c r="AG1090" i="1"/>
  <c r="AG1091" i="1"/>
  <c r="AG1092" i="1"/>
  <c r="AG1093" i="1"/>
  <c r="AG1094" i="1"/>
  <c r="AG1095" i="1"/>
  <c r="AG1096" i="1"/>
  <c r="AG1097" i="1"/>
  <c r="AG1098" i="1"/>
  <c r="AG1099" i="1"/>
  <c r="AG1100" i="1"/>
  <c r="AG1101" i="1"/>
  <c r="AG1102" i="1"/>
  <c r="AG1103" i="1"/>
  <c r="AG1104" i="1"/>
  <c r="AG1105" i="1"/>
  <c r="AG1106" i="1"/>
  <c r="AG1107" i="1"/>
  <c r="AG1108" i="1"/>
  <c r="AG1109" i="1"/>
  <c r="AG1110" i="1"/>
  <c r="AG1111" i="1"/>
  <c r="AG1112" i="1"/>
  <c r="AG1113" i="1"/>
  <c r="AG1114" i="1"/>
  <c r="AG1115" i="1"/>
  <c r="AG1116" i="1"/>
  <c r="AG1117" i="1"/>
  <c r="AG1118" i="1"/>
  <c r="AG1119" i="1"/>
  <c r="AG1120" i="1"/>
  <c r="AG1121" i="1"/>
  <c r="AG1122" i="1"/>
  <c r="AG1123" i="1"/>
  <c r="AG1124" i="1"/>
  <c r="AG1125" i="1"/>
  <c r="AG1126" i="1"/>
  <c r="AG1127" i="1"/>
  <c r="AG1128" i="1"/>
  <c r="AG1129" i="1"/>
  <c r="AG1130" i="1"/>
  <c r="AG1131" i="1"/>
  <c r="AG1132" i="1"/>
  <c r="AG1133" i="1"/>
  <c r="AG1134" i="1"/>
  <c r="AG1135" i="1"/>
  <c r="AG1136" i="1"/>
  <c r="AG1137" i="1"/>
  <c r="AG1138" i="1"/>
  <c r="AG1139" i="1"/>
  <c r="AG1140" i="1"/>
  <c r="AG1141" i="1"/>
  <c r="AG1142" i="1"/>
  <c r="AG1143" i="1"/>
  <c r="AG1144" i="1"/>
  <c r="AG1145" i="1"/>
  <c r="AG1146" i="1"/>
  <c r="AG1147" i="1"/>
  <c r="AG1148" i="1"/>
  <c r="AG1149" i="1"/>
  <c r="AG1150" i="1"/>
  <c r="AG1151" i="1"/>
  <c r="AG1152" i="1"/>
  <c r="AG1153" i="1"/>
  <c r="AG1154" i="1"/>
  <c r="AG1155" i="1"/>
  <c r="AG1156" i="1"/>
  <c r="AG1157" i="1"/>
  <c r="AG1158" i="1"/>
  <c r="AG1159" i="1"/>
  <c r="AG1160" i="1"/>
  <c r="AG1161" i="1"/>
  <c r="AG1162" i="1"/>
  <c r="AG1163" i="1"/>
  <c r="AG1164" i="1"/>
  <c r="AG1165" i="1"/>
  <c r="AG1166" i="1"/>
  <c r="AG1167" i="1"/>
  <c r="AG1168" i="1"/>
  <c r="AG1169" i="1"/>
  <c r="AG1170" i="1"/>
  <c r="AG1171" i="1"/>
  <c r="AG1172" i="1"/>
  <c r="AG1173" i="1"/>
  <c r="AG1174" i="1"/>
  <c r="AG1175" i="1"/>
  <c r="AG1176" i="1"/>
  <c r="AG1177" i="1"/>
  <c r="AG1178" i="1"/>
  <c r="AG1179" i="1"/>
  <c r="AG1180" i="1"/>
  <c r="AG1181" i="1"/>
  <c r="AG1182" i="1"/>
  <c r="AG1183" i="1"/>
  <c r="AG1184" i="1"/>
  <c r="AG1185" i="1"/>
  <c r="AG1186" i="1"/>
  <c r="AG1187" i="1"/>
  <c r="AG1188" i="1"/>
  <c r="AG1189" i="1"/>
  <c r="AG1190" i="1"/>
  <c r="AG1191" i="1"/>
  <c r="AG1192" i="1"/>
  <c r="AG1193" i="1"/>
  <c r="AG1194" i="1"/>
  <c r="AG1195" i="1"/>
  <c r="AG1196" i="1"/>
  <c r="AG1197" i="1"/>
  <c r="AG1198" i="1"/>
  <c r="AG1199" i="1"/>
  <c r="AG1200" i="1"/>
  <c r="AG1201" i="1"/>
  <c r="AG1202" i="1"/>
  <c r="AG1203" i="1"/>
  <c r="AG1204" i="1"/>
  <c r="AG1205" i="1"/>
  <c r="AG1206" i="1"/>
  <c r="AG1207" i="1"/>
  <c r="AG1208" i="1"/>
  <c r="AG1209" i="1"/>
  <c r="AG1210" i="1"/>
  <c r="AG1211" i="1"/>
  <c r="AG1212" i="1"/>
  <c r="AG1213" i="1"/>
  <c r="AG1214" i="1"/>
  <c r="AG1215" i="1"/>
  <c r="AG1216" i="1"/>
  <c r="AG1217" i="1"/>
  <c r="AG1218" i="1"/>
  <c r="AG1219" i="1"/>
  <c r="AG1220" i="1"/>
  <c r="AG1221" i="1"/>
  <c r="AG1222" i="1"/>
  <c r="AG1223" i="1"/>
  <c r="AG1224" i="1"/>
  <c r="AG1225" i="1"/>
  <c r="AG1226" i="1"/>
  <c r="AG1227" i="1"/>
  <c r="AG1228" i="1"/>
  <c r="AG1229" i="1"/>
  <c r="AG1230" i="1"/>
  <c r="AG1231" i="1"/>
  <c r="AG1232" i="1"/>
  <c r="AG1233" i="1"/>
  <c r="AG1234" i="1"/>
  <c r="AG1235" i="1"/>
  <c r="AG1236" i="1"/>
  <c r="AG1237" i="1"/>
  <c r="AG1238" i="1"/>
  <c r="AG1239" i="1"/>
  <c r="AG1240" i="1"/>
  <c r="AG1241" i="1"/>
  <c r="AG1242" i="1"/>
  <c r="AG1243" i="1"/>
  <c r="AG1244" i="1"/>
  <c r="AG1245" i="1"/>
  <c r="AG1246" i="1"/>
  <c r="AG1247" i="1"/>
  <c r="AG1248" i="1"/>
  <c r="AG1249" i="1"/>
  <c r="AG1250" i="1"/>
  <c r="AG1251" i="1"/>
  <c r="AG1252" i="1"/>
  <c r="AG1253" i="1"/>
  <c r="AG1254" i="1"/>
  <c r="AG1255" i="1"/>
  <c r="AG1256" i="1"/>
  <c r="AG1257" i="1"/>
  <c r="AG1258" i="1"/>
  <c r="AG1259" i="1"/>
  <c r="AG1260" i="1"/>
  <c r="AG1261" i="1"/>
  <c r="AG1262" i="1"/>
  <c r="AG1263" i="1"/>
  <c r="AG1264" i="1"/>
  <c r="AG1265" i="1"/>
  <c r="AG1266" i="1"/>
  <c r="AG1267" i="1"/>
  <c r="AG1268" i="1"/>
  <c r="AG1269" i="1"/>
  <c r="AG1270" i="1"/>
  <c r="AG1271" i="1"/>
  <c r="AG1272" i="1"/>
  <c r="AG1273" i="1"/>
  <c r="AG1274" i="1"/>
  <c r="AG1275" i="1"/>
  <c r="AG1276" i="1"/>
  <c r="AG1277" i="1"/>
  <c r="AG1278" i="1"/>
  <c r="AG1279" i="1"/>
  <c r="AG1280" i="1"/>
  <c r="AG1281" i="1"/>
  <c r="AG1282" i="1"/>
  <c r="AG1283" i="1"/>
  <c r="AG1284" i="1"/>
  <c r="AG1285" i="1"/>
  <c r="AG1286" i="1"/>
  <c r="AG1287" i="1"/>
  <c r="AG1288" i="1"/>
  <c r="AG1289" i="1"/>
  <c r="AG1290" i="1"/>
  <c r="AG1291" i="1"/>
  <c r="AG1292" i="1"/>
  <c r="AG1293" i="1"/>
  <c r="AG1294" i="1"/>
  <c r="AG1295" i="1"/>
  <c r="AG1296" i="1"/>
  <c r="AG1297" i="1"/>
  <c r="AG1298" i="1"/>
  <c r="AG1299" i="1"/>
  <c r="AG1300" i="1"/>
  <c r="AG1301" i="1"/>
  <c r="AG1302" i="1"/>
  <c r="AG1303" i="1"/>
  <c r="AG1304" i="1"/>
  <c r="AG1305" i="1"/>
  <c r="AG1306" i="1"/>
  <c r="AG1307" i="1"/>
  <c r="AG1308" i="1"/>
  <c r="AG1309" i="1"/>
  <c r="AG1310" i="1"/>
  <c r="AG1311" i="1"/>
  <c r="AG1312" i="1"/>
  <c r="AG1313" i="1"/>
  <c r="AG1314" i="1"/>
  <c r="AG1315" i="1"/>
  <c r="AG1316" i="1"/>
  <c r="AG1317" i="1"/>
  <c r="AG1318" i="1"/>
  <c r="AG1319" i="1"/>
  <c r="AG1320" i="1"/>
  <c r="AG1321" i="1"/>
  <c r="AG1322" i="1"/>
  <c r="AG1323" i="1"/>
  <c r="AG1324" i="1"/>
  <c r="AG1325" i="1"/>
  <c r="AG1326" i="1"/>
  <c r="AG1327" i="1"/>
  <c r="AG1328" i="1"/>
  <c r="AG1329" i="1"/>
  <c r="AG1330" i="1"/>
  <c r="AG1331" i="1"/>
  <c r="AG1332" i="1"/>
  <c r="AG1333" i="1"/>
  <c r="AG1334" i="1"/>
  <c r="AG1335" i="1"/>
  <c r="AG1336" i="1"/>
  <c r="AG1337" i="1"/>
  <c r="AG1338" i="1"/>
  <c r="AG1339" i="1"/>
  <c r="AG1340" i="1"/>
  <c r="AG1341" i="1"/>
  <c r="AG1342" i="1"/>
  <c r="AG1343" i="1"/>
  <c r="AG1344" i="1"/>
  <c r="AG1345" i="1"/>
  <c r="AG1346" i="1"/>
  <c r="AG1347" i="1"/>
  <c r="AG1348" i="1"/>
  <c r="AG1349" i="1"/>
  <c r="AG1350" i="1"/>
  <c r="AG1351" i="1"/>
  <c r="AG1352" i="1"/>
  <c r="AG1353" i="1"/>
  <c r="AG1354" i="1"/>
  <c r="AG1355" i="1"/>
  <c r="AG1356" i="1"/>
  <c r="AG1357" i="1"/>
  <c r="AG1358" i="1"/>
  <c r="AG1359" i="1"/>
  <c r="AG1360" i="1"/>
  <c r="AG1361" i="1"/>
  <c r="AG1362" i="1"/>
  <c r="AG1363" i="1"/>
  <c r="AG1364" i="1"/>
  <c r="AG1365" i="1"/>
  <c r="AG1366" i="1"/>
  <c r="AG1367" i="1"/>
  <c r="AG1368" i="1"/>
  <c r="AG1369" i="1"/>
  <c r="AG1370" i="1"/>
  <c r="AG1371" i="1"/>
  <c r="AG1372" i="1"/>
  <c r="AG1373" i="1"/>
  <c r="AG1374" i="1"/>
  <c r="AG1375" i="1"/>
  <c r="AG1376" i="1"/>
  <c r="AG1377" i="1"/>
  <c r="AG1378" i="1"/>
  <c r="AG1379" i="1"/>
  <c r="AG1380" i="1"/>
  <c r="AG1381" i="1"/>
  <c r="AG1382" i="1"/>
  <c r="AG1383" i="1"/>
  <c r="AG1384" i="1"/>
  <c r="AG1385" i="1"/>
  <c r="AG1386" i="1"/>
  <c r="AG1387" i="1"/>
  <c r="AG1388" i="1"/>
  <c r="AG1389" i="1"/>
  <c r="AG1390" i="1"/>
  <c r="AG1391" i="1"/>
  <c r="AG1392" i="1"/>
  <c r="AG1393" i="1"/>
  <c r="AG1394" i="1"/>
  <c r="AG1395" i="1"/>
  <c r="AG1396" i="1"/>
  <c r="AG1397" i="1"/>
  <c r="AG1398" i="1"/>
  <c r="AG1399" i="1"/>
  <c r="AG1400" i="1"/>
  <c r="AG1401" i="1"/>
  <c r="AG1402" i="1"/>
  <c r="AG1403" i="1"/>
  <c r="AG1404" i="1"/>
  <c r="AG1405" i="1"/>
  <c r="AG1406" i="1"/>
  <c r="AG1407" i="1"/>
  <c r="AG1408" i="1"/>
  <c r="AG1409" i="1"/>
  <c r="AG1410" i="1"/>
  <c r="AG1411" i="1"/>
  <c r="AG1412" i="1"/>
  <c r="AG1413" i="1"/>
  <c r="AG1414" i="1"/>
  <c r="AG1415" i="1"/>
  <c r="AG1416" i="1"/>
  <c r="AG1417" i="1"/>
  <c r="AG1418" i="1"/>
  <c r="AG1419" i="1"/>
  <c r="AG1420" i="1"/>
  <c r="AG1421" i="1"/>
  <c r="AG1422" i="1"/>
  <c r="AG1423" i="1"/>
  <c r="AG1424" i="1"/>
  <c r="AG1425" i="1"/>
  <c r="AG1426" i="1"/>
  <c r="AG1427" i="1"/>
  <c r="AG1428" i="1"/>
  <c r="AG1429" i="1"/>
  <c r="AG1430" i="1"/>
  <c r="AG1431" i="1"/>
  <c r="AG1432" i="1"/>
  <c r="AG1433" i="1"/>
  <c r="AG1434" i="1"/>
  <c r="AG1435" i="1"/>
  <c r="AG1436" i="1"/>
  <c r="AG1437" i="1"/>
  <c r="AG1438" i="1"/>
  <c r="AG1439" i="1"/>
  <c r="AG1440" i="1"/>
  <c r="AG1441" i="1"/>
  <c r="AG1442" i="1"/>
  <c r="AG1443" i="1"/>
  <c r="AG1444" i="1"/>
  <c r="AG1445" i="1"/>
  <c r="AG1446" i="1"/>
  <c r="AG1447" i="1"/>
  <c r="AG1448" i="1"/>
  <c r="AG1449" i="1"/>
  <c r="AG1450" i="1"/>
  <c r="AG1451" i="1"/>
  <c r="AG1452" i="1"/>
  <c r="AG1453" i="1"/>
  <c r="AG1454" i="1"/>
  <c r="AG1455" i="1"/>
  <c r="AG1456" i="1"/>
  <c r="AG1457" i="1"/>
  <c r="AG1458" i="1"/>
  <c r="AG1459" i="1"/>
  <c r="AG1460" i="1"/>
  <c r="AG1461" i="1"/>
  <c r="AG1462" i="1"/>
  <c r="AG1463" i="1"/>
  <c r="AG1464" i="1"/>
  <c r="AG1465" i="1"/>
  <c r="AG1466" i="1"/>
  <c r="AG1467" i="1"/>
  <c r="AG1468" i="1"/>
  <c r="AG1469" i="1"/>
  <c r="AG1470" i="1"/>
  <c r="AG1471" i="1"/>
  <c r="AG1472" i="1"/>
  <c r="AG1473" i="1"/>
  <c r="AG1474" i="1"/>
  <c r="AG1475" i="1"/>
  <c r="AG1476" i="1"/>
  <c r="AG1477" i="1"/>
  <c r="AG1478" i="1"/>
  <c r="AG1479" i="1"/>
  <c r="AG1480" i="1"/>
  <c r="AG1481" i="1"/>
  <c r="AG1482" i="1"/>
  <c r="AG1483" i="1"/>
  <c r="AG1484" i="1"/>
  <c r="AG1485" i="1"/>
  <c r="AG1486" i="1"/>
  <c r="AG1487" i="1"/>
  <c r="AG1488" i="1"/>
  <c r="AG1489" i="1"/>
  <c r="AG1490" i="1"/>
  <c r="AG1491" i="1"/>
  <c r="AG1492" i="1"/>
  <c r="AG1493" i="1"/>
  <c r="AG1494" i="1"/>
  <c r="AG1495" i="1"/>
  <c r="AG1496" i="1"/>
  <c r="AG1497" i="1"/>
  <c r="AG1498" i="1"/>
  <c r="AG1499" i="1"/>
  <c r="AG1500" i="1"/>
  <c r="AG1501" i="1"/>
  <c r="AG1502" i="1"/>
  <c r="AG1503" i="1"/>
  <c r="AG1504" i="1"/>
  <c r="AG1505" i="1"/>
  <c r="AG1506" i="1"/>
  <c r="AG1507" i="1"/>
  <c r="AG1508" i="1"/>
  <c r="AG1509" i="1"/>
  <c r="AG1510" i="1"/>
  <c r="AG1511" i="1"/>
  <c r="AG1512" i="1"/>
  <c r="AG1513" i="1"/>
  <c r="AG1514" i="1"/>
  <c r="AG1515" i="1"/>
  <c r="AG1516" i="1"/>
  <c r="AG1517" i="1"/>
  <c r="AG1518" i="1"/>
  <c r="AG1519" i="1"/>
  <c r="AG1520" i="1"/>
  <c r="AG1521" i="1"/>
  <c r="AG1522" i="1"/>
  <c r="AG1523" i="1"/>
  <c r="AG1524" i="1"/>
  <c r="AG1525" i="1"/>
  <c r="AG1526" i="1"/>
  <c r="AG1527" i="1"/>
  <c r="AG1528" i="1"/>
  <c r="AG1529" i="1"/>
  <c r="AG1530" i="1"/>
  <c r="AG1531" i="1"/>
  <c r="AG1532" i="1"/>
  <c r="AG1533" i="1"/>
  <c r="AG1534" i="1"/>
  <c r="AG1535" i="1"/>
  <c r="AG1536" i="1"/>
  <c r="AG1537" i="1"/>
  <c r="AG1538" i="1"/>
  <c r="AG1539" i="1"/>
  <c r="AG1540" i="1"/>
  <c r="AG1541" i="1"/>
  <c r="AG1542" i="1"/>
  <c r="AG1543" i="1"/>
  <c r="AG1544" i="1"/>
  <c r="AG1545" i="1"/>
  <c r="AG1546" i="1"/>
  <c r="AG1547" i="1"/>
  <c r="AG1548" i="1"/>
  <c r="AG1549" i="1"/>
  <c r="AG1550" i="1"/>
  <c r="AG1551" i="1"/>
  <c r="AG1552" i="1"/>
  <c r="AG1553" i="1"/>
  <c r="AG1554" i="1"/>
  <c r="AG1555" i="1"/>
  <c r="AG1556" i="1"/>
  <c r="AG1557" i="1"/>
  <c r="AG1558" i="1"/>
  <c r="AG1559" i="1"/>
  <c r="AG1560" i="1"/>
  <c r="AG1561" i="1"/>
  <c r="AG1562" i="1"/>
  <c r="AG1563" i="1"/>
  <c r="AG1564" i="1"/>
  <c r="AG1565" i="1"/>
  <c r="AG1566" i="1"/>
  <c r="AG1567" i="1"/>
  <c r="AG1568" i="1"/>
  <c r="AG1569" i="1"/>
  <c r="AG1570" i="1"/>
  <c r="AG1571" i="1"/>
  <c r="AG1572" i="1"/>
  <c r="AG1573" i="1"/>
  <c r="AG1574" i="1"/>
  <c r="AG1575" i="1"/>
  <c r="AG1576" i="1"/>
  <c r="AG1577" i="1"/>
  <c r="AG1578" i="1"/>
  <c r="AG1579" i="1"/>
  <c r="AG1580" i="1"/>
  <c r="AG1581" i="1"/>
  <c r="AG1582" i="1"/>
  <c r="AG1583" i="1"/>
  <c r="AG1584" i="1"/>
  <c r="AG1585" i="1"/>
  <c r="AG1586" i="1"/>
  <c r="AG1587" i="1"/>
  <c r="AG1588" i="1"/>
  <c r="AG1589" i="1"/>
  <c r="AG1590" i="1"/>
  <c r="AG1591" i="1"/>
  <c r="AG1592" i="1"/>
  <c r="AG1593" i="1"/>
  <c r="AG1594" i="1"/>
  <c r="AG1595" i="1"/>
  <c r="AG1596" i="1"/>
  <c r="AG1597" i="1"/>
  <c r="AG1598" i="1"/>
  <c r="AG1599" i="1"/>
  <c r="AG1600" i="1"/>
  <c r="AG1601" i="1"/>
  <c r="AG1602" i="1"/>
  <c r="AG1603" i="1"/>
  <c r="AG1604" i="1"/>
  <c r="AG1605" i="1"/>
  <c r="AG1606" i="1"/>
  <c r="AG1607" i="1"/>
  <c r="AG1608" i="1"/>
  <c r="AG1609" i="1"/>
  <c r="AG1610" i="1"/>
  <c r="AG1611" i="1"/>
  <c r="AG1612" i="1"/>
  <c r="AG1613" i="1"/>
  <c r="AG1614" i="1"/>
  <c r="AG1615" i="1"/>
  <c r="AG1616" i="1"/>
  <c r="AG1617" i="1"/>
  <c r="AG1618" i="1"/>
  <c r="AG1619" i="1"/>
  <c r="AG1620" i="1"/>
  <c r="AG1621" i="1"/>
  <c r="AG1622" i="1"/>
  <c r="AG1623" i="1"/>
  <c r="AG1624" i="1"/>
  <c r="AG1625" i="1"/>
  <c r="AG1626" i="1"/>
  <c r="AG1627" i="1"/>
  <c r="AG1628" i="1"/>
  <c r="AG1629" i="1"/>
  <c r="AG1630" i="1"/>
  <c r="AG1631" i="1"/>
  <c r="AG1632" i="1"/>
  <c r="AG1633" i="1"/>
  <c r="AG1634" i="1"/>
  <c r="AG1635" i="1"/>
  <c r="AG1636" i="1"/>
  <c r="AG1637" i="1"/>
  <c r="AG1638" i="1"/>
  <c r="AG1639" i="1"/>
  <c r="AG1640" i="1"/>
  <c r="AG1641" i="1"/>
  <c r="AG1642" i="1"/>
  <c r="AG1643" i="1"/>
  <c r="AG1644" i="1"/>
  <c r="AG1645" i="1"/>
  <c r="AG1646" i="1"/>
  <c r="AG1647" i="1"/>
  <c r="AG1648" i="1"/>
  <c r="AG1649" i="1"/>
  <c r="AG1650" i="1"/>
  <c r="AG1651" i="1"/>
  <c r="AG1652" i="1"/>
  <c r="AG1653" i="1"/>
  <c r="AG1654" i="1"/>
  <c r="AG1655" i="1"/>
  <c r="AG1656" i="1"/>
  <c r="AG1657" i="1"/>
  <c r="AG1658" i="1"/>
  <c r="AG1659" i="1"/>
  <c r="AG1660" i="1"/>
  <c r="AG1661" i="1"/>
  <c r="AG1662" i="1"/>
  <c r="AG1663" i="1"/>
  <c r="AG1664" i="1"/>
  <c r="AG1665" i="1"/>
  <c r="AG1666" i="1"/>
  <c r="AG1667" i="1"/>
  <c r="AG1668" i="1"/>
  <c r="AG1669" i="1"/>
  <c r="AG1670" i="1"/>
  <c r="AG1671" i="1"/>
  <c r="AG1672" i="1"/>
  <c r="AG1673" i="1"/>
  <c r="AG1674" i="1"/>
  <c r="AG1675" i="1"/>
  <c r="AG1676" i="1"/>
  <c r="AG1677" i="1"/>
  <c r="AG1678" i="1"/>
  <c r="AG1679" i="1"/>
  <c r="AG1680" i="1"/>
  <c r="AG1681" i="1"/>
  <c r="AG1682" i="1"/>
  <c r="AG1683" i="1"/>
  <c r="AG1684" i="1"/>
  <c r="AG1685" i="1"/>
  <c r="AG1686" i="1"/>
  <c r="AG1687" i="1"/>
  <c r="AG1688" i="1"/>
  <c r="AG1689" i="1"/>
  <c r="AG1690" i="1"/>
  <c r="AG1691" i="1"/>
  <c r="AG1692" i="1"/>
  <c r="AG1693" i="1"/>
  <c r="AG1694" i="1"/>
  <c r="AG1695" i="1"/>
  <c r="AG1696" i="1"/>
  <c r="AG1697" i="1"/>
  <c r="AG1698" i="1"/>
  <c r="AG1699" i="1"/>
  <c r="AG1700" i="1"/>
  <c r="AG1701" i="1"/>
  <c r="AG1702" i="1"/>
  <c r="AG1703" i="1"/>
  <c r="AG1704" i="1"/>
  <c r="AG1705" i="1"/>
  <c r="AG1706" i="1"/>
  <c r="AG1707" i="1"/>
  <c r="AG1708" i="1"/>
  <c r="AG1709" i="1"/>
  <c r="AG1710" i="1"/>
  <c r="AG1711" i="1"/>
  <c r="AG1712" i="1"/>
  <c r="AG1713" i="1"/>
  <c r="AG1714" i="1"/>
  <c r="AG1715" i="1"/>
  <c r="AG1716" i="1"/>
  <c r="AG1717" i="1"/>
  <c r="AG1718" i="1"/>
  <c r="AG1719" i="1"/>
  <c r="AG1720" i="1"/>
  <c r="AG1721" i="1"/>
  <c r="AG1722" i="1"/>
  <c r="AG1723" i="1"/>
  <c r="AG1724" i="1"/>
  <c r="AG1725" i="1"/>
  <c r="AG1726" i="1"/>
  <c r="AG1727" i="1"/>
  <c r="AG1728" i="1"/>
  <c r="AG1729" i="1"/>
  <c r="AG1730" i="1"/>
  <c r="AG1731" i="1"/>
  <c r="AG1732" i="1"/>
  <c r="AG1733" i="1"/>
  <c r="AG1734" i="1"/>
  <c r="AG1735" i="1"/>
  <c r="AG1736" i="1"/>
  <c r="AG1737" i="1"/>
  <c r="AG1738" i="1"/>
  <c r="AG1739" i="1"/>
  <c r="AG1740" i="1"/>
  <c r="AG1741" i="1"/>
  <c r="AG1742" i="1"/>
  <c r="AG1743" i="1"/>
  <c r="AG1744" i="1"/>
  <c r="AG1745" i="1"/>
  <c r="AG1746" i="1"/>
  <c r="AG1747" i="1"/>
  <c r="AG1748" i="1"/>
  <c r="AG1749" i="1"/>
  <c r="AG1750" i="1"/>
  <c r="AG1751" i="1"/>
  <c r="AG1752" i="1"/>
  <c r="AG1753" i="1"/>
  <c r="AG1754" i="1"/>
  <c r="AG1755" i="1"/>
  <c r="AG1756" i="1"/>
  <c r="AG1757" i="1"/>
  <c r="AG1758" i="1"/>
  <c r="AG1759" i="1"/>
  <c r="AG1760" i="1"/>
  <c r="AG1761" i="1"/>
  <c r="AG1762" i="1"/>
  <c r="AG1763" i="1"/>
  <c r="AG1764" i="1"/>
  <c r="AG1765" i="1"/>
  <c r="AG1766" i="1"/>
  <c r="AG1767" i="1"/>
  <c r="AG1768" i="1"/>
  <c r="AG1769" i="1"/>
  <c r="AG1770" i="1"/>
  <c r="AG1771" i="1"/>
  <c r="AG1772" i="1"/>
  <c r="AG1773" i="1"/>
  <c r="AG1774" i="1"/>
  <c r="AG1775" i="1"/>
  <c r="AG1776" i="1"/>
  <c r="AG1777" i="1"/>
  <c r="AG1778" i="1"/>
  <c r="AG1779" i="1"/>
  <c r="AG1780" i="1"/>
  <c r="AG1781" i="1"/>
  <c r="AG1782" i="1"/>
  <c r="AG1783" i="1"/>
  <c r="AG1784" i="1"/>
  <c r="AG1785" i="1"/>
  <c r="AG1786" i="1"/>
  <c r="AG1787" i="1"/>
  <c r="AG1788" i="1"/>
  <c r="AG1789" i="1"/>
  <c r="AG1790" i="1"/>
  <c r="AG1791" i="1"/>
  <c r="AG1792" i="1"/>
  <c r="AG1793" i="1"/>
  <c r="AG1794" i="1"/>
  <c r="AG1795" i="1"/>
  <c r="AG1796" i="1"/>
  <c r="AG1797" i="1"/>
  <c r="AG1798" i="1"/>
  <c r="AG1799" i="1"/>
  <c r="AG1800" i="1"/>
  <c r="AG1801" i="1"/>
  <c r="AG1802" i="1"/>
  <c r="AG1803" i="1"/>
  <c r="AG1804" i="1"/>
  <c r="AG1805" i="1"/>
  <c r="AG1806" i="1"/>
  <c r="AG1807" i="1"/>
  <c r="AG1808" i="1"/>
  <c r="AG1809" i="1"/>
  <c r="AG1810" i="1"/>
  <c r="AG1811" i="1"/>
  <c r="AG1812" i="1"/>
  <c r="AG1813" i="1"/>
  <c r="AG1814" i="1"/>
  <c r="AG1815" i="1"/>
  <c r="AG1816" i="1"/>
  <c r="AG1817" i="1"/>
  <c r="AG1818" i="1"/>
  <c r="AG1819" i="1"/>
  <c r="AG1820" i="1"/>
  <c r="AG1821" i="1"/>
  <c r="AG1822" i="1"/>
  <c r="AG1823" i="1"/>
  <c r="AG1824" i="1"/>
  <c r="AG1825" i="1"/>
  <c r="AG1826" i="1"/>
  <c r="AG1827" i="1"/>
  <c r="AG1828" i="1"/>
  <c r="AG1829" i="1"/>
  <c r="AG1830" i="1"/>
  <c r="AG1831" i="1"/>
  <c r="AG1832" i="1"/>
  <c r="AG1833" i="1"/>
  <c r="AG1834" i="1"/>
  <c r="AG1835" i="1"/>
  <c r="AG1836" i="1"/>
  <c r="AG1837" i="1"/>
  <c r="AG1838" i="1"/>
  <c r="AG1839" i="1"/>
  <c r="AG1840" i="1"/>
  <c r="AG1841" i="1"/>
  <c r="AG1842" i="1"/>
  <c r="AG1843" i="1"/>
  <c r="AG1844" i="1"/>
  <c r="AG1845" i="1"/>
  <c r="AG1846" i="1"/>
  <c r="AG1847" i="1"/>
  <c r="AG1848" i="1"/>
  <c r="AG1849" i="1"/>
  <c r="AG1850" i="1"/>
  <c r="AG1851" i="1"/>
  <c r="AG1852" i="1"/>
  <c r="AG1853" i="1"/>
  <c r="AG1854" i="1"/>
  <c r="AG1855" i="1"/>
  <c r="AG1856" i="1"/>
  <c r="AG1857" i="1"/>
  <c r="AG1858" i="1"/>
  <c r="AG1859" i="1"/>
  <c r="AG1860" i="1"/>
  <c r="AG1861" i="1"/>
  <c r="AG1862" i="1"/>
  <c r="AG1863" i="1"/>
  <c r="AG1864" i="1"/>
  <c r="AG1865" i="1"/>
  <c r="AG1866" i="1"/>
  <c r="AG1867" i="1"/>
  <c r="AG1868" i="1"/>
  <c r="AG1869" i="1"/>
  <c r="AG1870" i="1"/>
  <c r="AG1871" i="1"/>
  <c r="AG1872" i="1"/>
  <c r="AG1873" i="1"/>
  <c r="AG1874" i="1"/>
  <c r="AG1875" i="1"/>
  <c r="AG1876" i="1"/>
  <c r="AG1877" i="1"/>
  <c r="AG1878" i="1"/>
  <c r="AG1879" i="1"/>
  <c r="AG1880" i="1"/>
  <c r="AG1881" i="1"/>
  <c r="AG1882" i="1"/>
  <c r="AG1883" i="1"/>
  <c r="AG1884" i="1"/>
  <c r="AG1885" i="1"/>
  <c r="AG1886" i="1"/>
  <c r="AG1887" i="1"/>
  <c r="AG1888" i="1"/>
  <c r="AG1889" i="1"/>
  <c r="AG1890" i="1"/>
  <c r="AG1891" i="1"/>
  <c r="AG1892" i="1"/>
  <c r="AG1893" i="1"/>
  <c r="AG1894" i="1"/>
  <c r="AG1895" i="1"/>
  <c r="AG1896" i="1"/>
  <c r="AG1897" i="1"/>
  <c r="AG1898" i="1"/>
  <c r="AG1899" i="1"/>
  <c r="AG1900" i="1"/>
  <c r="AG1901" i="1"/>
  <c r="AG1902" i="1"/>
  <c r="AG1903" i="1"/>
  <c r="AG1904" i="1"/>
  <c r="AG1905" i="1"/>
  <c r="AG1906" i="1"/>
  <c r="AG1907" i="1"/>
  <c r="AG1908" i="1"/>
  <c r="AG1909" i="1"/>
  <c r="AG1910" i="1"/>
  <c r="AG1911" i="1"/>
  <c r="AG1912" i="1"/>
  <c r="AG1913" i="1"/>
  <c r="AG1914" i="1"/>
  <c r="AG1915" i="1"/>
  <c r="AG1916" i="1"/>
  <c r="AG1917" i="1"/>
  <c r="AG1918" i="1"/>
  <c r="AG1919" i="1"/>
  <c r="AG1920" i="1"/>
  <c r="AG1921" i="1"/>
  <c r="AG1922" i="1"/>
  <c r="AG1923" i="1"/>
  <c r="AG1924" i="1"/>
  <c r="AG1925" i="1"/>
  <c r="AG1926" i="1"/>
  <c r="AG1927" i="1"/>
  <c r="AG1928" i="1"/>
  <c r="AG1929" i="1"/>
  <c r="AG1930" i="1"/>
  <c r="AG1931" i="1"/>
  <c r="AG1932" i="1"/>
  <c r="AG1933" i="1"/>
  <c r="AG1934" i="1"/>
  <c r="AG1935" i="1"/>
  <c r="AG1936" i="1"/>
  <c r="AG1937" i="1"/>
  <c r="AG1938" i="1"/>
  <c r="AG1939" i="1"/>
  <c r="AG1940" i="1"/>
  <c r="AG1941" i="1"/>
  <c r="AG1942" i="1"/>
  <c r="AG1943" i="1"/>
  <c r="AG1944" i="1"/>
  <c r="AG1945" i="1"/>
  <c r="AG1946" i="1"/>
  <c r="AG1947" i="1"/>
  <c r="AG1948" i="1"/>
  <c r="AG1949" i="1"/>
  <c r="AG1950" i="1"/>
  <c r="AG1951" i="1"/>
  <c r="AG1952" i="1"/>
  <c r="AG1953" i="1"/>
  <c r="AG1954" i="1"/>
  <c r="AG1955" i="1"/>
  <c r="AG1956" i="1"/>
  <c r="AG1957" i="1"/>
  <c r="AG1958" i="1"/>
  <c r="AG1959" i="1"/>
  <c r="AG1960" i="1"/>
  <c r="AG1961" i="1"/>
  <c r="AG1962" i="1"/>
  <c r="AG1963" i="1"/>
  <c r="AG1964" i="1"/>
  <c r="AG1965" i="1"/>
  <c r="AG1966" i="1"/>
  <c r="AG1967" i="1"/>
  <c r="AG1968" i="1"/>
  <c r="AG1969" i="1"/>
  <c r="AG1970" i="1"/>
  <c r="AG1971" i="1"/>
  <c r="AG1972" i="1"/>
  <c r="AG1973" i="1"/>
  <c r="AG1974" i="1"/>
  <c r="AG1975" i="1"/>
  <c r="AG1976" i="1"/>
  <c r="AG1977" i="1"/>
  <c r="AG1978" i="1"/>
  <c r="AG1979" i="1"/>
  <c r="AG1980" i="1"/>
  <c r="AG1981" i="1"/>
  <c r="AG1982" i="1"/>
  <c r="AG1983" i="1"/>
  <c r="AG1984" i="1"/>
  <c r="AG1985" i="1"/>
  <c r="AG1986" i="1"/>
  <c r="AG1987" i="1"/>
  <c r="AG1988" i="1"/>
  <c r="AG1989" i="1"/>
  <c r="AG1990" i="1"/>
  <c r="AG1991" i="1"/>
  <c r="AG1992" i="1"/>
  <c r="AG1993" i="1"/>
  <c r="AG1994" i="1"/>
  <c r="AG1995" i="1"/>
  <c r="AG1996" i="1"/>
  <c r="AG1997" i="1"/>
  <c r="AG1998" i="1"/>
  <c r="AG1999" i="1"/>
  <c r="AG2000" i="1"/>
  <c r="AG2001" i="1"/>
  <c r="AG2002" i="1"/>
  <c r="AG2003" i="1"/>
  <c r="AG2004" i="1"/>
  <c r="AG2005" i="1"/>
  <c r="AG2006" i="1"/>
  <c r="AG2007" i="1"/>
  <c r="AG2008" i="1"/>
  <c r="AG2009" i="1"/>
  <c r="AG2010" i="1"/>
  <c r="AG2011" i="1"/>
  <c r="AG2012" i="1"/>
  <c r="AG2013" i="1"/>
  <c r="AG2014" i="1"/>
  <c r="AG2015" i="1"/>
  <c r="AG2016" i="1"/>
  <c r="AG2017" i="1"/>
  <c r="AG2018" i="1"/>
  <c r="AG2019" i="1"/>
  <c r="AG2020" i="1"/>
  <c r="AG2021" i="1"/>
  <c r="AG2022" i="1"/>
  <c r="AG2023" i="1"/>
  <c r="AG2024" i="1"/>
  <c r="AG2025" i="1"/>
  <c r="AG2026" i="1"/>
  <c r="AG2027" i="1"/>
  <c r="AG2028" i="1"/>
  <c r="AG2029" i="1"/>
  <c r="AG2030" i="1"/>
  <c r="AG2031" i="1"/>
  <c r="AG2032" i="1"/>
  <c r="AG2033" i="1"/>
  <c r="AG2034" i="1"/>
  <c r="AG2035" i="1"/>
  <c r="AG2036" i="1"/>
  <c r="AG2037" i="1"/>
  <c r="AG2038" i="1"/>
  <c r="AG2039" i="1"/>
  <c r="AG2040" i="1"/>
  <c r="AG2041" i="1"/>
  <c r="AG2042" i="1"/>
  <c r="AG2043" i="1"/>
  <c r="AG2044" i="1"/>
  <c r="AG2045" i="1"/>
  <c r="AG2046" i="1"/>
  <c r="AG2047" i="1"/>
  <c r="AG2048" i="1"/>
  <c r="AG2049" i="1"/>
  <c r="AG2050" i="1"/>
  <c r="AG2051" i="1"/>
  <c r="AG2052" i="1"/>
  <c r="AG2053" i="1"/>
  <c r="AG2054" i="1"/>
  <c r="AG2055" i="1"/>
  <c r="AG2056" i="1"/>
  <c r="AG2057" i="1"/>
  <c r="AG2058" i="1"/>
  <c r="AG2059" i="1"/>
  <c r="AG2060" i="1"/>
  <c r="AG2061" i="1"/>
  <c r="AG2062" i="1"/>
  <c r="AG2063" i="1"/>
  <c r="AG2064" i="1"/>
  <c r="AG2065" i="1"/>
  <c r="AG2066" i="1"/>
  <c r="AG2067" i="1"/>
  <c r="AG2068" i="1"/>
  <c r="AG2069" i="1"/>
  <c r="AG2070" i="1"/>
  <c r="AG2071" i="1"/>
  <c r="AG2072" i="1"/>
  <c r="AG2073" i="1"/>
  <c r="AG2074" i="1"/>
  <c r="AG2075" i="1"/>
  <c r="AG2076" i="1"/>
  <c r="AG2077" i="1"/>
  <c r="AG2078" i="1"/>
  <c r="AG2079" i="1"/>
  <c r="AG2080" i="1"/>
  <c r="AG2081" i="1"/>
  <c r="AG2082" i="1"/>
  <c r="AG2083" i="1"/>
  <c r="AG2084" i="1"/>
  <c r="AG2085" i="1"/>
  <c r="AG2086" i="1"/>
  <c r="AG2087" i="1"/>
  <c r="AG2088" i="1"/>
  <c r="AG2089" i="1"/>
  <c r="AG2090" i="1"/>
  <c r="AG2091" i="1"/>
  <c r="AG2092" i="1"/>
  <c r="AG2093" i="1"/>
  <c r="AG2094" i="1"/>
  <c r="AG2095" i="1"/>
  <c r="AG2096" i="1"/>
  <c r="AG2097" i="1"/>
  <c r="AG2098" i="1"/>
  <c r="AG2099" i="1"/>
  <c r="AG2100" i="1"/>
  <c r="AG2101" i="1"/>
  <c r="AG2102" i="1"/>
  <c r="AG2103" i="1"/>
  <c r="AG2104" i="1"/>
  <c r="AG2105" i="1"/>
  <c r="AG2106" i="1"/>
  <c r="AG2107" i="1"/>
  <c r="AG2108" i="1"/>
  <c r="AG2109" i="1"/>
  <c r="AG2110" i="1"/>
  <c r="AG2111" i="1"/>
  <c r="AG2112" i="1"/>
  <c r="AG2113" i="1"/>
  <c r="AG2114" i="1"/>
  <c r="AG2115" i="1"/>
  <c r="AG2116" i="1"/>
  <c r="AG2117" i="1"/>
  <c r="AG2118" i="1"/>
  <c r="AG2119" i="1"/>
  <c r="AG2120" i="1"/>
  <c r="AG2121" i="1"/>
  <c r="AG2122" i="1"/>
  <c r="AG2123" i="1"/>
  <c r="AG2124" i="1"/>
  <c r="AG2125" i="1"/>
  <c r="AG2126" i="1"/>
  <c r="AG2127" i="1"/>
  <c r="AG2128" i="1"/>
  <c r="AG2129" i="1"/>
  <c r="AG2130" i="1"/>
  <c r="AG2131" i="1"/>
  <c r="AG2132" i="1"/>
  <c r="AG2133" i="1"/>
  <c r="AG2134" i="1"/>
  <c r="AG2135" i="1"/>
  <c r="AG2136" i="1"/>
  <c r="AG2137" i="1"/>
  <c r="AG2138" i="1"/>
  <c r="AG2139" i="1"/>
  <c r="AG2140" i="1"/>
  <c r="AG2141" i="1"/>
  <c r="AG2142" i="1"/>
  <c r="AG2143" i="1"/>
  <c r="AG2144" i="1"/>
  <c r="AG2145" i="1"/>
  <c r="AG2146" i="1"/>
  <c r="AG2147" i="1"/>
  <c r="AG2148" i="1"/>
  <c r="AG2149" i="1"/>
  <c r="AG2150" i="1"/>
  <c r="AG2151" i="1"/>
  <c r="AG2152" i="1"/>
  <c r="AG2153" i="1"/>
  <c r="AG2154" i="1"/>
  <c r="AG2155" i="1"/>
  <c r="AG2156" i="1"/>
  <c r="AG2157" i="1"/>
  <c r="AG2158" i="1"/>
  <c r="AG2159" i="1"/>
  <c r="AG2160" i="1"/>
  <c r="AG2161" i="1"/>
  <c r="AG2162" i="1"/>
  <c r="AG2163" i="1"/>
  <c r="AG2164" i="1"/>
  <c r="AG2165" i="1"/>
  <c r="AG2166" i="1"/>
  <c r="AG2167" i="1"/>
  <c r="AG2168" i="1"/>
  <c r="AG2169" i="1"/>
  <c r="AG2170" i="1"/>
  <c r="AG2171" i="1"/>
  <c r="AG2172" i="1"/>
  <c r="AG2173" i="1"/>
  <c r="AG2174" i="1"/>
  <c r="AG2175" i="1"/>
  <c r="AG2176" i="1"/>
  <c r="AG2177" i="1"/>
  <c r="AG2178" i="1"/>
  <c r="AG2179" i="1"/>
  <c r="AG2180" i="1"/>
  <c r="AG2181" i="1"/>
  <c r="AG2182" i="1"/>
  <c r="AG2183" i="1"/>
  <c r="AG2184" i="1"/>
  <c r="AG2185" i="1"/>
  <c r="AG2186" i="1"/>
  <c r="AG2187" i="1"/>
  <c r="AG2188" i="1"/>
  <c r="AG2189" i="1"/>
  <c r="AG2190" i="1"/>
  <c r="AG2191" i="1"/>
  <c r="AG2192" i="1"/>
  <c r="AG2193" i="1"/>
  <c r="AG2194" i="1"/>
  <c r="AG2195" i="1"/>
  <c r="AG2196" i="1"/>
  <c r="AG2197" i="1"/>
  <c r="AG2198" i="1"/>
  <c r="AG2199" i="1"/>
  <c r="AG2200" i="1"/>
  <c r="AG2201" i="1"/>
  <c r="AG2202" i="1"/>
  <c r="AG2203" i="1"/>
  <c r="AG2204" i="1"/>
  <c r="AG2205" i="1"/>
  <c r="AG2206" i="1"/>
  <c r="AG2207" i="1"/>
  <c r="AG2208" i="1"/>
  <c r="AG2209" i="1"/>
  <c r="AG2210" i="1"/>
  <c r="AG2211" i="1"/>
  <c r="AG2212" i="1"/>
  <c r="AG2213" i="1"/>
  <c r="AG2214" i="1"/>
  <c r="AG2215" i="1"/>
  <c r="AG2216" i="1"/>
  <c r="AG2217" i="1"/>
  <c r="AG2218" i="1"/>
  <c r="AG2219" i="1"/>
  <c r="AG2220" i="1"/>
  <c r="AG2221" i="1"/>
  <c r="AG2222" i="1"/>
  <c r="AG2223" i="1"/>
  <c r="AG2224" i="1"/>
  <c r="AG2225" i="1"/>
  <c r="AG2226" i="1"/>
  <c r="AG2227" i="1"/>
  <c r="AG2228" i="1"/>
  <c r="AG2229" i="1"/>
  <c r="AG2230" i="1"/>
  <c r="AG2231" i="1"/>
  <c r="AG2232" i="1"/>
  <c r="AG2233" i="1"/>
  <c r="AG2234" i="1"/>
  <c r="AG2235" i="1"/>
  <c r="AG2236" i="1"/>
  <c r="AG2237" i="1"/>
  <c r="AG2238" i="1"/>
  <c r="AG2239" i="1"/>
  <c r="AG2240" i="1"/>
  <c r="AG2241" i="1"/>
  <c r="AG2242" i="1"/>
  <c r="AG2243" i="1"/>
  <c r="AG2244" i="1"/>
  <c r="AG2245" i="1"/>
  <c r="AG2246" i="1"/>
  <c r="AG2247" i="1"/>
  <c r="AG2248" i="1"/>
  <c r="AG2249" i="1"/>
  <c r="AG2250" i="1"/>
  <c r="AG2251" i="1"/>
  <c r="AG2252" i="1"/>
  <c r="AG2253" i="1"/>
  <c r="AG2254" i="1"/>
  <c r="AG2255" i="1"/>
  <c r="AG2256" i="1"/>
  <c r="AG2257" i="1"/>
  <c r="AG2258" i="1"/>
  <c r="AG2259" i="1"/>
  <c r="AG2260" i="1"/>
  <c r="AG2261" i="1"/>
  <c r="AG2262" i="1"/>
  <c r="AG2263" i="1"/>
  <c r="AG2264" i="1"/>
  <c r="AG2265" i="1"/>
  <c r="AG2266" i="1"/>
  <c r="AG2267" i="1"/>
  <c r="AG2268" i="1"/>
  <c r="AG2269" i="1"/>
  <c r="AG2270" i="1"/>
  <c r="AG2271" i="1"/>
  <c r="AG2272" i="1"/>
  <c r="AG2273" i="1"/>
  <c r="AG2274" i="1"/>
  <c r="AG2275" i="1"/>
  <c r="AG2276" i="1"/>
  <c r="AG2277" i="1"/>
  <c r="AG2278" i="1"/>
  <c r="AG2279" i="1"/>
  <c r="AG2280" i="1"/>
  <c r="AG2281" i="1"/>
  <c r="AG2282" i="1"/>
  <c r="AG2283" i="1"/>
  <c r="AG2284" i="1"/>
  <c r="AG2285" i="1"/>
  <c r="AG2286" i="1"/>
  <c r="AG2287" i="1"/>
  <c r="AG2288" i="1"/>
  <c r="AG2289" i="1"/>
  <c r="AG2290" i="1"/>
  <c r="AG2291" i="1"/>
  <c r="AG2292" i="1"/>
  <c r="AG2293" i="1"/>
  <c r="AG2294" i="1"/>
  <c r="AG2295" i="1"/>
  <c r="AG2296" i="1"/>
  <c r="AG2297" i="1"/>
  <c r="AG2298" i="1"/>
  <c r="AG2299" i="1"/>
  <c r="AG2300" i="1"/>
  <c r="AG2301" i="1"/>
  <c r="AG2302" i="1"/>
  <c r="AG2303" i="1"/>
  <c r="AG2304" i="1"/>
  <c r="AG2305" i="1"/>
  <c r="AG2306" i="1"/>
  <c r="AG2307" i="1"/>
  <c r="AG2308" i="1"/>
  <c r="AG2309" i="1"/>
  <c r="AG2310" i="1"/>
  <c r="AG2311" i="1"/>
  <c r="AG2312" i="1"/>
  <c r="AG2313" i="1"/>
  <c r="AG2314" i="1"/>
  <c r="AG2315" i="1"/>
  <c r="AG2316" i="1"/>
  <c r="AG2317" i="1"/>
  <c r="AG2318" i="1"/>
  <c r="AG2319" i="1"/>
  <c r="AG2320" i="1"/>
  <c r="AG2321" i="1"/>
  <c r="AG2322" i="1"/>
  <c r="AG2323" i="1"/>
  <c r="AG2324" i="1"/>
  <c r="AG2325" i="1"/>
  <c r="AG2326" i="1"/>
  <c r="AG2327" i="1"/>
  <c r="AG2328" i="1"/>
  <c r="AG2329" i="1"/>
  <c r="AG2330" i="1"/>
  <c r="AG2331" i="1"/>
  <c r="AG2332" i="1"/>
  <c r="AG2333" i="1"/>
  <c r="AG2334" i="1"/>
  <c r="AG2335" i="1"/>
  <c r="AG2336" i="1"/>
  <c r="AG2337" i="1"/>
  <c r="AG2338" i="1"/>
  <c r="AG2339" i="1"/>
  <c r="AG2340" i="1"/>
  <c r="AG2341" i="1"/>
  <c r="AG2342" i="1"/>
  <c r="AG2343" i="1"/>
  <c r="AG2344" i="1"/>
  <c r="AG2345" i="1"/>
  <c r="AG2346" i="1"/>
  <c r="AG2347" i="1"/>
  <c r="AG2348" i="1"/>
  <c r="AG2349" i="1"/>
  <c r="AG2350" i="1"/>
  <c r="AG2351" i="1"/>
  <c r="AG2352" i="1"/>
  <c r="AG2353" i="1"/>
  <c r="AG2354" i="1"/>
  <c r="AG2355" i="1"/>
  <c r="AG2356" i="1"/>
  <c r="AG2357" i="1"/>
  <c r="AG2358" i="1"/>
  <c r="AG2359" i="1"/>
  <c r="AG2360" i="1"/>
  <c r="AG2361" i="1"/>
  <c r="AG2362" i="1"/>
  <c r="AG2363" i="1"/>
  <c r="AG2364" i="1"/>
  <c r="AG2365" i="1"/>
  <c r="AG2366" i="1"/>
  <c r="AG2367" i="1"/>
  <c r="AG2368" i="1"/>
  <c r="AG2369" i="1"/>
  <c r="AG2370" i="1"/>
  <c r="AG2371" i="1"/>
  <c r="AG2372" i="1"/>
  <c r="AG2373" i="1"/>
  <c r="AG2374" i="1"/>
  <c r="AG2375" i="1"/>
  <c r="AG2376" i="1"/>
  <c r="AG2377" i="1"/>
  <c r="AG2378" i="1"/>
  <c r="AG2379" i="1"/>
  <c r="AG2380" i="1"/>
  <c r="AG2381" i="1"/>
  <c r="AG2382" i="1"/>
  <c r="AG2383" i="1"/>
  <c r="AG2384" i="1"/>
  <c r="AG2385" i="1"/>
  <c r="AG2386" i="1"/>
  <c r="AG2387" i="1"/>
  <c r="AG2388" i="1"/>
  <c r="AG2389" i="1"/>
  <c r="AG2390" i="1"/>
  <c r="AG2391" i="1"/>
  <c r="AG2392" i="1"/>
  <c r="AG2393" i="1"/>
  <c r="AG2394" i="1"/>
  <c r="AG2395" i="1"/>
  <c r="AG2396" i="1"/>
  <c r="AG2397" i="1"/>
  <c r="AG2398" i="1"/>
  <c r="AG2399" i="1"/>
  <c r="AG2400" i="1"/>
  <c r="AG2401" i="1"/>
  <c r="AG2402" i="1"/>
  <c r="AG2403" i="1"/>
  <c r="AG2404" i="1"/>
  <c r="AG2405" i="1"/>
  <c r="AG2406" i="1"/>
  <c r="AG2407" i="1"/>
  <c r="AG2408" i="1"/>
  <c r="AG2409" i="1"/>
  <c r="AG2410" i="1"/>
  <c r="AG2411" i="1"/>
  <c r="AG2412" i="1"/>
  <c r="AG2413" i="1"/>
  <c r="AG2414" i="1"/>
  <c r="AG2415" i="1"/>
  <c r="AG2416" i="1"/>
  <c r="AG2417" i="1"/>
  <c r="AG2418" i="1"/>
  <c r="AG2419" i="1"/>
  <c r="AG2420" i="1"/>
  <c r="AG2421" i="1"/>
  <c r="AG2422" i="1"/>
  <c r="AG2423" i="1"/>
  <c r="AG2424" i="1"/>
  <c r="AG2425" i="1"/>
  <c r="AG2426" i="1"/>
  <c r="AG2427" i="1"/>
  <c r="AG2428" i="1"/>
  <c r="AG2429" i="1"/>
  <c r="AG2430" i="1"/>
  <c r="AG2431" i="1"/>
  <c r="AG2432" i="1"/>
  <c r="AG2433" i="1"/>
  <c r="AG2434" i="1"/>
  <c r="AG2435" i="1"/>
  <c r="AG2436" i="1"/>
  <c r="AG2437" i="1"/>
  <c r="AG2438" i="1"/>
  <c r="AG2439" i="1"/>
  <c r="AG2440" i="1"/>
  <c r="AG2441" i="1"/>
  <c r="AG2442" i="1"/>
  <c r="AG2443" i="1"/>
  <c r="AG2444" i="1"/>
  <c r="AG2445" i="1"/>
  <c r="AG2446" i="1"/>
  <c r="AG2447" i="1"/>
  <c r="AG2448" i="1"/>
  <c r="AG2449" i="1"/>
  <c r="AG2450" i="1"/>
  <c r="AG2451" i="1"/>
  <c r="AG2452" i="1"/>
  <c r="AG2453" i="1"/>
  <c r="AG2454" i="1"/>
  <c r="AG2455" i="1"/>
  <c r="AG2456" i="1"/>
  <c r="AG2457" i="1"/>
  <c r="AG2458" i="1"/>
  <c r="AG2459" i="1"/>
  <c r="AG2460" i="1"/>
  <c r="AG2461" i="1"/>
  <c r="AG2462" i="1"/>
  <c r="AG2463" i="1"/>
  <c r="AG2464" i="1"/>
  <c r="AG2465" i="1"/>
  <c r="AG2466" i="1"/>
  <c r="AG2467" i="1"/>
  <c r="AG2468" i="1"/>
  <c r="AG2469" i="1"/>
  <c r="AG2470" i="1"/>
  <c r="AG2471" i="1"/>
  <c r="AG2472" i="1"/>
  <c r="AG2473" i="1"/>
  <c r="AG2474" i="1"/>
  <c r="AG2475" i="1"/>
  <c r="AG2476" i="1"/>
  <c r="AG2477" i="1"/>
  <c r="AG2478" i="1"/>
  <c r="AG2479" i="1"/>
  <c r="AG2480" i="1"/>
  <c r="AG2481" i="1"/>
  <c r="AG2482" i="1"/>
  <c r="AG2483" i="1"/>
  <c r="AG2484" i="1"/>
  <c r="AG2485" i="1"/>
  <c r="AG2486" i="1"/>
  <c r="AG2487" i="1"/>
  <c r="AG2488" i="1"/>
  <c r="AG2489" i="1"/>
  <c r="AG2490" i="1"/>
  <c r="AG2491" i="1"/>
  <c r="AG2492" i="1"/>
  <c r="AG2493" i="1"/>
  <c r="AG2494" i="1"/>
  <c r="AG2495" i="1"/>
  <c r="AG2496" i="1"/>
  <c r="AG2497" i="1"/>
  <c r="AG2498" i="1"/>
  <c r="AG2499" i="1"/>
  <c r="AG2500" i="1"/>
  <c r="AG2501" i="1"/>
  <c r="AG2502" i="1"/>
  <c r="AG2503" i="1"/>
  <c r="AG2504" i="1"/>
  <c r="AG2505" i="1"/>
  <c r="AG2506" i="1"/>
  <c r="AG2507" i="1"/>
  <c r="AG2508" i="1"/>
  <c r="AG2509" i="1"/>
  <c r="AG2510" i="1"/>
  <c r="AG2511" i="1"/>
  <c r="AG2512" i="1"/>
  <c r="AG2513" i="1"/>
  <c r="AG2514" i="1"/>
  <c r="AG2515" i="1"/>
  <c r="AG2516" i="1"/>
  <c r="AG2517" i="1"/>
  <c r="AG2518" i="1"/>
  <c r="AG2519" i="1"/>
  <c r="AG2520" i="1"/>
  <c r="AG2521" i="1"/>
  <c r="AG2522" i="1"/>
  <c r="AG2523" i="1"/>
  <c r="AG2524" i="1"/>
  <c r="AG2525" i="1"/>
  <c r="AG2526" i="1"/>
  <c r="AG2527" i="1"/>
  <c r="AG2528" i="1"/>
  <c r="AG2529" i="1"/>
  <c r="AG2530" i="1"/>
  <c r="AG2531" i="1"/>
  <c r="AG2532" i="1"/>
  <c r="AG2533" i="1"/>
  <c r="AG2534" i="1"/>
  <c r="AG2535" i="1"/>
  <c r="AG2536" i="1"/>
  <c r="AG2537" i="1"/>
  <c r="AG2538" i="1"/>
  <c r="AG2539" i="1"/>
  <c r="AG2540" i="1"/>
  <c r="AG2541" i="1"/>
  <c r="AG2542" i="1"/>
  <c r="AG2543" i="1"/>
  <c r="AG2544" i="1"/>
  <c r="AG2545" i="1"/>
  <c r="AG2546" i="1"/>
  <c r="AG2547" i="1"/>
  <c r="AG2548" i="1"/>
  <c r="AG2549" i="1"/>
  <c r="AG2550" i="1"/>
  <c r="AG2551" i="1"/>
  <c r="AG2552" i="1"/>
  <c r="AG2553" i="1"/>
  <c r="AG2554" i="1"/>
  <c r="AG2555" i="1"/>
  <c r="AG2556" i="1"/>
  <c r="AG2557" i="1"/>
  <c r="AG2558" i="1"/>
  <c r="AG2559" i="1"/>
  <c r="AG2560" i="1"/>
  <c r="AG2561" i="1"/>
  <c r="AG2562" i="1"/>
  <c r="AG2563" i="1"/>
  <c r="AG2564" i="1"/>
  <c r="AG2565" i="1"/>
  <c r="AG2566" i="1"/>
  <c r="AG2567" i="1"/>
  <c r="AG2568" i="1"/>
  <c r="AG2569" i="1"/>
  <c r="AG2570" i="1"/>
  <c r="AG2571" i="1"/>
  <c r="AG2572" i="1"/>
  <c r="AG2573" i="1"/>
  <c r="AG2574" i="1"/>
  <c r="AG2575" i="1"/>
  <c r="AG2576" i="1"/>
  <c r="AG2577" i="1"/>
  <c r="AG2578" i="1"/>
  <c r="AG2579" i="1"/>
  <c r="AG2580" i="1"/>
  <c r="AG2581" i="1"/>
  <c r="AG2582" i="1"/>
  <c r="AG2583" i="1"/>
  <c r="AG2584" i="1"/>
  <c r="AG2585" i="1"/>
  <c r="AG2586" i="1"/>
  <c r="AG2587" i="1"/>
  <c r="AG2588" i="1"/>
  <c r="AG2589" i="1"/>
  <c r="AG2590" i="1"/>
  <c r="AG2591" i="1"/>
  <c r="AG2592" i="1"/>
  <c r="AG2593" i="1"/>
  <c r="AG2594" i="1"/>
  <c r="AG2595" i="1"/>
  <c r="AG2596" i="1"/>
  <c r="AG2597" i="1"/>
  <c r="AG2598" i="1"/>
  <c r="AG2599" i="1"/>
  <c r="AG2600" i="1"/>
  <c r="AG2601" i="1"/>
  <c r="AG2602" i="1"/>
  <c r="AG2603" i="1"/>
  <c r="AG2604" i="1"/>
  <c r="AG2605" i="1"/>
  <c r="AG2606" i="1"/>
  <c r="AG2607" i="1"/>
  <c r="AG2608" i="1"/>
  <c r="AG2609" i="1"/>
  <c r="AG2610" i="1"/>
  <c r="AG2611" i="1"/>
  <c r="AG2612" i="1"/>
  <c r="AG2613" i="1"/>
  <c r="AG2614" i="1"/>
  <c r="AG2615" i="1"/>
  <c r="AG2616" i="1"/>
  <c r="AG2617" i="1"/>
  <c r="AG2618" i="1"/>
  <c r="AG2619" i="1"/>
  <c r="AG2620" i="1"/>
  <c r="AG2621" i="1"/>
  <c r="AG2622" i="1"/>
  <c r="AG2623" i="1"/>
  <c r="AG2624" i="1"/>
  <c r="AG2625" i="1"/>
  <c r="AG2626" i="1"/>
  <c r="AG2627" i="1"/>
  <c r="AG2628" i="1"/>
  <c r="AG2629" i="1"/>
  <c r="AG2630" i="1"/>
  <c r="AG2631" i="1"/>
  <c r="AG2632" i="1"/>
  <c r="AG2633" i="1"/>
  <c r="AG2634" i="1"/>
  <c r="AG2635" i="1"/>
  <c r="AG2636" i="1"/>
  <c r="AG2637" i="1"/>
  <c r="AG2638" i="1"/>
  <c r="AG2639" i="1"/>
  <c r="AG2640" i="1"/>
  <c r="AG2641" i="1"/>
  <c r="AG2642" i="1"/>
  <c r="AG2643" i="1"/>
  <c r="AG2644" i="1"/>
  <c r="AG2645" i="1"/>
  <c r="AG2646" i="1"/>
  <c r="AG2647" i="1"/>
  <c r="AG2648" i="1"/>
  <c r="AG2649" i="1"/>
  <c r="AG2650" i="1"/>
  <c r="AG2651" i="1"/>
  <c r="AG2652" i="1"/>
  <c r="AG2653" i="1"/>
  <c r="AG2654" i="1"/>
  <c r="AG2655" i="1"/>
  <c r="AG2656" i="1"/>
  <c r="AG2657" i="1"/>
  <c r="AG2658" i="1"/>
  <c r="AG2659" i="1"/>
  <c r="AG2660" i="1"/>
  <c r="AG2661" i="1"/>
  <c r="AG2662" i="1"/>
  <c r="AG2663" i="1"/>
  <c r="AG2664" i="1"/>
  <c r="AG2665" i="1"/>
  <c r="AG2666" i="1"/>
  <c r="AG2667" i="1"/>
  <c r="AG2668" i="1"/>
  <c r="AG2669" i="1"/>
  <c r="AG2670" i="1"/>
  <c r="AG2671" i="1"/>
  <c r="AG2672" i="1"/>
  <c r="AG2673" i="1"/>
  <c r="AG2674" i="1"/>
  <c r="AG2675" i="1"/>
  <c r="AG2676" i="1"/>
  <c r="AG2677" i="1"/>
  <c r="AG2678" i="1"/>
  <c r="AG2679" i="1"/>
  <c r="AG2680" i="1"/>
  <c r="AG2681" i="1"/>
  <c r="AG2682" i="1"/>
  <c r="AG2683" i="1"/>
  <c r="AG2684" i="1"/>
  <c r="AG2685" i="1"/>
  <c r="AG2686" i="1"/>
  <c r="AG2687" i="1"/>
  <c r="AG2688" i="1"/>
  <c r="AG2689" i="1"/>
  <c r="AG2690" i="1"/>
  <c r="AG2691" i="1"/>
  <c r="AG2692" i="1"/>
  <c r="AG2693" i="1"/>
  <c r="AG2694" i="1"/>
  <c r="AG2695" i="1"/>
  <c r="AG2696" i="1"/>
  <c r="AG2697" i="1"/>
  <c r="AG2698" i="1"/>
  <c r="AG2699" i="1"/>
  <c r="AG2700" i="1"/>
  <c r="AG2701" i="1"/>
  <c r="AG2702" i="1"/>
  <c r="AG2703" i="1"/>
  <c r="AG2704" i="1"/>
  <c r="AG2705" i="1"/>
  <c r="AG2706" i="1"/>
  <c r="AG2707" i="1"/>
  <c r="AG2708" i="1"/>
  <c r="AG2709" i="1"/>
  <c r="AG2710" i="1"/>
  <c r="AG2711" i="1"/>
  <c r="AG2712" i="1"/>
  <c r="AG2713" i="1"/>
  <c r="AG2714" i="1"/>
  <c r="AG2715" i="1"/>
  <c r="AG2716" i="1"/>
  <c r="AG2717" i="1"/>
  <c r="AG2718" i="1"/>
  <c r="AG2719" i="1"/>
  <c r="AG2720" i="1"/>
  <c r="AG2721" i="1"/>
  <c r="AG2722" i="1"/>
  <c r="AG2723" i="1"/>
  <c r="AG2724" i="1"/>
  <c r="AG2725" i="1"/>
  <c r="AG2726" i="1"/>
  <c r="AG2727" i="1"/>
  <c r="AG2728" i="1"/>
  <c r="AG2729" i="1"/>
  <c r="AG2730" i="1"/>
  <c r="AG2731" i="1"/>
  <c r="AG2732" i="1"/>
  <c r="AG2733" i="1"/>
  <c r="AG2734" i="1"/>
  <c r="AG2735" i="1"/>
  <c r="AG2736" i="1"/>
  <c r="AG2737" i="1"/>
  <c r="AG2738" i="1"/>
  <c r="AG2739" i="1"/>
  <c r="AG2740" i="1"/>
  <c r="AG2741" i="1"/>
  <c r="AG2742" i="1"/>
  <c r="AG2743" i="1"/>
  <c r="AG2744" i="1"/>
  <c r="AG2745" i="1"/>
  <c r="AG2746" i="1"/>
  <c r="AG2747" i="1"/>
  <c r="AG2748" i="1"/>
  <c r="AG2749" i="1"/>
  <c r="AG2750" i="1"/>
  <c r="AG2751" i="1"/>
  <c r="AG2752" i="1"/>
  <c r="AG2753" i="1"/>
  <c r="AG2754" i="1"/>
  <c r="AG2755" i="1"/>
  <c r="AG2756" i="1"/>
  <c r="AG2757" i="1"/>
  <c r="AG2758" i="1"/>
  <c r="AG2759" i="1"/>
  <c r="AG2760" i="1"/>
  <c r="AG2761" i="1"/>
  <c r="AG2762" i="1"/>
  <c r="AG2763" i="1"/>
  <c r="AG2764" i="1"/>
  <c r="AG2765" i="1"/>
  <c r="AG2766" i="1"/>
  <c r="AG2767" i="1"/>
  <c r="AG2768" i="1"/>
  <c r="AG2769" i="1"/>
  <c r="AG2770" i="1"/>
  <c r="AG2771" i="1"/>
  <c r="AG2772" i="1"/>
  <c r="AG2773" i="1"/>
  <c r="AG2774" i="1"/>
  <c r="AG2775" i="1"/>
  <c r="AG2776" i="1"/>
  <c r="AG2777" i="1"/>
  <c r="AG2778" i="1"/>
  <c r="AG2779" i="1"/>
  <c r="AG2780" i="1"/>
  <c r="AG2781" i="1"/>
  <c r="AG2782" i="1"/>
  <c r="AG2783" i="1"/>
  <c r="AG2784" i="1"/>
  <c r="AG2785" i="1"/>
  <c r="AG2786" i="1"/>
  <c r="AG2787" i="1"/>
  <c r="AG2788" i="1"/>
  <c r="AG2789" i="1"/>
  <c r="AG2790" i="1"/>
  <c r="AG2791" i="1"/>
  <c r="AG2792" i="1"/>
  <c r="AG2793" i="1"/>
  <c r="AG2794" i="1"/>
  <c r="AG2795" i="1"/>
  <c r="AG2796" i="1"/>
  <c r="AG2797" i="1"/>
  <c r="AG2798" i="1"/>
  <c r="AG2799" i="1"/>
  <c r="AG2800" i="1"/>
  <c r="AG2801" i="1"/>
  <c r="AG2802" i="1"/>
  <c r="AG2803" i="1"/>
  <c r="AG2804" i="1"/>
  <c r="AG2805" i="1"/>
  <c r="AG2806" i="1"/>
  <c r="AG2807" i="1"/>
  <c r="AG2808" i="1"/>
  <c r="AG2809" i="1"/>
  <c r="AG2810" i="1"/>
  <c r="AG2811" i="1"/>
  <c r="AG2812" i="1"/>
  <c r="AG2813" i="1"/>
  <c r="AG2814" i="1"/>
  <c r="AG2815" i="1"/>
  <c r="AG2816" i="1"/>
  <c r="AG2817" i="1"/>
  <c r="AG2818" i="1"/>
  <c r="AG2819" i="1"/>
  <c r="AG2820" i="1"/>
  <c r="AG2821" i="1"/>
  <c r="AG2822" i="1"/>
  <c r="AG2823" i="1"/>
  <c r="AG2824" i="1"/>
  <c r="AG2825" i="1"/>
  <c r="AG2826" i="1"/>
  <c r="AG2827" i="1"/>
  <c r="AG2828" i="1"/>
  <c r="AG2829" i="1"/>
  <c r="AG2830" i="1"/>
  <c r="AG2831" i="1"/>
  <c r="AG2832" i="1"/>
  <c r="AG2833" i="1"/>
  <c r="AG2834" i="1"/>
  <c r="AG2835" i="1"/>
  <c r="AG2836" i="1"/>
  <c r="AG2837" i="1"/>
  <c r="AG2838" i="1"/>
  <c r="AG2839" i="1"/>
  <c r="AG2840" i="1"/>
  <c r="AG2841" i="1"/>
  <c r="AG2842" i="1"/>
  <c r="AG2843" i="1"/>
  <c r="AG2844" i="1"/>
  <c r="AG2845" i="1"/>
  <c r="AG2846" i="1"/>
  <c r="AG2847" i="1"/>
  <c r="AG2848" i="1"/>
  <c r="AG2849" i="1"/>
  <c r="AG2850" i="1"/>
  <c r="AG2851" i="1"/>
  <c r="AG2852" i="1"/>
  <c r="AG2853" i="1"/>
  <c r="AG2854" i="1"/>
  <c r="AG2855" i="1"/>
  <c r="AG2856" i="1"/>
  <c r="AG2857" i="1"/>
  <c r="AG2858" i="1"/>
  <c r="AG2859" i="1"/>
  <c r="AG2860" i="1"/>
  <c r="AG2861" i="1"/>
  <c r="AG2862" i="1"/>
  <c r="AG2863" i="1"/>
  <c r="AG2864" i="1"/>
  <c r="AG2865" i="1"/>
  <c r="AG2866" i="1"/>
  <c r="AG2867" i="1"/>
  <c r="AG2868" i="1"/>
  <c r="AG2869" i="1"/>
  <c r="AG2870" i="1"/>
  <c r="AG2871" i="1"/>
  <c r="AG2872" i="1"/>
  <c r="AG2873" i="1"/>
  <c r="AG2874" i="1"/>
  <c r="AG2875" i="1"/>
  <c r="AG2876" i="1"/>
  <c r="AG2877" i="1"/>
  <c r="AG2878" i="1"/>
  <c r="AG2879" i="1"/>
  <c r="AG2880" i="1"/>
  <c r="AG2881" i="1"/>
  <c r="AG2882" i="1"/>
  <c r="AG2883" i="1"/>
  <c r="AG2884" i="1"/>
  <c r="AG2885" i="1"/>
  <c r="AG2886" i="1"/>
  <c r="AG2887" i="1"/>
  <c r="AG2888" i="1"/>
  <c r="AG2889" i="1"/>
  <c r="AG2890" i="1"/>
  <c r="AG2891" i="1"/>
  <c r="AG2892" i="1"/>
  <c r="AG2893" i="1"/>
  <c r="AG2894" i="1"/>
  <c r="AG2895" i="1"/>
  <c r="AG2896" i="1"/>
  <c r="AG2897" i="1"/>
  <c r="AG2898" i="1"/>
  <c r="AG2899" i="1"/>
  <c r="AG2900" i="1"/>
  <c r="AG2901" i="1"/>
  <c r="AG2902" i="1"/>
  <c r="AG2903" i="1"/>
  <c r="AG2904" i="1"/>
  <c r="AG2905" i="1"/>
  <c r="AG2906" i="1"/>
  <c r="AG2907" i="1"/>
  <c r="AG2908" i="1"/>
  <c r="AG2909" i="1"/>
  <c r="AG2910" i="1"/>
  <c r="AG2911" i="1"/>
  <c r="AG2912" i="1"/>
  <c r="AG2913" i="1"/>
  <c r="AG2914" i="1"/>
  <c r="AG2915" i="1"/>
  <c r="AG2916" i="1"/>
  <c r="AG2917" i="1"/>
  <c r="AG2918" i="1"/>
  <c r="AG2919" i="1"/>
  <c r="AG2920" i="1"/>
  <c r="AG2921" i="1"/>
  <c r="AG2922" i="1"/>
  <c r="AG2923" i="1"/>
  <c r="AG2924" i="1"/>
  <c r="AG2925" i="1"/>
  <c r="AG2926" i="1"/>
  <c r="AG2927" i="1"/>
  <c r="AG2928" i="1"/>
  <c r="AG2929" i="1"/>
  <c r="AG2930" i="1"/>
  <c r="AG2931" i="1"/>
  <c r="AG2932" i="1"/>
  <c r="AG2933" i="1"/>
  <c r="AG2934" i="1"/>
  <c r="AG2935" i="1"/>
  <c r="AG2936" i="1"/>
  <c r="AG2937" i="1"/>
  <c r="AG2938" i="1"/>
  <c r="AG2939" i="1"/>
  <c r="AG2940" i="1"/>
  <c r="AG2941" i="1"/>
  <c r="AG2942" i="1"/>
  <c r="AG2943" i="1"/>
  <c r="AG2944" i="1"/>
  <c r="AG2945" i="1"/>
  <c r="AG2946" i="1"/>
  <c r="AG2947" i="1"/>
  <c r="AG2948" i="1"/>
  <c r="AG2949" i="1"/>
  <c r="AG2950" i="1"/>
  <c r="AG2951" i="1"/>
  <c r="AG2952" i="1"/>
  <c r="AG2953" i="1"/>
  <c r="AG2954" i="1"/>
  <c r="AG2955" i="1"/>
  <c r="AG2956" i="1"/>
  <c r="AG2957" i="1"/>
  <c r="AG2958" i="1"/>
  <c r="AG2959" i="1"/>
  <c r="AG2960" i="1"/>
  <c r="AG2961" i="1"/>
  <c r="AG2962" i="1"/>
  <c r="AG2963" i="1"/>
  <c r="AG2964" i="1"/>
  <c r="AG2965" i="1"/>
  <c r="AG2966" i="1"/>
  <c r="AG2967" i="1"/>
  <c r="AG2968" i="1"/>
  <c r="AG2969" i="1"/>
  <c r="AG2970" i="1"/>
  <c r="AG2971" i="1"/>
  <c r="AG2972" i="1"/>
  <c r="AG2973" i="1"/>
  <c r="AG2974" i="1"/>
  <c r="AG2975" i="1"/>
  <c r="AG2976" i="1"/>
  <c r="AG2977" i="1"/>
  <c r="AG2978" i="1"/>
  <c r="AG2979" i="1"/>
  <c r="AG2980" i="1"/>
  <c r="AG2981" i="1"/>
  <c r="AG2982" i="1"/>
  <c r="AG2983" i="1"/>
  <c r="AG2984" i="1"/>
  <c r="AG2985" i="1"/>
  <c r="AG2986" i="1"/>
  <c r="AG2987" i="1"/>
  <c r="AG2988" i="1"/>
  <c r="AG2989" i="1"/>
  <c r="AG2990" i="1"/>
  <c r="AG2991" i="1"/>
  <c r="AG2992" i="1"/>
  <c r="AG2993" i="1"/>
  <c r="AG2994" i="1"/>
  <c r="AG2995" i="1"/>
  <c r="AG2996" i="1"/>
  <c r="AG2997" i="1"/>
  <c r="AG2998" i="1"/>
  <c r="AG2999" i="1"/>
  <c r="AG3000" i="1"/>
  <c r="AG3001" i="1"/>
  <c r="AG3002" i="1"/>
  <c r="AG3003" i="1"/>
  <c r="AG3004" i="1"/>
  <c r="AG3005" i="1"/>
  <c r="AG3006" i="1"/>
  <c r="AG3007" i="1"/>
  <c r="AG3008" i="1"/>
  <c r="AG3009" i="1"/>
  <c r="AG3010" i="1"/>
  <c r="AG3011" i="1"/>
  <c r="AG3012" i="1"/>
  <c r="AG3013" i="1"/>
  <c r="AG3014" i="1"/>
  <c r="AG3015" i="1"/>
  <c r="AG3016" i="1"/>
  <c r="AG3017" i="1"/>
  <c r="AG3018" i="1"/>
  <c r="AG3019" i="1"/>
  <c r="AG3020" i="1"/>
  <c r="AG3021" i="1"/>
  <c r="AG3022" i="1"/>
  <c r="AG3023" i="1"/>
  <c r="AG3024" i="1"/>
  <c r="AG3025" i="1"/>
  <c r="AG3026" i="1"/>
  <c r="AG3027" i="1"/>
  <c r="AG3028" i="1"/>
  <c r="AG3029" i="1"/>
  <c r="AG3030" i="1"/>
  <c r="AG3031" i="1"/>
  <c r="AG3032" i="1"/>
  <c r="AG3033" i="1"/>
  <c r="AG3034" i="1"/>
  <c r="AG3035" i="1"/>
  <c r="AG3036" i="1"/>
  <c r="AG3037" i="1"/>
  <c r="AG3038" i="1"/>
  <c r="AG3039" i="1"/>
  <c r="AG3040" i="1"/>
  <c r="AG3041" i="1"/>
  <c r="AG3042" i="1"/>
  <c r="AG3043" i="1"/>
  <c r="AG3044" i="1"/>
  <c r="AG3045" i="1"/>
  <c r="AG3046" i="1"/>
  <c r="AG3047" i="1"/>
  <c r="AG3048" i="1"/>
  <c r="AG3049" i="1"/>
  <c r="AG3050" i="1"/>
  <c r="AG3051" i="1"/>
  <c r="AG3052" i="1"/>
  <c r="AG3053" i="1"/>
  <c r="AG3054" i="1"/>
  <c r="AG3055" i="1"/>
  <c r="AG3056" i="1"/>
  <c r="AG3057" i="1"/>
  <c r="AG3058" i="1"/>
  <c r="AG3059" i="1"/>
  <c r="AG3060" i="1"/>
  <c r="AG3061" i="1"/>
  <c r="AG3062" i="1"/>
  <c r="AG3063" i="1"/>
  <c r="AG3064" i="1"/>
  <c r="AG3065" i="1"/>
  <c r="AG3066" i="1"/>
  <c r="AG3067" i="1"/>
  <c r="AG3068" i="1"/>
  <c r="AG3069" i="1"/>
  <c r="AG3070" i="1"/>
  <c r="AG3071" i="1"/>
  <c r="AG3072" i="1"/>
  <c r="AG3073" i="1"/>
  <c r="AG3074" i="1"/>
  <c r="AG3075" i="1"/>
  <c r="AG3076" i="1"/>
  <c r="AG3077" i="1"/>
  <c r="AG3078" i="1"/>
  <c r="AG3079" i="1"/>
  <c r="AG3080" i="1"/>
  <c r="AG3081" i="1"/>
  <c r="AG3082" i="1"/>
  <c r="AG3083" i="1"/>
  <c r="AG3084" i="1"/>
  <c r="AG3085" i="1"/>
  <c r="AG3086" i="1"/>
  <c r="AG3087" i="1"/>
  <c r="AG3088" i="1"/>
  <c r="AG3089" i="1"/>
  <c r="AG3090" i="1"/>
  <c r="AG3091" i="1"/>
  <c r="AG3092" i="1"/>
  <c r="AG3093" i="1"/>
  <c r="AG3094" i="1"/>
  <c r="AG3095" i="1"/>
  <c r="AG3096" i="1"/>
  <c r="AG3097" i="1"/>
  <c r="AG3098" i="1"/>
  <c r="AG3099" i="1"/>
  <c r="AG3100" i="1"/>
  <c r="AG3101" i="1"/>
  <c r="AG3102" i="1"/>
  <c r="AG3103" i="1"/>
  <c r="AG3104" i="1"/>
  <c r="AG3105" i="1"/>
  <c r="AG3106" i="1"/>
  <c r="AG3107" i="1"/>
  <c r="AG3108" i="1"/>
  <c r="AG3109" i="1"/>
  <c r="AG3110" i="1"/>
  <c r="AG3111" i="1"/>
  <c r="AG3112" i="1"/>
  <c r="AG3113" i="1"/>
  <c r="AG3114" i="1"/>
  <c r="AG3115" i="1"/>
  <c r="AG3116" i="1"/>
  <c r="AG3117" i="1"/>
  <c r="AG3118" i="1"/>
  <c r="AG3119" i="1"/>
  <c r="AG3120" i="1"/>
  <c r="AG3121" i="1"/>
  <c r="AG3122" i="1"/>
  <c r="AG3123" i="1"/>
  <c r="AG3124" i="1"/>
  <c r="AG3125" i="1"/>
  <c r="AG3126" i="1"/>
  <c r="AG3127" i="1"/>
  <c r="AG3128" i="1"/>
  <c r="AG3129" i="1"/>
  <c r="AG3130" i="1"/>
  <c r="AG3131" i="1"/>
  <c r="AG3132" i="1"/>
  <c r="AG3133" i="1"/>
  <c r="AG3134" i="1"/>
  <c r="AG3135" i="1"/>
  <c r="AG3136" i="1"/>
  <c r="AG3137" i="1"/>
  <c r="AG3138" i="1"/>
  <c r="AG3139" i="1"/>
  <c r="AG3140" i="1"/>
  <c r="AG3141" i="1"/>
  <c r="AG3142" i="1"/>
  <c r="AG3143" i="1"/>
  <c r="AG3144" i="1"/>
  <c r="AG3145" i="1"/>
  <c r="AG3146" i="1"/>
  <c r="AG3147" i="1"/>
  <c r="AG3148" i="1"/>
  <c r="AG3149" i="1"/>
  <c r="AG3150" i="1"/>
  <c r="AG3151" i="1"/>
  <c r="AG3152" i="1"/>
  <c r="AG3153" i="1"/>
  <c r="AG3154" i="1"/>
  <c r="AG3155" i="1"/>
  <c r="AG3156" i="1"/>
  <c r="AG3157" i="1"/>
  <c r="AG3158" i="1"/>
  <c r="AG3159" i="1"/>
  <c r="AG3160" i="1"/>
  <c r="AG3161" i="1"/>
  <c r="AG3162" i="1"/>
  <c r="AG3163" i="1"/>
  <c r="AG3164" i="1"/>
  <c r="AG3165" i="1"/>
  <c r="AG3166" i="1"/>
  <c r="AG3167" i="1"/>
  <c r="AG3168" i="1"/>
  <c r="AG3169" i="1"/>
  <c r="AG3170" i="1"/>
  <c r="AG3171" i="1"/>
  <c r="AG3172" i="1"/>
  <c r="AG3173" i="1"/>
  <c r="AG3174" i="1"/>
  <c r="AG3175" i="1"/>
  <c r="AG3176" i="1"/>
  <c r="AG3177" i="1"/>
  <c r="AG3178" i="1"/>
  <c r="AG3179" i="1"/>
  <c r="AG3180" i="1"/>
  <c r="AG3181" i="1"/>
  <c r="AG3182" i="1"/>
  <c r="AG3183" i="1"/>
  <c r="AG3184" i="1"/>
  <c r="AG3185" i="1"/>
  <c r="AG3186" i="1"/>
  <c r="AG3187" i="1"/>
  <c r="AG3188" i="1"/>
  <c r="AG3189" i="1"/>
  <c r="AG3190" i="1"/>
  <c r="AG3191" i="1"/>
  <c r="AG3192" i="1"/>
  <c r="AG3193" i="1"/>
  <c r="AG3194" i="1"/>
  <c r="AG3195" i="1"/>
  <c r="AG3196" i="1"/>
  <c r="AG3197" i="1"/>
  <c r="AG3198" i="1"/>
  <c r="AG3199" i="1"/>
  <c r="AG3200" i="1"/>
  <c r="AG3201" i="1"/>
  <c r="AG3202" i="1"/>
  <c r="AG3203" i="1"/>
  <c r="AG3204" i="1"/>
  <c r="AG3205" i="1"/>
  <c r="AG3206" i="1"/>
  <c r="AG3207" i="1"/>
  <c r="AG3208" i="1"/>
  <c r="AG3209" i="1"/>
  <c r="AG3210" i="1"/>
  <c r="AG3211" i="1"/>
  <c r="AG3212" i="1"/>
  <c r="AG3213" i="1"/>
  <c r="AG3214" i="1"/>
  <c r="AG3215" i="1"/>
  <c r="AG3216" i="1"/>
  <c r="AG3217" i="1"/>
  <c r="AG3218" i="1"/>
  <c r="AG3219" i="1"/>
  <c r="AG3220" i="1"/>
  <c r="AG3221" i="1"/>
  <c r="AG3222" i="1"/>
  <c r="AG3223" i="1"/>
  <c r="AG3224" i="1"/>
  <c r="AG3225" i="1"/>
  <c r="AG3226" i="1"/>
  <c r="AG3227" i="1"/>
  <c r="AG3228" i="1"/>
  <c r="AG3229" i="1"/>
  <c r="AG3230" i="1"/>
  <c r="AG3231" i="1"/>
  <c r="AG3232" i="1"/>
  <c r="AG3233" i="1"/>
  <c r="AG3234" i="1"/>
  <c r="AG3235" i="1"/>
  <c r="AG3236" i="1"/>
  <c r="AG3237" i="1"/>
  <c r="AG3238" i="1"/>
  <c r="AG3239" i="1"/>
  <c r="AG3240" i="1"/>
  <c r="AG3241" i="1"/>
  <c r="AG3242" i="1"/>
  <c r="AG3243" i="1"/>
  <c r="AG3244" i="1"/>
  <c r="AG3245" i="1"/>
  <c r="AG3246" i="1"/>
  <c r="AG3247" i="1"/>
  <c r="AG3248" i="1"/>
  <c r="AG3249" i="1"/>
  <c r="AG3250" i="1"/>
  <c r="AG3251" i="1"/>
  <c r="AG3252" i="1"/>
  <c r="AG3253" i="1"/>
  <c r="AG3254" i="1"/>
  <c r="AG3255" i="1"/>
  <c r="AG3256" i="1"/>
  <c r="AG3257" i="1"/>
  <c r="AG3258" i="1"/>
  <c r="AG3259" i="1"/>
  <c r="AG3260" i="1"/>
  <c r="AG3261" i="1"/>
  <c r="AG3262" i="1"/>
  <c r="AG3263" i="1"/>
  <c r="AG3264" i="1"/>
  <c r="AG3265" i="1"/>
  <c r="AG3266" i="1"/>
  <c r="AG3267" i="1"/>
  <c r="AG3268" i="1"/>
  <c r="AG3269" i="1"/>
  <c r="AG3270" i="1"/>
  <c r="AG3271" i="1"/>
  <c r="AG3272" i="1"/>
  <c r="AG3273" i="1"/>
  <c r="AG3274" i="1"/>
  <c r="AG3275" i="1"/>
  <c r="AG3276" i="1"/>
  <c r="AG3277" i="1"/>
  <c r="AG3278" i="1"/>
  <c r="AG3279" i="1"/>
  <c r="AG3280" i="1"/>
  <c r="AG3281" i="1"/>
  <c r="AG3282" i="1"/>
  <c r="AG3283" i="1"/>
  <c r="AG3284" i="1"/>
  <c r="AG3285" i="1"/>
  <c r="AG3286" i="1"/>
  <c r="AG3287" i="1"/>
  <c r="AG3288" i="1"/>
  <c r="AG3289" i="1"/>
  <c r="AG3290" i="1"/>
  <c r="AG3291" i="1"/>
  <c r="AG3292" i="1"/>
  <c r="AG3293" i="1"/>
  <c r="AG3294" i="1"/>
  <c r="AG3295" i="1"/>
  <c r="AG3296" i="1"/>
  <c r="AG3297" i="1"/>
  <c r="AG3298" i="1"/>
  <c r="AG3299" i="1"/>
  <c r="AG3300" i="1"/>
  <c r="AG3301" i="1"/>
  <c r="AG3302" i="1"/>
  <c r="AG3303" i="1"/>
  <c r="AG3304" i="1"/>
  <c r="AG3305" i="1"/>
  <c r="AG3306" i="1"/>
  <c r="AG3307" i="1"/>
  <c r="AG3308" i="1"/>
  <c r="AG3309" i="1"/>
  <c r="AG3310" i="1"/>
  <c r="AG3311" i="1"/>
  <c r="AG3312" i="1"/>
  <c r="AG3313" i="1"/>
  <c r="AG3314" i="1"/>
  <c r="AG3315" i="1"/>
  <c r="AG3316" i="1"/>
  <c r="AG3317" i="1"/>
  <c r="AG3318" i="1"/>
  <c r="AG3319" i="1"/>
  <c r="AG3320" i="1"/>
  <c r="AG3321" i="1"/>
  <c r="AG3322" i="1"/>
  <c r="AG3323" i="1"/>
  <c r="AG3324" i="1"/>
  <c r="AG3325" i="1"/>
  <c r="AG3326" i="1"/>
  <c r="AG3327" i="1"/>
  <c r="AG3328" i="1"/>
  <c r="AG3329" i="1"/>
  <c r="AG3330" i="1"/>
  <c r="AG3331" i="1"/>
  <c r="AG3332" i="1"/>
  <c r="AG3333" i="1"/>
  <c r="AG3334" i="1"/>
  <c r="AG3335" i="1"/>
  <c r="AG3336" i="1"/>
  <c r="AG3337" i="1"/>
  <c r="AG3338" i="1"/>
  <c r="AG3339" i="1"/>
  <c r="AG3340" i="1"/>
  <c r="AG3341" i="1"/>
  <c r="AG3342" i="1"/>
  <c r="AG3343" i="1"/>
  <c r="AG3344" i="1"/>
  <c r="AG3345" i="1"/>
  <c r="AG3346" i="1"/>
  <c r="AG3347" i="1"/>
  <c r="AG3348" i="1"/>
  <c r="AG3349" i="1"/>
  <c r="AG3350" i="1"/>
  <c r="AG3351" i="1"/>
  <c r="AG3352" i="1"/>
  <c r="AG3353" i="1"/>
  <c r="AG3354" i="1"/>
  <c r="AG3355" i="1"/>
  <c r="AG3356" i="1"/>
  <c r="AG3357" i="1"/>
  <c r="AG3358" i="1"/>
  <c r="AG3359" i="1"/>
  <c r="AG3360" i="1"/>
  <c r="AG3361" i="1"/>
  <c r="AG3362" i="1"/>
  <c r="AG3363" i="1"/>
  <c r="AG3364" i="1"/>
  <c r="AG3365" i="1"/>
  <c r="AG3366" i="1"/>
  <c r="AG3367" i="1"/>
  <c r="AG3368" i="1"/>
  <c r="AG3369" i="1"/>
  <c r="AG3370" i="1"/>
  <c r="AG3371" i="1"/>
  <c r="AG3372" i="1"/>
  <c r="AG3373" i="1"/>
  <c r="AG3374" i="1"/>
  <c r="AG3375" i="1"/>
  <c r="AG3376" i="1"/>
  <c r="AG3377" i="1"/>
  <c r="AG3378" i="1"/>
  <c r="AG3379" i="1"/>
  <c r="AG3380" i="1"/>
  <c r="AG3381" i="1"/>
  <c r="AG3382" i="1"/>
  <c r="AG3383" i="1"/>
  <c r="AG3384" i="1"/>
  <c r="AG3385" i="1"/>
  <c r="AG3386" i="1"/>
  <c r="AG3387" i="1"/>
  <c r="AG3388" i="1"/>
  <c r="AG3389" i="1"/>
  <c r="AG3390" i="1"/>
  <c r="AG3391" i="1"/>
  <c r="AG3392" i="1"/>
  <c r="AG3393" i="1"/>
  <c r="AG3394" i="1"/>
  <c r="AG3395" i="1"/>
  <c r="AG3396" i="1"/>
  <c r="AG3397" i="1"/>
  <c r="AG3398" i="1"/>
  <c r="AG3399" i="1"/>
  <c r="AG3400" i="1"/>
  <c r="AG3401" i="1"/>
  <c r="AG3402" i="1"/>
  <c r="AG3403" i="1"/>
  <c r="AG3404" i="1"/>
  <c r="AG3405" i="1"/>
  <c r="AG3406" i="1"/>
  <c r="AG3407" i="1"/>
  <c r="AG3408" i="1"/>
  <c r="AG3409" i="1"/>
  <c r="AG3410" i="1"/>
  <c r="AG3411" i="1"/>
  <c r="AG3412" i="1"/>
  <c r="AG3413" i="1"/>
  <c r="AG3414" i="1"/>
  <c r="AG3415" i="1"/>
  <c r="AG3416" i="1"/>
  <c r="AG3417" i="1"/>
  <c r="AG3418" i="1"/>
  <c r="AG3419" i="1"/>
  <c r="AG3420" i="1"/>
  <c r="AG3421" i="1"/>
  <c r="AG3422" i="1"/>
  <c r="AG3423" i="1"/>
  <c r="AG3424" i="1"/>
  <c r="AG3425" i="1"/>
  <c r="AG3426" i="1"/>
  <c r="AG3427" i="1"/>
  <c r="AG3428" i="1"/>
  <c r="AG3429" i="1"/>
  <c r="AG3430" i="1"/>
  <c r="AG3431" i="1"/>
  <c r="AG3432" i="1"/>
  <c r="AG3433" i="1"/>
  <c r="AG3434" i="1"/>
  <c r="AG3435" i="1"/>
  <c r="AG3436" i="1"/>
  <c r="AG3437" i="1"/>
  <c r="AG3438" i="1"/>
  <c r="AG3439" i="1"/>
  <c r="AG3440" i="1"/>
  <c r="AG3441" i="1"/>
  <c r="AG3442" i="1"/>
  <c r="AG3443" i="1"/>
  <c r="AG3444" i="1"/>
  <c r="AG3445" i="1"/>
  <c r="AG3446" i="1"/>
  <c r="AG3447" i="1"/>
  <c r="AG3448" i="1"/>
  <c r="AG3449" i="1"/>
  <c r="AG3450" i="1"/>
  <c r="AG3451" i="1"/>
  <c r="AG3452" i="1"/>
  <c r="AG3453" i="1"/>
  <c r="AG3454" i="1"/>
  <c r="AG3455" i="1"/>
  <c r="AG3456" i="1"/>
  <c r="AG3457" i="1"/>
  <c r="AG3458" i="1"/>
  <c r="AG3459" i="1"/>
  <c r="AG3460" i="1"/>
  <c r="AG314" i="1"/>
  <c r="Y310" i="1"/>
  <c r="Y308" i="1"/>
  <c r="AB310" i="1"/>
  <c r="Y311" i="1"/>
  <c r="AB311" i="1"/>
  <c r="Y312" i="1"/>
  <c r="AB312" i="1"/>
  <c r="Y313" i="1"/>
  <c r="AB313" i="1"/>
  <c r="AB314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1805" i="1"/>
  <c r="AB1806" i="1"/>
  <c r="AB1807" i="1"/>
  <c r="AB1808" i="1"/>
  <c r="AB1809" i="1"/>
  <c r="AB1810" i="1"/>
  <c r="AB1811" i="1"/>
  <c r="AB1812" i="1"/>
  <c r="AB1813" i="1"/>
  <c r="AB1814" i="1"/>
  <c r="AB1815" i="1"/>
  <c r="AB1816" i="1"/>
  <c r="AB1817" i="1"/>
  <c r="AB1818" i="1"/>
  <c r="AB1819" i="1"/>
  <c r="AB1820" i="1"/>
  <c r="AB1821" i="1"/>
  <c r="AB1822" i="1"/>
  <c r="AB1823" i="1"/>
  <c r="AB1824" i="1"/>
  <c r="AB1825" i="1"/>
  <c r="AB1826" i="1"/>
  <c r="AB1827" i="1"/>
  <c r="AB1828" i="1"/>
  <c r="AB1829" i="1"/>
  <c r="AB1830" i="1"/>
  <c r="AB1831" i="1"/>
  <c r="AB1832" i="1"/>
  <c r="AB1833" i="1"/>
  <c r="AB1834" i="1"/>
  <c r="AB1835" i="1"/>
  <c r="AB1836" i="1"/>
  <c r="AB1837" i="1"/>
  <c r="AB1838" i="1"/>
  <c r="AB1839" i="1"/>
  <c r="AB1840" i="1"/>
  <c r="AB1841" i="1"/>
  <c r="AB1842" i="1"/>
  <c r="AB1843" i="1"/>
  <c r="AB1844" i="1"/>
  <c r="AB1845" i="1"/>
  <c r="AB1846" i="1"/>
  <c r="AB1847" i="1"/>
  <c r="AB1848" i="1"/>
  <c r="AB1849" i="1"/>
  <c r="AB1850" i="1"/>
  <c r="AB1851" i="1"/>
  <c r="AB1852" i="1"/>
  <c r="AB1853" i="1"/>
  <c r="AB1854" i="1"/>
  <c r="AB1855" i="1"/>
  <c r="AB1856" i="1"/>
  <c r="AB1857" i="1"/>
  <c r="AB1858" i="1"/>
  <c r="AB1859" i="1"/>
  <c r="AB1860" i="1"/>
  <c r="AB1861" i="1"/>
  <c r="AB1862" i="1"/>
  <c r="AB1863" i="1"/>
  <c r="AB1864" i="1"/>
  <c r="AB1865" i="1"/>
  <c r="AB1866" i="1"/>
  <c r="AB1867" i="1"/>
  <c r="AB1868" i="1"/>
  <c r="AB1869" i="1"/>
  <c r="AB1870" i="1"/>
  <c r="AB1871" i="1"/>
  <c r="AB1872" i="1"/>
  <c r="AB1873" i="1"/>
  <c r="AB1874" i="1"/>
  <c r="AB1875" i="1"/>
  <c r="AB1876" i="1"/>
  <c r="AB1877" i="1"/>
  <c r="AB1878" i="1"/>
  <c r="AB1879" i="1"/>
  <c r="AB1880" i="1"/>
  <c r="AB1881" i="1"/>
  <c r="AB1882" i="1"/>
  <c r="AB1883" i="1"/>
  <c r="AB1884" i="1"/>
  <c r="AB1885" i="1"/>
  <c r="AB1886" i="1"/>
  <c r="AB1887" i="1"/>
  <c r="AB1888" i="1"/>
  <c r="AB1889" i="1"/>
  <c r="AB1890" i="1"/>
  <c r="AB1891" i="1"/>
  <c r="AB1892" i="1"/>
  <c r="AB1893" i="1"/>
  <c r="AB1894" i="1"/>
  <c r="AB1895" i="1"/>
  <c r="AB1896" i="1"/>
  <c r="AB1897" i="1"/>
  <c r="AB1898" i="1"/>
  <c r="AB1899" i="1"/>
  <c r="AB1900" i="1"/>
  <c r="AB1901" i="1"/>
  <c r="AB1902" i="1"/>
  <c r="AB1903" i="1"/>
  <c r="AB1904" i="1"/>
  <c r="AB1905" i="1"/>
  <c r="AB1906" i="1"/>
  <c r="AB1907" i="1"/>
  <c r="AB1908" i="1"/>
  <c r="AB1909" i="1"/>
  <c r="AB1910" i="1"/>
  <c r="AB1911" i="1"/>
  <c r="AB1912" i="1"/>
  <c r="AB1913" i="1"/>
  <c r="AB1914" i="1"/>
  <c r="AB1915" i="1"/>
  <c r="AB1916" i="1"/>
  <c r="AB1917" i="1"/>
  <c r="AB1918" i="1"/>
  <c r="AB1919" i="1"/>
  <c r="AB1920" i="1"/>
  <c r="AB1921" i="1"/>
  <c r="AB1922" i="1"/>
  <c r="AB1923" i="1"/>
  <c r="AB1924" i="1"/>
  <c r="AB1925" i="1"/>
  <c r="AB1926" i="1"/>
  <c r="AB1927" i="1"/>
  <c r="AB1928" i="1"/>
  <c r="AB1929" i="1"/>
  <c r="AB1930" i="1"/>
  <c r="AB1931" i="1"/>
  <c r="AB1932" i="1"/>
  <c r="AB1933" i="1"/>
  <c r="AB1934" i="1"/>
  <c r="AB1935" i="1"/>
  <c r="AB1936" i="1"/>
  <c r="AB1937" i="1"/>
  <c r="AB1938" i="1"/>
  <c r="AB1939" i="1"/>
  <c r="AB1940" i="1"/>
  <c r="AB1941" i="1"/>
  <c r="AB1942" i="1"/>
  <c r="AB1943" i="1"/>
  <c r="AB1944" i="1"/>
  <c r="AB1945" i="1"/>
  <c r="AB1946" i="1"/>
  <c r="AB1947" i="1"/>
  <c r="AB1948" i="1"/>
  <c r="AB1949" i="1"/>
  <c r="AB1950" i="1"/>
  <c r="AB1951" i="1"/>
  <c r="AB1952" i="1"/>
  <c r="AB1953" i="1"/>
  <c r="AB1954" i="1"/>
  <c r="AB1955" i="1"/>
  <c r="AB1956" i="1"/>
  <c r="AB1957" i="1"/>
  <c r="AB1958" i="1"/>
  <c r="AB1959" i="1"/>
  <c r="AB1960" i="1"/>
  <c r="AB1961" i="1"/>
  <c r="AB1962" i="1"/>
  <c r="AB1963" i="1"/>
  <c r="AB1964" i="1"/>
  <c r="AB1965" i="1"/>
  <c r="AB1966" i="1"/>
  <c r="AB1967" i="1"/>
  <c r="AB1968" i="1"/>
  <c r="AB1969" i="1"/>
  <c r="AB1970" i="1"/>
  <c r="AB1971" i="1"/>
  <c r="AB1972" i="1"/>
  <c r="AB1973" i="1"/>
  <c r="AB1974" i="1"/>
  <c r="AB1975" i="1"/>
  <c r="AB1976" i="1"/>
  <c r="AB1977" i="1"/>
  <c r="AB1978" i="1"/>
  <c r="AB1979" i="1"/>
  <c r="AB1980" i="1"/>
  <c r="AB1981" i="1"/>
  <c r="AB1982" i="1"/>
  <c r="AB1983" i="1"/>
  <c r="AB1984" i="1"/>
  <c r="AB1985" i="1"/>
  <c r="AB1986" i="1"/>
  <c r="AB1987" i="1"/>
  <c r="AB1988" i="1"/>
  <c r="AB1989" i="1"/>
  <c r="AB1990" i="1"/>
  <c r="AB1991" i="1"/>
  <c r="AB1992" i="1"/>
  <c r="AB1993" i="1"/>
  <c r="AB1994" i="1"/>
  <c r="AB1995" i="1"/>
  <c r="AB1996" i="1"/>
  <c r="AB1997" i="1"/>
  <c r="AB1998" i="1"/>
  <c r="AB1999" i="1"/>
  <c r="AB2000" i="1"/>
  <c r="AB2001" i="1"/>
  <c r="AB2002" i="1"/>
  <c r="AB2003" i="1"/>
  <c r="AB2004" i="1"/>
  <c r="AB2005" i="1"/>
  <c r="AB2006" i="1"/>
  <c r="AB2007" i="1"/>
  <c r="AB2008" i="1"/>
  <c r="AB2009" i="1"/>
  <c r="AB2010" i="1"/>
  <c r="AB2011" i="1"/>
  <c r="AB2012" i="1"/>
  <c r="AB2013" i="1"/>
  <c r="AB2014" i="1"/>
  <c r="AB2015" i="1"/>
  <c r="AB2016" i="1"/>
  <c r="AB2017" i="1"/>
  <c r="AB2018" i="1"/>
  <c r="AB2019" i="1"/>
  <c r="AB2020" i="1"/>
  <c r="AB2021" i="1"/>
  <c r="AB2022" i="1"/>
  <c r="AB2023" i="1"/>
  <c r="AB2024" i="1"/>
  <c r="AB2025" i="1"/>
  <c r="AB2026" i="1"/>
  <c r="AB2027" i="1"/>
  <c r="AB2028" i="1"/>
  <c r="AB2029" i="1"/>
  <c r="AB2030" i="1"/>
  <c r="AB2031" i="1"/>
  <c r="AB2032" i="1"/>
  <c r="AB2033" i="1"/>
  <c r="AB2034" i="1"/>
  <c r="AB2035" i="1"/>
  <c r="AB2036" i="1"/>
  <c r="AB2037" i="1"/>
  <c r="AB2038" i="1"/>
  <c r="AB2039" i="1"/>
  <c r="AB2040" i="1"/>
  <c r="AB2041" i="1"/>
  <c r="AB2042" i="1"/>
  <c r="AB2043" i="1"/>
  <c r="AB2044" i="1"/>
  <c r="AB2045" i="1"/>
  <c r="AB2046" i="1"/>
  <c r="AB2047" i="1"/>
  <c r="AB2048" i="1"/>
  <c r="AB2049" i="1"/>
  <c r="AB2050" i="1"/>
  <c r="AB2051" i="1"/>
  <c r="AB2052" i="1"/>
  <c r="AB2053" i="1"/>
  <c r="AB2054" i="1"/>
  <c r="AB2055" i="1"/>
  <c r="AB2056" i="1"/>
  <c r="AB2057" i="1"/>
  <c r="AB2058" i="1"/>
  <c r="AB2059" i="1"/>
  <c r="AB2060" i="1"/>
  <c r="AB2061" i="1"/>
  <c r="AB2062" i="1"/>
  <c r="AB2063" i="1"/>
  <c r="AB2064" i="1"/>
  <c r="AB2065" i="1"/>
  <c r="AB2066" i="1"/>
  <c r="AB2067" i="1"/>
  <c r="AB2068" i="1"/>
  <c r="AB2069" i="1"/>
  <c r="AB2070" i="1"/>
  <c r="AB2071" i="1"/>
  <c r="AB2072" i="1"/>
  <c r="AB2073" i="1"/>
  <c r="AB2074" i="1"/>
  <c r="AB2075" i="1"/>
  <c r="AB2076" i="1"/>
  <c r="AB2077" i="1"/>
  <c r="AB2078" i="1"/>
  <c r="AB2079" i="1"/>
  <c r="AB2080" i="1"/>
  <c r="AB2081" i="1"/>
  <c r="AB2082" i="1"/>
  <c r="AB2083" i="1"/>
  <c r="AB2084" i="1"/>
  <c r="AB2085" i="1"/>
  <c r="AB2086" i="1"/>
  <c r="AB2087" i="1"/>
  <c r="AB2088" i="1"/>
  <c r="AB2089" i="1"/>
  <c r="AB2090" i="1"/>
  <c r="AB2091" i="1"/>
  <c r="AB2092" i="1"/>
  <c r="AB2093" i="1"/>
  <c r="AB2094" i="1"/>
  <c r="AB2095" i="1"/>
  <c r="AB2096" i="1"/>
  <c r="AB2097" i="1"/>
  <c r="AB2098" i="1"/>
  <c r="AB2099" i="1"/>
  <c r="AB2100" i="1"/>
  <c r="AB2101" i="1"/>
  <c r="AB2102" i="1"/>
  <c r="AB2103" i="1"/>
  <c r="AB2104" i="1"/>
  <c r="AB2105" i="1"/>
  <c r="AB2106" i="1"/>
  <c r="AB2107" i="1"/>
  <c r="AB2108" i="1"/>
  <c r="AB2109" i="1"/>
  <c r="AB2110" i="1"/>
  <c r="AB2111" i="1"/>
  <c r="AB2112" i="1"/>
  <c r="AB2113" i="1"/>
  <c r="AB2114" i="1"/>
  <c r="AB2115" i="1"/>
  <c r="AB2116" i="1"/>
  <c r="AB2117" i="1"/>
  <c r="AB2118" i="1"/>
  <c r="AB2119" i="1"/>
  <c r="AB2120" i="1"/>
  <c r="AB2121" i="1"/>
  <c r="AB2122" i="1"/>
  <c r="AB2123" i="1"/>
  <c r="AB2124" i="1"/>
  <c r="AB2125" i="1"/>
  <c r="AB2126" i="1"/>
  <c r="AB2127" i="1"/>
  <c r="AB2128" i="1"/>
  <c r="AB2129" i="1"/>
  <c r="AB2130" i="1"/>
  <c r="AB2131" i="1"/>
  <c r="AB2132" i="1"/>
  <c r="AB2133" i="1"/>
  <c r="AB2134" i="1"/>
  <c r="AB2135" i="1"/>
  <c r="AB2136" i="1"/>
  <c r="AB2137" i="1"/>
  <c r="AB2138" i="1"/>
  <c r="AB2139" i="1"/>
  <c r="AB2140" i="1"/>
  <c r="AB2141" i="1"/>
  <c r="AB2142" i="1"/>
  <c r="AB2143" i="1"/>
  <c r="AB2144" i="1"/>
  <c r="AB2145" i="1"/>
  <c r="AB2146" i="1"/>
  <c r="AB2147" i="1"/>
  <c r="AB2148" i="1"/>
  <c r="AB2149" i="1"/>
  <c r="AB2150" i="1"/>
  <c r="AB2151" i="1"/>
  <c r="AB2152" i="1"/>
  <c r="AB2153" i="1"/>
  <c r="AB2154" i="1"/>
  <c r="AB2155" i="1"/>
  <c r="AB2156" i="1"/>
  <c r="AB2157" i="1"/>
  <c r="AB2158" i="1"/>
  <c r="AB2159" i="1"/>
  <c r="AB2160" i="1"/>
  <c r="AB2161" i="1"/>
  <c r="AB2162" i="1"/>
  <c r="AB2163" i="1"/>
  <c r="AB2164" i="1"/>
  <c r="AB2165" i="1"/>
  <c r="AB2166" i="1"/>
  <c r="AB2167" i="1"/>
  <c r="AB2168" i="1"/>
  <c r="AB2169" i="1"/>
  <c r="AB2170" i="1"/>
  <c r="AB2171" i="1"/>
  <c r="AB2172" i="1"/>
  <c r="AB2173" i="1"/>
  <c r="AB2174" i="1"/>
  <c r="AB2175" i="1"/>
  <c r="AB2176" i="1"/>
  <c r="AB2177" i="1"/>
  <c r="AB2178" i="1"/>
  <c r="AB2179" i="1"/>
  <c r="AB2180" i="1"/>
  <c r="AB2181" i="1"/>
  <c r="AB2182" i="1"/>
  <c r="AB2183" i="1"/>
  <c r="AB2184" i="1"/>
  <c r="AB2185" i="1"/>
  <c r="AB2186" i="1"/>
  <c r="AB2187" i="1"/>
  <c r="AB2188" i="1"/>
  <c r="AB2189" i="1"/>
  <c r="AB2190" i="1"/>
  <c r="AB2191" i="1"/>
  <c r="AB2192" i="1"/>
  <c r="AB2193" i="1"/>
  <c r="AB2194" i="1"/>
  <c r="AB2195" i="1"/>
  <c r="AB2196" i="1"/>
  <c r="AB2197" i="1"/>
  <c r="AB2198" i="1"/>
  <c r="AB2199" i="1"/>
  <c r="AB2200" i="1"/>
  <c r="AB2201" i="1"/>
  <c r="AB2202" i="1"/>
  <c r="AB2203" i="1"/>
  <c r="AB2204" i="1"/>
  <c r="AB2205" i="1"/>
  <c r="AB2206" i="1"/>
  <c r="AB2207" i="1"/>
  <c r="AB2208" i="1"/>
  <c r="AB2209" i="1"/>
  <c r="AB2210" i="1"/>
  <c r="AB2211" i="1"/>
  <c r="AB2212" i="1"/>
  <c r="AB2213" i="1"/>
  <c r="AB2214" i="1"/>
  <c r="AB2215" i="1"/>
  <c r="AB2216" i="1"/>
  <c r="AB2217" i="1"/>
  <c r="AB2218" i="1"/>
  <c r="AB2219" i="1"/>
  <c r="AB2220" i="1"/>
  <c r="AB2221" i="1"/>
  <c r="AB2222" i="1"/>
  <c r="AB2223" i="1"/>
  <c r="AB2224" i="1"/>
  <c r="AB2225" i="1"/>
  <c r="AB2226" i="1"/>
  <c r="AB2227" i="1"/>
  <c r="AB2228" i="1"/>
  <c r="AB2229" i="1"/>
  <c r="AB2230" i="1"/>
  <c r="AB2231" i="1"/>
  <c r="AB2232" i="1"/>
  <c r="AB2233" i="1"/>
  <c r="AB2234" i="1"/>
  <c r="AB2235" i="1"/>
  <c r="AB2236" i="1"/>
  <c r="AB2237" i="1"/>
  <c r="AB2238" i="1"/>
  <c r="AB2239" i="1"/>
  <c r="AB2240" i="1"/>
  <c r="AB2241" i="1"/>
  <c r="AB2242" i="1"/>
  <c r="AB2243" i="1"/>
  <c r="AB2244" i="1"/>
  <c r="AB2245" i="1"/>
  <c r="AB2246" i="1"/>
  <c r="AB2247" i="1"/>
  <c r="AB2248" i="1"/>
  <c r="AB2249" i="1"/>
  <c r="AB2250" i="1"/>
  <c r="AB2251" i="1"/>
  <c r="AB2252" i="1"/>
  <c r="AB2253" i="1"/>
  <c r="AB2254" i="1"/>
  <c r="AB2255" i="1"/>
  <c r="AB2256" i="1"/>
  <c r="AB2257" i="1"/>
  <c r="AB2258" i="1"/>
  <c r="AB2259" i="1"/>
  <c r="AB2260" i="1"/>
  <c r="AB2261" i="1"/>
  <c r="AB2262" i="1"/>
  <c r="AB2263" i="1"/>
  <c r="AB2264" i="1"/>
  <c r="AB2265" i="1"/>
  <c r="AB2266" i="1"/>
  <c r="AB2267" i="1"/>
  <c r="AB2268" i="1"/>
  <c r="AB2269" i="1"/>
  <c r="AB2270" i="1"/>
  <c r="AB2271" i="1"/>
  <c r="AB2272" i="1"/>
  <c r="AB2273" i="1"/>
  <c r="AB2274" i="1"/>
  <c r="AB2275" i="1"/>
  <c r="AB2276" i="1"/>
  <c r="AB2277" i="1"/>
  <c r="AB2278" i="1"/>
  <c r="AB2279" i="1"/>
  <c r="AB2280" i="1"/>
  <c r="AB2281" i="1"/>
  <c r="AB2282" i="1"/>
  <c r="AB2283" i="1"/>
  <c r="AB2284" i="1"/>
  <c r="AB2285" i="1"/>
  <c r="AB2286" i="1"/>
  <c r="AB2287" i="1"/>
  <c r="AB2288" i="1"/>
  <c r="AB2289" i="1"/>
  <c r="AB2290" i="1"/>
  <c r="AB2291" i="1"/>
  <c r="AB2292" i="1"/>
  <c r="AB2293" i="1"/>
  <c r="AB2294" i="1"/>
  <c r="AB2295" i="1"/>
  <c r="AB2296" i="1"/>
  <c r="AB2297" i="1"/>
  <c r="AB2298" i="1"/>
  <c r="AB2299" i="1"/>
  <c r="AB2300" i="1"/>
  <c r="AB2301" i="1"/>
  <c r="AB2302" i="1"/>
  <c r="AB2303" i="1"/>
  <c r="AB2304" i="1"/>
  <c r="AB2305" i="1"/>
  <c r="AB2306" i="1"/>
  <c r="AB2307" i="1"/>
  <c r="AB2308" i="1"/>
  <c r="AB2309" i="1"/>
  <c r="AB2310" i="1"/>
  <c r="AB2311" i="1"/>
  <c r="AB2312" i="1"/>
  <c r="AB2313" i="1"/>
  <c r="AB2314" i="1"/>
  <c r="AB2315" i="1"/>
  <c r="AB2316" i="1"/>
  <c r="AB2317" i="1"/>
  <c r="AB2318" i="1"/>
  <c r="AB2319" i="1"/>
  <c r="AB2320" i="1"/>
  <c r="AB2321" i="1"/>
  <c r="AB2322" i="1"/>
  <c r="AB2323" i="1"/>
  <c r="AB2324" i="1"/>
  <c r="AB2325" i="1"/>
  <c r="AB2326" i="1"/>
  <c r="AB2327" i="1"/>
  <c r="AB2328" i="1"/>
  <c r="AB2329" i="1"/>
  <c r="AB2330" i="1"/>
  <c r="AB2331" i="1"/>
  <c r="AB2332" i="1"/>
  <c r="AB2333" i="1"/>
  <c r="AB2334" i="1"/>
  <c r="AB2335" i="1"/>
  <c r="AB2336" i="1"/>
  <c r="AB2337" i="1"/>
  <c r="AB2338" i="1"/>
  <c r="AB2339" i="1"/>
  <c r="AB2340" i="1"/>
  <c r="AB2341" i="1"/>
  <c r="AB2342" i="1"/>
  <c r="AB2343" i="1"/>
  <c r="AB2344" i="1"/>
  <c r="AB2345" i="1"/>
  <c r="AB2346" i="1"/>
  <c r="AB2347" i="1"/>
  <c r="AB2348" i="1"/>
  <c r="AB2349" i="1"/>
  <c r="AB2350" i="1"/>
  <c r="AB2351" i="1"/>
  <c r="AB2352" i="1"/>
  <c r="AB2353" i="1"/>
  <c r="AB2354" i="1"/>
  <c r="AB2355" i="1"/>
  <c r="AB2356" i="1"/>
  <c r="AB2357" i="1"/>
  <c r="AB2358" i="1"/>
  <c r="AB2359" i="1"/>
  <c r="AB2360" i="1"/>
  <c r="AB2361" i="1"/>
  <c r="AB2362" i="1"/>
  <c r="AB2363" i="1"/>
  <c r="AB2364" i="1"/>
  <c r="AB2365" i="1"/>
  <c r="AB2366" i="1"/>
  <c r="AB2367" i="1"/>
  <c r="AB2368" i="1"/>
  <c r="AB2369" i="1"/>
  <c r="AB2370" i="1"/>
  <c r="AB2371" i="1"/>
  <c r="AB2372" i="1"/>
  <c r="AB2373" i="1"/>
  <c r="AB2374" i="1"/>
  <c r="AB2375" i="1"/>
  <c r="AB2376" i="1"/>
  <c r="AB2377" i="1"/>
  <c r="AB2378" i="1"/>
  <c r="AB2379" i="1"/>
  <c r="AB2380" i="1"/>
  <c r="AB2381" i="1"/>
  <c r="AB2382" i="1"/>
  <c r="AB2383" i="1"/>
  <c r="AB2384" i="1"/>
  <c r="AB2385" i="1"/>
  <c r="AB2386" i="1"/>
  <c r="AB2387" i="1"/>
  <c r="AB2388" i="1"/>
  <c r="AB2389" i="1"/>
  <c r="AB2390" i="1"/>
  <c r="AB2391" i="1"/>
  <c r="AB2392" i="1"/>
  <c r="AB2393" i="1"/>
  <c r="AB2394" i="1"/>
  <c r="AB2395" i="1"/>
  <c r="AB2396" i="1"/>
  <c r="AB2397" i="1"/>
  <c r="AB2398" i="1"/>
  <c r="AB2399" i="1"/>
  <c r="AB2400" i="1"/>
  <c r="AB2401" i="1"/>
  <c r="AB2402" i="1"/>
  <c r="AB2403" i="1"/>
  <c r="AB2404" i="1"/>
  <c r="AB2405" i="1"/>
  <c r="AB2406" i="1"/>
  <c r="AB2407" i="1"/>
  <c r="AB2408" i="1"/>
  <c r="AB2409" i="1"/>
  <c r="AB2410" i="1"/>
  <c r="AB2411" i="1"/>
  <c r="AB2412" i="1"/>
  <c r="AB2413" i="1"/>
  <c r="AB2414" i="1"/>
  <c r="AB2415" i="1"/>
  <c r="AB2416" i="1"/>
  <c r="AB2417" i="1"/>
  <c r="AB2418" i="1"/>
  <c r="AB2419" i="1"/>
  <c r="AB2420" i="1"/>
  <c r="AB2421" i="1"/>
  <c r="AB2422" i="1"/>
  <c r="AB2423" i="1"/>
  <c r="AB2424" i="1"/>
  <c r="AB2425" i="1"/>
  <c r="AB2426" i="1"/>
  <c r="AB2427" i="1"/>
  <c r="AB2428" i="1"/>
  <c r="AB2429" i="1"/>
  <c r="AB2430" i="1"/>
  <c r="AB2431" i="1"/>
  <c r="AB2432" i="1"/>
  <c r="AB2433" i="1"/>
  <c r="AB2434" i="1"/>
  <c r="AB2435" i="1"/>
  <c r="AB2436" i="1"/>
  <c r="AB2437" i="1"/>
  <c r="AB2438" i="1"/>
  <c r="AB2439" i="1"/>
  <c r="AB2440" i="1"/>
  <c r="AB2441" i="1"/>
  <c r="AB2442" i="1"/>
  <c r="AB2443" i="1"/>
  <c r="AB2444" i="1"/>
  <c r="AB2445" i="1"/>
  <c r="AB2446" i="1"/>
  <c r="AB2447" i="1"/>
  <c r="AB2448" i="1"/>
  <c r="AB2449" i="1"/>
  <c r="AB2450" i="1"/>
  <c r="AB2451" i="1"/>
  <c r="AB2452" i="1"/>
  <c r="AB2453" i="1"/>
  <c r="AB2454" i="1"/>
  <c r="AB2455" i="1"/>
  <c r="AB2456" i="1"/>
  <c r="AB2457" i="1"/>
  <c r="AB2458" i="1"/>
  <c r="AB2459" i="1"/>
  <c r="AB2460" i="1"/>
  <c r="AB2461" i="1"/>
  <c r="AB2462" i="1"/>
  <c r="AB2463" i="1"/>
  <c r="AB2464" i="1"/>
  <c r="AB2465" i="1"/>
  <c r="AB2466" i="1"/>
  <c r="AB2467" i="1"/>
  <c r="AB2468" i="1"/>
  <c r="AB2469" i="1"/>
  <c r="AB2470" i="1"/>
  <c r="AB2471" i="1"/>
  <c r="AB2472" i="1"/>
  <c r="AB2473" i="1"/>
  <c r="AB2474" i="1"/>
  <c r="AB2475" i="1"/>
  <c r="AB2476" i="1"/>
  <c r="AB2477" i="1"/>
  <c r="AB2478" i="1"/>
  <c r="AB2479" i="1"/>
  <c r="AB2480" i="1"/>
  <c r="AB2481" i="1"/>
  <c r="AB2482" i="1"/>
  <c r="AB2483" i="1"/>
  <c r="AB2484" i="1"/>
  <c r="AB2485" i="1"/>
  <c r="AB2486" i="1"/>
  <c r="AB2487" i="1"/>
  <c r="AB2488" i="1"/>
  <c r="AB2489" i="1"/>
  <c r="AB2490" i="1"/>
  <c r="AB2491" i="1"/>
  <c r="AB2492" i="1"/>
  <c r="AB2493" i="1"/>
  <c r="AB2494" i="1"/>
  <c r="AB2495" i="1"/>
  <c r="AB2496" i="1"/>
  <c r="AB2497" i="1"/>
  <c r="AB2498" i="1"/>
  <c r="AB2499" i="1"/>
  <c r="AB2500" i="1"/>
  <c r="AB2501" i="1"/>
  <c r="AB2502" i="1"/>
  <c r="AB2503" i="1"/>
  <c r="AB2504" i="1"/>
  <c r="AB2505" i="1"/>
  <c r="AB2506" i="1"/>
  <c r="AB2507" i="1"/>
  <c r="AB2508" i="1"/>
  <c r="AB2509" i="1"/>
  <c r="AB2510" i="1"/>
  <c r="AB2511" i="1"/>
  <c r="AB2512" i="1"/>
  <c r="AB2513" i="1"/>
  <c r="AB2514" i="1"/>
  <c r="AB2515" i="1"/>
  <c r="AB2516" i="1"/>
  <c r="AB2517" i="1"/>
  <c r="AB2518" i="1"/>
  <c r="AB2519" i="1"/>
  <c r="AB2520" i="1"/>
  <c r="AB2521" i="1"/>
  <c r="AB2522" i="1"/>
  <c r="AB2523" i="1"/>
  <c r="AB2524" i="1"/>
  <c r="AB2525" i="1"/>
  <c r="AB2526" i="1"/>
  <c r="AB2527" i="1"/>
  <c r="AB2528" i="1"/>
  <c r="AB2529" i="1"/>
  <c r="AB2530" i="1"/>
  <c r="AB2531" i="1"/>
  <c r="AB2532" i="1"/>
  <c r="AB2533" i="1"/>
  <c r="AB2534" i="1"/>
  <c r="AB2535" i="1"/>
  <c r="AB2536" i="1"/>
  <c r="AB2537" i="1"/>
  <c r="AB2538" i="1"/>
  <c r="AB2539" i="1"/>
  <c r="AB2540" i="1"/>
  <c r="AB2541" i="1"/>
  <c r="AB2542" i="1"/>
  <c r="AB2543" i="1"/>
  <c r="AB2544" i="1"/>
  <c r="AB2545" i="1"/>
  <c r="AB2546" i="1"/>
  <c r="AB2547" i="1"/>
  <c r="AB2548" i="1"/>
  <c r="AB2549" i="1"/>
  <c r="AB2550" i="1"/>
  <c r="AB2551" i="1"/>
  <c r="AB2552" i="1"/>
  <c r="AB2553" i="1"/>
  <c r="AB2554" i="1"/>
  <c r="AB2555" i="1"/>
  <c r="AB2556" i="1"/>
  <c r="AB2557" i="1"/>
  <c r="AB2558" i="1"/>
  <c r="AB2559" i="1"/>
  <c r="AB2560" i="1"/>
  <c r="AB2561" i="1"/>
  <c r="AB2562" i="1"/>
  <c r="AB2563" i="1"/>
  <c r="AB2564" i="1"/>
  <c r="AB2565" i="1"/>
  <c r="AB2566" i="1"/>
  <c r="AB2567" i="1"/>
  <c r="AB2568" i="1"/>
  <c r="AB2569" i="1"/>
  <c r="AB2570" i="1"/>
  <c r="AB2571" i="1"/>
  <c r="AB2572" i="1"/>
  <c r="AB2573" i="1"/>
  <c r="AB2574" i="1"/>
  <c r="AB2575" i="1"/>
  <c r="AB2576" i="1"/>
  <c r="AB2577" i="1"/>
  <c r="AB2578" i="1"/>
  <c r="AB2579" i="1"/>
  <c r="AB2580" i="1"/>
  <c r="AB2581" i="1"/>
  <c r="AB2582" i="1"/>
  <c r="AB2583" i="1"/>
  <c r="AB2584" i="1"/>
  <c r="AB2585" i="1"/>
  <c r="AB2586" i="1"/>
  <c r="AB2587" i="1"/>
  <c r="AB2588" i="1"/>
  <c r="AB2589" i="1"/>
  <c r="AB2590" i="1"/>
  <c r="AB2591" i="1"/>
  <c r="AB2592" i="1"/>
  <c r="AB2593" i="1"/>
  <c r="AB2594" i="1"/>
  <c r="AB2595" i="1"/>
  <c r="AB2596" i="1"/>
  <c r="AB2597" i="1"/>
  <c r="AB2598" i="1"/>
  <c r="AB2599" i="1"/>
  <c r="AB2600" i="1"/>
  <c r="AB2601" i="1"/>
  <c r="AB2602" i="1"/>
  <c r="AB2603" i="1"/>
  <c r="AB2604" i="1"/>
  <c r="AB2605" i="1"/>
  <c r="AB2606" i="1"/>
  <c r="AB2607" i="1"/>
  <c r="AB2608" i="1"/>
  <c r="AB2609" i="1"/>
  <c r="AB2610" i="1"/>
  <c r="AB2611" i="1"/>
  <c r="AB2612" i="1"/>
  <c r="AB2613" i="1"/>
  <c r="AB2614" i="1"/>
  <c r="AB2615" i="1"/>
  <c r="AB2616" i="1"/>
  <c r="AB2617" i="1"/>
  <c r="AB2618" i="1"/>
  <c r="AB2619" i="1"/>
  <c r="AB2620" i="1"/>
  <c r="AB2621" i="1"/>
  <c r="AB2622" i="1"/>
  <c r="AB2623" i="1"/>
  <c r="AB2624" i="1"/>
  <c r="AB2625" i="1"/>
  <c r="AB2626" i="1"/>
  <c r="AB2627" i="1"/>
  <c r="AB2628" i="1"/>
  <c r="AB2629" i="1"/>
  <c r="AB2630" i="1"/>
  <c r="AB2631" i="1"/>
  <c r="AB2632" i="1"/>
  <c r="AB2633" i="1"/>
  <c r="AB2634" i="1"/>
  <c r="AB2635" i="1"/>
  <c r="AB2636" i="1"/>
  <c r="AB2637" i="1"/>
  <c r="AB2638" i="1"/>
  <c r="AB2639" i="1"/>
  <c r="AB2640" i="1"/>
  <c r="AB2641" i="1"/>
  <c r="AB2642" i="1"/>
  <c r="AB2643" i="1"/>
  <c r="AB2644" i="1"/>
  <c r="AB2645" i="1"/>
  <c r="AB2646" i="1"/>
  <c r="AB2647" i="1"/>
  <c r="AB2648" i="1"/>
  <c r="AB2649" i="1"/>
  <c r="AB2650" i="1"/>
  <c r="AB2651" i="1"/>
  <c r="AB2652" i="1"/>
  <c r="AB2653" i="1"/>
  <c r="AB2654" i="1"/>
  <c r="AB2655" i="1"/>
  <c r="AB2656" i="1"/>
  <c r="AB2657" i="1"/>
  <c r="AB2658" i="1"/>
  <c r="AB2659" i="1"/>
  <c r="AB2660" i="1"/>
  <c r="AB2661" i="1"/>
  <c r="AB2662" i="1"/>
  <c r="AB2663" i="1"/>
  <c r="AB2664" i="1"/>
  <c r="AB2665" i="1"/>
  <c r="AB2666" i="1"/>
  <c r="AB2667" i="1"/>
  <c r="AB2668" i="1"/>
  <c r="AB2669" i="1"/>
  <c r="AB2670" i="1"/>
  <c r="AB2671" i="1"/>
  <c r="AB2672" i="1"/>
  <c r="AB2673" i="1"/>
  <c r="AB2674" i="1"/>
  <c r="AB2675" i="1"/>
  <c r="AB2676" i="1"/>
  <c r="AB2677" i="1"/>
  <c r="AB2678" i="1"/>
  <c r="AB2679" i="1"/>
  <c r="AB2680" i="1"/>
  <c r="AB2681" i="1"/>
  <c r="AB2682" i="1"/>
  <c r="AB2683" i="1"/>
  <c r="AB2684" i="1"/>
  <c r="AB2685" i="1"/>
  <c r="AB2686" i="1"/>
  <c r="AB2687" i="1"/>
  <c r="AB2688" i="1"/>
  <c r="AB2689" i="1"/>
  <c r="AB2690" i="1"/>
  <c r="AB2691" i="1"/>
  <c r="AB2692" i="1"/>
  <c r="AB2693" i="1"/>
  <c r="AB2694" i="1"/>
  <c r="AB2695" i="1"/>
  <c r="AB2696" i="1"/>
  <c r="AB2697" i="1"/>
  <c r="AB2698" i="1"/>
  <c r="AB2699" i="1"/>
  <c r="AB2700" i="1"/>
  <c r="AB2701" i="1"/>
  <c r="AB2702" i="1"/>
  <c r="AB2703" i="1"/>
  <c r="AB2704" i="1"/>
  <c r="AB2705" i="1"/>
  <c r="AB2706" i="1"/>
  <c r="AB2707" i="1"/>
  <c r="AB2708" i="1"/>
  <c r="AB2709" i="1"/>
  <c r="AB2710" i="1"/>
  <c r="AB2711" i="1"/>
  <c r="AB2712" i="1"/>
  <c r="AB2713" i="1"/>
  <c r="AB2714" i="1"/>
  <c r="AB2715" i="1"/>
  <c r="AB2716" i="1"/>
  <c r="AB2717" i="1"/>
  <c r="AB2718" i="1"/>
  <c r="AB2719" i="1"/>
  <c r="AB2720" i="1"/>
  <c r="AB2721" i="1"/>
  <c r="AB2722" i="1"/>
  <c r="AB2723" i="1"/>
  <c r="AB2724" i="1"/>
  <c r="AB2725" i="1"/>
  <c r="AB2726" i="1"/>
  <c r="AB2727" i="1"/>
  <c r="AB2728" i="1"/>
  <c r="AB2729" i="1"/>
  <c r="AB2730" i="1"/>
  <c r="AB2731" i="1"/>
  <c r="AB2732" i="1"/>
  <c r="AB2733" i="1"/>
  <c r="AB2734" i="1"/>
  <c r="AB2735" i="1"/>
  <c r="AB2736" i="1"/>
  <c r="AB2737" i="1"/>
  <c r="AB2738" i="1"/>
  <c r="AB2739" i="1"/>
  <c r="AB2740" i="1"/>
  <c r="AB2741" i="1"/>
  <c r="AB2742" i="1"/>
  <c r="AB2743" i="1"/>
  <c r="AB2744" i="1"/>
  <c r="AB2745" i="1"/>
  <c r="AB2746" i="1"/>
  <c r="AB2747" i="1"/>
  <c r="AB2748" i="1"/>
  <c r="AB2749" i="1"/>
  <c r="AB2750" i="1"/>
  <c r="AB2751" i="1"/>
  <c r="AB2752" i="1"/>
  <c r="AB2753" i="1"/>
  <c r="AB2754" i="1"/>
  <c r="AB2755" i="1"/>
  <c r="AB2756" i="1"/>
  <c r="AB2757" i="1"/>
  <c r="AB2758" i="1"/>
  <c r="AB2759" i="1"/>
  <c r="AB2760" i="1"/>
  <c r="AB2761" i="1"/>
  <c r="AB2762" i="1"/>
  <c r="AB2763" i="1"/>
  <c r="AB2764" i="1"/>
  <c r="AB2765" i="1"/>
  <c r="AB2766" i="1"/>
  <c r="AB2767" i="1"/>
  <c r="AB2768" i="1"/>
  <c r="AB2769" i="1"/>
  <c r="AB2770" i="1"/>
  <c r="AB2771" i="1"/>
  <c r="AB2772" i="1"/>
  <c r="AB2773" i="1"/>
  <c r="AB2774" i="1"/>
  <c r="AB2775" i="1"/>
  <c r="AB2776" i="1"/>
  <c r="AB2777" i="1"/>
  <c r="AB2778" i="1"/>
  <c r="AB2779" i="1"/>
  <c r="AB2780" i="1"/>
  <c r="AB2781" i="1"/>
  <c r="AB2782" i="1"/>
  <c r="AB2783" i="1"/>
  <c r="AB2784" i="1"/>
  <c r="AB2785" i="1"/>
  <c r="AB2786" i="1"/>
  <c r="AB2787" i="1"/>
  <c r="AB2788" i="1"/>
  <c r="AB2789" i="1"/>
  <c r="AB2790" i="1"/>
  <c r="AB2791" i="1"/>
  <c r="AB2792" i="1"/>
  <c r="AB2793" i="1"/>
  <c r="AB2794" i="1"/>
  <c r="AB2795" i="1"/>
  <c r="AB2796" i="1"/>
  <c r="AB2797" i="1"/>
  <c r="AB2798" i="1"/>
  <c r="AB2799" i="1"/>
  <c r="AB2800" i="1"/>
  <c r="AB2801" i="1"/>
  <c r="AB2802" i="1"/>
  <c r="AB2803" i="1"/>
  <c r="AB2804" i="1"/>
  <c r="AB2805" i="1"/>
  <c r="AB2806" i="1"/>
  <c r="AB2807" i="1"/>
  <c r="AB2808" i="1"/>
  <c r="AB2809" i="1"/>
  <c r="AB2810" i="1"/>
  <c r="AB2811" i="1"/>
  <c r="AB2812" i="1"/>
  <c r="AB2813" i="1"/>
  <c r="AB2814" i="1"/>
  <c r="AB2815" i="1"/>
  <c r="AB2816" i="1"/>
  <c r="AB2817" i="1"/>
  <c r="AB2818" i="1"/>
  <c r="AB2819" i="1"/>
  <c r="AB2820" i="1"/>
  <c r="AB2821" i="1"/>
  <c r="AB2822" i="1"/>
  <c r="AB2823" i="1"/>
  <c r="AB2824" i="1"/>
  <c r="AB2825" i="1"/>
  <c r="AB2826" i="1"/>
  <c r="AB2827" i="1"/>
  <c r="AB2828" i="1"/>
  <c r="AB2829" i="1"/>
  <c r="AB2830" i="1"/>
  <c r="AB2831" i="1"/>
  <c r="AB2832" i="1"/>
  <c r="AB2833" i="1"/>
  <c r="AB2834" i="1"/>
  <c r="AB2835" i="1"/>
  <c r="AB2836" i="1"/>
  <c r="AB2837" i="1"/>
  <c r="AB2838" i="1"/>
  <c r="AB2839" i="1"/>
  <c r="AB2840" i="1"/>
  <c r="AB2841" i="1"/>
  <c r="AB2842" i="1"/>
  <c r="AB2843" i="1"/>
  <c r="AB2844" i="1"/>
  <c r="AB2845" i="1"/>
  <c r="AB2846" i="1"/>
  <c r="AB2847" i="1"/>
  <c r="AB2848" i="1"/>
  <c r="AB2849" i="1"/>
  <c r="AB2850" i="1"/>
  <c r="AB2851" i="1"/>
  <c r="AB2852" i="1"/>
  <c r="AB2853" i="1"/>
  <c r="AB2854" i="1"/>
  <c r="AB2855" i="1"/>
  <c r="AB2856" i="1"/>
  <c r="AB2857" i="1"/>
  <c r="AB2858" i="1"/>
  <c r="AB2859" i="1"/>
  <c r="AB2860" i="1"/>
  <c r="AB2861" i="1"/>
  <c r="AB2862" i="1"/>
  <c r="AB2863" i="1"/>
  <c r="AB2864" i="1"/>
  <c r="AB2865" i="1"/>
  <c r="AB2866" i="1"/>
  <c r="AB2867" i="1"/>
  <c r="AB2868" i="1"/>
  <c r="AB2869" i="1"/>
  <c r="AB2870" i="1"/>
  <c r="AB2871" i="1"/>
  <c r="AB2872" i="1"/>
  <c r="AB2873" i="1"/>
  <c r="AB2874" i="1"/>
  <c r="AB2875" i="1"/>
  <c r="AB2876" i="1"/>
  <c r="AB2877" i="1"/>
  <c r="AB2878" i="1"/>
  <c r="AB2879" i="1"/>
  <c r="AB2880" i="1"/>
  <c r="AB2881" i="1"/>
  <c r="AB2882" i="1"/>
  <c r="AB2883" i="1"/>
  <c r="AB2884" i="1"/>
  <c r="AB2885" i="1"/>
  <c r="AB2886" i="1"/>
  <c r="AB2887" i="1"/>
  <c r="AB2888" i="1"/>
  <c r="AB2889" i="1"/>
  <c r="AB2890" i="1"/>
  <c r="AB2891" i="1"/>
  <c r="AB2892" i="1"/>
  <c r="AB2893" i="1"/>
  <c r="AB2894" i="1"/>
  <c r="AB2895" i="1"/>
  <c r="AB2896" i="1"/>
  <c r="AB2897" i="1"/>
  <c r="AB2898" i="1"/>
  <c r="AB2899" i="1"/>
  <c r="AB2900" i="1"/>
  <c r="AB2901" i="1"/>
  <c r="AB2902" i="1"/>
  <c r="AB2903" i="1"/>
  <c r="AB2904" i="1"/>
  <c r="AB2905" i="1"/>
  <c r="AB2906" i="1"/>
  <c r="AB2907" i="1"/>
  <c r="AB2908" i="1"/>
  <c r="AB2909" i="1"/>
  <c r="AB2910" i="1"/>
  <c r="AB2911" i="1"/>
  <c r="AB2912" i="1"/>
  <c r="AB2913" i="1"/>
  <c r="AB2914" i="1"/>
  <c r="AB2915" i="1"/>
  <c r="AB2916" i="1"/>
  <c r="AB2917" i="1"/>
  <c r="AB2918" i="1"/>
  <c r="AB2919" i="1"/>
  <c r="AB2920" i="1"/>
  <c r="AB2921" i="1"/>
  <c r="AB2922" i="1"/>
  <c r="AB2923" i="1"/>
  <c r="AB2924" i="1"/>
  <c r="AB2925" i="1"/>
  <c r="AB2926" i="1"/>
  <c r="AB2927" i="1"/>
  <c r="AB2928" i="1"/>
  <c r="AB2929" i="1"/>
  <c r="AB2930" i="1"/>
  <c r="AB2931" i="1"/>
  <c r="AB2932" i="1"/>
  <c r="AB2933" i="1"/>
  <c r="AB2934" i="1"/>
  <c r="AB2935" i="1"/>
  <c r="AB2936" i="1"/>
  <c r="AB2937" i="1"/>
  <c r="AB2938" i="1"/>
  <c r="AB2939" i="1"/>
  <c r="AB2940" i="1"/>
  <c r="AB2941" i="1"/>
  <c r="AB2942" i="1"/>
  <c r="AB2943" i="1"/>
  <c r="AB2944" i="1"/>
  <c r="AB2945" i="1"/>
  <c r="AB2946" i="1"/>
  <c r="AB2947" i="1"/>
  <c r="AB2948" i="1"/>
  <c r="AB2949" i="1"/>
  <c r="AB2950" i="1"/>
  <c r="AB2951" i="1"/>
  <c r="AB2952" i="1"/>
  <c r="AB2953" i="1"/>
  <c r="AB2954" i="1"/>
  <c r="AB2955" i="1"/>
  <c r="AB2956" i="1"/>
  <c r="AB2957" i="1"/>
  <c r="AB2958" i="1"/>
  <c r="AB2959" i="1"/>
  <c r="AB2960" i="1"/>
  <c r="AB2961" i="1"/>
  <c r="AB2962" i="1"/>
  <c r="AB2963" i="1"/>
  <c r="AB2964" i="1"/>
  <c r="AB2965" i="1"/>
  <c r="AB2966" i="1"/>
  <c r="AB2967" i="1"/>
  <c r="AB2968" i="1"/>
  <c r="AB2969" i="1"/>
  <c r="AB2970" i="1"/>
  <c r="AB2971" i="1"/>
  <c r="AB2972" i="1"/>
  <c r="AB2973" i="1"/>
  <c r="AB2974" i="1"/>
  <c r="AB2975" i="1"/>
  <c r="AB2976" i="1"/>
  <c r="AB2977" i="1"/>
  <c r="AB2978" i="1"/>
  <c r="AB2979" i="1"/>
  <c r="AB2980" i="1"/>
  <c r="AB2981" i="1"/>
  <c r="AB2982" i="1"/>
  <c r="AB2983" i="1"/>
  <c r="AB2984" i="1"/>
  <c r="AB2985" i="1"/>
  <c r="AB2986" i="1"/>
  <c r="AB2987" i="1"/>
  <c r="AB2988" i="1"/>
  <c r="AB2989" i="1"/>
  <c r="AB2990" i="1"/>
  <c r="AB2991" i="1"/>
  <c r="AB2992" i="1"/>
  <c r="AB2993" i="1"/>
  <c r="AB2994" i="1"/>
  <c r="AB2995" i="1"/>
  <c r="AB2996" i="1"/>
  <c r="AB2997" i="1"/>
  <c r="AB2998" i="1"/>
  <c r="AB2999" i="1"/>
  <c r="AB3000" i="1"/>
  <c r="AB3001" i="1"/>
  <c r="AB3002" i="1"/>
  <c r="AB3003" i="1"/>
  <c r="AB3004" i="1"/>
  <c r="AB3005" i="1"/>
  <c r="AB3006" i="1"/>
  <c r="AB3007" i="1"/>
  <c r="AB3008" i="1"/>
  <c r="AB3009" i="1"/>
  <c r="AB3010" i="1"/>
  <c r="AB3011" i="1"/>
  <c r="AB3012" i="1"/>
  <c r="AB3013" i="1"/>
  <c r="AB3014" i="1"/>
  <c r="AB3015" i="1"/>
  <c r="AB3016" i="1"/>
  <c r="AB3017" i="1"/>
  <c r="AB3018" i="1"/>
  <c r="AB3019" i="1"/>
  <c r="AB3020" i="1"/>
  <c r="AB3021" i="1"/>
  <c r="AB3022" i="1"/>
  <c r="AB3023" i="1"/>
  <c r="AB3024" i="1"/>
  <c r="AB3025" i="1"/>
  <c r="AB3026" i="1"/>
  <c r="AB3027" i="1"/>
  <c r="AB3028" i="1"/>
  <c r="AB3029" i="1"/>
  <c r="AB3030" i="1"/>
  <c r="AB3031" i="1"/>
  <c r="AB3032" i="1"/>
  <c r="AB3033" i="1"/>
  <c r="AB3034" i="1"/>
  <c r="AB3035" i="1"/>
  <c r="AB3036" i="1"/>
  <c r="AB3037" i="1"/>
  <c r="AB3038" i="1"/>
  <c r="AB3039" i="1"/>
  <c r="AB3040" i="1"/>
  <c r="AB3041" i="1"/>
  <c r="AB3042" i="1"/>
  <c r="AB3043" i="1"/>
  <c r="AB3044" i="1"/>
  <c r="AB3045" i="1"/>
  <c r="AB3046" i="1"/>
  <c r="AB3047" i="1"/>
  <c r="AB3048" i="1"/>
  <c r="AB3049" i="1"/>
  <c r="AB3050" i="1"/>
  <c r="AB3051" i="1"/>
  <c r="AB3052" i="1"/>
  <c r="AB3053" i="1"/>
  <c r="AB3054" i="1"/>
  <c r="AB3055" i="1"/>
  <c r="AB3056" i="1"/>
  <c r="AB3057" i="1"/>
  <c r="AB3058" i="1"/>
  <c r="AB3059" i="1"/>
  <c r="AB3060" i="1"/>
  <c r="AB3061" i="1"/>
  <c r="AB3062" i="1"/>
  <c r="AB3063" i="1"/>
  <c r="AB3064" i="1"/>
  <c r="AB3065" i="1"/>
  <c r="AB3066" i="1"/>
  <c r="AB3067" i="1"/>
  <c r="AB3068" i="1"/>
  <c r="AB3069" i="1"/>
  <c r="AB3070" i="1"/>
  <c r="AB3071" i="1"/>
  <c r="AB3072" i="1"/>
  <c r="AB3073" i="1"/>
  <c r="AB3074" i="1"/>
  <c r="AB3075" i="1"/>
  <c r="AB3076" i="1"/>
  <c r="AB3077" i="1"/>
  <c r="AB3078" i="1"/>
  <c r="AB3079" i="1"/>
  <c r="AB3080" i="1"/>
  <c r="AB3081" i="1"/>
  <c r="AB3082" i="1"/>
  <c r="AB3083" i="1"/>
  <c r="AB3084" i="1"/>
  <c r="AB3085" i="1"/>
  <c r="AB3086" i="1"/>
  <c r="AB3087" i="1"/>
  <c r="AB3088" i="1"/>
  <c r="AB3089" i="1"/>
  <c r="AB3090" i="1"/>
  <c r="AB3091" i="1"/>
  <c r="AB3092" i="1"/>
  <c r="AB3093" i="1"/>
  <c r="AB3094" i="1"/>
  <c r="AB3095" i="1"/>
  <c r="AB3096" i="1"/>
  <c r="AB3097" i="1"/>
  <c r="AB3098" i="1"/>
  <c r="AB3099" i="1"/>
  <c r="AB3100" i="1"/>
  <c r="AB3101" i="1"/>
  <c r="AB3102" i="1"/>
  <c r="AB3103" i="1"/>
  <c r="AB3104" i="1"/>
  <c r="AB3105" i="1"/>
  <c r="AB3106" i="1"/>
  <c r="AB3107" i="1"/>
  <c r="AB3108" i="1"/>
  <c r="AB3109" i="1"/>
  <c r="AB3110" i="1"/>
  <c r="AB3111" i="1"/>
  <c r="AB3112" i="1"/>
  <c r="AB3113" i="1"/>
  <c r="AB3114" i="1"/>
  <c r="AB3115" i="1"/>
  <c r="AB3116" i="1"/>
  <c r="AB3117" i="1"/>
  <c r="AB3118" i="1"/>
  <c r="AB3119" i="1"/>
  <c r="AB3120" i="1"/>
  <c r="AB3121" i="1"/>
  <c r="AB3122" i="1"/>
  <c r="AB3123" i="1"/>
  <c r="AB3124" i="1"/>
  <c r="AB3125" i="1"/>
  <c r="AB3126" i="1"/>
  <c r="AB3127" i="1"/>
  <c r="AB3128" i="1"/>
  <c r="AB3129" i="1"/>
  <c r="AB3130" i="1"/>
  <c r="AB3131" i="1"/>
  <c r="AB3132" i="1"/>
  <c r="AB3133" i="1"/>
  <c r="AB3134" i="1"/>
  <c r="AB3135" i="1"/>
  <c r="AB3136" i="1"/>
  <c r="AB3137" i="1"/>
  <c r="AB3138" i="1"/>
  <c r="AB3139" i="1"/>
  <c r="AB3140" i="1"/>
  <c r="AB3141" i="1"/>
  <c r="AB3142" i="1"/>
  <c r="AB3143" i="1"/>
  <c r="AB3144" i="1"/>
  <c r="AB3145" i="1"/>
  <c r="AB3146" i="1"/>
  <c r="AB3147" i="1"/>
  <c r="AB3148" i="1"/>
  <c r="AB3149" i="1"/>
  <c r="AB3150" i="1"/>
  <c r="AB3151" i="1"/>
  <c r="AB3152" i="1"/>
  <c r="AB3153" i="1"/>
  <c r="AB3154" i="1"/>
  <c r="AB3155" i="1"/>
  <c r="AB3156" i="1"/>
  <c r="AB3157" i="1"/>
  <c r="AB3158" i="1"/>
  <c r="AB3159" i="1"/>
  <c r="AB3160" i="1"/>
  <c r="AB3161" i="1"/>
  <c r="AB3162" i="1"/>
  <c r="AB3163" i="1"/>
  <c r="AB3164" i="1"/>
  <c r="AB3165" i="1"/>
  <c r="AB3166" i="1"/>
  <c r="AB3167" i="1"/>
  <c r="AB3168" i="1"/>
  <c r="AB3169" i="1"/>
  <c r="AB3170" i="1"/>
  <c r="AB3171" i="1"/>
  <c r="AB3172" i="1"/>
  <c r="AB3173" i="1"/>
  <c r="AB3174" i="1"/>
  <c r="AB3175" i="1"/>
  <c r="AB3176" i="1"/>
  <c r="AB3177" i="1"/>
  <c r="AB3178" i="1"/>
  <c r="AB3179" i="1"/>
  <c r="AB3180" i="1"/>
  <c r="AB3181" i="1"/>
  <c r="AB3182" i="1"/>
  <c r="AB3183" i="1"/>
  <c r="AB3184" i="1"/>
  <c r="AB3185" i="1"/>
  <c r="AB3186" i="1"/>
  <c r="AB3187" i="1"/>
  <c r="AB3188" i="1"/>
  <c r="AB3189" i="1"/>
  <c r="AB3190" i="1"/>
  <c r="AB3191" i="1"/>
  <c r="AB3192" i="1"/>
  <c r="AB3193" i="1"/>
  <c r="AB3194" i="1"/>
  <c r="AB3195" i="1"/>
  <c r="AB3196" i="1"/>
  <c r="AB3197" i="1"/>
  <c r="AB3198" i="1"/>
  <c r="AB3199" i="1"/>
  <c r="AB3200" i="1"/>
  <c r="AB3201" i="1"/>
  <c r="AB3202" i="1"/>
  <c r="AB3203" i="1"/>
  <c r="AB3204" i="1"/>
  <c r="AB3205" i="1"/>
  <c r="AB3206" i="1"/>
  <c r="AB3207" i="1"/>
  <c r="AB3208" i="1"/>
  <c r="AB3209" i="1"/>
  <c r="AB3210" i="1"/>
  <c r="AB3211" i="1"/>
  <c r="AB3212" i="1"/>
  <c r="AB3213" i="1"/>
  <c r="AB3214" i="1"/>
  <c r="AB3215" i="1"/>
  <c r="AB3216" i="1"/>
  <c r="AB3217" i="1"/>
  <c r="AB3218" i="1"/>
  <c r="AB3219" i="1"/>
  <c r="AB3220" i="1"/>
  <c r="AB3221" i="1"/>
  <c r="AB3222" i="1"/>
  <c r="AB3223" i="1"/>
  <c r="AB3224" i="1"/>
  <c r="AB3225" i="1"/>
  <c r="AB3226" i="1"/>
  <c r="AB3227" i="1"/>
  <c r="AB3228" i="1"/>
  <c r="AB3229" i="1"/>
  <c r="AB3230" i="1"/>
  <c r="AB3231" i="1"/>
  <c r="AB3232" i="1"/>
  <c r="AB3233" i="1"/>
  <c r="AB3234" i="1"/>
  <c r="AB3235" i="1"/>
  <c r="AB3236" i="1"/>
  <c r="AB3237" i="1"/>
  <c r="AB3238" i="1"/>
  <c r="AB3239" i="1"/>
  <c r="AB3240" i="1"/>
  <c r="AB3241" i="1"/>
  <c r="AB3242" i="1"/>
  <c r="AB3243" i="1"/>
  <c r="AB3244" i="1"/>
  <c r="AB3245" i="1"/>
  <c r="AB3246" i="1"/>
  <c r="AB3247" i="1"/>
  <c r="AB3248" i="1"/>
  <c r="AB3249" i="1"/>
  <c r="AB3250" i="1"/>
  <c r="AB3251" i="1"/>
  <c r="AB3252" i="1"/>
  <c r="AB3253" i="1"/>
  <c r="AB3254" i="1"/>
  <c r="AB3255" i="1"/>
  <c r="AB3256" i="1"/>
  <c r="AB3257" i="1"/>
  <c r="AB3258" i="1"/>
  <c r="AB3259" i="1"/>
  <c r="AB3260" i="1"/>
  <c r="AB3261" i="1"/>
  <c r="AB3262" i="1"/>
  <c r="AB3263" i="1"/>
  <c r="AB3264" i="1"/>
  <c r="AB3265" i="1"/>
  <c r="AB3266" i="1"/>
  <c r="AB3267" i="1"/>
  <c r="AB3268" i="1"/>
  <c r="AB3269" i="1"/>
  <c r="AB3270" i="1"/>
  <c r="AB3271" i="1"/>
  <c r="AB3272" i="1"/>
  <c r="AB3273" i="1"/>
  <c r="AB3274" i="1"/>
  <c r="AB3275" i="1"/>
  <c r="AB3276" i="1"/>
  <c r="AB3277" i="1"/>
  <c r="AB3278" i="1"/>
  <c r="AB3279" i="1"/>
  <c r="AB3280" i="1"/>
  <c r="AB3281" i="1"/>
  <c r="AB3282" i="1"/>
  <c r="AB3283" i="1"/>
  <c r="AB3284" i="1"/>
  <c r="AB3285" i="1"/>
  <c r="AB3286" i="1"/>
  <c r="AB3287" i="1"/>
  <c r="AB3288" i="1"/>
  <c r="AB3289" i="1"/>
  <c r="AB3290" i="1"/>
  <c r="AB3291" i="1"/>
  <c r="AB3292" i="1"/>
  <c r="AB3293" i="1"/>
  <c r="AB3294" i="1"/>
  <c r="AB3295" i="1"/>
  <c r="AB3296" i="1"/>
  <c r="AB3297" i="1"/>
  <c r="AB3298" i="1"/>
  <c r="AB3299" i="1"/>
  <c r="AB3300" i="1"/>
  <c r="AB3301" i="1"/>
  <c r="AB3302" i="1"/>
  <c r="AB3303" i="1"/>
  <c r="AB3304" i="1"/>
  <c r="AB3305" i="1"/>
  <c r="AB3306" i="1"/>
  <c r="AB3307" i="1"/>
  <c r="AB3308" i="1"/>
  <c r="AB3309" i="1"/>
  <c r="AB3310" i="1"/>
  <c r="AB3311" i="1"/>
  <c r="AB3312" i="1"/>
  <c r="AB3313" i="1"/>
  <c r="AB3314" i="1"/>
  <c r="AB3315" i="1"/>
  <c r="AB3316" i="1"/>
  <c r="AB3317" i="1"/>
  <c r="AB3318" i="1"/>
  <c r="AB3319" i="1"/>
  <c r="AB3320" i="1"/>
  <c r="AB3321" i="1"/>
  <c r="AB3322" i="1"/>
  <c r="AB3323" i="1"/>
  <c r="AB3324" i="1"/>
  <c r="AB3325" i="1"/>
  <c r="AB3326" i="1"/>
  <c r="AB3327" i="1"/>
  <c r="AB3328" i="1"/>
  <c r="AB3329" i="1"/>
  <c r="AB3330" i="1"/>
  <c r="AB3331" i="1"/>
  <c r="AB3332" i="1"/>
  <c r="AB3333" i="1"/>
  <c r="AB3334" i="1"/>
  <c r="AB3335" i="1"/>
  <c r="AB3336" i="1"/>
  <c r="AB3337" i="1"/>
  <c r="AB3338" i="1"/>
  <c r="AB3339" i="1"/>
  <c r="AB3340" i="1"/>
  <c r="AB3341" i="1"/>
  <c r="AB3342" i="1"/>
  <c r="AB3343" i="1"/>
  <c r="AB3344" i="1"/>
  <c r="AB3345" i="1"/>
  <c r="AB3346" i="1"/>
  <c r="AB3347" i="1"/>
  <c r="AB3348" i="1"/>
  <c r="AB3349" i="1"/>
  <c r="AB3350" i="1"/>
  <c r="AB3351" i="1"/>
  <c r="AB3352" i="1"/>
  <c r="AB3353" i="1"/>
  <c r="AB3354" i="1"/>
  <c r="AB3355" i="1"/>
  <c r="AB3356" i="1"/>
  <c r="AB3357" i="1"/>
  <c r="AB3358" i="1"/>
  <c r="AB3359" i="1"/>
  <c r="AB3360" i="1"/>
  <c r="AB3361" i="1"/>
  <c r="AB3362" i="1"/>
  <c r="AB3363" i="1"/>
  <c r="AB3364" i="1"/>
  <c r="AB3365" i="1"/>
  <c r="AB3366" i="1"/>
  <c r="AB3367" i="1"/>
  <c r="AB3368" i="1"/>
  <c r="AB3369" i="1"/>
  <c r="AB3370" i="1"/>
  <c r="AB3371" i="1"/>
  <c r="AB3372" i="1"/>
  <c r="AB3373" i="1"/>
  <c r="AB3374" i="1"/>
  <c r="AB3375" i="1"/>
  <c r="AB3376" i="1"/>
  <c r="AB3377" i="1"/>
  <c r="AB3378" i="1"/>
  <c r="AB3379" i="1"/>
  <c r="AB3380" i="1"/>
  <c r="AB3381" i="1"/>
  <c r="AB3382" i="1"/>
  <c r="AB3383" i="1"/>
  <c r="AB3384" i="1"/>
  <c r="AB3385" i="1"/>
  <c r="AB3386" i="1"/>
  <c r="AB3387" i="1"/>
  <c r="AB3388" i="1"/>
  <c r="AB3389" i="1"/>
  <c r="AB3390" i="1"/>
  <c r="AB3391" i="1"/>
  <c r="AB3392" i="1"/>
  <c r="AB3393" i="1"/>
  <c r="AB3394" i="1"/>
  <c r="AB3395" i="1"/>
  <c r="AB3396" i="1"/>
  <c r="AB3397" i="1"/>
  <c r="AB3398" i="1"/>
  <c r="AB3399" i="1"/>
  <c r="AB3400" i="1"/>
  <c r="AB3401" i="1"/>
  <c r="AB3402" i="1"/>
  <c r="AB3403" i="1"/>
  <c r="AB3404" i="1"/>
  <c r="AB3405" i="1"/>
  <c r="AB3406" i="1"/>
  <c r="AB3407" i="1"/>
  <c r="AB3408" i="1"/>
  <c r="AB3409" i="1"/>
  <c r="AB3410" i="1"/>
  <c r="AB3411" i="1"/>
  <c r="AB3412" i="1"/>
  <c r="AB3413" i="1"/>
  <c r="AB3414" i="1"/>
  <c r="AB3415" i="1"/>
  <c r="AB3416" i="1"/>
  <c r="AB3417" i="1"/>
  <c r="AB3418" i="1"/>
  <c r="AB3419" i="1"/>
  <c r="AB3420" i="1"/>
  <c r="AB3421" i="1"/>
  <c r="AB3422" i="1"/>
  <c r="AB3423" i="1"/>
  <c r="AB3424" i="1"/>
  <c r="AB3425" i="1"/>
  <c r="AB3426" i="1"/>
  <c r="AB3427" i="1"/>
  <c r="AB3428" i="1"/>
  <c r="AB3429" i="1"/>
  <c r="AB3430" i="1"/>
  <c r="AB3431" i="1"/>
  <c r="AB3432" i="1"/>
  <c r="AB3433" i="1"/>
  <c r="AB3434" i="1"/>
  <c r="AB3435" i="1"/>
  <c r="AB3436" i="1"/>
  <c r="AB3437" i="1"/>
  <c r="AB3438" i="1"/>
  <c r="AB3439" i="1"/>
  <c r="AB3440" i="1"/>
  <c r="AB3441" i="1"/>
  <c r="AB3442" i="1"/>
  <c r="AB3443" i="1"/>
  <c r="AB3444" i="1"/>
  <c r="AB3445" i="1"/>
  <c r="AB3446" i="1"/>
  <c r="AB3447" i="1"/>
  <c r="AB3448" i="1"/>
  <c r="AB3449" i="1"/>
  <c r="AB3450" i="1"/>
  <c r="AB3451" i="1"/>
  <c r="AB3452" i="1"/>
  <c r="AB3453" i="1"/>
  <c r="AB3454" i="1"/>
  <c r="AB3455" i="1"/>
  <c r="AB3456" i="1"/>
  <c r="AB3457" i="1"/>
  <c r="AB3458" i="1"/>
  <c r="AB3459" i="1"/>
  <c r="AB3460" i="1"/>
  <c r="Y309" i="1"/>
  <c r="AB309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127" i="1"/>
  <c r="U2128" i="1"/>
  <c r="U2129" i="1"/>
  <c r="U2130" i="1"/>
  <c r="U2131" i="1"/>
  <c r="U2132" i="1"/>
  <c r="U2133" i="1"/>
  <c r="U2134" i="1"/>
  <c r="U2135" i="1"/>
  <c r="U2136" i="1"/>
  <c r="U2137" i="1"/>
  <c r="U2138" i="1"/>
  <c r="U2139" i="1"/>
  <c r="U2140" i="1"/>
  <c r="U2141" i="1"/>
  <c r="U2142" i="1"/>
  <c r="U2143" i="1"/>
  <c r="U2144" i="1"/>
  <c r="U2145" i="1"/>
  <c r="U2146" i="1"/>
  <c r="U2147" i="1"/>
  <c r="U2148" i="1"/>
  <c r="U2149" i="1"/>
  <c r="U2150" i="1"/>
  <c r="U2151" i="1"/>
  <c r="U2152" i="1"/>
  <c r="U2153" i="1"/>
  <c r="U2154" i="1"/>
  <c r="U2155" i="1"/>
  <c r="U2156" i="1"/>
  <c r="U2157" i="1"/>
  <c r="U2158" i="1"/>
  <c r="U2159" i="1"/>
  <c r="U2160" i="1"/>
  <c r="U2161" i="1"/>
  <c r="U2162" i="1"/>
  <c r="U2163" i="1"/>
  <c r="U2164" i="1"/>
  <c r="U2165" i="1"/>
  <c r="U2166" i="1"/>
  <c r="U2167" i="1"/>
  <c r="U2168" i="1"/>
  <c r="U2169" i="1"/>
  <c r="U2170" i="1"/>
  <c r="U2171" i="1"/>
  <c r="U2172" i="1"/>
  <c r="U2173" i="1"/>
  <c r="U2174" i="1"/>
  <c r="U2175" i="1"/>
  <c r="U2176" i="1"/>
  <c r="U2177" i="1"/>
  <c r="U2178" i="1"/>
  <c r="U2179" i="1"/>
  <c r="U2180" i="1"/>
  <c r="U2181" i="1"/>
  <c r="U2182" i="1"/>
  <c r="U2183" i="1"/>
  <c r="U2184" i="1"/>
  <c r="U2185" i="1"/>
  <c r="U2186" i="1"/>
  <c r="U2187" i="1"/>
  <c r="U2188" i="1"/>
  <c r="U2189" i="1"/>
  <c r="U2190" i="1"/>
  <c r="U2191" i="1"/>
  <c r="U2192" i="1"/>
  <c r="U2193" i="1"/>
  <c r="U2194" i="1"/>
  <c r="U2195" i="1"/>
  <c r="U2196" i="1"/>
  <c r="U2197" i="1"/>
  <c r="U2198" i="1"/>
  <c r="U2199" i="1"/>
  <c r="U2200" i="1"/>
  <c r="U2201" i="1"/>
  <c r="U2202" i="1"/>
  <c r="U2203" i="1"/>
  <c r="U2204" i="1"/>
  <c r="U2205" i="1"/>
  <c r="U2206" i="1"/>
  <c r="U2207" i="1"/>
  <c r="U2208" i="1"/>
  <c r="U2209" i="1"/>
  <c r="U2210" i="1"/>
  <c r="U2211" i="1"/>
  <c r="U2212" i="1"/>
  <c r="U2213" i="1"/>
  <c r="U2214" i="1"/>
  <c r="U2215" i="1"/>
  <c r="U2216" i="1"/>
  <c r="U2217" i="1"/>
  <c r="U2218" i="1"/>
  <c r="U2219" i="1"/>
  <c r="U2220" i="1"/>
  <c r="U2221" i="1"/>
  <c r="U2222" i="1"/>
  <c r="U2223" i="1"/>
  <c r="U2224" i="1"/>
  <c r="U2225" i="1"/>
  <c r="U2226" i="1"/>
  <c r="U2227" i="1"/>
  <c r="U2228" i="1"/>
  <c r="U2229" i="1"/>
  <c r="U2230" i="1"/>
  <c r="U2231" i="1"/>
  <c r="U2232" i="1"/>
  <c r="U2233" i="1"/>
  <c r="U2234" i="1"/>
  <c r="U2235" i="1"/>
  <c r="U2236" i="1"/>
  <c r="U2237" i="1"/>
  <c r="U2238" i="1"/>
  <c r="U2239" i="1"/>
  <c r="U2240" i="1"/>
  <c r="U2241" i="1"/>
  <c r="U2242" i="1"/>
  <c r="U2243" i="1"/>
  <c r="U2244" i="1"/>
  <c r="U2245" i="1"/>
  <c r="U2246" i="1"/>
  <c r="U2247" i="1"/>
  <c r="U2248" i="1"/>
  <c r="U2249" i="1"/>
  <c r="U2250" i="1"/>
  <c r="U2251" i="1"/>
  <c r="U2252" i="1"/>
  <c r="U2253" i="1"/>
  <c r="U2254" i="1"/>
  <c r="U2255" i="1"/>
  <c r="U2256" i="1"/>
  <c r="U2257" i="1"/>
  <c r="U2258" i="1"/>
  <c r="U2259" i="1"/>
  <c r="U2260" i="1"/>
  <c r="U2261" i="1"/>
  <c r="U2262" i="1"/>
  <c r="U2263" i="1"/>
  <c r="U2264" i="1"/>
  <c r="U2265" i="1"/>
  <c r="U2266" i="1"/>
  <c r="U2267" i="1"/>
  <c r="U2268" i="1"/>
  <c r="U2269" i="1"/>
  <c r="U2270" i="1"/>
  <c r="U2271" i="1"/>
  <c r="U2272" i="1"/>
  <c r="U2273" i="1"/>
  <c r="U2274" i="1"/>
  <c r="U2275" i="1"/>
  <c r="U2276" i="1"/>
  <c r="U2277" i="1"/>
  <c r="U2278" i="1"/>
  <c r="U2279" i="1"/>
  <c r="U2280" i="1"/>
  <c r="U2281" i="1"/>
  <c r="U2282" i="1"/>
  <c r="U2283" i="1"/>
  <c r="U2284" i="1"/>
  <c r="U2285" i="1"/>
  <c r="U2286" i="1"/>
  <c r="U2287" i="1"/>
  <c r="U2288" i="1"/>
  <c r="U2289" i="1"/>
  <c r="U2290" i="1"/>
  <c r="U2291" i="1"/>
  <c r="U2292" i="1"/>
  <c r="U2293" i="1"/>
  <c r="U2294" i="1"/>
  <c r="U2295" i="1"/>
  <c r="U2296" i="1"/>
  <c r="U2297" i="1"/>
  <c r="U2298" i="1"/>
  <c r="U2299" i="1"/>
  <c r="U2300" i="1"/>
  <c r="U2301" i="1"/>
  <c r="U2302" i="1"/>
  <c r="U2303" i="1"/>
  <c r="U2304" i="1"/>
  <c r="U2305" i="1"/>
  <c r="U2306" i="1"/>
  <c r="U2307" i="1"/>
  <c r="U2308" i="1"/>
  <c r="U2309" i="1"/>
  <c r="U2310" i="1"/>
  <c r="U2311" i="1"/>
  <c r="U2312" i="1"/>
  <c r="U2313" i="1"/>
  <c r="U2314" i="1"/>
  <c r="U2315" i="1"/>
  <c r="U2316" i="1"/>
  <c r="U2317" i="1"/>
  <c r="U2318" i="1"/>
  <c r="U2319" i="1"/>
  <c r="U2320" i="1"/>
  <c r="U2321" i="1"/>
  <c r="U2322" i="1"/>
  <c r="U2323" i="1"/>
  <c r="U2324" i="1"/>
  <c r="U2325" i="1"/>
  <c r="U2326" i="1"/>
  <c r="U2327" i="1"/>
  <c r="U2328" i="1"/>
  <c r="U2329" i="1"/>
  <c r="U2330" i="1"/>
  <c r="U2331" i="1"/>
  <c r="U2332" i="1"/>
  <c r="U2333" i="1"/>
  <c r="U2334" i="1"/>
  <c r="U2335" i="1"/>
  <c r="U2336" i="1"/>
  <c r="U2337" i="1"/>
  <c r="U2338" i="1"/>
  <c r="U2339" i="1"/>
  <c r="U2340" i="1"/>
  <c r="U2341" i="1"/>
  <c r="U2342" i="1"/>
  <c r="U2343" i="1"/>
  <c r="U2344" i="1"/>
  <c r="U2345" i="1"/>
  <c r="U2346" i="1"/>
  <c r="U2347" i="1"/>
  <c r="U2348" i="1"/>
  <c r="U2349" i="1"/>
  <c r="U2350" i="1"/>
  <c r="U2351" i="1"/>
  <c r="U2352" i="1"/>
  <c r="U2353" i="1"/>
  <c r="U2354" i="1"/>
  <c r="U2355" i="1"/>
  <c r="U2356" i="1"/>
  <c r="U2357" i="1"/>
  <c r="U2358" i="1"/>
  <c r="U2359" i="1"/>
  <c r="U2360" i="1"/>
  <c r="U2361" i="1"/>
  <c r="U2362" i="1"/>
  <c r="U2363" i="1"/>
  <c r="U2364" i="1"/>
  <c r="U2365" i="1"/>
  <c r="U2366" i="1"/>
  <c r="U2367" i="1"/>
  <c r="U2368" i="1"/>
  <c r="U2369" i="1"/>
  <c r="U2370" i="1"/>
  <c r="U2371" i="1"/>
  <c r="U2372" i="1"/>
  <c r="U2373" i="1"/>
  <c r="U2374" i="1"/>
  <c r="U2375" i="1"/>
  <c r="U2376" i="1"/>
  <c r="U2377" i="1"/>
  <c r="U2378" i="1"/>
  <c r="U2379" i="1"/>
  <c r="U2380" i="1"/>
  <c r="U2381" i="1"/>
  <c r="U2382" i="1"/>
  <c r="U2383" i="1"/>
  <c r="U2384" i="1"/>
  <c r="U2385" i="1"/>
  <c r="U2386" i="1"/>
  <c r="U2387" i="1"/>
  <c r="U2388" i="1"/>
  <c r="U2389" i="1"/>
  <c r="U2390" i="1"/>
  <c r="U2391" i="1"/>
  <c r="U2392" i="1"/>
  <c r="U2393" i="1"/>
  <c r="U2394" i="1"/>
  <c r="U2395" i="1"/>
  <c r="U2396" i="1"/>
  <c r="U2397" i="1"/>
  <c r="U2398" i="1"/>
  <c r="U2399" i="1"/>
  <c r="U2400" i="1"/>
  <c r="U2401" i="1"/>
  <c r="U2402" i="1"/>
  <c r="U2403" i="1"/>
  <c r="U2404" i="1"/>
  <c r="U2405" i="1"/>
  <c r="U2406" i="1"/>
  <c r="U2407" i="1"/>
  <c r="U2408" i="1"/>
  <c r="U2409" i="1"/>
  <c r="U2410" i="1"/>
  <c r="U2411" i="1"/>
  <c r="U2412" i="1"/>
  <c r="U2413" i="1"/>
  <c r="U2414" i="1"/>
  <c r="U2415" i="1"/>
  <c r="U2416" i="1"/>
  <c r="U2417" i="1"/>
  <c r="U2418" i="1"/>
  <c r="U2419" i="1"/>
  <c r="U2420" i="1"/>
  <c r="U2421" i="1"/>
  <c r="U2422" i="1"/>
  <c r="U2423" i="1"/>
  <c r="U2424" i="1"/>
  <c r="U2425" i="1"/>
  <c r="U2426" i="1"/>
  <c r="U2427" i="1"/>
  <c r="U2428" i="1"/>
  <c r="U2429" i="1"/>
  <c r="U2430" i="1"/>
  <c r="U2431" i="1"/>
  <c r="U2432" i="1"/>
  <c r="U2433" i="1"/>
  <c r="U2434" i="1"/>
  <c r="U2435" i="1"/>
  <c r="U2436" i="1"/>
  <c r="U2437" i="1"/>
  <c r="U2438" i="1"/>
  <c r="U2439" i="1"/>
  <c r="U2440" i="1"/>
  <c r="U2441" i="1"/>
  <c r="U2442" i="1"/>
  <c r="U2443" i="1"/>
  <c r="U2444" i="1"/>
  <c r="U2445" i="1"/>
  <c r="U2446" i="1"/>
  <c r="U2447" i="1"/>
  <c r="U2448" i="1"/>
  <c r="U2449" i="1"/>
  <c r="U2450" i="1"/>
  <c r="U2451" i="1"/>
  <c r="U2452" i="1"/>
  <c r="U2453" i="1"/>
  <c r="U2454" i="1"/>
  <c r="U2455" i="1"/>
  <c r="U2456" i="1"/>
  <c r="U2457" i="1"/>
  <c r="U2458" i="1"/>
  <c r="U2459" i="1"/>
  <c r="U2460" i="1"/>
  <c r="U2461" i="1"/>
  <c r="U2462" i="1"/>
  <c r="U2463" i="1"/>
  <c r="U2464" i="1"/>
  <c r="U2465" i="1"/>
  <c r="U2466" i="1"/>
  <c r="U2467" i="1"/>
  <c r="U2468" i="1"/>
  <c r="U2469" i="1"/>
  <c r="U2470" i="1"/>
  <c r="U2471" i="1"/>
  <c r="U2472" i="1"/>
  <c r="U2473" i="1"/>
  <c r="U2474" i="1"/>
  <c r="U2475" i="1"/>
  <c r="U2476" i="1"/>
  <c r="U2477" i="1"/>
  <c r="U2478" i="1"/>
  <c r="U2479" i="1"/>
  <c r="U2480" i="1"/>
  <c r="U2481" i="1"/>
  <c r="U2482" i="1"/>
  <c r="U2483" i="1"/>
  <c r="U2484" i="1"/>
  <c r="U2485" i="1"/>
  <c r="U2486" i="1"/>
  <c r="U2487" i="1"/>
  <c r="U2488" i="1"/>
  <c r="U2489" i="1"/>
  <c r="U2490" i="1"/>
  <c r="U2491" i="1"/>
  <c r="U2492" i="1"/>
  <c r="U2493" i="1"/>
  <c r="U2494" i="1"/>
  <c r="U2495" i="1"/>
  <c r="U2496" i="1"/>
  <c r="U2497" i="1"/>
  <c r="U2498" i="1"/>
  <c r="U2499" i="1"/>
  <c r="U2500" i="1"/>
  <c r="U2501" i="1"/>
  <c r="U2502" i="1"/>
  <c r="U2503" i="1"/>
  <c r="U2504" i="1"/>
  <c r="U2505" i="1"/>
  <c r="U2506" i="1"/>
  <c r="U2507" i="1"/>
  <c r="U2508" i="1"/>
  <c r="U2509" i="1"/>
  <c r="U2510" i="1"/>
  <c r="U2511" i="1"/>
  <c r="U2512" i="1"/>
  <c r="U2513" i="1"/>
  <c r="U2514" i="1"/>
  <c r="U2515" i="1"/>
  <c r="U2516" i="1"/>
  <c r="U2517" i="1"/>
  <c r="U2518" i="1"/>
  <c r="U2519" i="1"/>
  <c r="U2520" i="1"/>
  <c r="U2521" i="1"/>
  <c r="U2522" i="1"/>
  <c r="U2523" i="1"/>
  <c r="U2524" i="1"/>
  <c r="U2525" i="1"/>
  <c r="U2526" i="1"/>
  <c r="U2527" i="1"/>
  <c r="U2528" i="1"/>
  <c r="U2529" i="1"/>
  <c r="U2530" i="1"/>
  <c r="U2531" i="1"/>
  <c r="U2532" i="1"/>
  <c r="U2533" i="1"/>
  <c r="U2534" i="1"/>
  <c r="U2535" i="1"/>
  <c r="U2536" i="1"/>
  <c r="U2537" i="1"/>
  <c r="U2538" i="1"/>
  <c r="U2539" i="1"/>
  <c r="U2540" i="1"/>
  <c r="U2541" i="1"/>
  <c r="U2542" i="1"/>
  <c r="U2543" i="1"/>
  <c r="U2544" i="1"/>
  <c r="U2545" i="1"/>
  <c r="U2546" i="1"/>
  <c r="U2547" i="1"/>
  <c r="U2548" i="1"/>
  <c r="U2549" i="1"/>
  <c r="U2550" i="1"/>
  <c r="U2551" i="1"/>
  <c r="U2552" i="1"/>
  <c r="U2553" i="1"/>
  <c r="U2554" i="1"/>
  <c r="U2555" i="1"/>
  <c r="U2556" i="1"/>
  <c r="U2557" i="1"/>
  <c r="U2558" i="1"/>
  <c r="U2559" i="1"/>
  <c r="U2560" i="1"/>
  <c r="U2561" i="1"/>
  <c r="U2562" i="1"/>
  <c r="U2563" i="1"/>
  <c r="U2564" i="1"/>
  <c r="U2565" i="1"/>
  <c r="U2566" i="1"/>
  <c r="U2567" i="1"/>
  <c r="U2568" i="1"/>
  <c r="U2569" i="1"/>
  <c r="U2570" i="1"/>
  <c r="U2571" i="1"/>
  <c r="U2572" i="1"/>
  <c r="U2573" i="1"/>
  <c r="U2574" i="1"/>
  <c r="U2575" i="1"/>
  <c r="U2576" i="1"/>
  <c r="U2577" i="1"/>
  <c r="U2578" i="1"/>
  <c r="U2579" i="1"/>
  <c r="U2580" i="1"/>
  <c r="U2581" i="1"/>
  <c r="U2582" i="1"/>
  <c r="U2583" i="1"/>
  <c r="U2584" i="1"/>
  <c r="U2585" i="1"/>
  <c r="U2586" i="1"/>
  <c r="U2587" i="1"/>
  <c r="U2588" i="1"/>
  <c r="U2589" i="1"/>
  <c r="U2590" i="1"/>
  <c r="U2591" i="1"/>
  <c r="U2592" i="1"/>
  <c r="U2593" i="1"/>
  <c r="U2594" i="1"/>
  <c r="U2595" i="1"/>
  <c r="U2596" i="1"/>
  <c r="U2597" i="1"/>
  <c r="U2598" i="1"/>
  <c r="U2599" i="1"/>
  <c r="U2600" i="1"/>
  <c r="U2601" i="1"/>
  <c r="U2602" i="1"/>
  <c r="U2603" i="1"/>
  <c r="U2604" i="1"/>
  <c r="U2605" i="1"/>
  <c r="U2606" i="1"/>
  <c r="U2607" i="1"/>
  <c r="U2608" i="1"/>
  <c r="U2609" i="1"/>
  <c r="U2610" i="1"/>
  <c r="U2611" i="1"/>
  <c r="U2612" i="1"/>
  <c r="U2613" i="1"/>
  <c r="U2614" i="1"/>
  <c r="U2615" i="1"/>
  <c r="U2616" i="1"/>
  <c r="U2617" i="1"/>
  <c r="U2618" i="1"/>
  <c r="U2619" i="1"/>
  <c r="U2620" i="1"/>
  <c r="U2621" i="1"/>
  <c r="U2622" i="1"/>
  <c r="U2623" i="1"/>
  <c r="U2624" i="1"/>
  <c r="U2625" i="1"/>
  <c r="U2626" i="1"/>
  <c r="U2627" i="1"/>
  <c r="U2628" i="1"/>
  <c r="U2629" i="1"/>
  <c r="U2630" i="1"/>
  <c r="U2631" i="1"/>
  <c r="U2632" i="1"/>
  <c r="U2633" i="1"/>
  <c r="U2634" i="1"/>
  <c r="U2635" i="1"/>
  <c r="U2636" i="1"/>
  <c r="U2637" i="1"/>
  <c r="U2638" i="1"/>
  <c r="U2639" i="1"/>
  <c r="U2640" i="1"/>
  <c r="U2641" i="1"/>
  <c r="U2642" i="1"/>
  <c r="U2643" i="1"/>
  <c r="U2644" i="1"/>
  <c r="U2645" i="1"/>
  <c r="U2646" i="1"/>
  <c r="U2647" i="1"/>
  <c r="U2648" i="1"/>
  <c r="U2649" i="1"/>
  <c r="U2650" i="1"/>
  <c r="U2651" i="1"/>
  <c r="U2652" i="1"/>
  <c r="U2653" i="1"/>
  <c r="U2654" i="1"/>
  <c r="U2655" i="1"/>
  <c r="U2656" i="1"/>
  <c r="U2657" i="1"/>
  <c r="U2658" i="1"/>
  <c r="U2659" i="1"/>
  <c r="U2660" i="1"/>
  <c r="U2661" i="1"/>
  <c r="U2662" i="1"/>
  <c r="U2663" i="1"/>
  <c r="U2664" i="1"/>
  <c r="U2665" i="1"/>
  <c r="U2666" i="1"/>
  <c r="U2667" i="1"/>
  <c r="U2668" i="1"/>
  <c r="U2669" i="1"/>
  <c r="U2670" i="1"/>
  <c r="U2671" i="1"/>
  <c r="U2672" i="1"/>
  <c r="U2673" i="1"/>
  <c r="U2674" i="1"/>
  <c r="U2675" i="1"/>
  <c r="U2676" i="1"/>
  <c r="U2677" i="1"/>
  <c r="U2678" i="1"/>
  <c r="U2679" i="1"/>
  <c r="U2680" i="1"/>
  <c r="U2681" i="1"/>
  <c r="U2682" i="1"/>
  <c r="U2683" i="1"/>
  <c r="U2684" i="1"/>
  <c r="U2685" i="1"/>
  <c r="U2686" i="1"/>
  <c r="U2687" i="1"/>
  <c r="U2688" i="1"/>
  <c r="U2689" i="1"/>
  <c r="U2690" i="1"/>
  <c r="U2691" i="1"/>
  <c r="U2692" i="1"/>
  <c r="U2693" i="1"/>
  <c r="U2694" i="1"/>
  <c r="U2695" i="1"/>
  <c r="U2696" i="1"/>
  <c r="U2697" i="1"/>
  <c r="U2698" i="1"/>
  <c r="U2699" i="1"/>
  <c r="U2700" i="1"/>
  <c r="U2701" i="1"/>
  <c r="U2702" i="1"/>
  <c r="U2703" i="1"/>
  <c r="U2704" i="1"/>
  <c r="U2705" i="1"/>
  <c r="U2706" i="1"/>
  <c r="U2707" i="1"/>
  <c r="U2708" i="1"/>
  <c r="U2709" i="1"/>
  <c r="U2710" i="1"/>
  <c r="U2711" i="1"/>
  <c r="U2712" i="1"/>
  <c r="U2713" i="1"/>
  <c r="U2714" i="1"/>
  <c r="U2715" i="1"/>
  <c r="U2716" i="1"/>
  <c r="U2717" i="1"/>
  <c r="U2718" i="1"/>
  <c r="U2719" i="1"/>
  <c r="U2720" i="1"/>
  <c r="U2721" i="1"/>
  <c r="U2722" i="1"/>
  <c r="U2723" i="1"/>
  <c r="U2724" i="1"/>
  <c r="U2725" i="1"/>
  <c r="U2726" i="1"/>
  <c r="U2727" i="1"/>
  <c r="U2728" i="1"/>
  <c r="U2729" i="1"/>
  <c r="U2730" i="1"/>
  <c r="U2731" i="1"/>
  <c r="U2732" i="1"/>
  <c r="U2733" i="1"/>
  <c r="U2734" i="1"/>
  <c r="U2735" i="1"/>
  <c r="U2736" i="1"/>
  <c r="U2737" i="1"/>
  <c r="U2738" i="1"/>
  <c r="U2739" i="1"/>
  <c r="U2740" i="1"/>
  <c r="U2741" i="1"/>
  <c r="U2742" i="1"/>
  <c r="U2743" i="1"/>
  <c r="U2744" i="1"/>
  <c r="U2745" i="1"/>
  <c r="U2746" i="1"/>
  <c r="U2747" i="1"/>
  <c r="U2748" i="1"/>
  <c r="U2749" i="1"/>
  <c r="U2750" i="1"/>
  <c r="U2751" i="1"/>
  <c r="U2752" i="1"/>
  <c r="U2753" i="1"/>
  <c r="U2754" i="1"/>
  <c r="U2755" i="1"/>
  <c r="U2756" i="1"/>
  <c r="U2757" i="1"/>
  <c r="U2758" i="1"/>
  <c r="U2759" i="1"/>
  <c r="U2760" i="1"/>
  <c r="U2761" i="1"/>
  <c r="U2762" i="1"/>
  <c r="U2763" i="1"/>
  <c r="U2764" i="1"/>
  <c r="U2765" i="1"/>
  <c r="U2766" i="1"/>
  <c r="U2767" i="1"/>
  <c r="U2768" i="1"/>
  <c r="U2769" i="1"/>
  <c r="U2770" i="1"/>
  <c r="U2771" i="1"/>
  <c r="U2772" i="1"/>
  <c r="U2773" i="1"/>
  <c r="U2774" i="1"/>
  <c r="U2775" i="1"/>
  <c r="U2776" i="1"/>
  <c r="U2777" i="1"/>
  <c r="U2778" i="1"/>
  <c r="U2779" i="1"/>
  <c r="U2780" i="1"/>
  <c r="U2781" i="1"/>
  <c r="U2782" i="1"/>
  <c r="U2783" i="1"/>
  <c r="U2784" i="1"/>
  <c r="U2785" i="1"/>
  <c r="U2786" i="1"/>
  <c r="U2787" i="1"/>
  <c r="U2788" i="1"/>
  <c r="U2789" i="1"/>
  <c r="U2790" i="1"/>
  <c r="U2791" i="1"/>
  <c r="U2792" i="1"/>
  <c r="U2793" i="1"/>
  <c r="U2794" i="1"/>
  <c r="U2795" i="1"/>
  <c r="U2796" i="1"/>
  <c r="U2797" i="1"/>
  <c r="U2798" i="1"/>
  <c r="U2799" i="1"/>
  <c r="U2800" i="1"/>
  <c r="U2801" i="1"/>
  <c r="U2802" i="1"/>
  <c r="U2803" i="1"/>
  <c r="U2804" i="1"/>
  <c r="U2805" i="1"/>
  <c r="U2806" i="1"/>
  <c r="U2807" i="1"/>
  <c r="U2808" i="1"/>
  <c r="U2809" i="1"/>
  <c r="U2810" i="1"/>
  <c r="U2811" i="1"/>
  <c r="U2812" i="1"/>
  <c r="U2813" i="1"/>
  <c r="U2814" i="1"/>
  <c r="U2815" i="1"/>
  <c r="U2816" i="1"/>
  <c r="U2817" i="1"/>
  <c r="U2818" i="1"/>
  <c r="U2819" i="1"/>
  <c r="U2820" i="1"/>
  <c r="U2821" i="1"/>
  <c r="U2822" i="1"/>
  <c r="U2823" i="1"/>
  <c r="U2824" i="1"/>
  <c r="U2825" i="1"/>
  <c r="U2826" i="1"/>
  <c r="U2827" i="1"/>
  <c r="U2828" i="1"/>
  <c r="U2829" i="1"/>
  <c r="U2830" i="1"/>
  <c r="U2831" i="1"/>
  <c r="U2832" i="1"/>
  <c r="U2833" i="1"/>
  <c r="U2834" i="1"/>
  <c r="U2835" i="1"/>
  <c r="U2836" i="1"/>
  <c r="U2837" i="1"/>
  <c r="U2838" i="1"/>
  <c r="U2839" i="1"/>
  <c r="U2840" i="1"/>
  <c r="U2841" i="1"/>
  <c r="U2842" i="1"/>
  <c r="U2843" i="1"/>
  <c r="U2844" i="1"/>
  <c r="U2845" i="1"/>
  <c r="U2846" i="1"/>
  <c r="U2847" i="1"/>
  <c r="U2848" i="1"/>
  <c r="U2849" i="1"/>
  <c r="U2850" i="1"/>
  <c r="U2851" i="1"/>
  <c r="U2852" i="1"/>
  <c r="U2853" i="1"/>
  <c r="U2854" i="1"/>
  <c r="U2855" i="1"/>
  <c r="U2856" i="1"/>
  <c r="U2857" i="1"/>
  <c r="U2858" i="1"/>
  <c r="U2859" i="1"/>
  <c r="U2860" i="1"/>
  <c r="U2861" i="1"/>
  <c r="U2862" i="1"/>
  <c r="U2863" i="1"/>
  <c r="U2864" i="1"/>
  <c r="U2865" i="1"/>
  <c r="U2866" i="1"/>
  <c r="U2867" i="1"/>
  <c r="U2868" i="1"/>
  <c r="U2869" i="1"/>
  <c r="U2870" i="1"/>
  <c r="U2871" i="1"/>
  <c r="U2872" i="1"/>
  <c r="U2873" i="1"/>
  <c r="U2874" i="1"/>
  <c r="U2875" i="1"/>
  <c r="U2876" i="1"/>
  <c r="U2877" i="1"/>
  <c r="U2878" i="1"/>
  <c r="U2879" i="1"/>
  <c r="U2880" i="1"/>
  <c r="U2881" i="1"/>
  <c r="U2882" i="1"/>
  <c r="U2883" i="1"/>
  <c r="U2884" i="1"/>
  <c r="U2885" i="1"/>
  <c r="U2886" i="1"/>
  <c r="U2887" i="1"/>
  <c r="U2888" i="1"/>
  <c r="U2889" i="1"/>
  <c r="U2890" i="1"/>
  <c r="U2891" i="1"/>
  <c r="U2892" i="1"/>
  <c r="U2893" i="1"/>
  <c r="U2894" i="1"/>
  <c r="U2895" i="1"/>
  <c r="U2896" i="1"/>
  <c r="U2897" i="1"/>
  <c r="U2898" i="1"/>
  <c r="U2899" i="1"/>
  <c r="U2900" i="1"/>
  <c r="U2901" i="1"/>
  <c r="U2902" i="1"/>
  <c r="U2903" i="1"/>
  <c r="U2904" i="1"/>
  <c r="U2905" i="1"/>
  <c r="U2906" i="1"/>
  <c r="U2907" i="1"/>
  <c r="U2908" i="1"/>
  <c r="U2909" i="1"/>
  <c r="U2910" i="1"/>
  <c r="U2911" i="1"/>
  <c r="U2912" i="1"/>
  <c r="U2913" i="1"/>
  <c r="U2914" i="1"/>
  <c r="U2915" i="1"/>
  <c r="U2916" i="1"/>
  <c r="U2917" i="1"/>
  <c r="U2918" i="1"/>
  <c r="U2919" i="1"/>
  <c r="U2920" i="1"/>
  <c r="U2921" i="1"/>
  <c r="U2922" i="1"/>
  <c r="U2923" i="1"/>
  <c r="U2924" i="1"/>
  <c r="U2925" i="1"/>
  <c r="U2926" i="1"/>
  <c r="U2927" i="1"/>
  <c r="U2928" i="1"/>
  <c r="U2929" i="1"/>
  <c r="U2930" i="1"/>
  <c r="U2931" i="1"/>
  <c r="U2932" i="1"/>
  <c r="U2933" i="1"/>
  <c r="U2934" i="1"/>
  <c r="U2935" i="1"/>
  <c r="U2936" i="1"/>
  <c r="U2937" i="1"/>
  <c r="U2938" i="1"/>
  <c r="U2939" i="1"/>
  <c r="U2940" i="1"/>
  <c r="U2941" i="1"/>
  <c r="U2942" i="1"/>
  <c r="U2943" i="1"/>
  <c r="U2944" i="1"/>
  <c r="U2945" i="1"/>
  <c r="U2946" i="1"/>
  <c r="U2947" i="1"/>
  <c r="U2948" i="1"/>
  <c r="U2949" i="1"/>
  <c r="U2950" i="1"/>
  <c r="U2951" i="1"/>
  <c r="U2952" i="1"/>
  <c r="U2953" i="1"/>
  <c r="U2954" i="1"/>
  <c r="U2955" i="1"/>
  <c r="U2956" i="1"/>
  <c r="U2957" i="1"/>
  <c r="U2958" i="1"/>
  <c r="U2959" i="1"/>
  <c r="U2960" i="1"/>
  <c r="U2961" i="1"/>
  <c r="U2962" i="1"/>
  <c r="U2963" i="1"/>
  <c r="U2964" i="1"/>
  <c r="U2965" i="1"/>
  <c r="U2966" i="1"/>
  <c r="U2967" i="1"/>
  <c r="U2968" i="1"/>
  <c r="U2969" i="1"/>
  <c r="U2970" i="1"/>
  <c r="U2971" i="1"/>
  <c r="U2972" i="1"/>
  <c r="U2973" i="1"/>
  <c r="U2974" i="1"/>
  <c r="U2975" i="1"/>
  <c r="U2976" i="1"/>
  <c r="U2977" i="1"/>
  <c r="U2978" i="1"/>
  <c r="U2979" i="1"/>
  <c r="U2980" i="1"/>
  <c r="U2981" i="1"/>
  <c r="U2982" i="1"/>
  <c r="U2983" i="1"/>
  <c r="U2984" i="1"/>
  <c r="U2985" i="1"/>
  <c r="U2986" i="1"/>
  <c r="U2987" i="1"/>
  <c r="U2988" i="1"/>
  <c r="U2989" i="1"/>
  <c r="U2990" i="1"/>
  <c r="U2991" i="1"/>
  <c r="U2992" i="1"/>
  <c r="U2993" i="1"/>
  <c r="U2994" i="1"/>
  <c r="U2995" i="1"/>
  <c r="U2996" i="1"/>
  <c r="U2997" i="1"/>
  <c r="U2998" i="1"/>
  <c r="U2999" i="1"/>
  <c r="U3000" i="1"/>
  <c r="U3001" i="1"/>
  <c r="U3002" i="1"/>
  <c r="U3003" i="1"/>
  <c r="U3004" i="1"/>
  <c r="U3005" i="1"/>
  <c r="U3006" i="1"/>
  <c r="U3007" i="1"/>
  <c r="U3008" i="1"/>
  <c r="U3009" i="1"/>
  <c r="U3010" i="1"/>
  <c r="U3011" i="1"/>
  <c r="U3012" i="1"/>
  <c r="U3013" i="1"/>
  <c r="U3014" i="1"/>
  <c r="U3015" i="1"/>
  <c r="U3016" i="1"/>
  <c r="U3017" i="1"/>
  <c r="U3018" i="1"/>
  <c r="U3019" i="1"/>
  <c r="U3020" i="1"/>
  <c r="U3021" i="1"/>
  <c r="U3022" i="1"/>
  <c r="U3023" i="1"/>
  <c r="U3024" i="1"/>
  <c r="U3025" i="1"/>
  <c r="U3026" i="1"/>
  <c r="U3027" i="1"/>
  <c r="U3028" i="1"/>
  <c r="U3029" i="1"/>
  <c r="U3030" i="1"/>
  <c r="U3031" i="1"/>
  <c r="U3032" i="1"/>
  <c r="U3033" i="1"/>
  <c r="U3034" i="1"/>
  <c r="U3035" i="1"/>
  <c r="U3036" i="1"/>
  <c r="U3037" i="1"/>
  <c r="U3038" i="1"/>
  <c r="U3039" i="1"/>
  <c r="U3040" i="1"/>
  <c r="U3041" i="1"/>
  <c r="U3042" i="1"/>
  <c r="U3043" i="1"/>
  <c r="U3044" i="1"/>
  <c r="U3045" i="1"/>
  <c r="U3046" i="1"/>
  <c r="U3047" i="1"/>
  <c r="U3048" i="1"/>
  <c r="U3049" i="1"/>
  <c r="U3050" i="1"/>
  <c r="U3051" i="1"/>
  <c r="U3052" i="1"/>
  <c r="U3053" i="1"/>
  <c r="U3054" i="1"/>
  <c r="U3055" i="1"/>
  <c r="U3056" i="1"/>
  <c r="U3057" i="1"/>
  <c r="U3058" i="1"/>
  <c r="U3059" i="1"/>
  <c r="U3060" i="1"/>
  <c r="U3061" i="1"/>
  <c r="U3062" i="1"/>
  <c r="U3063" i="1"/>
  <c r="U3064" i="1"/>
  <c r="U3065" i="1"/>
  <c r="U3066" i="1"/>
  <c r="U3067" i="1"/>
  <c r="U3068" i="1"/>
  <c r="U3069" i="1"/>
  <c r="U3070" i="1"/>
  <c r="U3071" i="1"/>
  <c r="U3072" i="1"/>
  <c r="U3073" i="1"/>
  <c r="U3074" i="1"/>
  <c r="U3075" i="1"/>
  <c r="U3076" i="1"/>
  <c r="U3077" i="1"/>
  <c r="U3078" i="1"/>
  <c r="U3079" i="1"/>
  <c r="U3080" i="1"/>
  <c r="U3081" i="1"/>
  <c r="U3082" i="1"/>
  <c r="U3083" i="1"/>
  <c r="U3084" i="1"/>
  <c r="U3085" i="1"/>
  <c r="U3086" i="1"/>
  <c r="U3087" i="1"/>
  <c r="U3088" i="1"/>
  <c r="U3089" i="1"/>
  <c r="U3090" i="1"/>
  <c r="U3091" i="1"/>
  <c r="U3092" i="1"/>
  <c r="U3093" i="1"/>
  <c r="U3094" i="1"/>
  <c r="U3095" i="1"/>
  <c r="U3096" i="1"/>
  <c r="U3097" i="1"/>
  <c r="U3098" i="1"/>
  <c r="U3099" i="1"/>
  <c r="U3100" i="1"/>
  <c r="U3101" i="1"/>
  <c r="U3102" i="1"/>
  <c r="U3103" i="1"/>
  <c r="U3104" i="1"/>
  <c r="U3105" i="1"/>
  <c r="U3106" i="1"/>
  <c r="U3107" i="1"/>
  <c r="U3108" i="1"/>
  <c r="U3109" i="1"/>
  <c r="U3110" i="1"/>
  <c r="U3111" i="1"/>
  <c r="U3112" i="1"/>
  <c r="U3113" i="1"/>
  <c r="U3114" i="1"/>
  <c r="U3115" i="1"/>
  <c r="U3116" i="1"/>
  <c r="U3117" i="1"/>
  <c r="U3118" i="1"/>
  <c r="U3119" i="1"/>
  <c r="U3120" i="1"/>
  <c r="U3121" i="1"/>
  <c r="U3122" i="1"/>
  <c r="U3123" i="1"/>
  <c r="U3124" i="1"/>
  <c r="U3125" i="1"/>
  <c r="U3126" i="1"/>
  <c r="U3127" i="1"/>
  <c r="U3128" i="1"/>
  <c r="U3129" i="1"/>
  <c r="U3130" i="1"/>
  <c r="U3131" i="1"/>
  <c r="U3132" i="1"/>
  <c r="U3133" i="1"/>
  <c r="U3134" i="1"/>
  <c r="U3135" i="1"/>
  <c r="U3136" i="1"/>
  <c r="U3137" i="1"/>
  <c r="U3138" i="1"/>
  <c r="U3139" i="1"/>
  <c r="U3140" i="1"/>
  <c r="U3141" i="1"/>
  <c r="U3142" i="1"/>
  <c r="U3143" i="1"/>
  <c r="U3144" i="1"/>
  <c r="U3145" i="1"/>
  <c r="U3146" i="1"/>
  <c r="U3147" i="1"/>
  <c r="U3148" i="1"/>
  <c r="U3149" i="1"/>
  <c r="U3150" i="1"/>
  <c r="U3151" i="1"/>
  <c r="U3152" i="1"/>
  <c r="U3153" i="1"/>
  <c r="U3154" i="1"/>
  <c r="U3155" i="1"/>
  <c r="U3156" i="1"/>
  <c r="U3157" i="1"/>
  <c r="U3158" i="1"/>
  <c r="U3159" i="1"/>
  <c r="U3160" i="1"/>
  <c r="U3161" i="1"/>
  <c r="U3162" i="1"/>
  <c r="U3163" i="1"/>
  <c r="U3164" i="1"/>
  <c r="U3165" i="1"/>
  <c r="U3166" i="1"/>
  <c r="U3167" i="1"/>
  <c r="U3168" i="1"/>
  <c r="U3169" i="1"/>
  <c r="U3170" i="1"/>
  <c r="U3171" i="1"/>
  <c r="U3172" i="1"/>
  <c r="U3173" i="1"/>
  <c r="U3174" i="1"/>
  <c r="U3175" i="1"/>
  <c r="U3176" i="1"/>
  <c r="U3177" i="1"/>
  <c r="U3178" i="1"/>
  <c r="U3179" i="1"/>
  <c r="U3180" i="1"/>
  <c r="U3181" i="1"/>
  <c r="U3182" i="1"/>
  <c r="U3183" i="1"/>
  <c r="U3184" i="1"/>
  <c r="U3185" i="1"/>
  <c r="U3186" i="1"/>
  <c r="U3187" i="1"/>
  <c r="U3188" i="1"/>
  <c r="U3189" i="1"/>
  <c r="U3190" i="1"/>
  <c r="U3191" i="1"/>
  <c r="U3192" i="1"/>
  <c r="U3193" i="1"/>
  <c r="U3194" i="1"/>
  <c r="U3195" i="1"/>
  <c r="U3196" i="1"/>
  <c r="U3197" i="1"/>
  <c r="U3198" i="1"/>
  <c r="U3199" i="1"/>
  <c r="U3200" i="1"/>
  <c r="U3201" i="1"/>
  <c r="U3202" i="1"/>
  <c r="U3203" i="1"/>
  <c r="U3204" i="1"/>
  <c r="U3205" i="1"/>
  <c r="U3206" i="1"/>
  <c r="U3207" i="1"/>
  <c r="U3208" i="1"/>
  <c r="U3209" i="1"/>
  <c r="U3210" i="1"/>
  <c r="U3211" i="1"/>
  <c r="U3212" i="1"/>
  <c r="U3213" i="1"/>
  <c r="U3214" i="1"/>
  <c r="U3215" i="1"/>
  <c r="U3216" i="1"/>
  <c r="U3217" i="1"/>
  <c r="U3218" i="1"/>
  <c r="U3219" i="1"/>
  <c r="U3220" i="1"/>
  <c r="U3221" i="1"/>
  <c r="U3222" i="1"/>
  <c r="U3223" i="1"/>
  <c r="U3224" i="1"/>
  <c r="U3225" i="1"/>
  <c r="U3226" i="1"/>
  <c r="U3227" i="1"/>
  <c r="U3228" i="1"/>
  <c r="U3229" i="1"/>
  <c r="U3230" i="1"/>
  <c r="U3231" i="1"/>
  <c r="U3232" i="1"/>
  <c r="U3233" i="1"/>
  <c r="U3234" i="1"/>
  <c r="U3235" i="1"/>
  <c r="U3236" i="1"/>
  <c r="U3237" i="1"/>
  <c r="U3238" i="1"/>
  <c r="U3239" i="1"/>
  <c r="U3240" i="1"/>
  <c r="U3241" i="1"/>
  <c r="U3242" i="1"/>
  <c r="U3243" i="1"/>
  <c r="U3244" i="1"/>
  <c r="U3245" i="1"/>
  <c r="U3246" i="1"/>
  <c r="U3247" i="1"/>
  <c r="U3248" i="1"/>
  <c r="U3249" i="1"/>
  <c r="U3250" i="1"/>
  <c r="U3251" i="1"/>
  <c r="U3252" i="1"/>
  <c r="U3253" i="1"/>
  <c r="U3254" i="1"/>
  <c r="U3255" i="1"/>
  <c r="U3256" i="1"/>
  <c r="U3257" i="1"/>
  <c r="U3258" i="1"/>
  <c r="U3259" i="1"/>
  <c r="U3260" i="1"/>
  <c r="U3261" i="1"/>
  <c r="U3262" i="1"/>
  <c r="U3263" i="1"/>
  <c r="U3264" i="1"/>
  <c r="U3265" i="1"/>
  <c r="U3266" i="1"/>
  <c r="U3267" i="1"/>
  <c r="U3268" i="1"/>
  <c r="U3269" i="1"/>
  <c r="U3270" i="1"/>
  <c r="U3271" i="1"/>
  <c r="U3272" i="1"/>
  <c r="U3273" i="1"/>
  <c r="U3274" i="1"/>
  <c r="U3275" i="1"/>
  <c r="U3276" i="1"/>
  <c r="U3277" i="1"/>
  <c r="U3278" i="1"/>
  <c r="U3279" i="1"/>
  <c r="U3280" i="1"/>
  <c r="U3281" i="1"/>
  <c r="U3282" i="1"/>
  <c r="U3283" i="1"/>
  <c r="U3284" i="1"/>
  <c r="U3285" i="1"/>
  <c r="U3286" i="1"/>
  <c r="U3287" i="1"/>
  <c r="U3288" i="1"/>
  <c r="U3289" i="1"/>
  <c r="U3290" i="1"/>
  <c r="U3291" i="1"/>
  <c r="U3292" i="1"/>
  <c r="U3293" i="1"/>
  <c r="U3294" i="1"/>
  <c r="U3295" i="1"/>
  <c r="U3296" i="1"/>
  <c r="U3297" i="1"/>
  <c r="U3298" i="1"/>
  <c r="U3299" i="1"/>
  <c r="U3300" i="1"/>
  <c r="U3301" i="1"/>
  <c r="U3302" i="1"/>
  <c r="U3303" i="1"/>
  <c r="U3304" i="1"/>
  <c r="U3305" i="1"/>
  <c r="U3306" i="1"/>
  <c r="U3307" i="1"/>
  <c r="U3308" i="1"/>
  <c r="U3309" i="1"/>
  <c r="U3310" i="1"/>
  <c r="U3311" i="1"/>
  <c r="U3312" i="1"/>
  <c r="U3313" i="1"/>
  <c r="U3314" i="1"/>
  <c r="U3315" i="1"/>
  <c r="U3316" i="1"/>
  <c r="U3317" i="1"/>
  <c r="U3318" i="1"/>
  <c r="U3319" i="1"/>
  <c r="U3320" i="1"/>
  <c r="U3321" i="1"/>
  <c r="U3322" i="1"/>
  <c r="U3323" i="1"/>
  <c r="U3324" i="1"/>
  <c r="U3325" i="1"/>
  <c r="U3326" i="1"/>
  <c r="U3327" i="1"/>
  <c r="U3328" i="1"/>
  <c r="U3329" i="1"/>
  <c r="U3330" i="1"/>
  <c r="U3331" i="1"/>
  <c r="U3332" i="1"/>
  <c r="U3333" i="1"/>
  <c r="U3334" i="1"/>
  <c r="U3335" i="1"/>
  <c r="U3336" i="1"/>
  <c r="U3337" i="1"/>
  <c r="U3338" i="1"/>
  <c r="U3339" i="1"/>
  <c r="U3340" i="1"/>
  <c r="U3341" i="1"/>
  <c r="U3342" i="1"/>
  <c r="U3343" i="1"/>
  <c r="U3344" i="1"/>
  <c r="U3345" i="1"/>
  <c r="U3346" i="1"/>
  <c r="U3347" i="1"/>
  <c r="U3348" i="1"/>
  <c r="U3349" i="1"/>
  <c r="U3350" i="1"/>
  <c r="U3351" i="1"/>
  <c r="U3352" i="1"/>
  <c r="U3353" i="1"/>
  <c r="U3354" i="1"/>
  <c r="U3355" i="1"/>
  <c r="U3356" i="1"/>
  <c r="U3357" i="1"/>
  <c r="U3358" i="1"/>
  <c r="U3359" i="1"/>
  <c r="U3360" i="1"/>
  <c r="U3361" i="1"/>
  <c r="U3362" i="1"/>
  <c r="U3363" i="1"/>
  <c r="U3364" i="1"/>
  <c r="U3365" i="1"/>
  <c r="U3366" i="1"/>
  <c r="U3367" i="1"/>
  <c r="U3368" i="1"/>
  <c r="U3369" i="1"/>
  <c r="U3370" i="1"/>
  <c r="U3371" i="1"/>
  <c r="U3372" i="1"/>
  <c r="U3373" i="1"/>
  <c r="U3374" i="1"/>
  <c r="U3375" i="1"/>
  <c r="U3376" i="1"/>
  <c r="U3377" i="1"/>
  <c r="U3378" i="1"/>
  <c r="U3379" i="1"/>
  <c r="U3380" i="1"/>
  <c r="U3381" i="1"/>
  <c r="U3382" i="1"/>
  <c r="U3383" i="1"/>
  <c r="U3384" i="1"/>
  <c r="U3385" i="1"/>
  <c r="U3386" i="1"/>
  <c r="U3387" i="1"/>
  <c r="U3388" i="1"/>
  <c r="U3389" i="1"/>
  <c r="U3390" i="1"/>
  <c r="U3391" i="1"/>
  <c r="U3392" i="1"/>
  <c r="U3393" i="1"/>
  <c r="U3394" i="1"/>
  <c r="U3395" i="1"/>
  <c r="U3396" i="1"/>
  <c r="U3397" i="1"/>
  <c r="U3398" i="1"/>
  <c r="U3399" i="1"/>
  <c r="U3400" i="1"/>
  <c r="U3401" i="1"/>
  <c r="U3402" i="1"/>
  <c r="U3403" i="1"/>
  <c r="U3404" i="1"/>
  <c r="U3405" i="1"/>
  <c r="U3406" i="1"/>
  <c r="U3407" i="1"/>
  <c r="U3408" i="1"/>
  <c r="U3409" i="1"/>
  <c r="U3410" i="1"/>
  <c r="U3411" i="1"/>
  <c r="U3412" i="1"/>
  <c r="U3413" i="1"/>
  <c r="U3414" i="1"/>
  <c r="U3415" i="1"/>
  <c r="U3416" i="1"/>
  <c r="U3417" i="1"/>
  <c r="U3418" i="1"/>
  <c r="U3419" i="1"/>
  <c r="U3420" i="1"/>
  <c r="U3421" i="1"/>
  <c r="U3422" i="1"/>
  <c r="U3423" i="1"/>
  <c r="U3424" i="1"/>
  <c r="U3425" i="1"/>
  <c r="U3426" i="1"/>
  <c r="U3427" i="1"/>
  <c r="U3428" i="1"/>
  <c r="U3429" i="1"/>
  <c r="U3430" i="1"/>
  <c r="U3431" i="1"/>
  <c r="U3432" i="1"/>
  <c r="U3433" i="1"/>
  <c r="U3434" i="1"/>
  <c r="U3435" i="1"/>
  <c r="U3436" i="1"/>
  <c r="U3437" i="1"/>
  <c r="U3438" i="1"/>
  <c r="U3439" i="1"/>
  <c r="U3440" i="1"/>
  <c r="U3441" i="1"/>
  <c r="U3442" i="1"/>
  <c r="U3443" i="1"/>
  <c r="U3444" i="1"/>
  <c r="U3445" i="1"/>
  <c r="U3446" i="1"/>
  <c r="U3447" i="1"/>
  <c r="U3448" i="1"/>
  <c r="U3449" i="1"/>
  <c r="U3450" i="1"/>
  <c r="U3451" i="1"/>
  <c r="U3452" i="1"/>
  <c r="U3453" i="1"/>
  <c r="U3454" i="1"/>
  <c r="U3455" i="1"/>
  <c r="U3456" i="1"/>
  <c r="U3457" i="1"/>
  <c r="U3458" i="1"/>
  <c r="U3459" i="1"/>
  <c r="U3460" i="1"/>
  <c r="U307" i="1"/>
  <c r="T30" i="1"/>
  <c r="U30" i="1"/>
  <c r="N31" i="1"/>
  <c r="T31" i="1"/>
  <c r="U31" i="1"/>
  <c r="N32" i="1"/>
  <c r="T32" i="1"/>
  <c r="U32" i="1"/>
  <c r="N33" i="1"/>
  <c r="T33" i="1"/>
  <c r="U33" i="1"/>
  <c r="N34" i="1"/>
  <c r="T34" i="1"/>
  <c r="U34" i="1"/>
  <c r="N35" i="1"/>
  <c r="T35" i="1"/>
  <c r="U35" i="1"/>
  <c r="N36" i="1"/>
  <c r="T36" i="1"/>
  <c r="U36" i="1"/>
  <c r="N37" i="1"/>
  <c r="T37" i="1"/>
  <c r="U37" i="1"/>
  <c r="N38" i="1"/>
  <c r="T38" i="1"/>
  <c r="U38" i="1"/>
  <c r="N39" i="1"/>
  <c r="T39" i="1"/>
  <c r="U39" i="1"/>
  <c r="N40" i="1"/>
  <c r="T40" i="1"/>
  <c r="U40" i="1"/>
  <c r="N41" i="1"/>
  <c r="T41" i="1"/>
  <c r="U41" i="1"/>
  <c r="N42" i="1"/>
  <c r="T42" i="1"/>
  <c r="U42" i="1"/>
  <c r="N43" i="1"/>
  <c r="T43" i="1"/>
  <c r="U43" i="1"/>
  <c r="N44" i="1"/>
  <c r="T44" i="1"/>
  <c r="U44" i="1"/>
  <c r="N45" i="1"/>
  <c r="T45" i="1"/>
  <c r="U45" i="1"/>
  <c r="N46" i="1"/>
  <c r="T46" i="1"/>
  <c r="U46" i="1"/>
  <c r="N47" i="1"/>
  <c r="T47" i="1"/>
  <c r="U47" i="1"/>
  <c r="N48" i="1"/>
  <c r="T48" i="1"/>
  <c r="U48" i="1"/>
  <c r="N49" i="1"/>
  <c r="T49" i="1"/>
  <c r="U49" i="1"/>
  <c r="N50" i="1"/>
  <c r="T50" i="1"/>
  <c r="U50" i="1"/>
  <c r="N51" i="1"/>
  <c r="T51" i="1"/>
  <c r="U51" i="1"/>
  <c r="N52" i="1"/>
  <c r="T52" i="1"/>
  <c r="U52" i="1"/>
  <c r="N53" i="1"/>
  <c r="T53" i="1"/>
  <c r="U53" i="1"/>
  <c r="N54" i="1"/>
  <c r="T54" i="1"/>
  <c r="U54" i="1"/>
  <c r="N55" i="1"/>
  <c r="T55" i="1"/>
  <c r="U55" i="1"/>
  <c r="N56" i="1"/>
  <c r="T56" i="1"/>
  <c r="U56" i="1"/>
  <c r="N57" i="1"/>
  <c r="T57" i="1"/>
  <c r="U57" i="1"/>
  <c r="N58" i="1"/>
  <c r="T58" i="1"/>
  <c r="U58" i="1"/>
  <c r="N59" i="1"/>
  <c r="T59" i="1"/>
  <c r="U59" i="1"/>
  <c r="N60" i="1"/>
  <c r="T60" i="1"/>
  <c r="U60" i="1"/>
  <c r="N61" i="1"/>
  <c r="T61" i="1"/>
  <c r="U61" i="1"/>
  <c r="N62" i="1"/>
  <c r="T62" i="1"/>
  <c r="U62" i="1"/>
  <c r="N63" i="1"/>
  <c r="T63" i="1"/>
  <c r="U63" i="1"/>
  <c r="N64" i="1"/>
  <c r="T64" i="1"/>
  <c r="U64" i="1"/>
  <c r="N65" i="1"/>
  <c r="T65" i="1"/>
  <c r="U65" i="1"/>
  <c r="N66" i="1"/>
  <c r="T66" i="1"/>
  <c r="U66" i="1"/>
  <c r="N67" i="1"/>
  <c r="T67" i="1"/>
  <c r="U67" i="1"/>
  <c r="N68" i="1"/>
  <c r="T68" i="1"/>
  <c r="U68" i="1"/>
  <c r="N69" i="1"/>
  <c r="T69" i="1"/>
  <c r="U69" i="1"/>
  <c r="N70" i="1"/>
  <c r="T70" i="1"/>
  <c r="U70" i="1"/>
  <c r="N71" i="1"/>
  <c r="T71" i="1"/>
  <c r="U71" i="1"/>
  <c r="N72" i="1"/>
  <c r="T72" i="1"/>
  <c r="U72" i="1"/>
  <c r="N73" i="1"/>
  <c r="T73" i="1"/>
  <c r="U73" i="1"/>
  <c r="N74" i="1"/>
  <c r="T74" i="1"/>
  <c r="U74" i="1"/>
  <c r="N75" i="1"/>
  <c r="T75" i="1"/>
  <c r="U75" i="1"/>
  <c r="N76" i="1"/>
  <c r="T76" i="1"/>
  <c r="U76" i="1"/>
  <c r="N77" i="1"/>
  <c r="T77" i="1"/>
  <c r="U77" i="1"/>
  <c r="N78" i="1"/>
  <c r="T78" i="1"/>
  <c r="U78" i="1"/>
  <c r="N79" i="1"/>
  <c r="T79" i="1"/>
  <c r="U79" i="1"/>
  <c r="N80" i="1"/>
  <c r="T80" i="1"/>
  <c r="U80" i="1"/>
  <c r="N81" i="1"/>
  <c r="T81" i="1"/>
  <c r="U81" i="1"/>
  <c r="N82" i="1"/>
  <c r="T82" i="1"/>
  <c r="U82" i="1"/>
  <c r="N83" i="1"/>
  <c r="T83" i="1"/>
  <c r="U83" i="1"/>
  <c r="N84" i="1"/>
  <c r="T84" i="1"/>
  <c r="U84" i="1"/>
  <c r="N85" i="1"/>
  <c r="T85" i="1"/>
  <c r="U85" i="1"/>
  <c r="N86" i="1"/>
  <c r="T86" i="1"/>
  <c r="U86" i="1"/>
  <c r="N87" i="1"/>
  <c r="T87" i="1"/>
  <c r="U87" i="1"/>
  <c r="N88" i="1"/>
  <c r="T88" i="1"/>
  <c r="U88" i="1"/>
  <c r="N89" i="1"/>
  <c r="T89" i="1"/>
  <c r="U89" i="1"/>
  <c r="N90" i="1"/>
  <c r="T90" i="1"/>
  <c r="U90" i="1"/>
  <c r="N91" i="1"/>
  <c r="T91" i="1"/>
  <c r="U91" i="1"/>
  <c r="N92" i="1"/>
  <c r="T92" i="1"/>
  <c r="U92" i="1"/>
  <c r="N93" i="1"/>
  <c r="T93" i="1"/>
  <c r="U93" i="1"/>
  <c r="N94" i="1"/>
  <c r="T94" i="1"/>
  <c r="U94" i="1"/>
  <c r="N95" i="1"/>
  <c r="T95" i="1"/>
  <c r="U95" i="1"/>
  <c r="N96" i="1"/>
  <c r="T96" i="1"/>
  <c r="U96" i="1"/>
  <c r="N97" i="1"/>
  <c r="T97" i="1"/>
  <c r="U97" i="1"/>
  <c r="N98" i="1"/>
  <c r="T98" i="1"/>
  <c r="U98" i="1"/>
  <c r="N99" i="1"/>
  <c r="T99" i="1"/>
  <c r="U99" i="1"/>
  <c r="N100" i="1"/>
  <c r="T100" i="1"/>
  <c r="U100" i="1"/>
  <c r="N101" i="1"/>
  <c r="T101" i="1"/>
  <c r="U101" i="1"/>
  <c r="N102" i="1"/>
  <c r="T102" i="1"/>
  <c r="U102" i="1"/>
  <c r="N103" i="1"/>
  <c r="T103" i="1"/>
  <c r="U103" i="1"/>
  <c r="N104" i="1"/>
  <c r="T104" i="1"/>
  <c r="U104" i="1"/>
  <c r="N105" i="1"/>
  <c r="T105" i="1"/>
  <c r="U105" i="1"/>
  <c r="N106" i="1"/>
  <c r="T106" i="1"/>
  <c r="U106" i="1"/>
  <c r="N107" i="1"/>
  <c r="T107" i="1"/>
  <c r="U107" i="1"/>
  <c r="N108" i="1"/>
  <c r="T108" i="1"/>
  <c r="U108" i="1"/>
  <c r="N109" i="1"/>
  <c r="T109" i="1"/>
  <c r="U109" i="1"/>
  <c r="N110" i="1"/>
  <c r="T110" i="1"/>
  <c r="U110" i="1"/>
  <c r="N111" i="1"/>
  <c r="T111" i="1"/>
  <c r="U111" i="1"/>
  <c r="N112" i="1"/>
  <c r="T112" i="1"/>
  <c r="U112" i="1"/>
  <c r="N113" i="1"/>
  <c r="T113" i="1"/>
  <c r="U113" i="1"/>
  <c r="N114" i="1"/>
  <c r="T114" i="1"/>
  <c r="U114" i="1"/>
  <c r="N115" i="1"/>
  <c r="T115" i="1"/>
  <c r="U115" i="1"/>
  <c r="N116" i="1"/>
  <c r="T116" i="1"/>
  <c r="U116" i="1"/>
  <c r="N117" i="1"/>
  <c r="T117" i="1"/>
  <c r="U117" i="1"/>
  <c r="N118" i="1"/>
  <c r="T118" i="1"/>
  <c r="U118" i="1"/>
  <c r="N119" i="1"/>
  <c r="T119" i="1"/>
  <c r="U119" i="1"/>
  <c r="N120" i="1"/>
  <c r="T120" i="1"/>
  <c r="U120" i="1"/>
  <c r="N121" i="1"/>
  <c r="T121" i="1"/>
  <c r="U121" i="1"/>
  <c r="N122" i="1"/>
  <c r="T122" i="1"/>
  <c r="U122" i="1"/>
  <c r="N123" i="1"/>
  <c r="T123" i="1"/>
  <c r="U123" i="1"/>
  <c r="N124" i="1"/>
  <c r="T124" i="1"/>
  <c r="U124" i="1"/>
  <c r="N125" i="1"/>
  <c r="T125" i="1"/>
  <c r="U125" i="1"/>
  <c r="N126" i="1"/>
  <c r="T126" i="1"/>
  <c r="U126" i="1"/>
  <c r="N127" i="1"/>
  <c r="T127" i="1"/>
  <c r="U127" i="1"/>
  <c r="N128" i="1"/>
  <c r="T128" i="1"/>
  <c r="U128" i="1"/>
  <c r="N129" i="1"/>
  <c r="T129" i="1"/>
  <c r="U129" i="1"/>
  <c r="N130" i="1"/>
  <c r="T130" i="1"/>
  <c r="U130" i="1"/>
  <c r="N131" i="1"/>
  <c r="T131" i="1"/>
  <c r="U131" i="1"/>
  <c r="N132" i="1"/>
  <c r="T132" i="1"/>
  <c r="U132" i="1"/>
  <c r="N133" i="1"/>
  <c r="T133" i="1"/>
  <c r="U133" i="1"/>
  <c r="N134" i="1"/>
  <c r="T134" i="1"/>
  <c r="U134" i="1"/>
  <c r="N135" i="1"/>
  <c r="T135" i="1"/>
  <c r="U135" i="1"/>
  <c r="N136" i="1"/>
  <c r="T136" i="1"/>
  <c r="U136" i="1"/>
  <c r="N137" i="1"/>
  <c r="T137" i="1"/>
  <c r="U137" i="1"/>
  <c r="N138" i="1"/>
  <c r="T138" i="1"/>
  <c r="U138" i="1"/>
  <c r="N139" i="1"/>
  <c r="T139" i="1"/>
  <c r="U139" i="1"/>
  <c r="N140" i="1"/>
  <c r="T140" i="1"/>
  <c r="U140" i="1"/>
  <c r="N141" i="1"/>
  <c r="T141" i="1"/>
  <c r="U141" i="1"/>
  <c r="N142" i="1"/>
  <c r="T142" i="1"/>
  <c r="U142" i="1"/>
  <c r="N143" i="1"/>
  <c r="T143" i="1"/>
  <c r="U143" i="1"/>
  <c r="N144" i="1"/>
  <c r="T144" i="1"/>
  <c r="U144" i="1"/>
  <c r="N145" i="1"/>
  <c r="T145" i="1"/>
  <c r="U145" i="1"/>
  <c r="N146" i="1"/>
  <c r="T146" i="1"/>
  <c r="U146" i="1"/>
  <c r="N147" i="1"/>
  <c r="T147" i="1"/>
  <c r="U147" i="1"/>
  <c r="N148" i="1"/>
  <c r="T148" i="1"/>
  <c r="U148" i="1"/>
  <c r="N149" i="1"/>
  <c r="T149" i="1"/>
  <c r="U149" i="1"/>
  <c r="N150" i="1"/>
  <c r="T150" i="1"/>
  <c r="U150" i="1"/>
  <c r="N151" i="1"/>
  <c r="T151" i="1"/>
  <c r="U151" i="1"/>
  <c r="N152" i="1"/>
  <c r="T152" i="1"/>
  <c r="U152" i="1"/>
  <c r="N153" i="1"/>
  <c r="T153" i="1"/>
  <c r="U153" i="1"/>
  <c r="N154" i="1"/>
  <c r="T154" i="1"/>
  <c r="U154" i="1"/>
  <c r="N155" i="1"/>
  <c r="T155" i="1"/>
  <c r="U155" i="1"/>
  <c r="N156" i="1"/>
  <c r="T156" i="1"/>
  <c r="U156" i="1"/>
  <c r="N157" i="1"/>
  <c r="T157" i="1"/>
  <c r="U157" i="1"/>
  <c r="N158" i="1"/>
  <c r="T158" i="1"/>
  <c r="U158" i="1"/>
  <c r="N159" i="1"/>
  <c r="T159" i="1"/>
  <c r="U159" i="1"/>
  <c r="N160" i="1"/>
  <c r="T160" i="1"/>
  <c r="U160" i="1"/>
  <c r="N161" i="1"/>
  <c r="T161" i="1"/>
  <c r="U161" i="1"/>
  <c r="N162" i="1"/>
  <c r="T162" i="1"/>
  <c r="U162" i="1"/>
  <c r="N163" i="1"/>
  <c r="T163" i="1"/>
  <c r="U163" i="1"/>
  <c r="N164" i="1"/>
  <c r="T164" i="1"/>
  <c r="U164" i="1"/>
  <c r="N165" i="1"/>
  <c r="T165" i="1"/>
  <c r="U165" i="1"/>
  <c r="N166" i="1"/>
  <c r="T166" i="1"/>
  <c r="U166" i="1"/>
  <c r="N167" i="1"/>
  <c r="T167" i="1"/>
  <c r="U167" i="1"/>
  <c r="N168" i="1"/>
  <c r="T168" i="1"/>
  <c r="U168" i="1"/>
  <c r="N169" i="1"/>
  <c r="T169" i="1"/>
  <c r="U169" i="1"/>
  <c r="N170" i="1"/>
  <c r="T170" i="1"/>
  <c r="U170" i="1"/>
  <c r="N171" i="1"/>
  <c r="T171" i="1"/>
  <c r="U171" i="1"/>
  <c r="N172" i="1"/>
  <c r="T172" i="1"/>
  <c r="U172" i="1"/>
  <c r="N173" i="1"/>
  <c r="T173" i="1"/>
  <c r="U173" i="1"/>
  <c r="N174" i="1"/>
  <c r="T174" i="1"/>
  <c r="U174" i="1"/>
  <c r="N175" i="1"/>
  <c r="T175" i="1"/>
  <c r="U175" i="1"/>
  <c r="N176" i="1"/>
  <c r="T176" i="1"/>
  <c r="U176" i="1"/>
  <c r="N177" i="1"/>
  <c r="T177" i="1"/>
  <c r="U177" i="1"/>
  <c r="N178" i="1"/>
  <c r="T178" i="1"/>
  <c r="U178" i="1"/>
  <c r="N179" i="1"/>
  <c r="T179" i="1"/>
  <c r="U179" i="1"/>
  <c r="N180" i="1"/>
  <c r="T180" i="1"/>
  <c r="U180" i="1"/>
  <c r="N181" i="1"/>
  <c r="T181" i="1"/>
  <c r="U181" i="1"/>
  <c r="N182" i="1"/>
  <c r="T182" i="1"/>
  <c r="U182" i="1"/>
  <c r="N183" i="1"/>
  <c r="T183" i="1"/>
  <c r="U183" i="1"/>
  <c r="N184" i="1"/>
  <c r="T184" i="1"/>
  <c r="U184" i="1"/>
  <c r="N185" i="1"/>
  <c r="T185" i="1"/>
  <c r="U185" i="1"/>
  <c r="N186" i="1"/>
  <c r="T186" i="1"/>
  <c r="U186" i="1"/>
  <c r="N187" i="1"/>
  <c r="T187" i="1"/>
  <c r="U187" i="1"/>
  <c r="N188" i="1"/>
  <c r="T188" i="1"/>
  <c r="U188" i="1"/>
  <c r="N189" i="1"/>
  <c r="T189" i="1"/>
  <c r="U189" i="1"/>
  <c r="N190" i="1"/>
  <c r="T190" i="1"/>
  <c r="U190" i="1"/>
  <c r="N191" i="1"/>
  <c r="T191" i="1"/>
  <c r="U191" i="1"/>
  <c r="N192" i="1"/>
  <c r="T192" i="1"/>
  <c r="U192" i="1"/>
  <c r="N193" i="1"/>
  <c r="T193" i="1"/>
  <c r="U193" i="1"/>
  <c r="N194" i="1"/>
  <c r="T194" i="1"/>
  <c r="U194" i="1"/>
  <c r="N195" i="1"/>
  <c r="T195" i="1"/>
  <c r="U195" i="1"/>
  <c r="N196" i="1"/>
  <c r="T196" i="1"/>
  <c r="U196" i="1"/>
  <c r="N197" i="1"/>
  <c r="T197" i="1"/>
  <c r="U197" i="1"/>
  <c r="N198" i="1"/>
  <c r="T198" i="1"/>
  <c r="U198" i="1"/>
  <c r="N199" i="1"/>
  <c r="T199" i="1"/>
  <c r="U199" i="1"/>
  <c r="N200" i="1"/>
  <c r="T200" i="1"/>
  <c r="U200" i="1"/>
  <c r="N201" i="1"/>
  <c r="T201" i="1"/>
  <c r="U201" i="1"/>
  <c r="N202" i="1"/>
  <c r="T202" i="1"/>
  <c r="U202" i="1"/>
  <c r="N203" i="1"/>
  <c r="T203" i="1"/>
  <c r="U203" i="1"/>
  <c r="N204" i="1"/>
  <c r="T204" i="1"/>
  <c r="U204" i="1"/>
  <c r="N205" i="1"/>
  <c r="T205" i="1"/>
  <c r="U205" i="1"/>
  <c r="N206" i="1"/>
  <c r="T206" i="1"/>
  <c r="U206" i="1"/>
  <c r="N207" i="1"/>
  <c r="T207" i="1"/>
  <c r="U207" i="1"/>
  <c r="N208" i="1"/>
  <c r="T208" i="1"/>
  <c r="U208" i="1"/>
  <c r="N209" i="1"/>
  <c r="T209" i="1"/>
  <c r="U209" i="1"/>
  <c r="N210" i="1"/>
  <c r="T210" i="1"/>
  <c r="U210" i="1"/>
  <c r="N211" i="1"/>
  <c r="T211" i="1"/>
  <c r="U211" i="1"/>
  <c r="N212" i="1"/>
  <c r="T212" i="1"/>
  <c r="U212" i="1"/>
  <c r="N213" i="1"/>
  <c r="T213" i="1"/>
  <c r="U213" i="1"/>
  <c r="N214" i="1"/>
  <c r="T214" i="1"/>
  <c r="U214" i="1"/>
  <c r="N215" i="1"/>
  <c r="T215" i="1"/>
  <c r="U215" i="1"/>
  <c r="N216" i="1"/>
  <c r="T216" i="1"/>
  <c r="U216" i="1"/>
  <c r="N217" i="1"/>
  <c r="T217" i="1"/>
  <c r="U217" i="1"/>
  <c r="N218" i="1"/>
  <c r="T218" i="1"/>
  <c r="U218" i="1"/>
  <c r="N219" i="1"/>
  <c r="T219" i="1"/>
  <c r="U219" i="1"/>
  <c r="N220" i="1"/>
  <c r="T220" i="1"/>
  <c r="U220" i="1"/>
  <c r="N221" i="1"/>
  <c r="T221" i="1"/>
  <c r="U221" i="1"/>
  <c r="N222" i="1"/>
  <c r="T222" i="1"/>
  <c r="U222" i="1"/>
  <c r="N223" i="1"/>
  <c r="T223" i="1"/>
  <c r="U223" i="1"/>
  <c r="N224" i="1"/>
  <c r="T224" i="1"/>
  <c r="U224" i="1"/>
  <c r="N225" i="1"/>
  <c r="T225" i="1"/>
  <c r="U225" i="1"/>
  <c r="N226" i="1"/>
  <c r="T226" i="1"/>
  <c r="U226" i="1"/>
  <c r="N227" i="1"/>
  <c r="T227" i="1"/>
  <c r="U227" i="1"/>
  <c r="N228" i="1"/>
  <c r="T228" i="1"/>
  <c r="U228" i="1"/>
  <c r="N229" i="1"/>
  <c r="T229" i="1"/>
  <c r="U229" i="1"/>
  <c r="N230" i="1"/>
  <c r="T230" i="1"/>
  <c r="U230" i="1"/>
  <c r="N231" i="1"/>
  <c r="T231" i="1"/>
  <c r="U231" i="1"/>
  <c r="N232" i="1"/>
  <c r="T232" i="1"/>
  <c r="U232" i="1"/>
  <c r="N233" i="1"/>
  <c r="T233" i="1"/>
  <c r="U233" i="1"/>
  <c r="N234" i="1"/>
  <c r="T234" i="1"/>
  <c r="U234" i="1"/>
  <c r="N235" i="1"/>
  <c r="T235" i="1"/>
  <c r="U235" i="1"/>
  <c r="N236" i="1"/>
  <c r="T236" i="1"/>
  <c r="U236" i="1"/>
  <c r="N29" i="1"/>
  <c r="T29" i="1"/>
  <c r="U29" i="1"/>
  <c r="N25" i="1"/>
  <c r="T25" i="1"/>
  <c r="AC310" i="1"/>
  <c r="Z309" i="1"/>
  <c r="K30" i="1"/>
  <c r="O30" i="1"/>
  <c r="P30" i="1"/>
  <c r="R30" i="1"/>
  <c r="K31" i="1"/>
  <c r="R31" i="1"/>
  <c r="L31" i="1"/>
  <c r="M31" i="1"/>
  <c r="O31" i="1"/>
  <c r="Q31" i="1"/>
  <c r="P31" i="1"/>
  <c r="K32" i="1"/>
  <c r="R32" i="1"/>
  <c r="L32" i="1"/>
  <c r="M32" i="1"/>
  <c r="O32" i="1"/>
  <c r="Q32" i="1"/>
  <c r="S32" i="1"/>
  <c r="P32" i="1"/>
  <c r="K33" i="1"/>
  <c r="R33" i="1"/>
  <c r="L33" i="1"/>
  <c r="M33" i="1"/>
  <c r="O33" i="1"/>
  <c r="Q33" i="1"/>
  <c r="S33" i="1"/>
  <c r="P33" i="1"/>
  <c r="K34" i="1"/>
  <c r="O34" i="1"/>
  <c r="P34" i="1"/>
  <c r="R34" i="1"/>
  <c r="K35" i="1"/>
  <c r="R35" i="1"/>
  <c r="L35" i="1"/>
  <c r="M35" i="1"/>
  <c r="O35" i="1"/>
  <c r="Q35" i="1"/>
  <c r="S35" i="1"/>
  <c r="P35" i="1"/>
  <c r="K36" i="1"/>
  <c r="R36" i="1"/>
  <c r="L36" i="1"/>
  <c r="M36" i="1"/>
  <c r="O36" i="1"/>
  <c r="Q36" i="1"/>
  <c r="S36" i="1"/>
  <c r="P36" i="1"/>
  <c r="K37" i="1"/>
  <c r="R37" i="1"/>
  <c r="L37" i="1"/>
  <c r="M37" i="1"/>
  <c r="O37" i="1"/>
  <c r="P37" i="1"/>
  <c r="Q37" i="1"/>
  <c r="K38" i="1"/>
  <c r="O38" i="1"/>
  <c r="R38" i="1"/>
  <c r="Q38" i="1"/>
  <c r="P38" i="1"/>
  <c r="K39" i="1"/>
  <c r="R39" i="1"/>
  <c r="L39" i="1"/>
  <c r="M39" i="1"/>
  <c r="O39" i="1"/>
  <c r="Q39" i="1"/>
  <c r="S39" i="1"/>
  <c r="P39" i="1"/>
  <c r="K40" i="1"/>
  <c r="R40" i="1"/>
  <c r="L40" i="1"/>
  <c r="M40" i="1"/>
  <c r="O40" i="1"/>
  <c r="Q40" i="1"/>
  <c r="S40" i="1"/>
  <c r="P40" i="1"/>
  <c r="K41" i="1"/>
  <c r="R41" i="1"/>
  <c r="L41" i="1"/>
  <c r="M41" i="1"/>
  <c r="O41" i="1"/>
  <c r="Q41" i="1"/>
  <c r="S41" i="1"/>
  <c r="P41" i="1"/>
  <c r="K42" i="1"/>
  <c r="O42" i="1"/>
  <c r="R42" i="1"/>
  <c r="Q42" i="1"/>
  <c r="P42" i="1"/>
  <c r="K43" i="1"/>
  <c r="R43" i="1"/>
  <c r="L43" i="1"/>
  <c r="M43" i="1"/>
  <c r="O43" i="1"/>
  <c r="Q43" i="1"/>
  <c r="P43" i="1"/>
  <c r="S43" i="1"/>
  <c r="K44" i="1"/>
  <c r="R44" i="1"/>
  <c r="L44" i="1"/>
  <c r="M44" i="1"/>
  <c r="O44" i="1"/>
  <c r="Q44" i="1"/>
  <c r="S44" i="1"/>
  <c r="P44" i="1"/>
  <c r="K45" i="1"/>
  <c r="R45" i="1"/>
  <c r="L45" i="1"/>
  <c r="M45" i="1"/>
  <c r="O45" i="1"/>
  <c r="Q45" i="1"/>
  <c r="S45" i="1"/>
  <c r="P45" i="1"/>
  <c r="K46" i="1"/>
  <c r="O46" i="1"/>
  <c r="P46" i="1"/>
  <c r="R46" i="1"/>
  <c r="K47" i="1"/>
  <c r="R47" i="1"/>
  <c r="L47" i="1"/>
  <c r="M47" i="1"/>
  <c r="O47" i="1"/>
  <c r="Q47" i="1"/>
  <c r="S47" i="1"/>
  <c r="P47" i="1"/>
  <c r="K48" i="1"/>
  <c r="R48" i="1"/>
  <c r="L48" i="1"/>
  <c r="M48" i="1"/>
  <c r="O48" i="1"/>
  <c r="Q48" i="1"/>
  <c r="S48" i="1"/>
  <c r="P48" i="1"/>
  <c r="K49" i="1"/>
  <c r="R49" i="1"/>
  <c r="L49" i="1"/>
  <c r="M49" i="1"/>
  <c r="O49" i="1"/>
  <c r="Q49" i="1"/>
  <c r="S49" i="1"/>
  <c r="P49" i="1"/>
  <c r="K50" i="1"/>
  <c r="O50" i="1"/>
  <c r="P50" i="1"/>
  <c r="R50" i="1"/>
  <c r="K51" i="1"/>
  <c r="R51" i="1"/>
  <c r="L51" i="1"/>
  <c r="M51" i="1"/>
  <c r="O51" i="1"/>
  <c r="Q51" i="1"/>
  <c r="S51" i="1"/>
  <c r="P51" i="1"/>
  <c r="K52" i="1"/>
  <c r="R52" i="1"/>
  <c r="L52" i="1"/>
  <c r="M52" i="1"/>
  <c r="O52" i="1"/>
  <c r="Q52" i="1"/>
  <c r="S52" i="1"/>
  <c r="P52" i="1"/>
  <c r="K53" i="1"/>
  <c r="R53" i="1"/>
  <c r="L53" i="1"/>
  <c r="M53" i="1"/>
  <c r="O53" i="1"/>
  <c r="P53" i="1"/>
  <c r="Q53" i="1"/>
  <c r="K54" i="1"/>
  <c r="O54" i="1"/>
  <c r="R54" i="1"/>
  <c r="Q54" i="1"/>
  <c r="P54" i="1"/>
  <c r="K55" i="1"/>
  <c r="R55" i="1"/>
  <c r="L55" i="1"/>
  <c r="M55" i="1"/>
  <c r="O55" i="1"/>
  <c r="Q55" i="1"/>
  <c r="S55" i="1"/>
  <c r="P55" i="1"/>
  <c r="K56" i="1"/>
  <c r="R56" i="1"/>
  <c r="L56" i="1"/>
  <c r="M56" i="1"/>
  <c r="O56" i="1"/>
  <c r="Q56" i="1"/>
  <c r="S56" i="1"/>
  <c r="P56" i="1"/>
  <c r="K57" i="1"/>
  <c r="R57" i="1"/>
  <c r="L57" i="1"/>
  <c r="M57" i="1"/>
  <c r="O57" i="1"/>
  <c r="Q57" i="1"/>
  <c r="S57" i="1"/>
  <c r="P57" i="1"/>
  <c r="K58" i="1"/>
  <c r="O58" i="1"/>
  <c r="R58" i="1"/>
  <c r="Q58" i="1"/>
  <c r="P58" i="1"/>
  <c r="K59" i="1"/>
  <c r="R59" i="1"/>
  <c r="L59" i="1"/>
  <c r="M59" i="1"/>
  <c r="O59" i="1"/>
  <c r="Q59" i="1"/>
  <c r="P59" i="1"/>
  <c r="S59" i="1"/>
  <c r="K60" i="1"/>
  <c r="R60" i="1"/>
  <c r="L60" i="1"/>
  <c r="M60" i="1"/>
  <c r="O60" i="1"/>
  <c r="Q60" i="1"/>
  <c r="S60" i="1"/>
  <c r="P60" i="1"/>
  <c r="K61" i="1"/>
  <c r="R61" i="1"/>
  <c r="L61" i="1"/>
  <c r="M61" i="1"/>
  <c r="O61" i="1"/>
  <c r="P61" i="1"/>
  <c r="Q61" i="1"/>
  <c r="K62" i="1"/>
  <c r="O62" i="1"/>
  <c r="P62" i="1"/>
  <c r="R62" i="1"/>
  <c r="K63" i="1"/>
  <c r="R63" i="1"/>
  <c r="L63" i="1"/>
  <c r="M63" i="1"/>
  <c r="O63" i="1"/>
  <c r="Q63" i="1"/>
  <c r="P63" i="1"/>
  <c r="K64" i="1"/>
  <c r="R64" i="1"/>
  <c r="L64" i="1"/>
  <c r="M64" i="1"/>
  <c r="O64" i="1"/>
  <c r="Q64" i="1"/>
  <c r="S64" i="1"/>
  <c r="P64" i="1"/>
  <c r="K65" i="1"/>
  <c r="R65" i="1"/>
  <c r="L65" i="1"/>
  <c r="M65" i="1"/>
  <c r="O65" i="1"/>
  <c r="Q65" i="1"/>
  <c r="S65" i="1"/>
  <c r="P65" i="1"/>
  <c r="K66" i="1"/>
  <c r="O66" i="1"/>
  <c r="P66" i="1"/>
  <c r="R66" i="1"/>
  <c r="K67" i="1"/>
  <c r="R67" i="1"/>
  <c r="L67" i="1"/>
  <c r="M67" i="1"/>
  <c r="O67" i="1"/>
  <c r="Q67" i="1"/>
  <c r="P67" i="1"/>
  <c r="S67" i="1"/>
  <c r="K68" i="1"/>
  <c r="R68" i="1"/>
  <c r="L68" i="1"/>
  <c r="M68" i="1"/>
  <c r="O68" i="1"/>
  <c r="Q68" i="1"/>
  <c r="S68" i="1"/>
  <c r="P68" i="1"/>
  <c r="K69" i="1"/>
  <c r="R69" i="1"/>
  <c r="L69" i="1"/>
  <c r="M69" i="1"/>
  <c r="O69" i="1"/>
  <c r="P69" i="1"/>
  <c r="Q69" i="1"/>
  <c r="K70" i="1"/>
  <c r="O70" i="1"/>
  <c r="R70" i="1"/>
  <c r="Q70" i="1"/>
  <c r="P70" i="1"/>
  <c r="K71" i="1"/>
  <c r="R71" i="1"/>
  <c r="L71" i="1"/>
  <c r="M71" i="1"/>
  <c r="O71" i="1"/>
  <c r="Q71" i="1"/>
  <c r="S71" i="1"/>
  <c r="P71" i="1"/>
  <c r="K72" i="1"/>
  <c r="R72" i="1"/>
  <c r="L72" i="1"/>
  <c r="M72" i="1"/>
  <c r="O72" i="1"/>
  <c r="Q72" i="1"/>
  <c r="S72" i="1"/>
  <c r="P72" i="1"/>
  <c r="K73" i="1"/>
  <c r="R73" i="1"/>
  <c r="L73" i="1"/>
  <c r="M73" i="1"/>
  <c r="O73" i="1"/>
  <c r="Q73" i="1"/>
  <c r="S73" i="1"/>
  <c r="P73" i="1"/>
  <c r="K74" i="1"/>
  <c r="O74" i="1"/>
  <c r="R74" i="1"/>
  <c r="Q74" i="1"/>
  <c r="P74" i="1"/>
  <c r="K75" i="1"/>
  <c r="R75" i="1"/>
  <c r="L75" i="1"/>
  <c r="M75" i="1"/>
  <c r="O75" i="1"/>
  <c r="Q75" i="1"/>
  <c r="P75" i="1"/>
  <c r="S75" i="1"/>
  <c r="K76" i="1"/>
  <c r="R76" i="1"/>
  <c r="L76" i="1"/>
  <c r="M76" i="1"/>
  <c r="O76" i="1"/>
  <c r="Q76" i="1"/>
  <c r="S76" i="1"/>
  <c r="P76" i="1"/>
  <c r="K77" i="1"/>
  <c r="R77" i="1"/>
  <c r="L77" i="1"/>
  <c r="M77" i="1"/>
  <c r="O77" i="1"/>
  <c r="P77" i="1"/>
  <c r="Q77" i="1"/>
  <c r="K78" i="1"/>
  <c r="O78" i="1"/>
  <c r="P78" i="1"/>
  <c r="R78" i="1"/>
  <c r="K79" i="1"/>
  <c r="R79" i="1"/>
  <c r="L79" i="1"/>
  <c r="M79" i="1"/>
  <c r="O79" i="1"/>
  <c r="Q79" i="1"/>
  <c r="S79" i="1"/>
  <c r="P79" i="1"/>
  <c r="K80" i="1"/>
  <c r="R80" i="1"/>
  <c r="L80" i="1"/>
  <c r="M80" i="1"/>
  <c r="O80" i="1"/>
  <c r="Q80" i="1"/>
  <c r="S80" i="1"/>
  <c r="P80" i="1"/>
  <c r="K81" i="1"/>
  <c r="R81" i="1"/>
  <c r="L81" i="1"/>
  <c r="M81" i="1"/>
  <c r="O81" i="1"/>
  <c r="Q81" i="1"/>
  <c r="S81" i="1"/>
  <c r="P81" i="1"/>
  <c r="K82" i="1"/>
  <c r="O82" i="1"/>
  <c r="P82" i="1"/>
  <c r="R82" i="1"/>
  <c r="K83" i="1"/>
  <c r="R83" i="1"/>
  <c r="L83" i="1"/>
  <c r="M83" i="1"/>
  <c r="O83" i="1"/>
  <c r="Q83" i="1"/>
  <c r="P83" i="1"/>
  <c r="S83" i="1"/>
  <c r="K84" i="1"/>
  <c r="R84" i="1"/>
  <c r="L84" i="1"/>
  <c r="M84" i="1"/>
  <c r="O84" i="1"/>
  <c r="Q84" i="1"/>
  <c r="S84" i="1"/>
  <c r="P84" i="1"/>
  <c r="K85" i="1"/>
  <c r="O85" i="1"/>
  <c r="P85" i="1"/>
  <c r="R85" i="1"/>
  <c r="Q85" i="1"/>
  <c r="K86" i="1"/>
  <c r="O86" i="1"/>
  <c r="R86" i="1"/>
  <c r="Q86" i="1"/>
  <c r="P86" i="1"/>
  <c r="K87" i="1"/>
  <c r="R87" i="1"/>
  <c r="L87" i="1"/>
  <c r="M87" i="1"/>
  <c r="O87" i="1"/>
  <c r="Q87" i="1"/>
  <c r="P87" i="1"/>
  <c r="K88" i="1"/>
  <c r="R88" i="1"/>
  <c r="L88" i="1"/>
  <c r="M88" i="1"/>
  <c r="O88" i="1"/>
  <c r="P88" i="1"/>
  <c r="Q88" i="1"/>
  <c r="K89" i="1"/>
  <c r="R89" i="1"/>
  <c r="L89" i="1"/>
  <c r="M89" i="1"/>
  <c r="O89" i="1"/>
  <c r="P89" i="1"/>
  <c r="Q89" i="1"/>
  <c r="K90" i="1"/>
  <c r="O90" i="1"/>
  <c r="R90" i="1"/>
  <c r="Q90" i="1"/>
  <c r="P90" i="1"/>
  <c r="L90" i="1"/>
  <c r="M90" i="1"/>
  <c r="K91" i="1"/>
  <c r="R91" i="1"/>
  <c r="L91" i="1"/>
  <c r="M91" i="1"/>
  <c r="O91" i="1"/>
  <c r="Q91" i="1"/>
  <c r="S91" i="1"/>
  <c r="P91" i="1"/>
  <c r="K92" i="1"/>
  <c r="R92" i="1"/>
  <c r="L92" i="1"/>
  <c r="M92" i="1"/>
  <c r="O92" i="1"/>
  <c r="P92" i="1"/>
  <c r="Q92" i="1"/>
  <c r="K93" i="1"/>
  <c r="R93" i="1"/>
  <c r="L93" i="1"/>
  <c r="M93" i="1"/>
  <c r="O93" i="1"/>
  <c r="P93" i="1"/>
  <c r="Q93" i="1"/>
  <c r="K94" i="1"/>
  <c r="O94" i="1"/>
  <c r="R94" i="1"/>
  <c r="Q94" i="1"/>
  <c r="P94" i="1"/>
  <c r="L94" i="1"/>
  <c r="M94" i="1"/>
  <c r="K95" i="1"/>
  <c r="R95" i="1"/>
  <c r="L95" i="1"/>
  <c r="M95" i="1"/>
  <c r="O95" i="1"/>
  <c r="Q95" i="1"/>
  <c r="P95" i="1"/>
  <c r="K96" i="1"/>
  <c r="R96" i="1"/>
  <c r="L96" i="1"/>
  <c r="M96" i="1"/>
  <c r="O96" i="1"/>
  <c r="P96" i="1"/>
  <c r="Q96" i="1"/>
  <c r="K97" i="1"/>
  <c r="R97" i="1"/>
  <c r="L97" i="1"/>
  <c r="M97" i="1"/>
  <c r="O97" i="1"/>
  <c r="P97" i="1"/>
  <c r="Q97" i="1"/>
  <c r="K98" i="1"/>
  <c r="O98" i="1"/>
  <c r="R98" i="1"/>
  <c r="Q98" i="1"/>
  <c r="P98" i="1"/>
  <c r="L98" i="1"/>
  <c r="M98" i="1"/>
  <c r="K99" i="1"/>
  <c r="R99" i="1"/>
  <c r="L99" i="1"/>
  <c r="M99" i="1"/>
  <c r="O99" i="1"/>
  <c r="Q99" i="1"/>
  <c r="P99" i="1"/>
  <c r="K100" i="1"/>
  <c r="R100" i="1"/>
  <c r="L100" i="1"/>
  <c r="M100" i="1"/>
  <c r="O100" i="1"/>
  <c r="P100" i="1"/>
  <c r="Q100" i="1"/>
  <c r="K101" i="1"/>
  <c r="R101" i="1"/>
  <c r="L101" i="1"/>
  <c r="M101" i="1"/>
  <c r="O101" i="1"/>
  <c r="P101" i="1"/>
  <c r="Q101" i="1"/>
  <c r="K102" i="1"/>
  <c r="O102" i="1"/>
  <c r="R102" i="1"/>
  <c r="Q102" i="1"/>
  <c r="P102" i="1"/>
  <c r="L102" i="1"/>
  <c r="M102" i="1"/>
  <c r="K103" i="1"/>
  <c r="R103" i="1"/>
  <c r="L103" i="1"/>
  <c r="M103" i="1"/>
  <c r="O103" i="1"/>
  <c r="Q103" i="1"/>
  <c r="P103" i="1"/>
  <c r="K104" i="1"/>
  <c r="R104" i="1"/>
  <c r="L104" i="1"/>
  <c r="M104" i="1"/>
  <c r="O104" i="1"/>
  <c r="P104" i="1"/>
  <c r="Q104" i="1"/>
  <c r="K105" i="1"/>
  <c r="R105" i="1"/>
  <c r="L105" i="1"/>
  <c r="M105" i="1"/>
  <c r="O105" i="1"/>
  <c r="P105" i="1"/>
  <c r="Q105" i="1"/>
  <c r="K106" i="1"/>
  <c r="O106" i="1"/>
  <c r="R106" i="1"/>
  <c r="Q106" i="1"/>
  <c r="P106" i="1"/>
  <c r="L106" i="1"/>
  <c r="M106" i="1"/>
  <c r="K107" i="1"/>
  <c r="R107" i="1"/>
  <c r="L107" i="1"/>
  <c r="M107" i="1"/>
  <c r="O107" i="1"/>
  <c r="Q107" i="1"/>
  <c r="S107" i="1"/>
  <c r="P107" i="1"/>
  <c r="K108" i="1"/>
  <c r="R108" i="1"/>
  <c r="L108" i="1"/>
  <c r="M108" i="1"/>
  <c r="O108" i="1"/>
  <c r="P108" i="1"/>
  <c r="Q108" i="1"/>
  <c r="K109" i="1"/>
  <c r="R109" i="1"/>
  <c r="L109" i="1"/>
  <c r="M109" i="1"/>
  <c r="O109" i="1"/>
  <c r="P109" i="1"/>
  <c r="Q109" i="1"/>
  <c r="K110" i="1"/>
  <c r="O110" i="1"/>
  <c r="R110" i="1"/>
  <c r="Q110" i="1"/>
  <c r="P110" i="1"/>
  <c r="L110" i="1"/>
  <c r="M110" i="1"/>
  <c r="K111" i="1"/>
  <c r="R111" i="1"/>
  <c r="L111" i="1"/>
  <c r="M111" i="1"/>
  <c r="O111" i="1"/>
  <c r="Q111" i="1"/>
  <c r="P111" i="1"/>
  <c r="K112" i="1"/>
  <c r="R112" i="1"/>
  <c r="L112" i="1"/>
  <c r="M112" i="1"/>
  <c r="O112" i="1"/>
  <c r="P112" i="1"/>
  <c r="Q112" i="1"/>
  <c r="K113" i="1"/>
  <c r="R113" i="1"/>
  <c r="L113" i="1"/>
  <c r="M113" i="1"/>
  <c r="O113" i="1"/>
  <c r="P113" i="1"/>
  <c r="Q113" i="1"/>
  <c r="K114" i="1"/>
  <c r="O114" i="1"/>
  <c r="R114" i="1"/>
  <c r="Q114" i="1"/>
  <c r="P114" i="1"/>
  <c r="L114" i="1"/>
  <c r="M114" i="1"/>
  <c r="K115" i="1"/>
  <c r="R115" i="1"/>
  <c r="L115" i="1"/>
  <c r="M115" i="1"/>
  <c r="O115" i="1"/>
  <c r="Q115" i="1"/>
  <c r="P115" i="1"/>
  <c r="K116" i="1"/>
  <c r="R116" i="1"/>
  <c r="L116" i="1"/>
  <c r="M116" i="1"/>
  <c r="O116" i="1"/>
  <c r="P116" i="1"/>
  <c r="Q116" i="1"/>
  <c r="K117" i="1"/>
  <c r="R117" i="1"/>
  <c r="L117" i="1"/>
  <c r="M117" i="1"/>
  <c r="O117" i="1"/>
  <c r="P117" i="1"/>
  <c r="Q117" i="1"/>
  <c r="K118" i="1"/>
  <c r="O118" i="1"/>
  <c r="R118" i="1"/>
  <c r="Q118" i="1"/>
  <c r="P118" i="1"/>
  <c r="L118" i="1"/>
  <c r="M118" i="1"/>
  <c r="K119" i="1"/>
  <c r="R119" i="1"/>
  <c r="L119" i="1"/>
  <c r="M119" i="1"/>
  <c r="O119" i="1"/>
  <c r="Q119" i="1"/>
  <c r="P119" i="1"/>
  <c r="K120" i="1"/>
  <c r="R120" i="1"/>
  <c r="L120" i="1"/>
  <c r="M120" i="1"/>
  <c r="O120" i="1"/>
  <c r="P120" i="1"/>
  <c r="Q120" i="1"/>
  <c r="K121" i="1"/>
  <c r="R121" i="1"/>
  <c r="L121" i="1"/>
  <c r="M121" i="1"/>
  <c r="O121" i="1"/>
  <c r="P121" i="1"/>
  <c r="Q121" i="1"/>
  <c r="K122" i="1"/>
  <c r="O122" i="1"/>
  <c r="R122" i="1"/>
  <c r="Q122" i="1"/>
  <c r="P122" i="1"/>
  <c r="L122" i="1"/>
  <c r="M122" i="1"/>
  <c r="K123" i="1"/>
  <c r="R123" i="1"/>
  <c r="L123" i="1"/>
  <c r="M123" i="1"/>
  <c r="O123" i="1"/>
  <c r="Q123" i="1"/>
  <c r="S123" i="1"/>
  <c r="P123" i="1"/>
  <c r="K124" i="1"/>
  <c r="R124" i="1"/>
  <c r="L124" i="1"/>
  <c r="M124" i="1"/>
  <c r="O124" i="1"/>
  <c r="P124" i="1"/>
  <c r="Q124" i="1"/>
  <c r="K125" i="1"/>
  <c r="R125" i="1"/>
  <c r="L125" i="1"/>
  <c r="M125" i="1"/>
  <c r="O125" i="1"/>
  <c r="P125" i="1"/>
  <c r="Q125" i="1"/>
  <c r="K126" i="1"/>
  <c r="O126" i="1"/>
  <c r="R126" i="1"/>
  <c r="Q126" i="1"/>
  <c r="P126" i="1"/>
  <c r="L126" i="1"/>
  <c r="M126" i="1"/>
  <c r="K127" i="1"/>
  <c r="R127" i="1"/>
  <c r="L127" i="1"/>
  <c r="M127" i="1"/>
  <c r="O127" i="1"/>
  <c r="Q127" i="1"/>
  <c r="P127" i="1"/>
  <c r="K128" i="1"/>
  <c r="R128" i="1"/>
  <c r="L128" i="1"/>
  <c r="M128" i="1"/>
  <c r="O128" i="1"/>
  <c r="P128" i="1"/>
  <c r="Q128" i="1"/>
  <c r="K129" i="1"/>
  <c r="R129" i="1"/>
  <c r="L129" i="1"/>
  <c r="M129" i="1"/>
  <c r="O129" i="1"/>
  <c r="P129" i="1"/>
  <c r="Q129" i="1"/>
  <c r="K130" i="1"/>
  <c r="O130" i="1"/>
  <c r="R130" i="1"/>
  <c r="Q130" i="1"/>
  <c r="P130" i="1"/>
  <c r="L130" i="1"/>
  <c r="M130" i="1"/>
  <c r="K131" i="1"/>
  <c r="R131" i="1"/>
  <c r="L131" i="1"/>
  <c r="M131" i="1"/>
  <c r="O131" i="1"/>
  <c r="Q131" i="1"/>
  <c r="P131" i="1"/>
  <c r="K132" i="1"/>
  <c r="R132" i="1"/>
  <c r="L132" i="1"/>
  <c r="M132" i="1"/>
  <c r="O132" i="1"/>
  <c r="P132" i="1"/>
  <c r="Q132" i="1"/>
  <c r="K133" i="1"/>
  <c r="R133" i="1"/>
  <c r="L133" i="1"/>
  <c r="M133" i="1"/>
  <c r="O133" i="1"/>
  <c r="P133" i="1"/>
  <c r="Q133" i="1"/>
  <c r="K134" i="1"/>
  <c r="O134" i="1"/>
  <c r="R134" i="1"/>
  <c r="Q134" i="1"/>
  <c r="P134" i="1"/>
  <c r="L134" i="1"/>
  <c r="M134" i="1"/>
  <c r="K135" i="1"/>
  <c r="R135" i="1"/>
  <c r="L135" i="1"/>
  <c r="M135" i="1"/>
  <c r="O135" i="1"/>
  <c r="Q135" i="1"/>
  <c r="P135" i="1"/>
  <c r="K136" i="1"/>
  <c r="R136" i="1"/>
  <c r="L136" i="1"/>
  <c r="M136" i="1"/>
  <c r="O136" i="1"/>
  <c r="P136" i="1"/>
  <c r="Q136" i="1"/>
  <c r="K137" i="1"/>
  <c r="R137" i="1"/>
  <c r="L137" i="1"/>
  <c r="M137" i="1"/>
  <c r="O137" i="1"/>
  <c r="P137" i="1"/>
  <c r="Q137" i="1"/>
  <c r="K138" i="1"/>
  <c r="O138" i="1"/>
  <c r="R138" i="1"/>
  <c r="Q138" i="1"/>
  <c r="P138" i="1"/>
  <c r="L138" i="1"/>
  <c r="M138" i="1"/>
  <c r="S138" i="1"/>
  <c r="K139" i="1"/>
  <c r="R139" i="1"/>
  <c r="L139" i="1"/>
  <c r="M139" i="1"/>
  <c r="O139" i="1"/>
  <c r="Q139" i="1"/>
  <c r="P139" i="1"/>
  <c r="K140" i="1"/>
  <c r="O140" i="1"/>
  <c r="P140" i="1"/>
  <c r="R140" i="1"/>
  <c r="Q140" i="1"/>
  <c r="K141" i="1"/>
  <c r="R141" i="1"/>
  <c r="L141" i="1"/>
  <c r="M141" i="1"/>
  <c r="O141" i="1"/>
  <c r="Q141" i="1"/>
  <c r="P141" i="1"/>
  <c r="S141" i="1"/>
  <c r="K142" i="1"/>
  <c r="O142" i="1"/>
  <c r="P142" i="1"/>
  <c r="R142" i="1"/>
  <c r="L142" i="1"/>
  <c r="M142" i="1"/>
  <c r="K143" i="1"/>
  <c r="R143" i="1"/>
  <c r="L143" i="1"/>
  <c r="M143" i="1"/>
  <c r="O143" i="1"/>
  <c r="Q143" i="1"/>
  <c r="S143" i="1"/>
  <c r="P143" i="1"/>
  <c r="K144" i="1"/>
  <c r="O144" i="1"/>
  <c r="P144" i="1"/>
  <c r="R144" i="1"/>
  <c r="Q144" i="1"/>
  <c r="L144" i="1"/>
  <c r="M144" i="1"/>
  <c r="S144" i="1"/>
  <c r="K145" i="1"/>
  <c r="O145" i="1"/>
  <c r="P145" i="1"/>
  <c r="R145" i="1"/>
  <c r="Q145" i="1"/>
  <c r="K146" i="1"/>
  <c r="O146" i="1"/>
  <c r="P146" i="1"/>
  <c r="R146" i="1"/>
  <c r="L146" i="1"/>
  <c r="M146" i="1"/>
  <c r="K147" i="1"/>
  <c r="R147" i="1"/>
  <c r="L147" i="1"/>
  <c r="M147" i="1"/>
  <c r="O147" i="1"/>
  <c r="Q147" i="1"/>
  <c r="P147" i="1"/>
  <c r="K148" i="1"/>
  <c r="R148" i="1"/>
  <c r="L148" i="1"/>
  <c r="M148" i="1"/>
  <c r="O148" i="1"/>
  <c r="P148" i="1"/>
  <c r="Q148" i="1"/>
  <c r="K149" i="1"/>
  <c r="R149" i="1"/>
  <c r="L149" i="1"/>
  <c r="M149" i="1"/>
  <c r="O149" i="1"/>
  <c r="Q149" i="1"/>
  <c r="P149" i="1"/>
  <c r="K150" i="1"/>
  <c r="O150" i="1"/>
  <c r="R150" i="1"/>
  <c r="Q150" i="1"/>
  <c r="P150" i="1"/>
  <c r="L150" i="1"/>
  <c r="M150" i="1"/>
  <c r="S150" i="1"/>
  <c r="K151" i="1"/>
  <c r="R151" i="1"/>
  <c r="L151" i="1"/>
  <c r="M151" i="1"/>
  <c r="O151" i="1"/>
  <c r="Q151" i="1"/>
  <c r="S151" i="1"/>
  <c r="P151" i="1"/>
  <c r="K152" i="1"/>
  <c r="O152" i="1"/>
  <c r="P152" i="1"/>
  <c r="R152" i="1"/>
  <c r="Q152" i="1"/>
  <c r="L152" i="1"/>
  <c r="M152" i="1"/>
  <c r="S152" i="1"/>
  <c r="K153" i="1"/>
  <c r="O153" i="1"/>
  <c r="P153" i="1"/>
  <c r="R153" i="1"/>
  <c r="Q153" i="1"/>
  <c r="K154" i="1"/>
  <c r="R154" i="1"/>
  <c r="L154" i="1"/>
  <c r="M154" i="1"/>
  <c r="O154" i="1"/>
  <c r="Q154" i="1"/>
  <c r="P154" i="1"/>
  <c r="K155" i="1"/>
  <c r="R155" i="1"/>
  <c r="L155" i="1"/>
  <c r="M155" i="1"/>
  <c r="O155" i="1"/>
  <c r="Q155" i="1"/>
  <c r="S155" i="1"/>
  <c r="P155" i="1"/>
  <c r="K156" i="1"/>
  <c r="R156" i="1"/>
  <c r="L156" i="1"/>
  <c r="M156" i="1"/>
  <c r="O156" i="1"/>
  <c r="P156" i="1"/>
  <c r="Q156" i="1"/>
  <c r="K157" i="1"/>
  <c r="O157" i="1"/>
  <c r="P157" i="1"/>
  <c r="R157" i="1"/>
  <c r="K158" i="1"/>
  <c r="R158" i="1"/>
  <c r="L158" i="1"/>
  <c r="M158" i="1"/>
  <c r="O158" i="1"/>
  <c r="Q158" i="1"/>
  <c r="P158" i="1"/>
  <c r="S158" i="1"/>
  <c r="K159" i="1"/>
  <c r="R159" i="1"/>
  <c r="L159" i="1"/>
  <c r="M159" i="1"/>
  <c r="O159" i="1"/>
  <c r="Q159" i="1"/>
  <c r="S159" i="1"/>
  <c r="P159" i="1"/>
  <c r="K160" i="1"/>
  <c r="R160" i="1"/>
  <c r="L160" i="1"/>
  <c r="M160" i="1"/>
  <c r="O160" i="1"/>
  <c r="Q160" i="1"/>
  <c r="S160" i="1"/>
  <c r="P160" i="1"/>
  <c r="K161" i="1"/>
  <c r="O161" i="1"/>
  <c r="P161" i="1"/>
  <c r="R161" i="1"/>
  <c r="K162" i="1"/>
  <c r="R162" i="1"/>
  <c r="L162" i="1"/>
  <c r="M162" i="1"/>
  <c r="O162" i="1"/>
  <c r="Q162" i="1"/>
  <c r="S162" i="1"/>
  <c r="P162" i="1"/>
  <c r="K163" i="1"/>
  <c r="R163" i="1"/>
  <c r="L163" i="1"/>
  <c r="M163" i="1"/>
  <c r="O163" i="1"/>
  <c r="Q163" i="1"/>
  <c r="P163" i="1"/>
  <c r="K164" i="1"/>
  <c r="R164" i="1"/>
  <c r="L164" i="1"/>
  <c r="M164" i="1"/>
  <c r="O164" i="1"/>
  <c r="P164" i="1"/>
  <c r="Q164" i="1"/>
  <c r="K165" i="1"/>
  <c r="O165" i="1"/>
  <c r="P165" i="1"/>
  <c r="R165" i="1"/>
  <c r="K166" i="1"/>
  <c r="R166" i="1"/>
  <c r="L166" i="1"/>
  <c r="M166" i="1"/>
  <c r="O166" i="1"/>
  <c r="Q166" i="1"/>
  <c r="P166" i="1"/>
  <c r="S166" i="1"/>
  <c r="K167" i="1"/>
  <c r="R167" i="1"/>
  <c r="L167" i="1"/>
  <c r="M167" i="1"/>
  <c r="O167" i="1"/>
  <c r="Q167" i="1"/>
  <c r="P167" i="1"/>
  <c r="K168" i="1"/>
  <c r="R168" i="1"/>
  <c r="L168" i="1"/>
  <c r="M168" i="1"/>
  <c r="O168" i="1"/>
  <c r="Q168" i="1"/>
  <c r="S168" i="1"/>
  <c r="P168" i="1"/>
  <c r="K169" i="1"/>
  <c r="O169" i="1"/>
  <c r="P169" i="1"/>
  <c r="R169" i="1"/>
  <c r="K170" i="1"/>
  <c r="R170" i="1"/>
  <c r="L170" i="1"/>
  <c r="M170" i="1"/>
  <c r="O170" i="1"/>
  <c r="Q170" i="1"/>
  <c r="P170" i="1"/>
  <c r="K171" i="1"/>
  <c r="R171" i="1"/>
  <c r="L171" i="1"/>
  <c r="M171" i="1"/>
  <c r="O171" i="1"/>
  <c r="Q171" i="1"/>
  <c r="P171" i="1"/>
  <c r="K172" i="1"/>
  <c r="R172" i="1"/>
  <c r="L172" i="1"/>
  <c r="M172" i="1"/>
  <c r="O172" i="1"/>
  <c r="P172" i="1"/>
  <c r="Q172" i="1"/>
  <c r="K173" i="1"/>
  <c r="O173" i="1"/>
  <c r="P173" i="1"/>
  <c r="R173" i="1"/>
  <c r="K174" i="1"/>
  <c r="R174" i="1"/>
  <c r="L174" i="1"/>
  <c r="M174" i="1"/>
  <c r="O174" i="1"/>
  <c r="Q174" i="1"/>
  <c r="P174" i="1"/>
  <c r="S174" i="1"/>
  <c r="K175" i="1"/>
  <c r="R175" i="1"/>
  <c r="L175" i="1"/>
  <c r="M175" i="1"/>
  <c r="O175" i="1"/>
  <c r="Q175" i="1"/>
  <c r="S175" i="1"/>
  <c r="P175" i="1"/>
  <c r="K176" i="1"/>
  <c r="R176" i="1"/>
  <c r="L176" i="1"/>
  <c r="M176" i="1"/>
  <c r="O176" i="1"/>
  <c r="Q176" i="1"/>
  <c r="S176" i="1"/>
  <c r="P176" i="1"/>
  <c r="K177" i="1"/>
  <c r="O177" i="1"/>
  <c r="P177" i="1"/>
  <c r="R177" i="1"/>
  <c r="K178" i="1"/>
  <c r="R178" i="1"/>
  <c r="L178" i="1"/>
  <c r="M178" i="1"/>
  <c r="O178" i="1"/>
  <c r="Q178" i="1"/>
  <c r="S178" i="1"/>
  <c r="P178" i="1"/>
  <c r="K179" i="1"/>
  <c r="R179" i="1"/>
  <c r="L179" i="1"/>
  <c r="M179" i="1"/>
  <c r="O179" i="1"/>
  <c r="Q179" i="1"/>
  <c r="P179" i="1"/>
  <c r="K180" i="1"/>
  <c r="R180" i="1"/>
  <c r="L180" i="1"/>
  <c r="M180" i="1"/>
  <c r="O180" i="1"/>
  <c r="P180" i="1"/>
  <c r="Q180" i="1"/>
  <c r="K181" i="1"/>
  <c r="O181" i="1"/>
  <c r="P181" i="1"/>
  <c r="R181" i="1"/>
  <c r="K182" i="1"/>
  <c r="R182" i="1"/>
  <c r="L182" i="1"/>
  <c r="M182" i="1"/>
  <c r="O182" i="1"/>
  <c r="Q182" i="1"/>
  <c r="P182" i="1"/>
  <c r="S182" i="1"/>
  <c r="K183" i="1"/>
  <c r="R183" i="1"/>
  <c r="L183" i="1"/>
  <c r="M183" i="1"/>
  <c r="O183" i="1"/>
  <c r="Q183" i="1"/>
  <c r="P183" i="1"/>
  <c r="K184" i="1"/>
  <c r="R184" i="1"/>
  <c r="L184" i="1"/>
  <c r="M184" i="1"/>
  <c r="O184" i="1"/>
  <c r="Q184" i="1"/>
  <c r="S184" i="1"/>
  <c r="P184" i="1"/>
  <c r="K185" i="1"/>
  <c r="O185" i="1"/>
  <c r="P185" i="1"/>
  <c r="R185" i="1"/>
  <c r="K186" i="1"/>
  <c r="R186" i="1"/>
  <c r="L186" i="1"/>
  <c r="M186" i="1"/>
  <c r="O186" i="1"/>
  <c r="Q186" i="1"/>
  <c r="P186" i="1"/>
  <c r="K187" i="1"/>
  <c r="R187" i="1"/>
  <c r="L187" i="1"/>
  <c r="M187" i="1"/>
  <c r="O187" i="1"/>
  <c r="Q187" i="1"/>
  <c r="P187" i="1"/>
  <c r="K188" i="1"/>
  <c r="R188" i="1"/>
  <c r="L188" i="1"/>
  <c r="M188" i="1"/>
  <c r="O188" i="1"/>
  <c r="P188" i="1"/>
  <c r="Q188" i="1"/>
  <c r="K189" i="1"/>
  <c r="O189" i="1"/>
  <c r="P189" i="1"/>
  <c r="R189" i="1"/>
  <c r="K190" i="1"/>
  <c r="R190" i="1"/>
  <c r="L190" i="1"/>
  <c r="M190" i="1"/>
  <c r="O190" i="1"/>
  <c r="Q190" i="1"/>
  <c r="P190" i="1"/>
  <c r="S190" i="1"/>
  <c r="K191" i="1"/>
  <c r="R191" i="1"/>
  <c r="L191" i="1"/>
  <c r="M191" i="1"/>
  <c r="O191" i="1"/>
  <c r="Q191" i="1"/>
  <c r="S191" i="1"/>
  <c r="P191" i="1"/>
  <c r="K192" i="1"/>
  <c r="R192" i="1"/>
  <c r="L192" i="1"/>
  <c r="M192" i="1"/>
  <c r="O192" i="1"/>
  <c r="Q192" i="1"/>
  <c r="S192" i="1"/>
  <c r="P192" i="1"/>
  <c r="K193" i="1"/>
  <c r="O193" i="1"/>
  <c r="P193" i="1"/>
  <c r="R193" i="1"/>
  <c r="Q193" i="1"/>
  <c r="K194" i="1"/>
  <c r="R194" i="1"/>
  <c r="L194" i="1"/>
  <c r="M194" i="1"/>
  <c r="O194" i="1"/>
  <c r="P194" i="1"/>
  <c r="Q194" i="1"/>
  <c r="K195" i="1"/>
  <c r="O195" i="1"/>
  <c r="P195" i="1"/>
  <c r="R195" i="1"/>
  <c r="L195" i="1"/>
  <c r="M195" i="1"/>
  <c r="K196" i="1"/>
  <c r="R196" i="1"/>
  <c r="L196" i="1"/>
  <c r="M196" i="1"/>
  <c r="O196" i="1"/>
  <c r="P196" i="1"/>
  <c r="Q196" i="1"/>
  <c r="K197" i="1"/>
  <c r="O197" i="1"/>
  <c r="P197" i="1"/>
  <c r="R197" i="1"/>
  <c r="Q197" i="1"/>
  <c r="K198" i="1"/>
  <c r="R198" i="1"/>
  <c r="L198" i="1"/>
  <c r="M198" i="1"/>
  <c r="O198" i="1"/>
  <c r="Q198" i="1"/>
  <c r="P198" i="1"/>
  <c r="K199" i="1"/>
  <c r="O199" i="1"/>
  <c r="R199" i="1"/>
  <c r="Q199" i="1"/>
  <c r="P199" i="1"/>
  <c r="L199" i="1"/>
  <c r="M199" i="1"/>
  <c r="S199" i="1"/>
  <c r="K200" i="1"/>
  <c r="R200" i="1"/>
  <c r="L200" i="1"/>
  <c r="M200" i="1"/>
  <c r="O200" i="1"/>
  <c r="Q200" i="1"/>
  <c r="P200" i="1"/>
  <c r="K201" i="1"/>
  <c r="O201" i="1"/>
  <c r="P201" i="1"/>
  <c r="R201" i="1"/>
  <c r="Q201" i="1"/>
  <c r="K202" i="1"/>
  <c r="R202" i="1"/>
  <c r="L202" i="1"/>
  <c r="M202" i="1"/>
  <c r="O202" i="1"/>
  <c r="Q202" i="1"/>
  <c r="S202" i="1"/>
  <c r="P202" i="1"/>
  <c r="K203" i="1"/>
  <c r="O203" i="1"/>
  <c r="P203" i="1"/>
  <c r="R203" i="1"/>
  <c r="L203" i="1"/>
  <c r="M203" i="1"/>
  <c r="K204" i="1"/>
  <c r="R204" i="1"/>
  <c r="L204" i="1"/>
  <c r="M204" i="1"/>
  <c r="O204" i="1"/>
  <c r="Q204" i="1"/>
  <c r="S204" i="1"/>
  <c r="P204" i="1"/>
  <c r="K205" i="1"/>
  <c r="O205" i="1"/>
  <c r="P205" i="1"/>
  <c r="R205" i="1"/>
  <c r="Q205" i="1"/>
  <c r="K206" i="1"/>
  <c r="R206" i="1"/>
  <c r="L206" i="1"/>
  <c r="M206" i="1"/>
  <c r="O206" i="1"/>
  <c r="Q206" i="1"/>
  <c r="P206" i="1"/>
  <c r="K207" i="1"/>
  <c r="O207" i="1"/>
  <c r="P207" i="1"/>
  <c r="R207" i="1"/>
  <c r="L207" i="1"/>
  <c r="M207" i="1"/>
  <c r="K208" i="1"/>
  <c r="R208" i="1"/>
  <c r="L208" i="1"/>
  <c r="M208" i="1"/>
  <c r="O208" i="1"/>
  <c r="Q208" i="1"/>
  <c r="P208" i="1"/>
  <c r="K209" i="1"/>
  <c r="O209" i="1"/>
  <c r="P209" i="1"/>
  <c r="R209" i="1"/>
  <c r="Q209" i="1"/>
  <c r="K210" i="1"/>
  <c r="R210" i="1"/>
  <c r="L210" i="1"/>
  <c r="M210" i="1"/>
  <c r="O210" i="1"/>
  <c r="P210" i="1"/>
  <c r="Q210" i="1"/>
  <c r="K211" i="1"/>
  <c r="O211" i="1"/>
  <c r="P211" i="1"/>
  <c r="R211" i="1"/>
  <c r="L211" i="1"/>
  <c r="M211" i="1"/>
  <c r="K212" i="1"/>
  <c r="R212" i="1"/>
  <c r="L212" i="1"/>
  <c r="M212" i="1"/>
  <c r="O212" i="1"/>
  <c r="P212" i="1"/>
  <c r="Q212" i="1"/>
  <c r="K213" i="1"/>
  <c r="O213" i="1"/>
  <c r="P213" i="1"/>
  <c r="R213" i="1"/>
  <c r="Q213" i="1"/>
  <c r="K214" i="1"/>
  <c r="R214" i="1"/>
  <c r="L214" i="1"/>
  <c r="M214" i="1"/>
  <c r="O214" i="1"/>
  <c r="Q214" i="1"/>
  <c r="P214" i="1"/>
  <c r="K215" i="1"/>
  <c r="O215" i="1"/>
  <c r="R215" i="1"/>
  <c r="Q215" i="1"/>
  <c r="P215" i="1"/>
  <c r="L215" i="1"/>
  <c r="M215" i="1"/>
  <c r="S215" i="1"/>
  <c r="K216" i="1"/>
  <c r="R216" i="1"/>
  <c r="L216" i="1"/>
  <c r="M216" i="1"/>
  <c r="O216" i="1"/>
  <c r="Q216" i="1"/>
  <c r="P216" i="1"/>
  <c r="K217" i="1"/>
  <c r="O217" i="1"/>
  <c r="P217" i="1"/>
  <c r="R217" i="1"/>
  <c r="Q217" i="1"/>
  <c r="K218" i="1"/>
  <c r="R218" i="1"/>
  <c r="L218" i="1"/>
  <c r="M218" i="1"/>
  <c r="O218" i="1"/>
  <c r="Q218" i="1"/>
  <c r="S218" i="1"/>
  <c r="P218" i="1"/>
  <c r="K219" i="1"/>
  <c r="O219" i="1"/>
  <c r="P219" i="1"/>
  <c r="R219" i="1"/>
  <c r="L219" i="1"/>
  <c r="M219" i="1"/>
  <c r="K220" i="1"/>
  <c r="R220" i="1"/>
  <c r="L220" i="1"/>
  <c r="M220" i="1"/>
  <c r="O220" i="1"/>
  <c r="Q220" i="1"/>
  <c r="S220" i="1"/>
  <c r="P220" i="1"/>
  <c r="K221" i="1"/>
  <c r="O221" i="1"/>
  <c r="P221" i="1"/>
  <c r="R221" i="1"/>
  <c r="Q221" i="1"/>
  <c r="K222" i="1"/>
  <c r="R222" i="1"/>
  <c r="L222" i="1"/>
  <c r="M222" i="1"/>
  <c r="O222" i="1"/>
  <c r="Q222" i="1"/>
  <c r="S222" i="1"/>
  <c r="P222" i="1"/>
  <c r="K223" i="1"/>
  <c r="O223" i="1"/>
  <c r="P223" i="1"/>
  <c r="R223" i="1"/>
  <c r="L223" i="1"/>
  <c r="M223" i="1"/>
  <c r="K224" i="1"/>
  <c r="R224" i="1"/>
  <c r="L224" i="1"/>
  <c r="M224" i="1"/>
  <c r="O224" i="1"/>
  <c r="Q224" i="1"/>
  <c r="S224" i="1"/>
  <c r="P224" i="1"/>
  <c r="K225" i="1"/>
  <c r="O225" i="1"/>
  <c r="P225" i="1"/>
  <c r="R225" i="1"/>
  <c r="Q225" i="1"/>
  <c r="K226" i="1"/>
  <c r="R226" i="1"/>
  <c r="L226" i="1"/>
  <c r="M226" i="1"/>
  <c r="O226" i="1"/>
  <c r="P226" i="1"/>
  <c r="Q226" i="1"/>
  <c r="K227" i="1"/>
  <c r="O227" i="1"/>
  <c r="P227" i="1"/>
  <c r="R227" i="1"/>
  <c r="L227" i="1"/>
  <c r="M227" i="1"/>
  <c r="K228" i="1"/>
  <c r="R228" i="1"/>
  <c r="L228" i="1"/>
  <c r="M228" i="1"/>
  <c r="O228" i="1"/>
  <c r="Q228" i="1"/>
  <c r="P228" i="1"/>
  <c r="S228" i="1"/>
  <c r="K229" i="1"/>
  <c r="R229" i="1"/>
  <c r="L229" i="1"/>
  <c r="M229" i="1"/>
  <c r="O229" i="1"/>
  <c r="P229" i="1"/>
  <c r="Q229" i="1"/>
  <c r="K230" i="1"/>
  <c r="R230" i="1"/>
  <c r="L230" i="1"/>
  <c r="M230" i="1"/>
  <c r="O230" i="1"/>
  <c r="Q230" i="1"/>
  <c r="P230" i="1"/>
  <c r="S230" i="1"/>
  <c r="K231" i="1"/>
  <c r="R231" i="1"/>
  <c r="L231" i="1"/>
  <c r="M231" i="1"/>
  <c r="O231" i="1"/>
  <c r="Q231" i="1"/>
  <c r="S231" i="1"/>
  <c r="P231" i="1"/>
  <c r="K232" i="1"/>
  <c r="R232" i="1"/>
  <c r="L232" i="1"/>
  <c r="M232" i="1"/>
  <c r="O232" i="1"/>
  <c r="Q232" i="1"/>
  <c r="S232" i="1"/>
  <c r="P232" i="1"/>
  <c r="K233" i="1"/>
  <c r="O233" i="1"/>
  <c r="P233" i="1"/>
  <c r="R233" i="1"/>
  <c r="K234" i="1"/>
  <c r="O234" i="1"/>
  <c r="P234" i="1"/>
  <c r="R234" i="1"/>
  <c r="Q234" i="1"/>
  <c r="K235" i="1"/>
  <c r="R235" i="1"/>
  <c r="L235" i="1"/>
  <c r="M235" i="1"/>
  <c r="O235" i="1"/>
  <c r="P235" i="1"/>
  <c r="K236" i="1"/>
  <c r="R236" i="1"/>
  <c r="L236" i="1"/>
  <c r="M236" i="1"/>
  <c r="O236" i="1"/>
  <c r="Q236" i="1"/>
  <c r="S236" i="1"/>
  <c r="P236" i="1"/>
  <c r="U25" i="1"/>
  <c r="R29" i="1"/>
  <c r="P29" i="1"/>
  <c r="O29" i="1"/>
  <c r="Q29" i="1"/>
  <c r="K29" i="1"/>
  <c r="L29" i="1"/>
  <c r="M29" i="1"/>
  <c r="S29" i="1"/>
  <c r="R25" i="1"/>
  <c r="O25" i="1"/>
  <c r="Q25" i="1"/>
  <c r="P25" i="1"/>
  <c r="K25" i="1"/>
  <c r="L25" i="1"/>
  <c r="M25" i="1"/>
  <c r="S25" i="1"/>
  <c r="Z310" i="1"/>
  <c r="AC307" i="1"/>
  <c r="AC311" i="1"/>
  <c r="AC312" i="1"/>
  <c r="AC313" i="1"/>
  <c r="Z308" i="1"/>
  <c r="AC308" i="1"/>
  <c r="AC309" i="1"/>
  <c r="S212" i="1"/>
  <c r="S69" i="1"/>
  <c r="S194" i="1"/>
  <c r="L66" i="1"/>
  <c r="M66" i="1"/>
  <c r="L34" i="1"/>
  <c r="M34" i="1"/>
  <c r="Q34" i="1"/>
  <c r="S34" i="1"/>
  <c r="L233" i="1"/>
  <c r="M233" i="1"/>
  <c r="Q233" i="1"/>
  <c r="S233" i="1"/>
  <c r="S210" i="1"/>
  <c r="L205" i="1"/>
  <c r="M205" i="1"/>
  <c r="S205" i="1"/>
  <c r="S200" i="1"/>
  <c r="S198" i="1"/>
  <c r="L189" i="1"/>
  <c r="M189" i="1"/>
  <c r="Q189" i="1"/>
  <c r="S189" i="1"/>
  <c r="S188" i="1"/>
  <c r="L173" i="1"/>
  <c r="M173" i="1"/>
  <c r="Q173" i="1"/>
  <c r="S172" i="1"/>
  <c r="L157" i="1"/>
  <c r="M157" i="1"/>
  <c r="Q157" i="1"/>
  <c r="S157" i="1"/>
  <c r="S156" i="1"/>
  <c r="S229" i="1"/>
  <c r="S226" i="1"/>
  <c r="L221" i="1"/>
  <c r="M221" i="1"/>
  <c r="S221" i="1"/>
  <c r="Q219" i="1"/>
  <c r="S219" i="1"/>
  <c r="S216" i="1"/>
  <c r="S214" i="1"/>
  <c r="S186" i="1"/>
  <c r="S170" i="1"/>
  <c r="S154" i="1"/>
  <c r="S208" i="1"/>
  <c r="S206" i="1"/>
  <c r="S196" i="1"/>
  <c r="Q235" i="1"/>
  <c r="S235" i="1"/>
  <c r="L234" i="1"/>
  <c r="M234" i="1"/>
  <c r="S234" i="1"/>
  <c r="Q227" i="1"/>
  <c r="S227" i="1"/>
  <c r="L217" i="1"/>
  <c r="M217" i="1"/>
  <c r="S217" i="1"/>
  <c r="Q211" i="1"/>
  <c r="S211" i="1"/>
  <c r="L201" i="1"/>
  <c r="M201" i="1"/>
  <c r="S201" i="1"/>
  <c r="Q195" i="1"/>
  <c r="S195" i="1"/>
  <c r="S179" i="1"/>
  <c r="L177" i="1"/>
  <c r="M177" i="1"/>
  <c r="Q177" i="1"/>
  <c r="S177" i="1"/>
  <c r="S163" i="1"/>
  <c r="L161" i="1"/>
  <c r="M161" i="1"/>
  <c r="Q161" i="1"/>
  <c r="S148" i="1"/>
  <c r="S147" i="1"/>
  <c r="S127" i="1"/>
  <c r="S111" i="1"/>
  <c r="S95" i="1"/>
  <c r="Q223" i="1"/>
  <c r="S223" i="1"/>
  <c r="L213" i="1"/>
  <c r="M213" i="1"/>
  <c r="S213" i="1"/>
  <c r="Q207" i="1"/>
  <c r="S207" i="1"/>
  <c r="L197" i="1"/>
  <c r="M197" i="1"/>
  <c r="S197" i="1"/>
  <c r="S183" i="1"/>
  <c r="L181" i="1"/>
  <c r="M181" i="1"/>
  <c r="Q181" i="1"/>
  <c r="S180" i="1"/>
  <c r="S167" i="1"/>
  <c r="L165" i="1"/>
  <c r="M165" i="1"/>
  <c r="Q165" i="1"/>
  <c r="S164" i="1"/>
  <c r="S149" i="1"/>
  <c r="S131" i="1"/>
  <c r="S115" i="1"/>
  <c r="S99" i="1"/>
  <c r="L225" i="1"/>
  <c r="M225" i="1"/>
  <c r="S225" i="1"/>
  <c r="L209" i="1"/>
  <c r="M209" i="1"/>
  <c r="S209" i="1"/>
  <c r="Q203" i="1"/>
  <c r="S203" i="1"/>
  <c r="L193" i="1"/>
  <c r="M193" i="1"/>
  <c r="S193" i="1"/>
  <c r="S187" i="1"/>
  <c r="L185" i="1"/>
  <c r="M185" i="1"/>
  <c r="Q185" i="1"/>
  <c r="S185" i="1"/>
  <c r="S171" i="1"/>
  <c r="L169" i="1"/>
  <c r="M169" i="1"/>
  <c r="Q169" i="1"/>
  <c r="S139" i="1"/>
  <c r="S135" i="1"/>
  <c r="S119" i="1"/>
  <c r="S103" i="1"/>
  <c r="S87" i="1"/>
  <c r="L140" i="1"/>
  <c r="M140" i="1"/>
  <c r="S140" i="1"/>
  <c r="S136" i="1"/>
  <c r="S132" i="1"/>
  <c r="S128" i="1"/>
  <c r="S124" i="1"/>
  <c r="S120" i="1"/>
  <c r="S116" i="1"/>
  <c r="S112" i="1"/>
  <c r="S108" i="1"/>
  <c r="S104" i="1"/>
  <c r="S100" i="1"/>
  <c r="S96" i="1"/>
  <c r="S92" i="1"/>
  <c r="S88" i="1"/>
  <c r="L50" i="1"/>
  <c r="M50" i="1"/>
  <c r="S37" i="1"/>
  <c r="L153" i="1"/>
  <c r="M153" i="1"/>
  <c r="S153" i="1"/>
  <c r="Q146" i="1"/>
  <c r="S146" i="1"/>
  <c r="L145" i="1"/>
  <c r="M145" i="1"/>
  <c r="S145" i="1"/>
  <c r="S137" i="1"/>
  <c r="S133" i="1"/>
  <c r="S129" i="1"/>
  <c r="S125" i="1"/>
  <c r="S121" i="1"/>
  <c r="S117" i="1"/>
  <c r="S113" i="1"/>
  <c r="S109" i="1"/>
  <c r="S105" i="1"/>
  <c r="S101" i="1"/>
  <c r="S97" i="1"/>
  <c r="S93" i="1"/>
  <c r="S89" i="1"/>
  <c r="L82" i="1"/>
  <c r="M82" i="1"/>
  <c r="S53" i="1"/>
  <c r="S31" i="1"/>
  <c r="Q142" i="1"/>
  <c r="S142" i="1"/>
  <c r="S134" i="1"/>
  <c r="S130" i="1"/>
  <c r="S126" i="1"/>
  <c r="S122" i="1"/>
  <c r="S118" i="1"/>
  <c r="S114" i="1"/>
  <c r="S110" i="1"/>
  <c r="S106" i="1"/>
  <c r="S102" i="1"/>
  <c r="S98" i="1"/>
  <c r="S94" i="1"/>
  <c r="S90" i="1"/>
  <c r="S63" i="1"/>
  <c r="L86" i="1"/>
  <c r="M86" i="1"/>
  <c r="S86" i="1"/>
  <c r="L85" i="1"/>
  <c r="M85" i="1"/>
  <c r="S85" i="1"/>
  <c r="Q78" i="1"/>
  <c r="L70" i="1"/>
  <c r="M70" i="1"/>
  <c r="S70" i="1"/>
  <c r="Q62" i="1"/>
  <c r="L54" i="1"/>
  <c r="M54" i="1"/>
  <c r="S54" i="1"/>
  <c r="Q46" i="1"/>
  <c r="L38" i="1"/>
  <c r="M38" i="1"/>
  <c r="S38" i="1"/>
  <c r="Q30" i="1"/>
  <c r="Q82" i="1"/>
  <c r="S77" i="1"/>
  <c r="L74" i="1"/>
  <c r="M74" i="1"/>
  <c r="S74" i="1"/>
  <c r="Q66" i="1"/>
  <c r="S61" i="1"/>
  <c r="L58" i="1"/>
  <c r="M58" i="1"/>
  <c r="S58" i="1"/>
  <c r="Q50" i="1"/>
  <c r="L42" i="1"/>
  <c r="M42" i="1"/>
  <c r="S42" i="1"/>
  <c r="L78" i="1"/>
  <c r="M78" i="1"/>
  <c r="S78" i="1"/>
  <c r="L62" i="1"/>
  <c r="M62" i="1"/>
  <c r="L46" i="1"/>
  <c r="M46" i="1"/>
  <c r="S46" i="1"/>
  <c r="L30" i="1"/>
  <c r="M30" i="1"/>
  <c r="S30" i="1"/>
  <c r="AA311" i="1"/>
  <c r="AA313" i="1"/>
  <c r="AD313" i="1"/>
  <c r="AA312" i="1"/>
  <c r="S82" i="1"/>
  <c r="S169" i="1"/>
  <c r="S165" i="1"/>
  <c r="S181" i="1"/>
  <c r="S161" i="1"/>
  <c r="S173" i="1"/>
  <c r="S66" i="1"/>
  <c r="S62" i="1"/>
  <c r="S50" i="1"/>
</calcChain>
</file>

<file path=xl/connections.xml><?xml version="1.0" encoding="utf-8"?>
<connections xmlns="http://schemas.openxmlformats.org/spreadsheetml/2006/main">
  <connection id="1" name="CRS013_1min.txt" type="6" refreshedVersion="0" background="1" saveData="1">
    <textPr fileType="mac" sourceFile="Macintosh HD:Users:michaelnole:Desktop:UT:IODP:IODP 372 Post-Expedition:My Results:CRS:372:CRS013:CRS013_1min.txt">
      <textFields count="5">
        <textField/>
        <textField/>
        <textField/>
        <textField/>
        <textField/>
      </textFields>
    </textPr>
  </connection>
  <connection id="2" name="CRS013.txt" type="6" refreshedVersion="0" background="1" saveData="1">
    <textPr fileType="mac" sourceFile="Macintosh HD:Users:michaelnole:Desktop:UT:IODP:IODP 372 Post-Expedition:My Results:CRS:372:CRS013:CRS013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<sst xmlns="http://schemas.openxmlformats.org/spreadsheetml/2006/main" count="531" uniqueCount="88">
  <si>
    <t>[HEADER]</t>
  </si>
  <si>
    <t>Created by Sigma-1 CRS-SI Version 1.0.1; Copyright 2009, GEOTAC</t>
  </si>
  <si>
    <t xml:space="preserve">File Location: </t>
  </si>
  <si>
    <t>C:\Users\LabUser\Desktop\CRS data\</t>
  </si>
  <si>
    <t xml:space="preserve">File Name: </t>
  </si>
  <si>
    <t>Project:</t>
  </si>
  <si>
    <t>Load Frame Name:</t>
  </si>
  <si>
    <t>Load Frame</t>
  </si>
  <si>
    <t>Date:</t>
  </si>
  <si>
    <t>Time:</t>
  </si>
  <si>
    <t>Boring:</t>
  </si>
  <si>
    <t>Sample:</t>
  </si>
  <si>
    <t>Specimen:</t>
  </si>
  <si>
    <t>Depth (ft):</t>
  </si>
  <si>
    <t>Diameter (inch):</t>
  </si>
  <si>
    <t>Height (inch):</t>
  </si>
  <si>
    <t>Piston Area (sq. inch):</t>
  </si>
  <si>
    <t>Piston Wt. (lbs):</t>
  </si>
  <si>
    <t>Comments:</t>
  </si>
  <si>
    <t>[SENSORS]</t>
  </si>
  <si>
    <t>Name</t>
  </si>
  <si>
    <t>External Load Cell</t>
  </si>
  <si>
    <t>DCDT</t>
  </si>
  <si>
    <t>Pore Pressure</t>
  </si>
  <si>
    <t>Cell Pressure</t>
  </si>
  <si>
    <t>Pump Pressure</t>
  </si>
  <si>
    <t>Load Frame Encoder</t>
  </si>
  <si>
    <t>Cell Pump Encoder</t>
  </si>
  <si>
    <t>ID</t>
  </si>
  <si>
    <t>ID1</t>
  </si>
  <si>
    <t>ID2</t>
  </si>
  <si>
    <t>ID3</t>
  </si>
  <si>
    <t>ID4</t>
  </si>
  <si>
    <t>ID5</t>
  </si>
  <si>
    <t>N/A</t>
  </si>
  <si>
    <t>Module</t>
  </si>
  <si>
    <t>Load Frame ADIO</t>
  </si>
  <si>
    <t>Cell Pump ADIO</t>
  </si>
  <si>
    <t>Channel</t>
  </si>
  <si>
    <t>Unit</t>
  </si>
  <si>
    <t>lbs</t>
  </si>
  <si>
    <t>inch</t>
  </si>
  <si>
    <t>psi</t>
  </si>
  <si>
    <t>mL</t>
  </si>
  <si>
    <t>Cal. Factor</t>
  </si>
  <si>
    <t>Excitation</t>
  </si>
  <si>
    <t>Zero</t>
  </si>
  <si>
    <t>Min. Reading</t>
  </si>
  <si>
    <t>Max. Reading</t>
  </si>
  <si>
    <t>[CONTACT]</t>
  </si>
  <si>
    <t xml:space="preserve">Time          </t>
  </si>
  <si>
    <t>[SEATING]</t>
  </si>
  <si>
    <t xml:space="preserve">              </t>
  </si>
  <si>
    <t xml:space="preserve">Consolidation </t>
  </si>
  <si>
    <t>1_min</t>
  </si>
  <si>
    <t>Load (lbs)</t>
  </si>
  <si>
    <t>Load+Piston (lbs)</t>
  </si>
  <si>
    <t>Total Stress (psi)</t>
  </si>
  <si>
    <t>DCDT (in)</t>
  </si>
  <si>
    <t>PP (psi)</t>
  </si>
  <si>
    <t>CP (psi)</t>
  </si>
  <si>
    <t>dU(psi)</t>
  </si>
  <si>
    <t>Pump (psi)</t>
  </si>
  <si>
    <t>Effective Stress (psi)</t>
  </si>
  <si>
    <t>% Axial Strain</t>
  </si>
  <si>
    <t>Void Ratio</t>
  </si>
  <si>
    <t>Time (sec)</t>
  </si>
  <si>
    <t>Smt % Str</t>
  </si>
  <si>
    <t>Smt Eff Stre</t>
  </si>
  <si>
    <t>Smt dU</t>
  </si>
  <si>
    <t>Strain Rate</t>
  </si>
  <si>
    <t>Smt Str Rate</t>
  </si>
  <si>
    <t>Fn</t>
  </si>
  <si>
    <t>Hn (cm)</t>
  </si>
  <si>
    <t>Knew (m/s)</t>
  </si>
  <si>
    <t>mv new</t>
  </si>
  <si>
    <t>Cv new (m2/s)</t>
  </si>
  <si>
    <t>K (cm/s)</t>
  </si>
  <si>
    <t>Cv (cm2/s)</t>
  </si>
  <si>
    <t>NaN</t>
  </si>
  <si>
    <t>Height of solids</t>
  </si>
  <si>
    <t>[READINGS]</t>
  </si>
  <si>
    <t>CRS021.ctf</t>
  </si>
  <si>
    <t>IODP 375</t>
  </si>
  <si>
    <t>U1518F</t>
  </si>
  <si>
    <t>23R2</t>
  </si>
  <si>
    <t>64-69cm</t>
  </si>
  <si>
    <t>BP to 56 psi, hold overnight, 2%/hr to 15% strain, unload/reload, 2%/hr to 25% strain, unload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</si>
</sst>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2"/>
      <color rgb="FF000000"/>
      <name val="Calibri"/>
      <family val="2"/>
      <charset val="20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10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0" fontId="20" fillId="0" borderId="0" xfId="0" applyFont="1"/>
    <xf numFmtId="22" fontId="20" fillId="0" borderId="0" xfId="0" applyNumberFormat="1" applyFont="1"/>
    <xf numFmtId="11" fontId="20" fillId="0" borderId="0" xfId="0" applyNumberFormat="1" applyFont="1"/>
  </cellXfs>
  <cellStyles count="6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6067"/>
  <sheetViews>
    <sheetView tabSelected="1" zoomScale="80" zoomScaleNormal="80" zoomScalePageLayoutView="80" workbookViewId="0">
      <selection activeCell="M7" sqref="M7"/>
    </sheetView>
  </sheetViews>
  <sheetFormatPr baseColWidth="10" defaultColWidth="8.83203125" defaultRowHeight="14" x14ac:dyDescent="0"/>
  <cols>
    <col min="1" max="1" width="15.5" customWidth="1"/>
    <col min="2" max="2" width="12.33203125" customWidth="1"/>
    <col min="3" max="3" width="14.6640625" customWidth="1"/>
    <col min="4" max="4" width="11.5" customWidth="1"/>
    <col min="22" max="22" width="9.6640625" bestFit="1" customWidth="1"/>
    <col min="26" max="26" width="12.83203125" bestFit="1" customWidth="1"/>
    <col min="30" max="30" width="12.33203125" bestFit="1" customWidth="1"/>
    <col min="33" max="33" width="12.83203125" bestFit="1" customWidth="1"/>
  </cols>
  <sheetData>
    <row r="1" spans="1:13">
      <c r="A1" t="s">
        <v>0</v>
      </c>
    </row>
    <row r="2" spans="1:13">
      <c r="A2" t="s">
        <v>1</v>
      </c>
      <c r="B2" t="s">
        <v>2</v>
      </c>
      <c r="C2" t="s">
        <v>3</v>
      </c>
      <c r="D2" t="s">
        <v>4</v>
      </c>
      <c r="E2" t="s">
        <v>82</v>
      </c>
    </row>
    <row r="3" spans="1:13">
      <c r="A3" t="s">
        <v>5</v>
      </c>
      <c r="B3" t="s">
        <v>83</v>
      </c>
      <c r="C3" t="s">
        <v>6</v>
      </c>
      <c r="D3" t="s">
        <v>7</v>
      </c>
    </row>
    <row r="4" spans="1:13">
      <c r="A4" t="s">
        <v>8</v>
      </c>
      <c r="B4" s="1">
        <v>43262</v>
      </c>
      <c r="C4" t="s">
        <v>9</v>
      </c>
      <c r="D4" s="2">
        <v>0.49805555555555553</v>
      </c>
    </row>
    <row r="5" spans="1:13">
      <c r="A5" t="s">
        <v>10</v>
      </c>
      <c r="B5" t="s">
        <v>84</v>
      </c>
      <c r="C5" t="s">
        <v>11</v>
      </c>
      <c r="D5" t="s">
        <v>85</v>
      </c>
    </row>
    <row r="6" spans="1:13">
      <c r="A6" t="s">
        <v>12</v>
      </c>
      <c r="B6" t="s">
        <v>86</v>
      </c>
      <c r="C6" t="s">
        <v>13</v>
      </c>
      <c r="D6">
        <v>0</v>
      </c>
      <c r="M6" t="s">
        <v>80</v>
      </c>
    </row>
    <row r="7" spans="1:13">
      <c r="A7" t="s">
        <v>14</v>
      </c>
      <c r="B7">
        <v>1.95</v>
      </c>
      <c r="C7" t="s">
        <v>15</v>
      </c>
      <c r="D7">
        <v>0.95</v>
      </c>
      <c r="M7">
        <v>1.3310692172505538</v>
      </c>
    </row>
    <row r="8" spans="1:13">
      <c r="A8" t="s">
        <v>16</v>
      </c>
      <c r="B8">
        <v>0.43614022848675499</v>
      </c>
      <c r="C8" t="s">
        <v>17</v>
      </c>
      <c r="D8">
        <v>4.7190688008302697</v>
      </c>
    </row>
    <row r="9" spans="1:13">
      <c r="A9" t="s">
        <v>18</v>
      </c>
      <c r="B9" t="s">
        <v>87</v>
      </c>
    </row>
    <row r="11" spans="1:13">
      <c r="A11" t="s">
        <v>19</v>
      </c>
    </row>
    <row r="12" spans="1:13">
      <c r="A12" t="s">
        <v>20</v>
      </c>
      <c r="B12" t="s">
        <v>21</v>
      </c>
      <c r="C12" t="s">
        <v>22</v>
      </c>
      <c r="D12" t="s">
        <v>23</v>
      </c>
      <c r="E12" t="s">
        <v>24</v>
      </c>
      <c r="F12" t="s">
        <v>25</v>
      </c>
      <c r="G12" t="s">
        <v>26</v>
      </c>
      <c r="H12" t="s">
        <v>27</v>
      </c>
    </row>
    <row r="13" spans="1:13">
      <c r="A13" t="s">
        <v>28</v>
      </c>
      <c r="B13" t="s">
        <v>29</v>
      </c>
      <c r="C13" t="s">
        <v>30</v>
      </c>
      <c r="D13" t="s">
        <v>31</v>
      </c>
      <c r="E13" t="s">
        <v>32</v>
      </c>
      <c r="F13" t="s">
        <v>33</v>
      </c>
      <c r="G13" t="s">
        <v>34</v>
      </c>
      <c r="H13" t="s">
        <v>34</v>
      </c>
    </row>
    <row r="14" spans="1:13">
      <c r="A14" t="s">
        <v>35</v>
      </c>
      <c r="B14" t="s">
        <v>36</v>
      </c>
      <c r="C14" t="s">
        <v>36</v>
      </c>
      <c r="D14" t="s">
        <v>36</v>
      </c>
      <c r="E14" t="s">
        <v>36</v>
      </c>
      <c r="F14" t="s">
        <v>37</v>
      </c>
      <c r="G14" t="s">
        <v>34</v>
      </c>
      <c r="H14" t="s">
        <v>34</v>
      </c>
    </row>
    <row r="15" spans="1:13">
      <c r="A15" t="s">
        <v>38</v>
      </c>
      <c r="B15">
        <v>1</v>
      </c>
      <c r="C15">
        <v>2</v>
      </c>
      <c r="D15">
        <v>3</v>
      </c>
      <c r="E15">
        <v>4</v>
      </c>
      <c r="F15">
        <v>1</v>
      </c>
      <c r="G15" t="s">
        <v>34</v>
      </c>
      <c r="H15" t="s">
        <v>34</v>
      </c>
    </row>
    <row r="16" spans="1:13">
      <c r="A16" t="s">
        <v>39</v>
      </c>
      <c r="B16" t="s">
        <v>40</v>
      </c>
      <c r="C16" t="s">
        <v>41</v>
      </c>
      <c r="D16" t="s">
        <v>42</v>
      </c>
      <c r="E16" t="s">
        <v>42</v>
      </c>
      <c r="F16" t="s">
        <v>42</v>
      </c>
      <c r="G16" t="s">
        <v>41</v>
      </c>
      <c r="H16" t="s">
        <v>43</v>
      </c>
    </row>
    <row r="17" spans="1:34">
      <c r="A17" t="s">
        <v>44</v>
      </c>
      <c r="B17">
        <v>-634773.52870000002</v>
      </c>
      <c r="C17">
        <v>3.0200550000000002</v>
      </c>
      <c r="D17">
        <v>29928.587810000001</v>
      </c>
      <c r="E17">
        <v>29822.86203</v>
      </c>
      <c r="F17">
        <v>29958.03067</v>
      </c>
      <c r="G17">
        <v>-6079200</v>
      </c>
      <c r="H17">
        <v>306129.50599999999</v>
      </c>
    </row>
    <row r="18" spans="1:34">
      <c r="A18" t="s">
        <v>45</v>
      </c>
      <c r="B18">
        <v>9.9644012451171893</v>
      </c>
      <c r="C18">
        <v>9.9644012451171893</v>
      </c>
      <c r="D18">
        <v>9.9644012451171893</v>
      </c>
      <c r="E18">
        <v>9.9644012451171893</v>
      </c>
      <c r="F18">
        <v>9.9398956298828107</v>
      </c>
      <c r="G18" t="s">
        <v>34</v>
      </c>
      <c r="H18" t="s">
        <v>34</v>
      </c>
    </row>
    <row r="19" spans="1:34">
      <c r="A19" t="s">
        <v>46</v>
      </c>
      <c r="B19" s="3">
        <v>1.2319137347731201E-5</v>
      </c>
      <c r="C19">
        <v>2.5136402385558498</v>
      </c>
      <c r="D19" s="3">
        <v>3.2614259083675303E-4</v>
      </c>
      <c r="E19" s="3">
        <v>8.6405209216536602E-5</v>
      </c>
      <c r="F19" s="3">
        <v>2.0070830027543699E-4</v>
      </c>
      <c r="G19" t="s">
        <v>34</v>
      </c>
      <c r="H19" t="s">
        <v>34</v>
      </c>
    </row>
    <row r="20" spans="1:34">
      <c r="A20" t="s">
        <v>47</v>
      </c>
      <c r="B20">
        <v>-50</v>
      </c>
      <c r="C20">
        <v>-0.5</v>
      </c>
      <c r="D20">
        <v>-14</v>
      </c>
      <c r="E20">
        <v>-14</v>
      </c>
      <c r="F20">
        <v>-14</v>
      </c>
      <c r="G20">
        <v>0</v>
      </c>
      <c r="H20">
        <v>0</v>
      </c>
    </row>
    <row r="21" spans="1:34">
      <c r="A21" t="s">
        <v>48</v>
      </c>
      <c r="B21">
        <v>2000</v>
      </c>
      <c r="C21">
        <v>3.05</v>
      </c>
      <c r="D21">
        <v>290</v>
      </c>
      <c r="E21">
        <v>290</v>
      </c>
      <c r="F21">
        <v>290</v>
      </c>
      <c r="G21">
        <v>3.5</v>
      </c>
      <c r="H21">
        <v>75</v>
      </c>
    </row>
    <row r="23" spans="1:34">
      <c r="A23" t="s">
        <v>49</v>
      </c>
    </row>
    <row r="24" spans="1:34">
      <c r="A24" t="s">
        <v>50</v>
      </c>
      <c r="B24" t="s">
        <v>21</v>
      </c>
      <c r="C24" t="s">
        <v>22</v>
      </c>
      <c r="D24" t="s">
        <v>23</v>
      </c>
      <c r="E24" t="s">
        <v>24</v>
      </c>
      <c r="F24" t="s">
        <v>25</v>
      </c>
      <c r="G24" t="s">
        <v>26</v>
      </c>
      <c r="H24" t="s">
        <v>27</v>
      </c>
      <c r="K24" t="s">
        <v>55</v>
      </c>
      <c r="L24" t="s">
        <v>56</v>
      </c>
      <c r="M24" t="s">
        <v>57</v>
      </c>
      <c r="N24" t="s">
        <v>58</v>
      </c>
      <c r="O24" t="s">
        <v>59</v>
      </c>
      <c r="P24" t="s">
        <v>60</v>
      </c>
      <c r="Q24" t="s">
        <v>61</v>
      </c>
      <c r="R24" t="s">
        <v>62</v>
      </c>
      <c r="S24" t="s">
        <v>63</v>
      </c>
      <c r="T24" t="s">
        <v>64</v>
      </c>
      <c r="U24" t="s">
        <v>65</v>
      </c>
      <c r="V24" t="s">
        <v>66</v>
      </c>
      <c r="W24" s="5" t="s">
        <v>67</v>
      </c>
      <c r="X24" s="5" t="s">
        <v>68</v>
      </c>
      <c r="Y24" t="s">
        <v>69</v>
      </c>
      <c r="Z24" t="s">
        <v>70</v>
      </c>
      <c r="AA24" t="s">
        <v>71</v>
      </c>
      <c r="AB24" t="s">
        <v>72</v>
      </c>
      <c r="AC24" t="s">
        <v>73</v>
      </c>
      <c r="AD24" t="s">
        <v>74</v>
      </c>
      <c r="AE24" t="s">
        <v>75</v>
      </c>
      <c r="AF24" t="s">
        <v>76</v>
      </c>
      <c r="AG24" t="s">
        <v>77</v>
      </c>
      <c r="AH24" t="s">
        <v>78</v>
      </c>
    </row>
    <row r="25" spans="1:34">
      <c r="A25" s="4">
        <v>43262.499826388892</v>
      </c>
      <c r="B25" s="3">
        <v>-3.8685349736624603E-5</v>
      </c>
      <c r="C25">
        <v>2.5172318040258701</v>
      </c>
      <c r="D25" s="3">
        <v>3.1570242221277999E-4</v>
      </c>
      <c r="E25" s="3">
        <v>7.7965309828869107E-5</v>
      </c>
      <c r="F25" s="3">
        <v>1.9757811409363101E-4</v>
      </c>
      <c r="G25">
        <v>-3886989</v>
      </c>
      <c r="H25">
        <v>18689932</v>
      </c>
      <c r="K25">
        <f>(B25-$B$19)*($B$17/$B$18)</f>
        <v>3.2491965597968391</v>
      </c>
      <c r="L25">
        <f>K25-R25*$B$8+$D$8</f>
        <v>7.9723799618749336</v>
      </c>
      <c r="M25">
        <f>L25/((($B$7/2))^2*PI())</f>
        <v>2.669493605026529</v>
      </c>
      <c r="N25">
        <f>(C25-$C$19)*($C$17/$C$18)</f>
        <v>1.0885476195448493E-3</v>
      </c>
      <c r="O25">
        <f>(D25-$D$19)*($D$17/$D$18)</f>
        <v>-3.13575794197265E-2</v>
      </c>
      <c r="P25">
        <f>(E25-$E$19)*($E$17/$E$18)</f>
        <v>-2.5260118374782387E-2</v>
      </c>
      <c r="Q25">
        <f>O25-R25</f>
        <v>-2.1923454844470842E-2</v>
      </c>
      <c r="R25">
        <f>(F25-$F$19)*($F$17/$F$18)</f>
        <v>-9.4341245752556594E-3</v>
      </c>
      <c r="S25">
        <f>M25-(2/3)*Q25</f>
        <v>2.6841092415895096</v>
      </c>
      <c r="T25">
        <f>N25/$D$7*100-$N$30/$D$7*100</f>
        <v>-1.2140944731975911E-3</v>
      </c>
      <c r="U25">
        <f>(2.40665404368-T25*2.40665404368/100-1.015563)/1.015563</f>
        <v>1.3698020336835171</v>
      </c>
    </row>
    <row r="27" spans="1:34">
      <c r="A27" t="s">
        <v>51</v>
      </c>
    </row>
    <row r="28" spans="1:34">
      <c r="A28" t="s">
        <v>50</v>
      </c>
      <c r="B28" t="s">
        <v>21</v>
      </c>
      <c r="C28" t="s">
        <v>22</v>
      </c>
      <c r="D28" t="s">
        <v>23</v>
      </c>
      <c r="E28" t="s">
        <v>24</v>
      </c>
      <c r="F28" t="s">
        <v>25</v>
      </c>
      <c r="G28" t="s">
        <v>26</v>
      </c>
      <c r="H28" t="s">
        <v>27</v>
      </c>
      <c r="K28" t="s">
        <v>55</v>
      </c>
      <c r="L28" t="s">
        <v>56</v>
      </c>
      <c r="M28" t="s">
        <v>57</v>
      </c>
      <c r="N28" t="s">
        <v>58</v>
      </c>
      <c r="O28" t="s">
        <v>59</v>
      </c>
      <c r="P28" t="s">
        <v>60</v>
      </c>
      <c r="Q28" t="s">
        <v>61</v>
      </c>
      <c r="R28" t="s">
        <v>62</v>
      </c>
      <c r="S28" t="s">
        <v>63</v>
      </c>
      <c r="T28" t="s">
        <v>64</v>
      </c>
      <c r="U28" t="s">
        <v>65</v>
      </c>
      <c r="V28" t="s">
        <v>66</v>
      </c>
      <c r="W28" s="5" t="s">
        <v>67</v>
      </c>
      <c r="X28" s="5" t="s">
        <v>68</v>
      </c>
      <c r="Y28" t="s">
        <v>69</v>
      </c>
      <c r="Z28" t="s">
        <v>70</v>
      </c>
      <c r="AA28" t="s">
        <v>71</v>
      </c>
      <c r="AB28" t="s">
        <v>72</v>
      </c>
      <c r="AC28" t="s">
        <v>73</v>
      </c>
      <c r="AD28" t="s">
        <v>74</v>
      </c>
      <c r="AE28" t="s">
        <v>75</v>
      </c>
      <c r="AF28" t="s">
        <v>76</v>
      </c>
      <c r="AG28" t="s">
        <v>77</v>
      </c>
      <c r="AH28" t="s">
        <v>78</v>
      </c>
    </row>
    <row r="29" spans="1:34">
      <c r="A29" s="4">
        <v>43262.500081018516</v>
      </c>
      <c r="B29" s="3">
        <v>-3.6354477142594998E-5</v>
      </c>
      <c r="C29">
        <v>2.51731267103423</v>
      </c>
      <c r="D29" s="3">
        <v>3.1457266253710298E-4</v>
      </c>
      <c r="E29" s="3">
        <v>7.7537190372822798E-5</v>
      </c>
      <c r="F29" s="3">
        <v>1.9652995433716599E-4</v>
      </c>
      <c r="G29">
        <v>-3886989</v>
      </c>
      <c r="H29">
        <v>18689932</v>
      </c>
      <c r="K29">
        <f>(B29-$B$19)*($B$17/$B$18)</f>
        <v>3.1007103452149716</v>
      </c>
      <c r="L29">
        <f>K29-R29*$B$8+$D$8</f>
        <v>7.8252715437535247</v>
      </c>
      <c r="M29">
        <f>L29/((($B$7/2))^2*PI())</f>
        <v>2.6202354182242638</v>
      </c>
      <c r="N29">
        <f>(C29-$C$19)*($C$17/$C$18)</f>
        <v>1.1130571517208934E-3</v>
      </c>
      <c r="O29">
        <f>(D29-$D$19)*($D$17/$D$18)</f>
        <v>-3.4750870278448739E-2</v>
      </c>
      <c r="P29">
        <f>(E29-$E$19)*($E$17/$E$18)</f>
        <v>-2.6541454518916912E-2</v>
      </c>
      <c r="Q29">
        <f>O29-R29</f>
        <v>-2.2157678113304404E-2</v>
      </c>
      <c r="R29">
        <f>(F29-$F$19)*($F$17/$F$18)</f>
        <v>-1.2593192165144335E-2</v>
      </c>
      <c r="S29">
        <f>M29-(2/3)*Q29</f>
        <v>2.6350072036331333</v>
      </c>
      <c r="T29">
        <f>N29/$D$7*100-$N$30/$D$7*100</f>
        <v>1.3658562821754899E-3</v>
      </c>
      <c r="U29">
        <f>(2.40665404368-T29*2.40665404368/100-$M$7)/$M$7</f>
        <v>0.80803608186180764</v>
      </c>
    </row>
    <row r="30" spans="1:34">
      <c r="A30" s="4">
        <v>43262.502326388887</v>
      </c>
      <c r="B30" s="3">
        <v>-3.0634325521532403E-5</v>
      </c>
      <c r="C30">
        <v>2.5172698590886302</v>
      </c>
      <c r="D30" s="3">
        <v>3.09566043342784E-4</v>
      </c>
      <c r="E30" s="3">
        <v>7.2078667308233E-5</v>
      </c>
      <c r="F30" s="3">
        <v>1.9132488827381199E-4</v>
      </c>
      <c r="G30">
        <v>-3886989</v>
      </c>
      <c r="H30">
        <v>18689932</v>
      </c>
      <c r="K30">
        <f t="shared" ref="K30:K93" si="0">(B30-$B$19)*($B$17/$B$18)</f>
        <v>2.7363130533074211</v>
      </c>
      <c r="L30">
        <f t="shared" ref="L30:L93" si="1">K30-R30*$B$8+$D$8</f>
        <v>7.4677162638143901</v>
      </c>
      <c r="M30">
        <f t="shared" ref="M30:M93" si="2">L30/((($B$7/2))^2*PI())</f>
        <v>2.5005106261539529</v>
      </c>
      <c r="N30">
        <f t="shared" ref="N30:N93" si="3">(C30-$C$19)*($C$17/$C$18)</f>
        <v>1.1000815170402263E-3</v>
      </c>
      <c r="O30">
        <f t="shared" ref="O30:O93" si="4">(D30-$D$19)*($D$17/$D$18)</f>
        <v>-4.9788506610268748E-2</v>
      </c>
      <c r="P30">
        <f t="shared" ref="P30:P93" si="5">(E30-$E$19)*($E$17/$E$18)</f>
        <v>-4.2878490356630189E-2</v>
      </c>
      <c r="Q30">
        <f t="shared" ref="Q30:Q93" si="6">O30-R30</f>
        <v>-2.1507671981702135E-2</v>
      </c>
      <c r="R30">
        <f t="shared" ref="R30:R93" si="7">(F30-$F$19)*($F$17/$F$18)</f>
        <v>-2.8280834628566613E-2</v>
      </c>
      <c r="S30">
        <f t="shared" ref="S30:S93" si="8">M30-(2/3)*Q30</f>
        <v>2.5148490741417544</v>
      </c>
      <c r="T30">
        <f t="shared" ref="T30:T93" si="9">N30/$D$7*100-$N$30/$D$7*100</f>
        <v>0</v>
      </c>
      <c r="U30">
        <f t="shared" ref="U30:U93" si="10">(2.40665404368-T30*2.40665404368/100-$M$7)/$M$7</f>
        <v>0.80806077737352078</v>
      </c>
    </row>
    <row r="31" spans="1:34">
      <c r="A31" s="4">
        <v>43262.502337962964</v>
      </c>
      <c r="B31" s="3">
        <v>-2.9873224266339101E-5</v>
      </c>
      <c r="C31">
        <v>2.51716045078319</v>
      </c>
      <c r="D31" s="3">
        <v>3.09054678436951E-4</v>
      </c>
      <c r="E31" s="3">
        <v>7.1400811502826404E-5</v>
      </c>
      <c r="F31" s="3">
        <v>1.9052685755014E-4</v>
      </c>
      <c r="G31">
        <v>-3886989</v>
      </c>
      <c r="H31">
        <v>18689932</v>
      </c>
      <c r="K31">
        <f t="shared" si="0"/>
        <v>2.6878277587500796</v>
      </c>
      <c r="L31">
        <f t="shared" si="1"/>
        <v>7.4202799733803522</v>
      </c>
      <c r="M31">
        <f t="shared" si="2"/>
        <v>2.4846269283666658</v>
      </c>
      <c r="N31">
        <f t="shared" si="3"/>
        <v>1.0669215617395199E-3</v>
      </c>
      <c r="O31">
        <f t="shared" si="4"/>
        <v>-5.1324417209480618E-2</v>
      </c>
      <c r="P31">
        <f t="shared" si="5"/>
        <v>-4.4907272584843012E-2</v>
      </c>
      <c r="Q31">
        <f t="shared" si="6"/>
        <v>-2.0638383393158571E-2</v>
      </c>
      <c r="R31">
        <f t="shared" si="7"/>
        <v>-3.0686033816322046E-2</v>
      </c>
      <c r="S31">
        <f t="shared" si="8"/>
        <v>2.4983858506287713</v>
      </c>
      <c r="T31">
        <f t="shared" si="9"/>
        <v>-3.4905216106006776E-3</v>
      </c>
      <c r="U31">
        <f t="shared" si="10"/>
        <v>0.80812388812568792</v>
      </c>
    </row>
    <row r="32" spans="1:34">
      <c r="A32" s="4">
        <v>43262.502384259256</v>
      </c>
      <c r="B32" s="3">
        <v>-3.11100138060283E-5</v>
      </c>
      <c r="C32">
        <v>2.5170950436440802</v>
      </c>
      <c r="D32" s="3">
        <v>3.0961361217123301E-4</v>
      </c>
      <c r="E32" s="3">
        <v>7.13056738459272E-5</v>
      </c>
      <c r="F32" s="3">
        <v>1.9147973005601701E-4</v>
      </c>
      <c r="G32">
        <v>-3886989</v>
      </c>
      <c r="H32">
        <v>18689932</v>
      </c>
      <c r="K32">
        <f t="shared" si="0"/>
        <v>2.7666163624057654</v>
      </c>
      <c r="L32">
        <f t="shared" si="1"/>
        <v>7.4978160347992571</v>
      </c>
      <c r="M32">
        <f t="shared" si="2"/>
        <v>2.5105893161487995</v>
      </c>
      <c r="N32">
        <f t="shared" si="3"/>
        <v>1.0470976754221291E-3</v>
      </c>
      <c r="O32">
        <f t="shared" si="4"/>
        <v>-4.9645631205692632E-2</v>
      </c>
      <c r="P32">
        <f t="shared" si="5"/>
        <v>-4.5192013950206306E-2</v>
      </c>
      <c r="Q32">
        <f t="shared" si="6"/>
        <v>-2.1831477016541256E-2</v>
      </c>
      <c r="R32">
        <f t="shared" si="7"/>
        <v>-2.7814154189151376E-2</v>
      </c>
      <c r="S32">
        <f t="shared" si="8"/>
        <v>2.5251436341598272</v>
      </c>
      <c r="T32">
        <f t="shared" si="9"/>
        <v>-5.5772464861154891E-3</v>
      </c>
      <c r="U32">
        <f t="shared" si="10"/>
        <v>0.80816161737969372</v>
      </c>
    </row>
    <row r="33" spans="1:21">
      <c r="A33" s="4">
        <v>43262.502453703702</v>
      </c>
      <c r="B33" s="3">
        <v>-2.9599703502753999E-5</v>
      </c>
      <c r="C33">
        <v>2.5172199118187599</v>
      </c>
      <c r="D33" s="3">
        <v>3.08864403123152E-4</v>
      </c>
      <c r="E33" s="3">
        <v>7.1436488124163605E-5</v>
      </c>
      <c r="F33" s="3">
        <v>1.8943105416838101E-4</v>
      </c>
      <c r="G33">
        <v>-3886989</v>
      </c>
      <c r="H33">
        <v>18689932</v>
      </c>
      <c r="K33">
        <f t="shared" si="0"/>
        <v>2.6704033560185341</v>
      </c>
      <c r="L33">
        <f t="shared" si="1"/>
        <v>7.4042959942211048</v>
      </c>
      <c r="M33">
        <f t="shared" si="2"/>
        <v>2.4792748088800711</v>
      </c>
      <c r="N33">
        <f t="shared" si="3"/>
        <v>1.0849432765782589E-3</v>
      </c>
      <c r="O33">
        <f t="shared" si="4"/>
        <v>-5.1895918827794048E-2</v>
      </c>
      <c r="P33">
        <f t="shared" si="5"/>
        <v>-4.4800494572831771E-2</v>
      </c>
      <c r="Q33">
        <f t="shared" si="6"/>
        <v>-1.7907223440224447E-2</v>
      </c>
      <c r="R33">
        <f t="shared" si="7"/>
        <v>-3.3988695387569601E-2</v>
      </c>
      <c r="S33">
        <f t="shared" si="8"/>
        <v>2.4912129578402209</v>
      </c>
      <c r="T33">
        <f t="shared" si="9"/>
        <v>-1.5934989959965756E-3</v>
      </c>
      <c r="U33">
        <f t="shared" si="10"/>
        <v>0.80808958880385506</v>
      </c>
    </row>
    <row r="34" spans="1:21">
      <c r="A34" s="4">
        <v>43262.504259259258</v>
      </c>
      <c r="B34" s="3">
        <v>5.26824775079149E-6</v>
      </c>
      <c r="C34">
        <v>2.51745537751958</v>
      </c>
      <c r="D34" s="3">
        <v>3.0447617869867801E-4</v>
      </c>
      <c r="E34" s="3">
        <v>6.7357461084611693E-5</v>
      </c>
      <c r="F34" s="3">
        <v>1.8571485139546001E-4</v>
      </c>
      <c r="G34">
        <v>-3886989</v>
      </c>
      <c r="H34">
        <v>18689932</v>
      </c>
      <c r="K34">
        <f t="shared" si="0"/>
        <v>0.449170799110158</v>
      </c>
      <c r="L34">
        <f t="shared" si="1"/>
        <v>5.1879483520361749</v>
      </c>
      <c r="M34">
        <f t="shared" si="2"/>
        <v>1.7371468764907503</v>
      </c>
      <c r="N34">
        <f t="shared" si="3"/>
        <v>1.1563092673284566E-3</v>
      </c>
      <c r="O34">
        <f t="shared" si="4"/>
        <v>-6.5076174900100758E-2</v>
      </c>
      <c r="P34">
        <f t="shared" si="5"/>
        <v>-5.7008780612778906E-2</v>
      </c>
      <c r="Q34">
        <f t="shared" si="6"/>
        <v>-1.9887148966563545E-2</v>
      </c>
      <c r="R34">
        <f t="shared" si="7"/>
        <v>-4.5189025933537214E-2</v>
      </c>
      <c r="S34">
        <f t="shared" si="8"/>
        <v>1.7504049758017926</v>
      </c>
      <c r="T34">
        <f t="shared" si="9"/>
        <v>5.9187105566558124E-3</v>
      </c>
      <c r="U34">
        <f t="shared" si="10"/>
        <v>0.8079537634894195</v>
      </c>
    </row>
    <row r="35" spans="1:21">
      <c r="A35" s="4">
        <v>43262.504305555558</v>
      </c>
      <c r="B35" s="3">
        <v>5.0066191943187703E-6</v>
      </c>
      <c r="C35">
        <v>2.5173792673940598</v>
      </c>
      <c r="D35" s="3">
        <v>3.0537998643922001E-4</v>
      </c>
      <c r="E35" s="3">
        <v>6.7833149369107604E-5</v>
      </c>
      <c r="F35" s="3">
        <v>1.8455949348208399E-4</v>
      </c>
      <c r="G35">
        <v>-3886989</v>
      </c>
      <c r="H35">
        <v>18689932</v>
      </c>
      <c r="K35">
        <f t="shared" si="0"/>
        <v>0.4658376191142457</v>
      </c>
      <c r="L35">
        <f t="shared" si="1"/>
        <v>5.2061338795023593</v>
      </c>
      <c r="M35">
        <f t="shared" si="2"/>
        <v>1.7432361684596689</v>
      </c>
      <c r="N35">
        <f t="shared" si="3"/>
        <v>1.1332414723377025E-3</v>
      </c>
      <c r="O35">
        <f t="shared" si="4"/>
        <v>-6.236154221312179E-2</v>
      </c>
      <c r="P35">
        <f t="shared" si="5"/>
        <v>-5.5585073785962731E-2</v>
      </c>
      <c r="Q35">
        <f t="shared" si="6"/>
        <v>-1.3690362231639705E-2</v>
      </c>
      <c r="R35">
        <f t="shared" si="7"/>
        <v>-4.8671179981482085E-2</v>
      </c>
      <c r="S35">
        <f t="shared" si="8"/>
        <v>1.7523630766140954</v>
      </c>
      <c r="T35">
        <f t="shared" si="9"/>
        <v>3.4905216102606579E-3</v>
      </c>
      <c r="U35">
        <f t="shared" si="10"/>
        <v>0.80799766662135997</v>
      </c>
    </row>
    <row r="36" spans="1:21">
      <c r="A36" s="4">
        <v>43262.507789351854</v>
      </c>
      <c r="B36" s="3">
        <v>-5.2801399579038804E-6</v>
      </c>
      <c r="C36">
        <v>2.51753743374866</v>
      </c>
      <c r="D36" s="3">
        <v>7.3660330854181705E-4</v>
      </c>
      <c r="E36" s="3">
        <v>5.0174411027910501E-4</v>
      </c>
      <c r="F36" s="3">
        <v>5.8677888911915898E-4</v>
      </c>
      <c r="G36">
        <v>-3886989</v>
      </c>
      <c r="H36">
        <v>18777100</v>
      </c>
      <c r="K36">
        <f t="shared" si="0"/>
        <v>1.1211466783658635</v>
      </c>
      <c r="L36">
        <f t="shared" si="1"/>
        <v>5.3327292038308087</v>
      </c>
      <c r="M36">
        <f t="shared" si="2"/>
        <v>1.7856256945907816</v>
      </c>
      <c r="N36">
        <f t="shared" si="3"/>
        <v>1.181179233803919E-3</v>
      </c>
      <c r="O36">
        <f t="shared" si="4"/>
        <v>1.2328397191362956</v>
      </c>
      <c r="P36">
        <f t="shared" si="5"/>
        <v>1.243084700964902</v>
      </c>
      <c r="Q36">
        <f t="shared" si="6"/>
        <v>6.9254609993500305E-2</v>
      </c>
      <c r="R36">
        <f t="shared" si="7"/>
        <v>1.1635851091427953</v>
      </c>
      <c r="S36">
        <f t="shared" si="8"/>
        <v>1.7394559545951147</v>
      </c>
      <c r="T36">
        <f t="shared" si="9"/>
        <v>8.5366017645992498E-3</v>
      </c>
      <c r="U36">
        <f t="shared" si="10"/>
        <v>0.80790643042529464</v>
      </c>
    </row>
    <row r="37" spans="1:21">
      <c r="A37" s="4">
        <v>43262.511261574073</v>
      </c>
      <c r="B37" s="3">
        <v>-1.1142998064315199E-5</v>
      </c>
      <c r="C37">
        <v>2.5173935380426</v>
      </c>
      <c r="D37" s="3">
        <v>1.23882310710542E-3</v>
      </c>
      <c r="E37" s="3">
        <v>9.9688804561083089E-4</v>
      </c>
      <c r="F37" s="3">
        <v>1.08526222966248E-3</v>
      </c>
      <c r="G37">
        <v>-3886989</v>
      </c>
      <c r="H37">
        <v>18876312</v>
      </c>
      <c r="K37">
        <f t="shared" si="0"/>
        <v>1.4946349630029143</v>
      </c>
      <c r="L37">
        <f t="shared" si="1"/>
        <v>5.050965674073896</v>
      </c>
      <c r="M37">
        <f t="shared" si="2"/>
        <v>1.6912792203368263</v>
      </c>
      <c r="N37">
        <f t="shared" si="3"/>
        <v>1.1375666839000334E-3</v>
      </c>
      <c r="O37">
        <f t="shared" si="4"/>
        <v>2.7412825218181673</v>
      </c>
      <c r="P37">
        <f t="shared" si="5"/>
        <v>2.7250211369976562</v>
      </c>
      <c r="Q37">
        <f t="shared" si="6"/>
        <v>7.5309484216114164E-2</v>
      </c>
      <c r="R37">
        <f t="shared" si="7"/>
        <v>2.6659730376020532</v>
      </c>
      <c r="S37">
        <f t="shared" si="8"/>
        <v>1.6410728975260835</v>
      </c>
      <c r="T37">
        <f t="shared" si="9"/>
        <v>3.9458070378744353E-3</v>
      </c>
      <c r="U37">
        <f t="shared" si="10"/>
        <v>0.80798943478411822</v>
      </c>
    </row>
    <row r="38" spans="1:21">
      <c r="A38" s="4">
        <v>43262.514733796299</v>
      </c>
      <c r="B38" s="3">
        <v>-2.24524870282039E-5</v>
      </c>
      <c r="C38">
        <v>2.51749581102376</v>
      </c>
      <c r="D38" s="3">
        <v>1.7714512792554201E-3</v>
      </c>
      <c r="E38" s="3">
        <v>1.5327033292669499E-3</v>
      </c>
      <c r="F38" s="3">
        <v>1.6181680894805999E-3</v>
      </c>
      <c r="G38">
        <v>-3886989</v>
      </c>
      <c r="H38">
        <v>18965145</v>
      </c>
      <c r="K38">
        <f t="shared" si="0"/>
        <v>2.2150961368159634</v>
      </c>
      <c r="L38">
        <f t="shared" si="1"/>
        <v>5.0709269451892913</v>
      </c>
      <c r="M38">
        <f t="shared" si="2"/>
        <v>1.6979631071868728</v>
      </c>
      <c r="N38">
        <f t="shared" si="3"/>
        <v>1.1685640334164788E-3</v>
      </c>
      <c r="O38">
        <f t="shared" si="4"/>
        <v>4.3410584268764341</v>
      </c>
      <c r="P38">
        <f t="shared" si="5"/>
        <v>4.328684506723171</v>
      </c>
      <c r="Q38">
        <f t="shared" si="6"/>
        <v>6.8950809283607306E-2</v>
      </c>
      <c r="R38">
        <f t="shared" si="7"/>
        <v>4.2721076175928268</v>
      </c>
      <c r="S38">
        <f t="shared" si="8"/>
        <v>1.6519959009978014</v>
      </c>
      <c r="T38">
        <f t="shared" si="9"/>
        <v>7.2086859343423737E-3</v>
      </c>
      <c r="U38">
        <f t="shared" si="10"/>
        <v>0.80793043995057789</v>
      </c>
    </row>
    <row r="39" spans="1:21">
      <c r="A39" s="4">
        <v>43262.518206018518</v>
      </c>
      <c r="B39" s="3">
        <v>-2.6602867310430201E-5</v>
      </c>
      <c r="C39">
        <v>2.51744110687105</v>
      </c>
      <c r="D39" s="3">
        <v>2.28533733299628E-3</v>
      </c>
      <c r="E39" s="3">
        <v>2.0515960022021301E-3</v>
      </c>
      <c r="F39" s="3">
        <v>2.1518124254907901E-3</v>
      </c>
      <c r="G39">
        <v>-3886989</v>
      </c>
      <c r="H39">
        <v>19040279</v>
      </c>
      <c r="K39">
        <f t="shared" si="0"/>
        <v>2.4794925086989892</v>
      </c>
      <c r="L39">
        <f t="shared" si="1"/>
        <v>4.6338526941411367</v>
      </c>
      <c r="M39">
        <f t="shared" si="2"/>
        <v>1.5516119644071187</v>
      </c>
      <c r="N39">
        <f t="shared" si="3"/>
        <v>1.1519840557692213E-3</v>
      </c>
      <c r="O39">
        <f t="shared" si="4"/>
        <v>5.8845414225310142</v>
      </c>
      <c r="P39">
        <f t="shared" si="5"/>
        <v>5.8816995060847104</v>
      </c>
      <c r="Q39">
        <f t="shared" si="6"/>
        <v>4.0735182363098588E-3</v>
      </c>
      <c r="R39">
        <f t="shared" si="7"/>
        <v>5.8804679042947043</v>
      </c>
      <c r="S39">
        <f t="shared" si="8"/>
        <v>1.548896285582912</v>
      </c>
      <c r="T39">
        <f t="shared" si="9"/>
        <v>5.4634251293678854E-3</v>
      </c>
      <c r="U39">
        <f t="shared" si="10"/>
        <v>0.80796199532665547</v>
      </c>
    </row>
    <row r="40" spans="1:21">
      <c r="A40" s="4">
        <v>43262.521678240744</v>
      </c>
      <c r="B40" s="3">
        <v>-4.7009894715301898E-5</v>
      </c>
      <c r="C40">
        <v>2.5173649967455298</v>
      </c>
      <c r="D40" s="3">
        <v>2.7997466438500801E-3</v>
      </c>
      <c r="E40" s="3">
        <v>2.5661004507128399E-3</v>
      </c>
      <c r="F40" s="3">
        <v>2.64484057093796E-3</v>
      </c>
      <c r="G40">
        <v>-3886989</v>
      </c>
      <c r="H40">
        <v>19103876</v>
      </c>
      <c r="K40">
        <f t="shared" si="0"/>
        <v>3.7795044690178017</v>
      </c>
      <c r="L40">
        <f t="shared" si="1"/>
        <v>5.2857836443715627</v>
      </c>
      <c r="M40">
        <f t="shared" si="2"/>
        <v>1.7699063145110372</v>
      </c>
      <c r="N40">
        <f t="shared" si="3"/>
        <v>1.128916260778467E-3</v>
      </c>
      <c r="O40">
        <f t="shared" si="4"/>
        <v>7.4295960476359344</v>
      </c>
      <c r="P40">
        <f t="shared" si="5"/>
        <v>7.4215808099688836</v>
      </c>
      <c r="Q40">
        <f t="shared" si="6"/>
        <v>6.3181725747539552E-2</v>
      </c>
      <c r="R40">
        <f t="shared" si="7"/>
        <v>7.3664143218883948</v>
      </c>
      <c r="S40">
        <f t="shared" si="8"/>
        <v>1.7277851640126776</v>
      </c>
      <c r="T40">
        <f t="shared" si="9"/>
        <v>3.0352361829727031E-3</v>
      </c>
      <c r="U40">
        <f t="shared" si="10"/>
        <v>0.80800589845859561</v>
      </c>
    </row>
    <row r="41" spans="1:21">
      <c r="A41" s="4">
        <v>43262.525150462963</v>
      </c>
      <c r="B41" s="3">
        <v>-6.0138891367387303E-5</v>
      </c>
      <c r="C41">
        <v>2.5172793728543201</v>
      </c>
      <c r="D41" s="3">
        <v>3.3176284791807099E-3</v>
      </c>
      <c r="E41" s="3">
        <v>3.0861585599450299E-3</v>
      </c>
      <c r="F41" s="3">
        <v>3.1666692878752701E-3</v>
      </c>
      <c r="G41">
        <v>-3886989</v>
      </c>
      <c r="H41">
        <v>19158298</v>
      </c>
      <c r="K41">
        <f t="shared" si="0"/>
        <v>4.6158758001320104</v>
      </c>
      <c r="L41">
        <f t="shared" si="1"/>
        <v>5.436215876290678</v>
      </c>
      <c r="M41">
        <f t="shared" si="2"/>
        <v>1.8202774562552024</v>
      </c>
      <c r="N41">
        <f t="shared" si="3"/>
        <v>1.1029649914140369E-3</v>
      </c>
      <c r="O41">
        <f t="shared" si="4"/>
        <v>8.9850805772750686</v>
      </c>
      <c r="P41">
        <f t="shared" si="5"/>
        <v>8.9780838910561069</v>
      </c>
      <c r="Q41">
        <f t="shared" si="6"/>
        <v>4.5917276061727463E-2</v>
      </c>
      <c r="R41">
        <f t="shared" si="7"/>
        <v>8.9391633012133411</v>
      </c>
      <c r="S41">
        <f t="shared" si="8"/>
        <v>1.7896659388807175</v>
      </c>
      <c r="T41">
        <f t="shared" si="9"/>
        <v>3.0352361829585894E-4</v>
      </c>
      <c r="U41">
        <f t="shared" si="10"/>
        <v>0.80805528948202832</v>
      </c>
    </row>
    <row r="42" spans="1:21">
      <c r="A42" s="4">
        <v>43262.528622685182</v>
      </c>
      <c r="B42" s="3">
        <v>-6.7369353291724094E-5</v>
      </c>
      <c r="C42">
        <v>2.5171699645488799</v>
      </c>
      <c r="D42" s="3">
        <v>3.8484609280567401E-3</v>
      </c>
      <c r="E42" s="3">
        <v>3.6185013191243299E-3</v>
      </c>
      <c r="F42" s="3">
        <v>3.7039107175951399E-3</v>
      </c>
      <c r="G42">
        <v>-3886989</v>
      </c>
      <c r="H42">
        <v>19209494</v>
      </c>
      <c r="K42">
        <f t="shared" si="0"/>
        <v>5.076486098426785</v>
      </c>
      <c r="L42">
        <f t="shared" si="1"/>
        <v>5.1906272047104345</v>
      </c>
      <c r="M42">
        <f t="shared" si="2"/>
        <v>1.7380438708784918</v>
      </c>
      <c r="N42">
        <f t="shared" si="3"/>
        <v>1.0698050361133305E-3</v>
      </c>
      <c r="O42">
        <f t="shared" si="4"/>
        <v>10.579462935810527</v>
      </c>
      <c r="P42">
        <f t="shared" si="5"/>
        <v>10.571354200945867</v>
      </c>
      <c r="Q42">
        <f t="shared" si="6"/>
        <v>2.1098002302757379E-2</v>
      </c>
      <c r="R42">
        <f t="shared" si="7"/>
        <v>10.55836493350777</v>
      </c>
      <c r="S42">
        <f t="shared" si="8"/>
        <v>1.7239785360099869</v>
      </c>
      <c r="T42">
        <f t="shared" si="9"/>
        <v>-3.1869979923048186E-3</v>
      </c>
      <c r="U42">
        <f t="shared" si="10"/>
        <v>0.80811840023419546</v>
      </c>
    </row>
    <row r="43" spans="1:21">
      <c r="A43" s="4">
        <v>43262.532094907408</v>
      </c>
      <c r="B43" s="3">
        <v>-8.0629164222045796E-5</v>
      </c>
      <c r="C43">
        <v>2.5170605562434498</v>
      </c>
      <c r="D43" s="3">
        <v>4.3629059155318797E-3</v>
      </c>
      <c r="E43" s="3">
        <v>4.1337193000617802E-3</v>
      </c>
      <c r="F43" s="3">
        <v>4.2244649675558304E-3</v>
      </c>
      <c r="G43">
        <v>-3886989</v>
      </c>
      <c r="H43">
        <v>19252365</v>
      </c>
      <c r="K43">
        <f t="shared" si="0"/>
        <v>5.9211908395430335</v>
      </c>
      <c r="L43">
        <f t="shared" si="1"/>
        <v>5.3510681218732969</v>
      </c>
      <c r="M43">
        <f t="shared" si="2"/>
        <v>1.7917663482816042</v>
      </c>
      <c r="N43">
        <f t="shared" si="3"/>
        <v>1.0366450808157197E-3</v>
      </c>
      <c r="O43">
        <f t="shared" si="4"/>
        <v>12.124624717468887</v>
      </c>
      <c r="P43">
        <f t="shared" si="5"/>
        <v>12.113371065070256</v>
      </c>
      <c r="Q43">
        <f t="shared" si="6"/>
        <v>-2.6480563624602382E-3</v>
      </c>
      <c r="R43">
        <f t="shared" si="7"/>
        <v>12.127272773831347</v>
      </c>
      <c r="S43">
        <f t="shared" si="8"/>
        <v>1.7935317191899109</v>
      </c>
      <c r="T43">
        <f t="shared" si="9"/>
        <v>-6.6775196025796596E-3</v>
      </c>
      <c r="U43">
        <f t="shared" si="10"/>
        <v>0.8081815109863566</v>
      </c>
    </row>
    <row r="44" spans="1:21">
      <c r="A44" s="4">
        <v>43262.535567129627</v>
      </c>
      <c r="B44" s="3">
        <v>-9.1106198688066804E-5</v>
      </c>
      <c r="C44">
        <v>2.5169808784557999</v>
      </c>
      <c r="D44" s="3">
        <v>4.88659114793336E-3</v>
      </c>
      <c r="E44" s="3">
        <v>4.65980675829996E-3</v>
      </c>
      <c r="F44" s="3">
        <v>4.73662202855849E-3</v>
      </c>
      <c r="G44">
        <v>-3886989</v>
      </c>
      <c r="H44">
        <v>19291770</v>
      </c>
      <c r="K44">
        <f t="shared" si="0"/>
        <v>6.5886212224339884</v>
      </c>
      <c r="L44">
        <f t="shared" si="1"/>
        <v>5.3452727092724812</v>
      </c>
      <c r="M44">
        <f t="shared" si="2"/>
        <v>1.7898257964074646</v>
      </c>
      <c r="N44">
        <f t="shared" si="3"/>
        <v>1.012495982935998E-3</v>
      </c>
      <c r="O44">
        <f t="shared" si="4"/>
        <v>13.697540046466523</v>
      </c>
      <c r="P44">
        <f t="shared" si="5"/>
        <v>13.687919630187386</v>
      </c>
      <c r="Q44">
        <f t="shared" si="6"/>
        <v>2.6667871526008469E-2</v>
      </c>
      <c r="R44">
        <f t="shared" si="7"/>
        <v>13.670872174940515</v>
      </c>
      <c r="S44">
        <f t="shared" si="8"/>
        <v>1.7720472153901257</v>
      </c>
      <c r="T44">
        <f t="shared" si="9"/>
        <v>-9.2195299057082486E-3</v>
      </c>
      <c r="U44">
        <f t="shared" si="10"/>
        <v>0.80822747207760415</v>
      </c>
    </row>
    <row r="45" spans="1:21">
      <c r="A45" s="4">
        <v>43262.539039351854</v>
      </c>
      <c r="B45" s="3">
        <v>-1.06114164063911E-4</v>
      </c>
      <c r="C45">
        <v>2.5168750378125</v>
      </c>
      <c r="D45" s="3">
        <v>5.4002036809106396E-3</v>
      </c>
      <c r="E45" s="3">
        <v>5.1747155418524898E-3</v>
      </c>
      <c r="F45" s="3">
        <v>5.2648707240041401E-3</v>
      </c>
      <c r="G45">
        <v>-3886989</v>
      </c>
      <c r="H45">
        <v>19326064</v>
      </c>
      <c r="K45">
        <f t="shared" si="0"/>
        <v>7.5446906244866554</v>
      </c>
      <c r="L45">
        <f t="shared" si="1"/>
        <v>5.6069640088097534</v>
      </c>
      <c r="M45">
        <f t="shared" si="2"/>
        <v>1.8774512299601247</v>
      </c>
      <c r="N45">
        <f t="shared" si="3"/>
        <v>9.8041733052748941E-4</v>
      </c>
      <c r="O45">
        <f t="shared" si="4"/>
        <v>15.240201508544795</v>
      </c>
      <c r="P45">
        <f t="shared" si="5"/>
        <v>15.229011084874349</v>
      </c>
      <c r="Q45">
        <f t="shared" si="6"/>
        <v>-2.2768934708709665E-2</v>
      </c>
      <c r="R45">
        <f t="shared" si="7"/>
        <v>15.262970443253504</v>
      </c>
      <c r="S45">
        <f t="shared" si="8"/>
        <v>1.8926305197659312</v>
      </c>
      <c r="T45">
        <f t="shared" si="9"/>
        <v>-1.2596230159235472E-2</v>
      </c>
      <c r="U45">
        <f t="shared" si="10"/>
        <v>0.80828852487045755</v>
      </c>
    </row>
    <row r="46" spans="1:21">
      <c r="A46" s="4">
        <v>43262.542511574073</v>
      </c>
      <c r="B46" s="3">
        <v>-1.18505843875027E-4</v>
      </c>
      <c r="C46">
        <v>2.5168512533982699</v>
      </c>
      <c r="D46" s="3">
        <v>5.9107004556244597E-3</v>
      </c>
      <c r="E46" s="3">
        <v>5.6870437164616297E-3</v>
      </c>
      <c r="F46" s="3">
        <v>5.7674633272290499E-3</v>
      </c>
      <c r="G46">
        <v>-3886989</v>
      </c>
      <c r="H46">
        <v>19357392</v>
      </c>
      <c r="K46">
        <f t="shared" si="0"/>
        <v>8.3340918264983834</v>
      </c>
      <c r="L46">
        <f t="shared" si="1"/>
        <v>5.7357118080314091</v>
      </c>
      <c r="M46">
        <f t="shared" si="2"/>
        <v>1.9205614966969125</v>
      </c>
      <c r="N46">
        <f t="shared" si="3"/>
        <v>9.7320864459134778E-4</v>
      </c>
      <c r="O46">
        <f t="shared" si="4"/>
        <v>16.773504631623183</v>
      </c>
      <c r="P46">
        <f t="shared" si="5"/>
        <v>16.762378930025836</v>
      </c>
      <c r="Q46">
        <f t="shared" si="6"/>
        <v>-4.2387209817356108E-3</v>
      </c>
      <c r="R46">
        <f t="shared" si="7"/>
        <v>16.777743352604919</v>
      </c>
      <c r="S46">
        <f t="shared" si="8"/>
        <v>1.9233873106847361</v>
      </c>
      <c r="T46">
        <f t="shared" si="9"/>
        <v>-1.3355039205145108E-2</v>
      </c>
      <c r="U46">
        <f t="shared" si="10"/>
        <v>0.80830224459919175</v>
      </c>
    </row>
    <row r="47" spans="1:21">
      <c r="A47" s="4">
        <v>43262.545983796299</v>
      </c>
      <c r="B47" s="3">
        <v>-1.3167051714845E-4</v>
      </c>
      <c r="C47">
        <v>2.51678703547987</v>
      </c>
      <c r="D47" s="3">
        <v>6.4355868009442901E-3</v>
      </c>
      <c r="E47" s="3">
        <v>6.21300036042157E-3</v>
      </c>
      <c r="F47" s="3">
        <v>6.2590383421047601E-3</v>
      </c>
      <c r="G47">
        <v>-3886989</v>
      </c>
      <c r="H47">
        <v>19386302</v>
      </c>
      <c r="K47">
        <f t="shared" si="0"/>
        <v>9.1727359057949922</v>
      </c>
      <c r="L47">
        <f t="shared" si="1"/>
        <v>5.928185004150718</v>
      </c>
      <c r="M47">
        <f t="shared" si="2"/>
        <v>1.9850097503723023</v>
      </c>
      <c r="N47">
        <f t="shared" si="3"/>
        <v>9.5374519257027969E-4</v>
      </c>
      <c r="O47">
        <f t="shared" si="4"/>
        <v>18.350027564586401</v>
      </c>
      <c r="P47">
        <f t="shared" si="5"/>
        <v>18.336535975765582</v>
      </c>
      <c r="Q47">
        <f t="shared" si="6"/>
        <v>9.0717410819220134E-2</v>
      </c>
      <c r="R47">
        <f t="shared" si="7"/>
        <v>18.259310153767181</v>
      </c>
      <c r="S47">
        <f t="shared" si="8"/>
        <v>1.9245314764928223</v>
      </c>
      <c r="T47">
        <f t="shared" si="9"/>
        <v>-1.5403823628415442E-2</v>
      </c>
      <c r="U47">
        <f t="shared" si="10"/>
        <v>0.80833928786676179</v>
      </c>
    </row>
    <row r="48" spans="1:21">
      <c r="A48" s="4">
        <v>43262.549456018518</v>
      </c>
      <c r="B48" s="3">
        <v>-1.4165997112286301E-4</v>
      </c>
      <c r="C48">
        <v>2.51672876366501</v>
      </c>
      <c r="D48" s="3">
        <v>6.9678700990880296E-3</v>
      </c>
      <c r="E48" s="3">
        <v>6.7477215610233501E-3</v>
      </c>
      <c r="F48" s="3">
        <v>6.8082144999607403E-3</v>
      </c>
      <c r="G48">
        <v>-3886989</v>
      </c>
      <c r="H48">
        <v>19414583</v>
      </c>
      <c r="K48">
        <f t="shared" si="0"/>
        <v>9.8091053968601631</v>
      </c>
      <c r="L48">
        <f t="shared" si="1"/>
        <v>5.8426674338251914</v>
      </c>
      <c r="M48">
        <f t="shared" si="2"/>
        <v>1.9563748122242075</v>
      </c>
      <c r="N48">
        <f t="shared" si="3"/>
        <v>9.3608391202786316E-4</v>
      </c>
      <c r="O48">
        <f t="shared" si="4"/>
        <v>19.948767622961476</v>
      </c>
      <c r="P48">
        <f t="shared" si="5"/>
        <v>19.936924819789425</v>
      </c>
      <c r="Q48">
        <f t="shared" si="6"/>
        <v>3.4285544569552684E-2</v>
      </c>
      <c r="R48">
        <f t="shared" si="7"/>
        <v>19.914482078391924</v>
      </c>
      <c r="S48">
        <f t="shared" si="8"/>
        <v>1.9335177825111725</v>
      </c>
      <c r="T48">
        <f t="shared" si="9"/>
        <v>-1.7262905790775079E-2</v>
      </c>
      <c r="U48">
        <f t="shared" si="10"/>
        <v>0.80837290120215877</v>
      </c>
    </row>
    <row r="49" spans="1:21">
      <c r="A49" s="4">
        <v>43262.552928240744</v>
      </c>
      <c r="B49" s="3">
        <v>-1.5193483806797301E-4</v>
      </c>
      <c r="C49">
        <v>2.5167525480792401</v>
      </c>
      <c r="D49" s="3">
        <v>7.46743793546557E-3</v>
      </c>
      <c r="E49" s="3">
        <v>7.2481456363129798E-3</v>
      </c>
      <c r="F49" s="3">
        <v>7.3222534841624999E-3</v>
      </c>
      <c r="G49">
        <v>-3886989</v>
      </c>
      <c r="H49">
        <v>19437928</v>
      </c>
      <c r="K49">
        <f t="shared" si="0"/>
        <v>10.463656873384306</v>
      </c>
      <c r="L49">
        <f t="shared" si="1"/>
        <v>5.8215193439399311</v>
      </c>
      <c r="M49">
        <f t="shared" si="2"/>
        <v>1.9492935277172971</v>
      </c>
      <c r="N49">
        <f t="shared" si="3"/>
        <v>9.4329259796400479E-4</v>
      </c>
      <c r="O49">
        <f t="shared" si="4"/>
        <v>21.449245121838139</v>
      </c>
      <c r="P49">
        <f t="shared" si="5"/>
        <v>21.434664401599836</v>
      </c>
      <c r="Q49">
        <f t="shared" si="6"/>
        <v>-1.4508319926594737E-2</v>
      </c>
      <c r="R49">
        <f t="shared" si="7"/>
        <v>21.463753441764734</v>
      </c>
      <c r="S49">
        <f t="shared" si="8"/>
        <v>1.9589657410016936</v>
      </c>
      <c r="T49">
        <f t="shared" si="9"/>
        <v>-1.6504096744865415E-2</v>
      </c>
      <c r="U49">
        <f t="shared" si="10"/>
        <v>0.80835918147342456</v>
      </c>
    </row>
    <row r="50" spans="1:21">
      <c r="A50" s="4">
        <v>43262.556400462963</v>
      </c>
      <c r="B50" s="3">
        <v>-1.6421948801507801E-4</v>
      </c>
      <c r="C50">
        <v>2.5166621673051899</v>
      </c>
      <c r="D50" s="3">
        <v>8.0095798733054793E-3</v>
      </c>
      <c r="E50" s="3">
        <v>7.7923806026046804E-3</v>
      </c>
      <c r="F50" s="3">
        <v>7.8498589906666905E-3</v>
      </c>
      <c r="G50">
        <v>-3886989</v>
      </c>
      <c r="H50">
        <v>19461619</v>
      </c>
      <c r="K50">
        <f t="shared" si="0"/>
        <v>11.246239830848943</v>
      </c>
      <c r="L50">
        <f t="shared" si="1"/>
        <v>5.9105696648989916</v>
      </c>
      <c r="M50">
        <f t="shared" si="2"/>
        <v>1.97911138179131</v>
      </c>
      <c r="N50">
        <f t="shared" si="3"/>
        <v>9.1589959141401538E-4</v>
      </c>
      <c r="O50">
        <f t="shared" si="4"/>
        <v>23.077596107811953</v>
      </c>
      <c r="P50">
        <f t="shared" si="5"/>
        <v>23.063527382160011</v>
      </c>
      <c r="Q50">
        <f t="shared" si="6"/>
        <v>2.3682916482549388E-2</v>
      </c>
      <c r="R50">
        <f t="shared" si="7"/>
        <v>23.053913191329404</v>
      </c>
      <c r="S50">
        <f t="shared" si="8"/>
        <v>1.9633227708029437</v>
      </c>
      <c r="T50">
        <f t="shared" si="9"/>
        <v>-1.9387571118548524E-2</v>
      </c>
      <c r="U50">
        <f t="shared" si="10"/>
        <v>0.80841131644260078</v>
      </c>
    </row>
    <row r="51" spans="1:21">
      <c r="A51" s="4">
        <v>43262.559884259259</v>
      </c>
      <c r="B51" s="3">
        <v>-1.8123723639291699E-4</v>
      </c>
      <c r="C51">
        <v>2.5165468128961899</v>
      </c>
      <c r="D51" s="3">
        <v>8.5425885960830807E-3</v>
      </c>
      <c r="E51" s="3">
        <v>8.3263525941583792E-3</v>
      </c>
      <c r="F51" s="3">
        <v>8.3897565524966907E-3</v>
      </c>
      <c r="G51">
        <v>-3886989</v>
      </c>
      <c r="H51">
        <v>19483120</v>
      </c>
      <c r="K51">
        <f t="shared" si="0"/>
        <v>12.330340713842089</v>
      </c>
      <c r="L51">
        <f t="shared" si="1"/>
        <v>6.2849801165320951</v>
      </c>
      <c r="M51">
        <f t="shared" si="2"/>
        <v>2.1044800058495401</v>
      </c>
      <c r="N51">
        <f t="shared" si="3"/>
        <v>8.809374646286005E-4</v>
      </c>
      <c r="O51">
        <f t="shared" si="4"/>
        <v>24.678515016106861</v>
      </c>
      <c r="P51">
        <f t="shared" si="5"/>
        <v>24.66167388793162</v>
      </c>
      <c r="Q51">
        <f t="shared" si="6"/>
        <v>-2.6051719777058224E-3</v>
      </c>
      <c r="R51">
        <f t="shared" si="7"/>
        <v>24.681120188084567</v>
      </c>
      <c r="S51">
        <f t="shared" si="8"/>
        <v>2.1062167871680106</v>
      </c>
      <c r="T51">
        <f t="shared" si="9"/>
        <v>-2.3067794990697457E-2</v>
      </c>
      <c r="U51">
        <f t="shared" si="10"/>
        <v>0.80847785712695264</v>
      </c>
    </row>
    <row r="52" spans="1:21">
      <c r="A52" s="4">
        <v>43262.563356481478</v>
      </c>
      <c r="B52" s="3">
        <v>-1.8629142441568499E-4</v>
      </c>
      <c r="C52">
        <v>2.5164100525144</v>
      </c>
      <c r="D52" s="3">
        <v>9.0364481730466593E-3</v>
      </c>
      <c r="E52" s="3">
        <v>8.8235419891134394E-3</v>
      </c>
      <c r="F52" s="3">
        <v>8.8836184613864996E-3</v>
      </c>
      <c r="G52">
        <v>-3886989</v>
      </c>
      <c r="H52">
        <v>19501627</v>
      </c>
      <c r="K52">
        <f t="shared" si="0"/>
        <v>12.652313373011935</v>
      </c>
      <c r="L52">
        <f t="shared" si="1"/>
        <v>5.9577757911563758</v>
      </c>
      <c r="M52">
        <f t="shared" si="2"/>
        <v>1.9949180107734699</v>
      </c>
      <c r="N52">
        <f t="shared" si="3"/>
        <v>8.3948752050588046E-4</v>
      </c>
      <c r="O52">
        <f t="shared" si="4"/>
        <v>26.161847466434143</v>
      </c>
      <c r="P52">
        <f t="shared" si="5"/>
        <v>26.149732263319688</v>
      </c>
      <c r="Q52">
        <f t="shared" si="6"/>
        <v>-7.7320339178790221E-3</v>
      </c>
      <c r="R52">
        <f t="shared" si="7"/>
        <v>26.169579500352022</v>
      </c>
      <c r="S52">
        <f t="shared" si="8"/>
        <v>2.0000727000520557</v>
      </c>
      <c r="T52">
        <f t="shared" si="9"/>
        <v>-2.7430947003615355E-2</v>
      </c>
      <c r="U52">
        <f t="shared" si="10"/>
        <v>0.80855674556715507</v>
      </c>
    </row>
    <row r="53" spans="1:21">
      <c r="A53" s="4">
        <v>43262.566828703704</v>
      </c>
      <c r="B53" s="3">
        <v>-2.03309172793524E-4</v>
      </c>
      <c r="C53">
        <v>2.5163755651137798</v>
      </c>
      <c r="D53" s="3">
        <v>9.5629399663266692E-3</v>
      </c>
      <c r="E53" s="3">
        <v>9.3474650656571595E-3</v>
      </c>
      <c r="F53" s="3">
        <v>9.3965020876748892E-3</v>
      </c>
      <c r="G53">
        <v>-3886989</v>
      </c>
      <c r="H53">
        <v>19520529</v>
      </c>
      <c r="K53">
        <f t="shared" si="0"/>
        <v>13.736414256005084</v>
      </c>
      <c r="L53">
        <f t="shared" si="1"/>
        <v>6.3676958152022092</v>
      </c>
      <c r="M53">
        <f t="shared" si="2"/>
        <v>2.1321767575963348</v>
      </c>
      <c r="N53">
        <f t="shared" si="3"/>
        <v>8.2903492590256673E-4</v>
      </c>
      <c r="O53">
        <f t="shared" si="4"/>
        <v>27.743192444301886</v>
      </c>
      <c r="P53">
        <f t="shared" si="5"/>
        <v>27.717802962374794</v>
      </c>
      <c r="Q53">
        <f t="shared" si="6"/>
        <v>2.7823734624984553E-2</v>
      </c>
      <c r="R53">
        <f t="shared" si="7"/>
        <v>27.715368709676902</v>
      </c>
      <c r="S53">
        <f t="shared" si="8"/>
        <v>2.1136276011796786</v>
      </c>
      <c r="T53">
        <f t="shared" si="9"/>
        <v>-2.8531220119753634E-2</v>
      </c>
      <c r="U53">
        <f t="shared" si="10"/>
        <v>0.80857663917381217</v>
      </c>
    </row>
    <row r="54" spans="1:21">
      <c r="A54" s="4">
        <v>43262.570300925923</v>
      </c>
      <c r="B54" s="3">
        <v>-2.1781766547064799E-4</v>
      </c>
      <c r="C54">
        <v>2.51613891019224</v>
      </c>
      <c r="D54" s="3">
        <v>1.0091715063372199E-2</v>
      </c>
      <c r="E54" s="3">
        <v>9.8770012639579404E-3</v>
      </c>
      <c r="F54" s="3">
        <v>9.9075752562021099E-3</v>
      </c>
      <c r="G54">
        <v>-3886989</v>
      </c>
      <c r="H54">
        <v>19537985</v>
      </c>
      <c r="K54">
        <f t="shared" si="0"/>
        <v>14.660665183504522</v>
      </c>
      <c r="L54">
        <f t="shared" si="1"/>
        <v>6.6201457140042201</v>
      </c>
      <c r="M54">
        <f t="shared" si="2"/>
        <v>2.216707775142452</v>
      </c>
      <c r="N54">
        <f t="shared" si="3"/>
        <v>7.5730850085308551E-4</v>
      </c>
      <c r="O54">
        <f t="shared" si="4"/>
        <v>29.331395441589184</v>
      </c>
      <c r="P54">
        <f t="shared" si="5"/>
        <v>29.302673401986361</v>
      </c>
      <c r="Q54">
        <f t="shared" si="6"/>
        <v>7.569409387903292E-2</v>
      </c>
      <c r="R54">
        <f t="shared" si="7"/>
        <v>29.255701347710151</v>
      </c>
      <c r="S54">
        <f t="shared" si="8"/>
        <v>2.1662450458897635</v>
      </c>
      <c r="T54">
        <f t="shared" si="9"/>
        <v>-3.6081370124962195E-2</v>
      </c>
      <c r="U54">
        <f t="shared" si="10"/>
        <v>0.80871315047468928</v>
      </c>
    </row>
    <row r="55" spans="1:21">
      <c r="A55" s="4">
        <v>43262.573773148149</v>
      </c>
      <c r="B55" s="3">
        <v>-2.3081584784449699E-4</v>
      </c>
      <c r="C55">
        <v>2.5159450672163102</v>
      </c>
      <c r="D55" s="3">
        <v>1.05843021741748E-2</v>
      </c>
      <c r="E55" s="3">
        <v>1.03712413915491E-2</v>
      </c>
      <c r="F55" s="3">
        <v>1.03917774200636E-2</v>
      </c>
      <c r="G55">
        <v>-3886989</v>
      </c>
      <c r="H55">
        <v>19553511</v>
      </c>
      <c r="K55">
        <f t="shared" si="0"/>
        <v>15.488703104616683</v>
      </c>
      <c r="L55">
        <f t="shared" si="1"/>
        <v>6.811704297496167</v>
      </c>
      <c r="M55">
        <f t="shared" si="2"/>
        <v>2.2808497774134313</v>
      </c>
      <c r="N55">
        <f t="shared" si="3"/>
        <v>6.9855771048736722E-4</v>
      </c>
      <c r="O55">
        <f t="shared" si="4"/>
        <v>30.810905974844157</v>
      </c>
      <c r="P55">
        <f t="shared" si="5"/>
        <v>30.781904795048092</v>
      </c>
      <c r="Q55">
        <f t="shared" si="6"/>
        <v>9.5858994586965451E-2</v>
      </c>
      <c r="R55">
        <f t="shared" si="7"/>
        <v>30.715046980257192</v>
      </c>
      <c r="S55">
        <f t="shared" si="8"/>
        <v>2.2169437810221209</v>
      </c>
      <c r="T55">
        <f t="shared" si="9"/>
        <v>-4.2265663847669374E-2</v>
      </c>
      <c r="U55">
        <f t="shared" si="10"/>
        <v>0.80882496626384692</v>
      </c>
    </row>
    <row r="56" spans="1:21">
      <c r="A56" s="4">
        <v>43262.577245370368</v>
      </c>
      <c r="B56" s="3">
        <v>-2.3376511520837101E-4</v>
      </c>
      <c r="C56">
        <v>2.51531002335651</v>
      </c>
      <c r="D56" s="3">
        <v>1.11437115967419E-2</v>
      </c>
      <c r="E56" s="3">
        <v>1.09351222839905E-2</v>
      </c>
      <c r="F56" s="3">
        <v>1.09415848559547E-2</v>
      </c>
      <c r="G56">
        <v>-3886989</v>
      </c>
      <c r="H56">
        <v>19570701</v>
      </c>
      <c r="K56">
        <f t="shared" si="0"/>
        <v>15.676583621026381</v>
      </c>
      <c r="L56">
        <f t="shared" si="1"/>
        <v>6.2768679432833316</v>
      </c>
      <c r="M56">
        <f t="shared" si="2"/>
        <v>2.1017637034763466</v>
      </c>
      <c r="N56">
        <f t="shared" si="3"/>
        <v>5.0608579603604695E-4</v>
      </c>
      <c r="O56">
        <f t="shared" si="4"/>
        <v>32.491120732679704</v>
      </c>
      <c r="P56">
        <f t="shared" si="5"/>
        <v>32.469566867555827</v>
      </c>
      <c r="Q56">
        <f t="shared" si="6"/>
        <v>0.11899920754483873</v>
      </c>
      <c r="R56">
        <f t="shared" si="7"/>
        <v>32.372121525134865</v>
      </c>
      <c r="S56">
        <f t="shared" si="8"/>
        <v>2.0224308984464541</v>
      </c>
      <c r="T56">
        <f t="shared" si="9"/>
        <v>-6.2525865368860983E-2</v>
      </c>
      <c r="U56">
        <f t="shared" si="10"/>
        <v>0.80919128302096865</v>
      </c>
    </row>
    <row r="57" spans="1:21">
      <c r="A57" s="4">
        <v>43262.580717592595</v>
      </c>
      <c r="B57" s="3">
        <v>-2.3257589449713099E-4</v>
      </c>
      <c r="C57">
        <v>2.5136784125406799</v>
      </c>
      <c r="D57">
        <v>1.1662913467062001E-2</v>
      </c>
      <c r="E57" s="3">
        <v>1.14528614128358E-2</v>
      </c>
      <c r="F57" s="3">
        <v>1.14768252534122E-2</v>
      </c>
      <c r="G57">
        <v>-3886989</v>
      </c>
      <c r="H57">
        <v>19587262</v>
      </c>
      <c r="K57">
        <f t="shared" si="0"/>
        <v>15.600825348280505</v>
      </c>
      <c r="L57">
        <f t="shared" si="1"/>
        <v>5.4975410393597137</v>
      </c>
      <c r="M57">
        <f t="shared" si="2"/>
        <v>1.8408117423056505</v>
      </c>
      <c r="N57">
        <f t="shared" si="3"/>
        <v>1.1569940924699743E-5</v>
      </c>
      <c r="O57">
        <f t="shared" si="4"/>
        <v>34.050570054795863</v>
      </c>
      <c r="P57">
        <f t="shared" si="5"/>
        <v>34.019129377862406</v>
      </c>
      <c r="Q57">
        <f t="shared" si="6"/>
        <v>6.5277844583711442E-2</v>
      </c>
      <c r="R57">
        <f t="shared" si="7"/>
        <v>33.985292210212151</v>
      </c>
      <c r="S57">
        <f t="shared" si="8"/>
        <v>1.7972931792498428</v>
      </c>
      <c r="T57">
        <f t="shared" si="9"/>
        <v>-0.11458016590689754</v>
      </c>
      <c r="U57">
        <f t="shared" si="10"/>
        <v>0.81013245641193299</v>
      </c>
    </row>
    <row r="58" spans="1:21">
      <c r="A58" s="4">
        <v>43262.584189814814</v>
      </c>
      <c r="B58" s="3">
        <v>-2.37368453963427E-4</v>
      </c>
      <c r="C58">
        <v>2.5120063682206801</v>
      </c>
      <c r="D58" s="3">
        <v>1.21466884523943E-2</v>
      </c>
      <c r="E58" s="3">
        <v>1.1937861295500601E-2</v>
      </c>
      <c r="F58" s="3">
        <v>1.1961968378873301E-2</v>
      </c>
      <c r="G58">
        <v>-3886989</v>
      </c>
      <c r="H58">
        <v>19600571</v>
      </c>
      <c r="K58">
        <f t="shared" si="0"/>
        <v>15.906131187446309</v>
      </c>
      <c r="L58">
        <f t="shared" si="1"/>
        <v>5.1651306554464078</v>
      </c>
      <c r="M58">
        <f t="shared" si="2"/>
        <v>1.7295065362888147</v>
      </c>
      <c r="N58">
        <f t="shared" si="3"/>
        <v>-4.9520068027157388E-4</v>
      </c>
      <c r="O58">
        <f t="shared" si="4"/>
        <v>35.50361291935274</v>
      </c>
      <c r="P58">
        <f t="shared" si="5"/>
        <v>35.470705265813152</v>
      </c>
      <c r="Q58">
        <f t="shared" si="6"/>
        <v>5.6139095461546162E-2</v>
      </c>
      <c r="R58">
        <f t="shared" si="7"/>
        <v>35.447473823891194</v>
      </c>
      <c r="S58">
        <f t="shared" si="8"/>
        <v>1.6920804726477838</v>
      </c>
      <c r="T58">
        <f t="shared" si="9"/>
        <v>-0.16792444182229477</v>
      </c>
      <c r="U58">
        <f t="shared" si="10"/>
        <v>0.81109695334173293</v>
      </c>
    </row>
    <row r="59" spans="1:21">
      <c r="A59" s="4">
        <v>43262.587673611109</v>
      </c>
      <c r="B59" s="3">
        <v>-2.4461080809487599E-4</v>
      </c>
      <c r="C59">
        <v>2.51088255464856</v>
      </c>
      <c r="D59" s="3">
        <v>1.26942532366775E-2</v>
      </c>
      <c r="E59" s="3">
        <v>1.24878164134134E-2</v>
      </c>
      <c r="F59" s="3">
        <v>1.2487382278613899E-2</v>
      </c>
      <c r="G59">
        <v>-3886989</v>
      </c>
      <c r="H59">
        <v>19615726</v>
      </c>
      <c r="K59">
        <f t="shared" si="0"/>
        <v>16.367499068468533</v>
      </c>
      <c r="L59">
        <f t="shared" si="1"/>
        <v>4.9358467471077478</v>
      </c>
      <c r="M59">
        <f t="shared" si="2"/>
        <v>1.6527324826219603</v>
      </c>
      <c r="N59">
        <f t="shared" si="3"/>
        <v>-8.3581109067754913E-4</v>
      </c>
      <c r="O59">
        <f t="shared" si="4"/>
        <v>37.148251701448544</v>
      </c>
      <c r="P59">
        <f t="shared" si="5"/>
        <v>37.116688320965899</v>
      </c>
      <c r="Q59">
        <f t="shared" si="6"/>
        <v>0.1172234511353949</v>
      </c>
      <c r="R59">
        <f t="shared" si="7"/>
        <v>37.031028250313149</v>
      </c>
      <c r="S59">
        <f t="shared" si="8"/>
        <v>1.5745835151983636</v>
      </c>
      <c r="T59">
        <f t="shared" si="9"/>
        <v>-0.20377816923345005</v>
      </c>
      <c r="U59">
        <f t="shared" si="10"/>
        <v>0.81174521052428061</v>
      </c>
    </row>
    <row r="60" spans="1:21">
      <c r="A60" s="4">
        <v>43262.591145833336</v>
      </c>
      <c r="B60" s="3">
        <v>-2.52364527132158E-4</v>
      </c>
      <c r="C60">
        <v>2.50866941490494</v>
      </c>
      <c r="D60" s="3">
        <v>1.3209661492928701E-2</v>
      </c>
      <c r="E60" s="3">
        <v>1.3005210668252399E-2</v>
      </c>
      <c r="F60" s="3">
        <v>1.30023264916963E-2</v>
      </c>
      <c r="G60">
        <v>-3886989</v>
      </c>
      <c r="H60">
        <v>19629724</v>
      </c>
      <c r="K60">
        <f t="shared" si="0"/>
        <v>16.86144300677147</v>
      </c>
      <c r="L60">
        <f t="shared" si="1"/>
        <v>4.7529012038762648</v>
      </c>
      <c r="M60">
        <f t="shared" si="2"/>
        <v>1.5914744944101573</v>
      </c>
      <c r="N60">
        <f t="shared" si="3"/>
        <v>-1.5065793168861858E-3</v>
      </c>
      <c r="O60">
        <f t="shared" si="4"/>
        <v>38.696306710049477</v>
      </c>
      <c r="P60">
        <f t="shared" si="5"/>
        <v>38.665218643822911</v>
      </c>
      <c r="Q60">
        <f t="shared" si="6"/>
        <v>0.11327881071753865</v>
      </c>
      <c r="R60">
        <f t="shared" si="7"/>
        <v>38.583027899331938</v>
      </c>
      <c r="S60">
        <f t="shared" si="8"/>
        <v>1.5159552872651316</v>
      </c>
      <c r="T60">
        <f t="shared" si="9"/>
        <v>-0.27438535093962235</v>
      </c>
      <c r="U60">
        <f t="shared" si="10"/>
        <v>0.81302183128271865</v>
      </c>
    </row>
    <row r="61" spans="1:21">
      <c r="A61" s="4">
        <v>43262.594618055555</v>
      </c>
      <c r="B61" s="3">
        <v>-2.5769223591851201E-4</v>
      </c>
      <c r="C61">
        <v>2.5069807214949802</v>
      </c>
      <c r="D61" s="3">
        <v>1.37261638322343E-2</v>
      </c>
      <c r="E61" s="3">
        <v>1.3522628707505599E-2</v>
      </c>
      <c r="F61">
        <v>1.3519676707856001E-2</v>
      </c>
      <c r="G61">
        <v>-3886989</v>
      </c>
      <c r="H61">
        <v>19643744</v>
      </c>
      <c r="K61">
        <f t="shared" si="0"/>
        <v>17.200840068672917</v>
      </c>
      <c r="L61">
        <f t="shared" si="1"/>
        <v>4.4122461150954724</v>
      </c>
      <c r="M61">
        <f t="shared" si="2"/>
        <v>1.4774086087688758</v>
      </c>
      <c r="N61">
        <f t="shared" si="3"/>
        <v>-2.0183960182374354E-3</v>
      </c>
      <c r="O61">
        <f t="shared" si="4"/>
        <v>40.247647852955879</v>
      </c>
      <c r="P61">
        <f t="shared" si="5"/>
        <v>40.213820152021192</v>
      </c>
      <c r="Q61">
        <f t="shared" si="6"/>
        <v>0.10536880854665753</v>
      </c>
      <c r="R61">
        <f t="shared" si="7"/>
        <v>40.142279044409221</v>
      </c>
      <c r="S61">
        <f t="shared" si="8"/>
        <v>1.4071627364044375</v>
      </c>
      <c r="T61">
        <f t="shared" si="9"/>
        <v>-0.32826079318712231</v>
      </c>
      <c r="U61">
        <f t="shared" si="10"/>
        <v>0.81399593202263221</v>
      </c>
    </row>
    <row r="62" spans="1:21">
      <c r="A62" s="4">
        <v>43262.598090277781</v>
      </c>
      <c r="B62" s="3">
        <v>-2.7381806876292098E-4</v>
      </c>
      <c r="C62">
        <v>2.5065050332104901</v>
      </c>
      <c r="D62" s="3">
        <v>1.42802098693937E-2</v>
      </c>
      <c r="E62" s="3">
        <v>1.40816100106167E-2</v>
      </c>
      <c r="F62" s="3">
        <v>1.40715328196347E-2</v>
      </c>
      <c r="G62">
        <v>-3886989</v>
      </c>
      <c r="H62">
        <v>19656719</v>
      </c>
      <c r="K62">
        <f t="shared" si="0"/>
        <v>18.228122247106658</v>
      </c>
      <c r="L62">
        <f t="shared" si="1"/>
        <v>4.714118457097646</v>
      </c>
      <c r="M62">
        <f t="shared" si="2"/>
        <v>1.5784883729500685</v>
      </c>
      <c r="N62">
        <f t="shared" si="3"/>
        <v>-2.1625697369262167E-3</v>
      </c>
      <c r="O62">
        <f t="shared" si="4"/>
        <v>41.911753408925243</v>
      </c>
      <c r="P62">
        <f t="shared" si="5"/>
        <v>41.886818044212745</v>
      </c>
      <c r="Q62">
        <f t="shared" si="6"/>
        <v>0.10622527844003571</v>
      </c>
      <c r="R62">
        <f t="shared" si="7"/>
        <v>41.805528130485207</v>
      </c>
      <c r="S62">
        <f t="shared" si="8"/>
        <v>1.5076715206567113</v>
      </c>
      <c r="T62">
        <f t="shared" si="9"/>
        <v>-0.34343697410173085</v>
      </c>
      <c r="U62">
        <f t="shared" si="10"/>
        <v>0.81427032659725274</v>
      </c>
    </row>
    <row r="63" spans="1:21">
      <c r="A63" s="4">
        <v>43262.6015625</v>
      </c>
      <c r="B63" s="3">
        <v>-2.8490160579167399E-4</v>
      </c>
      <c r="C63">
        <v>2.5065430882732498</v>
      </c>
      <c r="D63" s="3">
        <v>1.4766553571462299E-2</v>
      </c>
      <c r="E63" s="3">
        <v>1.45655277024343E-2</v>
      </c>
      <c r="F63" s="3">
        <v>1.4560368326056099E-2</v>
      </c>
      <c r="G63">
        <v>-3886989</v>
      </c>
      <c r="H63">
        <v>19667975</v>
      </c>
      <c r="K63">
        <f t="shared" si="0"/>
        <v>18.934189349097984</v>
      </c>
      <c r="L63">
        <f t="shared" si="1"/>
        <v>4.7776157348423052</v>
      </c>
      <c r="M63">
        <f t="shared" si="2"/>
        <v>1.599749975844883</v>
      </c>
      <c r="N63">
        <f t="shared" si="3"/>
        <v>-2.1510358394309743E-3</v>
      </c>
      <c r="O63">
        <f t="shared" si="4"/>
        <v>43.372511545329395</v>
      </c>
      <c r="P63">
        <f t="shared" si="5"/>
        <v>43.33515499913257</v>
      </c>
      <c r="Q63">
        <f t="shared" si="6"/>
        <v>9.3673267609787558E-2</v>
      </c>
      <c r="R63">
        <f t="shared" si="7"/>
        <v>43.278838277719608</v>
      </c>
      <c r="S63">
        <f t="shared" si="8"/>
        <v>1.5373011307716913</v>
      </c>
      <c r="T63">
        <f t="shared" si="9"/>
        <v>-0.34222287962854747</v>
      </c>
      <c r="U63">
        <f t="shared" si="10"/>
        <v>0.81424837503128278</v>
      </c>
    </row>
    <row r="64" spans="1:21">
      <c r="A64" s="4">
        <v>43262.605034722219</v>
      </c>
      <c r="B64" s="3">
        <v>-3.0031390620934001E-4</v>
      </c>
      <c r="C64">
        <v>2.5063908680222098</v>
      </c>
      <c r="D64" s="3">
        <v>1.52811888342512E-2</v>
      </c>
      <c r="E64">
        <v>1.5081613814491E-2</v>
      </c>
      <c r="F64" s="3">
        <v>1.5068535233440299E-2</v>
      </c>
      <c r="G64">
        <v>-3886989</v>
      </c>
      <c r="H64">
        <v>19678290</v>
      </c>
      <c r="K64">
        <f t="shared" si="0"/>
        <v>19.916016563884263</v>
      </c>
      <c r="L64">
        <f t="shared" si="1"/>
        <v>5.091462174753465</v>
      </c>
      <c r="M64">
        <f t="shared" si="2"/>
        <v>1.7048391798604612</v>
      </c>
      <c r="N64">
        <f t="shared" si="3"/>
        <v>-2.1971714294123481E-3</v>
      </c>
      <c r="O64">
        <f t="shared" si="4"/>
        <v>44.918244828605957</v>
      </c>
      <c r="P64">
        <f t="shared" si="5"/>
        <v>44.87977012821603</v>
      </c>
      <c r="Q64">
        <f t="shared" si="6"/>
        <v>0.10783314571625624</v>
      </c>
      <c r="R64">
        <f t="shared" si="7"/>
        <v>44.810411682889701</v>
      </c>
      <c r="S64">
        <f t="shared" si="8"/>
        <v>1.6329504160496238</v>
      </c>
      <c r="T64">
        <f t="shared" si="9"/>
        <v>-0.34707925752132363</v>
      </c>
      <c r="U64">
        <f t="shared" si="10"/>
        <v>0.81433618129516305</v>
      </c>
    </row>
    <row r="65" spans="1:21">
      <c r="A65" s="4">
        <v>43262.608506944445</v>
      </c>
      <c r="B65" s="3">
        <v>-3.18473306469968E-4</v>
      </c>
      <c r="C65">
        <v>2.5063111902345598</v>
      </c>
      <c r="D65" s="3">
        <v>1.5824210795417501E-2</v>
      </c>
      <c r="E65" s="3">
        <v>1.5625503906776399E-2</v>
      </c>
      <c r="F65" s="3">
        <v>1.56024296984833E-2</v>
      </c>
      <c r="G65">
        <v>-3886989</v>
      </c>
      <c r="H65">
        <v>19688977</v>
      </c>
      <c r="K65">
        <f t="shared" si="0"/>
        <v>21.072845388713361</v>
      </c>
      <c r="L65">
        <f t="shared" si="1"/>
        <v>5.546491584314202</v>
      </c>
      <c r="M65">
        <f t="shared" si="2"/>
        <v>1.8572024772359308</v>
      </c>
      <c r="N65">
        <f t="shared" si="3"/>
        <v>-2.2213205272920695E-3</v>
      </c>
      <c r="O65">
        <f t="shared" si="4"/>
        <v>46.54923900956468</v>
      </c>
      <c r="P65">
        <f t="shared" si="5"/>
        <v>46.507600921326642</v>
      </c>
      <c r="Q65">
        <f t="shared" si="6"/>
        <v>0.12971317157091278</v>
      </c>
      <c r="R65">
        <f t="shared" si="7"/>
        <v>46.419525837993767</v>
      </c>
      <c r="S65">
        <f t="shared" si="8"/>
        <v>1.770727029521989</v>
      </c>
      <c r="T65">
        <f t="shared" si="9"/>
        <v>-0.34962126782445224</v>
      </c>
      <c r="U65">
        <f t="shared" si="10"/>
        <v>0.81438214238641071</v>
      </c>
    </row>
    <row r="66" spans="1:21">
      <c r="A66" s="4">
        <v>43262.611979166664</v>
      </c>
      <c r="B66" s="3">
        <v>-3.2552538528761899E-4</v>
      </c>
      <c r="C66">
        <v>2.50632902854522</v>
      </c>
      <c r="D66" s="3">
        <v>1.6320294215111102E-2</v>
      </c>
      <c r="E66" s="3">
        <v>1.61237754925787E-2</v>
      </c>
      <c r="F66" s="3">
        <v>1.6118553091291701E-2</v>
      </c>
      <c r="G66">
        <v>-3886989</v>
      </c>
      <c r="H66">
        <v>19699006</v>
      </c>
      <c r="K66">
        <f t="shared" si="0"/>
        <v>21.522091946096268</v>
      </c>
      <c r="L66">
        <f t="shared" si="1"/>
        <v>5.3172986391447044</v>
      </c>
      <c r="M66">
        <f t="shared" si="2"/>
        <v>1.7804588819264968</v>
      </c>
      <c r="N66">
        <f t="shared" si="3"/>
        <v>-2.215914012843732E-3</v>
      </c>
      <c r="O66">
        <f t="shared" si="4"/>
        <v>48.039250885055992</v>
      </c>
      <c r="P66">
        <f t="shared" si="5"/>
        <v>47.998898229745748</v>
      </c>
      <c r="Q66">
        <f t="shared" si="6"/>
        <v>6.4171447004881088E-2</v>
      </c>
      <c r="R66">
        <f t="shared" si="7"/>
        <v>47.975079438051111</v>
      </c>
      <c r="S66">
        <f t="shared" si="8"/>
        <v>1.7376779172565762</v>
      </c>
      <c r="T66">
        <f t="shared" si="9"/>
        <v>-0.3490521610404167</v>
      </c>
      <c r="U66">
        <f t="shared" si="10"/>
        <v>0.81437185258986722</v>
      </c>
    </row>
    <row r="67" spans="1:21">
      <c r="A67" s="4">
        <v>43262.615451388891</v>
      </c>
      <c r="B67" s="3">
        <v>-3.4059281169902502E-4</v>
      </c>
      <c r="C67">
        <v>2.5061827543977402</v>
      </c>
      <c r="D67" s="3">
        <v>1.68410182879416E-2</v>
      </c>
      <c r="E67" s="3">
        <v>1.6646652054896498E-2</v>
      </c>
      <c r="F67" s="3">
        <v>1.6623301568561101E-2</v>
      </c>
      <c r="G67">
        <v>-3886989</v>
      </c>
      <c r="H67">
        <v>19708754</v>
      </c>
      <c r="K67">
        <f t="shared" si="0"/>
        <v>22.48194926178622</v>
      </c>
      <c r="L67">
        <f t="shared" si="1"/>
        <v>5.6136686752339404</v>
      </c>
      <c r="M67">
        <f t="shared" si="2"/>
        <v>1.8796962388820269</v>
      </c>
      <c r="N67">
        <f t="shared" si="3"/>
        <v>-2.2602474313402625E-3</v>
      </c>
      <c r="O67">
        <f t="shared" si="4"/>
        <v>49.603272220118676</v>
      </c>
      <c r="P67">
        <f t="shared" si="5"/>
        <v>49.563836773781766</v>
      </c>
      <c r="Q67">
        <f t="shared" si="6"/>
        <v>0.10692224505984171</v>
      </c>
      <c r="R67">
        <f t="shared" si="7"/>
        <v>49.496349975058834</v>
      </c>
      <c r="S67">
        <f t="shared" si="8"/>
        <v>1.8084147421754657</v>
      </c>
      <c r="T67">
        <f t="shared" si="9"/>
        <v>-0.3537188366716304</v>
      </c>
      <c r="U67">
        <f t="shared" si="10"/>
        <v>0.81445622892156244</v>
      </c>
    </row>
    <row r="68" spans="1:21">
      <c r="A68" s="4">
        <v>43262.618923611109</v>
      </c>
      <c r="B68" s="3">
        <v>-3.5152175003531699E-4</v>
      </c>
      <c r="C68">
        <v>2.50615421310067</v>
      </c>
      <c r="D68" s="3">
        <v>1.73560103169439E-2</v>
      </c>
      <c r="E68" s="3">
        <v>1.7164296046084899E-2</v>
      </c>
      <c r="F68" s="3">
        <v>1.7140258724812198E-2</v>
      </c>
      <c r="G68">
        <v>-3886989</v>
      </c>
      <c r="H68">
        <v>19718270</v>
      </c>
      <c r="K68">
        <f t="shared" si="0"/>
        <v>23.178167788320593</v>
      </c>
      <c r="L68">
        <f t="shared" si="1"/>
        <v>5.6303517247586523</v>
      </c>
      <c r="M68">
        <f t="shared" si="2"/>
        <v>1.8852824370100054</v>
      </c>
      <c r="N68">
        <f t="shared" si="3"/>
        <v>-2.2688978544618292E-3</v>
      </c>
      <c r="O68">
        <f t="shared" si="4"/>
        <v>51.150077068929647</v>
      </c>
      <c r="P68">
        <f t="shared" si="5"/>
        <v>51.113114542722982</v>
      </c>
      <c r="Q68">
        <f t="shared" si="6"/>
        <v>9.5660599139527847E-2</v>
      </c>
      <c r="R68">
        <f t="shared" si="7"/>
        <v>51.054416469790119</v>
      </c>
      <c r="S68">
        <f t="shared" si="8"/>
        <v>1.8215087042503202</v>
      </c>
      <c r="T68">
        <f t="shared" si="9"/>
        <v>-0.35462940752653216</v>
      </c>
      <c r="U68">
        <f t="shared" si="10"/>
        <v>0.81447269259604016</v>
      </c>
    </row>
    <row r="69" spans="1:21">
      <c r="A69" s="4">
        <v>43262.622395833336</v>
      </c>
      <c r="B69" s="3">
        <v>-3.7108443073520899E-4</v>
      </c>
      <c r="C69">
        <v>2.5058676109092599</v>
      </c>
      <c r="D69" s="3">
        <v>1.7867886587682701E-2</v>
      </c>
      <c r="E69" s="3">
        <v>1.76797637633717E-2</v>
      </c>
      <c r="F69" s="3">
        <v>1.7630178123708901E-2</v>
      </c>
      <c r="G69">
        <v>-3886989</v>
      </c>
      <c r="H69">
        <v>19727152</v>
      </c>
      <c r="K69">
        <f t="shared" si="0"/>
        <v>24.424391374989877</v>
      </c>
      <c r="L69">
        <f t="shared" si="1"/>
        <v>6.2325807203871033</v>
      </c>
      <c r="M69">
        <f t="shared" si="2"/>
        <v>2.0869344481133014</v>
      </c>
      <c r="N69">
        <f t="shared" si="3"/>
        <v>-2.3557625199732779E-3</v>
      </c>
      <c r="O69">
        <f t="shared" si="4"/>
        <v>52.687523578740624</v>
      </c>
      <c r="P69">
        <f t="shared" si="5"/>
        <v>52.655878852931416</v>
      </c>
      <c r="Q69">
        <f t="shared" si="6"/>
        <v>0.15653019864058848</v>
      </c>
      <c r="R69">
        <f t="shared" si="7"/>
        <v>52.530993380100035</v>
      </c>
      <c r="S69">
        <f t="shared" si="8"/>
        <v>1.982580982352909</v>
      </c>
      <c r="T69">
        <f t="shared" si="9"/>
        <v>-0.36377305652773728</v>
      </c>
      <c r="U69">
        <f t="shared" si="10"/>
        <v>0.81463801532725166</v>
      </c>
    </row>
    <row r="70" spans="1:21">
      <c r="A70" s="4">
        <v>43262.625868055555</v>
      </c>
      <c r="B70" s="3">
        <v>-3.8265554825556999E-4</v>
      </c>
      <c r="C70">
        <v>2.5056678218297699</v>
      </c>
      <c r="D70" s="3">
        <v>1.8433586987812299E-2</v>
      </c>
      <c r="E70" s="3">
        <v>1.8245773360886199E-2</v>
      </c>
      <c r="F70" s="3">
        <v>1.82018063399846E-2</v>
      </c>
      <c r="G70">
        <v>-3886989</v>
      </c>
      <c r="H70">
        <v>19736230</v>
      </c>
      <c r="K70">
        <f t="shared" si="0"/>
        <v>25.161519368806989</v>
      </c>
      <c r="L70">
        <f t="shared" si="1"/>
        <v>6.2183086263593825</v>
      </c>
      <c r="M70">
        <f t="shared" si="2"/>
        <v>2.0821555409463657</v>
      </c>
      <c r="N70">
        <f t="shared" si="3"/>
        <v>-2.4163154818238391E-3</v>
      </c>
      <c r="O70">
        <f t="shared" si="4"/>
        <v>54.386633608831715</v>
      </c>
      <c r="P70">
        <f t="shared" si="5"/>
        <v>54.349912013489096</v>
      </c>
      <c r="Q70">
        <f t="shared" si="6"/>
        <v>0.1327996403917524</v>
      </c>
      <c r="R70">
        <f t="shared" si="7"/>
        <v>54.253833968439963</v>
      </c>
      <c r="S70">
        <f t="shared" si="8"/>
        <v>1.993622447351864</v>
      </c>
      <c r="T70">
        <f t="shared" si="9"/>
        <v>-0.37014705251200686</v>
      </c>
      <c r="U70">
        <f t="shared" si="10"/>
        <v>0.81475326104859469</v>
      </c>
    </row>
    <row r="71" spans="1:21">
      <c r="A71" s="4">
        <v>43262.629340277781</v>
      </c>
      <c r="B71" s="3">
        <v>-3.8641348570308799E-4</v>
      </c>
      <c r="C71">
        <v>2.50562976676702</v>
      </c>
      <c r="D71" s="3">
        <v>1.88970857600179E-2</v>
      </c>
      <c r="E71" s="3">
        <v>1.8713006286125201E-2</v>
      </c>
      <c r="F71" s="3">
        <v>1.86859251275018E-2</v>
      </c>
      <c r="G71">
        <v>-3886989</v>
      </c>
      <c r="H71">
        <v>19744682</v>
      </c>
      <c r="K71">
        <f t="shared" si="0"/>
        <v>25.40091551068393</v>
      </c>
      <c r="L71">
        <f t="shared" si="1"/>
        <v>5.8213350280618652</v>
      </c>
      <c r="M71">
        <f t="shared" si="2"/>
        <v>1.9492318108824052</v>
      </c>
      <c r="N71">
        <f t="shared" si="3"/>
        <v>-2.4278493793161203E-3</v>
      </c>
      <c r="O71">
        <f t="shared" si="4"/>
        <v>55.778775832187094</v>
      </c>
      <c r="P71">
        <f t="shared" si="5"/>
        <v>55.748312451458631</v>
      </c>
      <c r="Q71">
        <f t="shared" si="6"/>
        <v>6.5847520667546178E-2</v>
      </c>
      <c r="R71">
        <f t="shared" si="7"/>
        <v>55.712928311519548</v>
      </c>
      <c r="S71">
        <f t="shared" si="8"/>
        <v>1.9053334637707078</v>
      </c>
      <c r="T71">
        <f t="shared" si="9"/>
        <v>-0.37136114698487865</v>
      </c>
      <c r="U71">
        <f t="shared" si="10"/>
        <v>0.81477521261455887</v>
      </c>
    </row>
    <row r="72" spans="1:21">
      <c r="A72" s="4">
        <v>43262.632824074077</v>
      </c>
      <c r="B72" s="3">
        <v>-3.9434558784705602E-4</v>
      </c>
      <c r="C72">
        <v>2.5056987415682701</v>
      </c>
      <c r="D72" s="3">
        <v>1.9015389436372099E-2</v>
      </c>
      <c r="E72">
        <v>1.8830965088473001E-2</v>
      </c>
      <c r="F72" s="3">
        <v>1.8795207693019601E-2</v>
      </c>
      <c r="G72">
        <v>-3886989</v>
      </c>
      <c r="H72">
        <v>19747476</v>
      </c>
      <c r="K72">
        <f t="shared" si="0"/>
        <v>25.90622318989875</v>
      </c>
      <c r="L72">
        <f t="shared" si="1"/>
        <v>6.1829917694958585</v>
      </c>
      <c r="M72">
        <f t="shared" si="2"/>
        <v>2.0703299475855794</v>
      </c>
      <c r="N72">
        <f t="shared" si="3"/>
        <v>-2.4069441901065319E-3</v>
      </c>
      <c r="O72">
        <f t="shared" si="4"/>
        <v>56.134106963372467</v>
      </c>
      <c r="P72">
        <f t="shared" si="5"/>
        <v>56.101356151838154</v>
      </c>
      <c r="Q72">
        <f t="shared" si="6"/>
        <v>9.1809957111692597E-2</v>
      </c>
      <c r="R72">
        <f t="shared" si="7"/>
        <v>56.042297006260775</v>
      </c>
      <c r="S72">
        <f t="shared" si="8"/>
        <v>2.0091233095111178</v>
      </c>
      <c r="T72">
        <f t="shared" si="9"/>
        <v>-0.3691606007522904</v>
      </c>
      <c r="U72">
        <f t="shared" si="10"/>
        <v>0.81473542540123922</v>
      </c>
    </row>
    <row r="73" spans="1:21">
      <c r="A73" s="4">
        <v>43262.636296296296</v>
      </c>
      <c r="B73" s="3">
        <v>-3.9325150479271501E-4</v>
      </c>
      <c r="C73">
        <v>2.5057201475410702</v>
      </c>
      <c r="D73" s="3">
        <v>1.8990760675442302E-2</v>
      </c>
      <c r="E73">
        <v>1.8805147106831999E-2</v>
      </c>
      <c r="F73" s="3">
        <v>1.8772148178377399E-2</v>
      </c>
      <c r="G73">
        <v>-3886989</v>
      </c>
      <c r="H73">
        <v>19748278</v>
      </c>
      <c r="K73">
        <f t="shared" si="0"/>
        <v>25.83652557897253</v>
      </c>
      <c r="L73">
        <f t="shared" si="1"/>
        <v>6.1436056806997055</v>
      </c>
      <c r="M73">
        <f t="shared" si="2"/>
        <v>2.057141801427075</v>
      </c>
      <c r="N73">
        <f t="shared" si="3"/>
        <v>-2.4004563727661309E-3</v>
      </c>
      <c r="O73">
        <f t="shared" si="4"/>
        <v>56.060133222652212</v>
      </c>
      <c r="P73">
        <f t="shared" si="5"/>
        <v>56.024084463812748</v>
      </c>
      <c r="Q73">
        <f t="shared" si="6"/>
        <v>8.7335703368900397E-2</v>
      </c>
      <c r="R73">
        <f t="shared" si="7"/>
        <v>55.972797519283311</v>
      </c>
      <c r="S73">
        <f t="shared" si="8"/>
        <v>1.9989179991811414</v>
      </c>
      <c r="T73">
        <f t="shared" si="9"/>
        <v>-0.36847767261119557</v>
      </c>
      <c r="U73">
        <f t="shared" si="10"/>
        <v>0.81472307764538265</v>
      </c>
    </row>
    <row r="74" spans="1:21">
      <c r="A74" s="4">
        <v>43262.639768518522</v>
      </c>
      <c r="B74" s="3">
        <v>-3.9848407592216997E-4</v>
      </c>
      <c r="C74">
        <v>2.5055929009249698</v>
      </c>
      <c r="D74" s="3">
        <v>1.9029517378421599E-2</v>
      </c>
      <c r="E74" s="3">
        <v>1.8845200060386601E-2</v>
      </c>
      <c r="F74" s="3">
        <v>1.8800508046333601E-2</v>
      </c>
      <c r="G74">
        <v>-3886989</v>
      </c>
      <c r="H74">
        <v>19749783</v>
      </c>
      <c r="K74">
        <f t="shared" si="0"/>
        <v>26.169861979054321</v>
      </c>
      <c r="L74">
        <f t="shared" si="1"/>
        <v>6.4396632924592598</v>
      </c>
      <c r="M74">
        <f t="shared" si="2"/>
        <v>2.1562745453618852</v>
      </c>
      <c r="N74">
        <f t="shared" si="3"/>
        <v>-2.4390228425151747E-3</v>
      </c>
      <c r="O74">
        <f t="shared" si="4"/>
        <v>56.176540958532009</v>
      </c>
      <c r="P74">
        <f t="shared" si="5"/>
        <v>56.143960578630811</v>
      </c>
      <c r="Q74">
        <f t="shared" si="6"/>
        <v>0.11826912184491789</v>
      </c>
      <c r="R74">
        <f t="shared" si="7"/>
        <v>56.058271836687091</v>
      </c>
      <c r="S74">
        <f t="shared" si="8"/>
        <v>2.0774284641319398</v>
      </c>
      <c r="T74">
        <f t="shared" si="9"/>
        <v>-0.37253730100583171</v>
      </c>
      <c r="U74">
        <f t="shared" si="10"/>
        <v>0.81479647819409295</v>
      </c>
    </row>
    <row r="75" spans="1:21">
      <c r="A75" s="4">
        <v>43262.643240740741</v>
      </c>
      <c r="B75" s="3">
        <v>-3.9515425793069898E-4</v>
      </c>
      <c r="C75">
        <v>2.5055881440421199</v>
      </c>
      <c r="D75" s="3">
        <v>1.89927109974087E-2</v>
      </c>
      <c r="E75" s="3">
        <v>1.8809047750764901E-2</v>
      </c>
      <c r="F75">
        <v>1.8772576971005001E-2</v>
      </c>
      <c r="G75">
        <v>-3886989</v>
      </c>
      <c r="H75">
        <v>19750362</v>
      </c>
      <c r="K75">
        <f t="shared" si="0"/>
        <v>25.957738815365932</v>
      </c>
      <c r="L75">
        <f t="shared" si="1"/>
        <v>6.2642552730866097</v>
      </c>
      <c r="M75">
        <f t="shared" si="2"/>
        <v>2.0975404423431003</v>
      </c>
      <c r="N75">
        <f t="shared" si="3"/>
        <v>-2.4404645797035606E-3</v>
      </c>
      <c r="O75">
        <f t="shared" si="4"/>
        <v>56.0659911142398</v>
      </c>
      <c r="P75">
        <f t="shared" si="5"/>
        <v>56.035758859792743</v>
      </c>
      <c r="Q75">
        <f t="shared" si="6"/>
        <v>9.1901249124390461E-2</v>
      </c>
      <c r="R75">
        <f t="shared" si="7"/>
        <v>55.97408986511541</v>
      </c>
      <c r="S75">
        <f t="shared" si="8"/>
        <v>2.03627294292684</v>
      </c>
      <c r="T75">
        <f t="shared" si="9"/>
        <v>-0.37268906281513547</v>
      </c>
      <c r="U75">
        <f t="shared" si="10"/>
        <v>0.81479922213984224</v>
      </c>
    </row>
    <row r="76" spans="1:21">
      <c r="A76" s="4">
        <v>43262.64671296296</v>
      </c>
      <c r="B76" s="3">
        <v>-3.98495968129282E-4</v>
      </c>
      <c r="C76">
        <v>2.505691606244</v>
      </c>
      <c r="D76" s="3">
        <v>1.90166856869473E-2</v>
      </c>
      <c r="E76" s="3">
        <v>1.88319283572491E-2</v>
      </c>
      <c r="F76" s="3">
        <v>1.87905028850219E-2</v>
      </c>
      <c r="G76">
        <v>-3886989</v>
      </c>
      <c r="H76">
        <v>19751602</v>
      </c>
      <c r="K76">
        <f t="shared" si="0"/>
        <v>26.170619561781756</v>
      </c>
      <c r="L76">
        <f t="shared" si="1"/>
        <v>6.4535725686728806</v>
      </c>
      <c r="M76">
        <f t="shared" si="2"/>
        <v>2.1609319656153567</v>
      </c>
      <c r="N76">
        <f t="shared" si="3"/>
        <v>-2.4091067958876972E-3</v>
      </c>
      <c r="O76">
        <f t="shared" si="4"/>
        <v>56.138000318147064</v>
      </c>
      <c r="P76">
        <f t="shared" si="5"/>
        <v>56.104239158162436</v>
      </c>
      <c r="Q76">
        <f t="shared" si="6"/>
        <v>0.10988321754523867</v>
      </c>
      <c r="R76">
        <f t="shared" si="7"/>
        <v>56.028117100601825</v>
      </c>
      <c r="S76">
        <f t="shared" si="8"/>
        <v>2.0876764872518643</v>
      </c>
      <c r="T76">
        <f t="shared" si="9"/>
        <v>-0.36938824346609722</v>
      </c>
      <c r="U76">
        <f t="shared" si="10"/>
        <v>0.81473954131986015</v>
      </c>
    </row>
    <row r="77" spans="1:21">
      <c r="A77" s="4">
        <v>43262.650185185186</v>
      </c>
      <c r="B77" s="3">
        <v>-3.9169362566099201E-4</v>
      </c>
      <c r="C77">
        <v>2.50566901105049</v>
      </c>
      <c r="D77" s="3">
        <v>1.9001071219008701E-2</v>
      </c>
      <c r="E77" s="3">
        <v>1.8817598247678698E-2</v>
      </c>
      <c r="F77" s="3">
        <v>1.8787644267504199E-2</v>
      </c>
      <c r="G77">
        <v>-3886989</v>
      </c>
      <c r="H77">
        <v>19752613</v>
      </c>
      <c r="K77">
        <f t="shared" si="0"/>
        <v>25.737282241675523</v>
      </c>
      <c r="L77">
        <f t="shared" si="1"/>
        <v>6.0239928752770826</v>
      </c>
      <c r="M77">
        <f t="shared" si="2"/>
        <v>2.0170903211060245</v>
      </c>
      <c r="N77">
        <f t="shared" si="3"/>
        <v>-2.4159550475244206E-3</v>
      </c>
      <c r="O77">
        <f t="shared" si="4"/>
        <v>56.091101466594317</v>
      </c>
      <c r="P77">
        <f t="shared" si="5"/>
        <v>56.061349990004715</v>
      </c>
      <c r="Q77">
        <f t="shared" si="6"/>
        <v>7.1600004874220247E-2</v>
      </c>
      <c r="R77">
        <f t="shared" si="7"/>
        <v>56.019501461720097</v>
      </c>
      <c r="S77">
        <f t="shared" si="8"/>
        <v>1.9693569845232111</v>
      </c>
      <c r="T77">
        <f t="shared" si="9"/>
        <v>-0.37010911205943653</v>
      </c>
      <c r="U77">
        <f t="shared" si="10"/>
        <v>0.81475257506215282</v>
      </c>
    </row>
    <row r="78" spans="1:21">
      <c r="A78" s="4">
        <v>43262.653657407405</v>
      </c>
      <c r="B78" s="3">
        <v>-3.96343478641938E-4</v>
      </c>
      <c r="C78">
        <v>2.5056678218297699</v>
      </c>
      <c r="D78" s="3">
        <v>1.89817107058298E-2</v>
      </c>
      <c r="E78" s="3">
        <v>1.8796525256675502E-2</v>
      </c>
      <c r="F78" s="3">
        <v>1.8754246086173199E-2</v>
      </c>
      <c r="G78">
        <v>-3886989</v>
      </c>
      <c r="H78">
        <v>19753470</v>
      </c>
      <c r="K78">
        <f t="shared" si="0"/>
        <v>26.033497088111744</v>
      </c>
      <c r="L78">
        <f t="shared" si="1"/>
        <v>6.364109327112482</v>
      </c>
      <c r="M78">
        <f t="shared" si="2"/>
        <v>2.1309758480729784</v>
      </c>
      <c r="N78">
        <f t="shared" si="3"/>
        <v>-2.4163154818238391E-3</v>
      </c>
      <c r="O78">
        <f t="shared" si="4"/>
        <v>56.032951176931363</v>
      </c>
      <c r="P78">
        <f t="shared" si="5"/>
        <v>55.998279777576677</v>
      </c>
      <c r="Q78">
        <f t="shared" si="6"/>
        <v>0.11410909614362907</v>
      </c>
      <c r="R78">
        <f t="shared" si="7"/>
        <v>55.918842080787734</v>
      </c>
      <c r="S78">
        <f t="shared" si="8"/>
        <v>2.054903117310559</v>
      </c>
      <c r="T78">
        <f t="shared" si="9"/>
        <v>-0.37014705251200686</v>
      </c>
      <c r="U78">
        <f t="shared" si="10"/>
        <v>0.81475326104859469</v>
      </c>
    </row>
    <row r="79" spans="1:21">
      <c r="A79" s="4">
        <v>43262.657129629632</v>
      </c>
      <c r="B79" s="3">
        <v>-3.94262342397269E-4</v>
      </c>
      <c r="C79">
        <v>2.50570587689253</v>
      </c>
      <c r="D79" s="3">
        <v>1.8974242399763201E-2</v>
      </c>
      <c r="E79">
        <v>1.8790020219385001E-2</v>
      </c>
      <c r="F79" s="3">
        <v>1.8762857671445098E-2</v>
      </c>
      <c r="G79">
        <v>-3886989</v>
      </c>
      <c r="H79">
        <v>19754216</v>
      </c>
      <c r="K79">
        <f t="shared" si="0"/>
        <v>25.900920110806524</v>
      </c>
      <c r="L79">
        <f t="shared" si="1"/>
        <v>6.220212499342308</v>
      </c>
      <c r="M79">
        <f t="shared" si="2"/>
        <v>2.0827930390055411</v>
      </c>
      <c r="N79">
        <f t="shared" si="3"/>
        <v>-2.4047815843284619E-3</v>
      </c>
      <c r="O79">
        <f t="shared" si="4"/>
        <v>56.010519738412597</v>
      </c>
      <c r="P79">
        <f t="shared" si="5"/>
        <v>55.978810586719909</v>
      </c>
      <c r="Q79">
        <f t="shared" si="6"/>
        <v>6.5723045494195276E-2</v>
      </c>
      <c r="R79">
        <f t="shared" si="7"/>
        <v>55.944796692918402</v>
      </c>
      <c r="S79">
        <f t="shared" si="8"/>
        <v>2.0389776753427444</v>
      </c>
      <c r="T79">
        <f t="shared" si="9"/>
        <v>-0.36893295803880932</v>
      </c>
      <c r="U79">
        <f t="shared" si="10"/>
        <v>0.8147313094826244</v>
      </c>
    </row>
    <row r="80" spans="1:21">
      <c r="A80" s="4">
        <v>43262.660601851851</v>
      </c>
      <c r="B80" s="3">
        <v>-3.9840083047238301E-4</v>
      </c>
      <c r="C80">
        <v>2.5056642541676402</v>
      </c>
      <c r="D80" s="3">
        <v>1.90088725068745E-2</v>
      </c>
      <c r="E80" s="3">
        <v>1.8825221152437701E-2</v>
      </c>
      <c r="F80" s="3">
        <v>1.8783499272103699E-2</v>
      </c>
      <c r="G80">
        <v>-3886989</v>
      </c>
      <c r="H80">
        <v>19755433</v>
      </c>
      <c r="K80">
        <f t="shared" si="0"/>
        <v>26.164558899962099</v>
      </c>
      <c r="L80">
        <f t="shared" si="1"/>
        <v>6.4567180922935723</v>
      </c>
      <c r="M80">
        <f t="shared" si="2"/>
        <v>2.1619852213846569</v>
      </c>
      <c r="N80">
        <f t="shared" si="3"/>
        <v>-2.4173967847128065E-3</v>
      </c>
      <c r="O80">
        <f t="shared" si="4"/>
        <v>56.114533032945289</v>
      </c>
      <c r="P80">
        <f t="shared" si="5"/>
        <v>56.084164891904315</v>
      </c>
      <c r="Q80">
        <f t="shared" si="6"/>
        <v>0.10752424760318746</v>
      </c>
      <c r="R80">
        <f t="shared" si="7"/>
        <v>56.007008785342101</v>
      </c>
      <c r="S80">
        <f t="shared" si="8"/>
        <v>2.0903023896491986</v>
      </c>
      <c r="T80">
        <f t="shared" si="9"/>
        <v>-0.37026087386874029</v>
      </c>
      <c r="U80">
        <f t="shared" si="10"/>
        <v>0.81475531900790177</v>
      </c>
    </row>
    <row r="81" spans="1:21">
      <c r="A81" s="4">
        <v>43262.664074074077</v>
      </c>
      <c r="B81" s="3">
        <v>-3.9700944224023302E-4</v>
      </c>
      <c r="C81">
        <v>2.5057201475410702</v>
      </c>
      <c r="D81" s="3">
        <v>1.9011298517125401E-2</v>
      </c>
      <c r="E81" s="3">
        <v>1.88266482172912E-2</v>
      </c>
      <c r="F81">
        <v>1.8790693459523E-2</v>
      </c>
      <c r="G81">
        <v>-3886989</v>
      </c>
      <c r="H81">
        <v>19756250</v>
      </c>
      <c r="K81">
        <f t="shared" si="0"/>
        <v>26.075921720849475</v>
      </c>
      <c r="L81">
        <f t="shared" si="1"/>
        <v>6.3586242192933451</v>
      </c>
      <c r="M81">
        <f t="shared" si="2"/>
        <v>2.1291391995042837</v>
      </c>
      <c r="N81">
        <f t="shared" si="3"/>
        <v>-2.4004563727661309E-3</v>
      </c>
      <c r="O81">
        <f t="shared" si="4"/>
        <v>56.121819678578674</v>
      </c>
      <c r="P81">
        <f t="shared" si="5"/>
        <v>56.088436012384797</v>
      </c>
      <c r="Q81">
        <f t="shared" si="6"/>
        <v>9.3128202051644848E-2</v>
      </c>
      <c r="R81">
        <f t="shared" si="7"/>
        <v>56.02869147652703</v>
      </c>
      <c r="S81">
        <f t="shared" si="8"/>
        <v>2.0670537314698536</v>
      </c>
      <c r="T81">
        <f t="shared" si="9"/>
        <v>-0.36847767261119557</v>
      </c>
      <c r="U81">
        <f t="shared" si="10"/>
        <v>0.81472307764538265</v>
      </c>
    </row>
    <row r="82" spans="1:21">
      <c r="A82" s="4">
        <v>43262.667546296296</v>
      </c>
      <c r="B82" s="3">
        <v>-4.03490695116489E-4</v>
      </c>
      <c r="C82">
        <v>2.50565830806408</v>
      </c>
      <c r="D82">
        <v>1.9088704893219999E-2</v>
      </c>
      <c r="E82" s="3">
        <v>1.8900986403950801E-2</v>
      </c>
      <c r="F82">
        <v>1.8845007192358001E-2</v>
      </c>
      <c r="G82">
        <v>-3886989</v>
      </c>
      <c r="H82">
        <v>19758092</v>
      </c>
      <c r="K82">
        <f t="shared" si="0"/>
        <v>26.488804307314375</v>
      </c>
      <c r="L82">
        <f t="shared" si="1"/>
        <v>6.7001118982617296</v>
      </c>
      <c r="M82">
        <f t="shared" si="2"/>
        <v>2.2434838719309433</v>
      </c>
      <c r="N82">
        <f t="shared" si="3"/>
        <v>-2.4191989561976497E-3</v>
      </c>
      <c r="O82">
        <f t="shared" si="4"/>
        <v>56.354313680678025</v>
      </c>
      <c r="P82">
        <f t="shared" si="5"/>
        <v>56.310925796745501</v>
      </c>
      <c r="Q82">
        <f t="shared" si="6"/>
        <v>0.16192506540222951</v>
      </c>
      <c r="R82">
        <f t="shared" si="7"/>
        <v>56.192388615275796</v>
      </c>
      <c r="S82">
        <f t="shared" si="8"/>
        <v>2.1355338283294572</v>
      </c>
      <c r="T82">
        <f t="shared" si="9"/>
        <v>-0.37045057613030274</v>
      </c>
      <c r="U82">
        <f t="shared" si="10"/>
        <v>0.81475874894008715</v>
      </c>
    </row>
    <row r="83" spans="1:21">
      <c r="A83" s="4">
        <v>43262.671018518522</v>
      </c>
      <c r="B83" s="3">
        <v>-3.98162986330135E-4</v>
      </c>
      <c r="C83">
        <v>2.5057153906582199</v>
      </c>
      <c r="D83" s="3">
        <v>1.9021953934698101E-2</v>
      </c>
      <c r="E83" s="3">
        <v>1.88374820179706E-2</v>
      </c>
      <c r="F83" s="3">
        <v>1.8811501812870099E-2</v>
      </c>
      <c r="G83">
        <v>-3886989</v>
      </c>
      <c r="H83">
        <v>19758021</v>
      </c>
      <c r="K83">
        <f t="shared" si="0"/>
        <v>26.149407245412924</v>
      </c>
      <c r="L83">
        <f t="shared" si="1"/>
        <v>6.4047573527610826</v>
      </c>
      <c r="M83">
        <f t="shared" si="2"/>
        <v>2.1445865446334538</v>
      </c>
      <c r="N83">
        <f t="shared" si="3"/>
        <v>-2.4018981099546513E-3</v>
      </c>
      <c r="O83">
        <f t="shared" si="4"/>
        <v>56.153823769204095</v>
      </c>
      <c r="P83">
        <f t="shared" si="5"/>
        <v>56.120860935365549</v>
      </c>
      <c r="Q83">
        <f t="shared" si="6"/>
        <v>6.2417621318694216E-2</v>
      </c>
      <c r="R83">
        <f t="shared" si="7"/>
        <v>56.091406147885401</v>
      </c>
      <c r="S83">
        <f t="shared" si="8"/>
        <v>2.1029747970876578</v>
      </c>
      <c r="T83">
        <f t="shared" si="9"/>
        <v>-0.36862943442051344</v>
      </c>
      <c r="U83">
        <f t="shared" si="10"/>
        <v>0.81472582159113194</v>
      </c>
    </row>
    <row r="84" spans="1:21">
      <c r="A84" s="4">
        <v>43262.674490740741</v>
      </c>
      <c r="B84" s="3">
        <v>-4.0149280432160599E-4</v>
      </c>
      <c r="C84">
        <v>2.5056535511812399</v>
      </c>
      <c r="D84" s="3">
        <v>1.9007635717334801E-2</v>
      </c>
      <c r="E84" s="3">
        <v>1.88235086746135E-2</v>
      </c>
      <c r="F84" s="3">
        <v>1.8771016642276699E-2</v>
      </c>
      <c r="G84">
        <v>-3886989</v>
      </c>
      <c r="H84">
        <v>19758501</v>
      </c>
      <c r="K84">
        <f t="shared" si="0"/>
        <v>26.361530409101313</v>
      </c>
      <c r="L84">
        <f t="shared" si="1"/>
        <v>6.6700979047346234</v>
      </c>
      <c r="M84">
        <f t="shared" si="2"/>
        <v>2.2334339038956674</v>
      </c>
      <c r="N84">
        <f t="shared" si="3"/>
        <v>-2.4206406933830744E-3</v>
      </c>
      <c r="O84">
        <f t="shared" si="4"/>
        <v>56.110818272426229</v>
      </c>
      <c r="P84">
        <f t="shared" si="5"/>
        <v>56.079039547327724</v>
      </c>
      <c r="Q84">
        <f t="shared" si="6"/>
        <v>0.14143111020009513</v>
      </c>
      <c r="R84">
        <f t="shared" si="7"/>
        <v>55.969387162226134</v>
      </c>
      <c r="S84">
        <f t="shared" si="8"/>
        <v>2.139146497095604</v>
      </c>
      <c r="T84">
        <f t="shared" si="9"/>
        <v>-0.37060233793929487</v>
      </c>
      <c r="U84">
        <f t="shared" si="10"/>
        <v>0.81476149288583033</v>
      </c>
    </row>
    <row r="85" spans="1:21">
      <c r="A85" s="4">
        <v>43262.677974537037</v>
      </c>
      <c r="B85" s="3">
        <v>-4.02063630263001E-4</v>
      </c>
      <c r="C85">
        <v>2.5056725787126202</v>
      </c>
      <c r="D85" s="3">
        <v>1.89889649521683E-2</v>
      </c>
      <c r="E85" s="3">
        <v>1.88038627484639E-2</v>
      </c>
      <c r="F85" s="3">
        <v>1.8764286980203899E-2</v>
      </c>
      <c r="G85">
        <v>-3886989</v>
      </c>
      <c r="H85">
        <v>19759109</v>
      </c>
      <c r="K85">
        <f t="shared" si="0"/>
        <v>26.39789438001932</v>
      </c>
      <c r="L85">
        <f t="shared" si="1"/>
        <v>6.7153079551999557</v>
      </c>
      <c r="M85">
        <f t="shared" si="2"/>
        <v>2.2485721613767811</v>
      </c>
      <c r="N85">
        <f t="shared" si="3"/>
        <v>-2.4148737446353188E-3</v>
      </c>
      <c r="O85">
        <f t="shared" si="4"/>
        <v>56.054739676129302</v>
      </c>
      <c r="P85">
        <f t="shared" si="5"/>
        <v>56.02024045538046</v>
      </c>
      <c r="Q85">
        <f t="shared" si="6"/>
        <v>0.10563516377019511</v>
      </c>
      <c r="R85">
        <f t="shared" si="7"/>
        <v>55.949104512359106</v>
      </c>
      <c r="S85">
        <f t="shared" si="8"/>
        <v>2.1781487188633175</v>
      </c>
      <c r="T85">
        <f t="shared" si="9"/>
        <v>-0.36999529070268899</v>
      </c>
      <c r="U85">
        <f t="shared" si="10"/>
        <v>0.81475051710284507</v>
      </c>
    </row>
    <row r="86" spans="1:21">
      <c r="A86" s="4">
        <v>43262.681446759256</v>
      </c>
      <c r="B86" s="3">
        <v>-3.9411963591191998E-4</v>
      </c>
      <c r="C86">
        <v>2.5057106337753798</v>
      </c>
      <c r="D86" s="3">
        <v>1.89718639583407E-2</v>
      </c>
      <c r="E86" s="3">
        <v>1.8787451502648801E-2</v>
      </c>
      <c r="F86" s="3">
        <v>1.87814982398413E-2</v>
      </c>
      <c r="G86">
        <v>-3886989</v>
      </c>
      <c r="H86">
        <v>19759814</v>
      </c>
      <c r="K86">
        <f t="shared" si="0"/>
        <v>25.891829118077005</v>
      </c>
      <c r="L86">
        <f t="shared" si="1"/>
        <v>6.1866186491057906</v>
      </c>
      <c r="M86">
        <f t="shared" si="2"/>
        <v>2.0715443819165089</v>
      </c>
      <c r="N86">
        <f t="shared" si="3"/>
        <v>-2.403339847140076E-3</v>
      </c>
      <c r="O86">
        <f t="shared" si="4"/>
        <v>56.003375968183647</v>
      </c>
      <c r="P86">
        <f t="shared" si="5"/>
        <v>55.971122569855332</v>
      </c>
      <c r="Q86">
        <f t="shared" si="6"/>
        <v>2.3981300587720966E-3</v>
      </c>
      <c r="R86">
        <f t="shared" si="7"/>
        <v>56.000977838124875</v>
      </c>
      <c r="S86">
        <f t="shared" si="8"/>
        <v>2.0699456285439943</v>
      </c>
      <c r="T86">
        <f t="shared" si="9"/>
        <v>-0.36878119622950556</v>
      </c>
      <c r="U86">
        <f t="shared" si="10"/>
        <v>0.81472856553687512</v>
      </c>
    </row>
    <row r="87" spans="1:21">
      <c r="A87" s="4">
        <v>43262.684918981482</v>
      </c>
      <c r="B87" s="3">
        <v>-4.0614265730255301E-4</v>
      </c>
      <c r="C87">
        <v>2.5056678218297699</v>
      </c>
      <c r="D87" s="3">
        <v>1.9106293467539202E-2</v>
      </c>
      <c r="E87" s="3">
        <v>1.89141154006029E-2</v>
      </c>
      <c r="F87" s="3">
        <v>1.8858156832939101E-2</v>
      </c>
      <c r="G87">
        <v>-3886989</v>
      </c>
      <c r="H87">
        <v>19762603</v>
      </c>
      <c r="K87">
        <f t="shared" si="0"/>
        <v>26.657745255537602</v>
      </c>
      <c r="L87">
        <f t="shared" si="1"/>
        <v>6.8517677636173868</v>
      </c>
      <c r="M87">
        <f t="shared" si="2"/>
        <v>2.2942647384560861</v>
      </c>
      <c r="N87">
        <f t="shared" si="3"/>
        <v>-2.4163154818238391E-3</v>
      </c>
      <c r="O87">
        <f t="shared" si="4"/>
        <v>56.407141861520593</v>
      </c>
      <c r="P87">
        <f t="shared" si="5"/>
        <v>56.350220105165661</v>
      </c>
      <c r="Q87">
        <f t="shared" si="6"/>
        <v>0.17512130738985121</v>
      </c>
      <c r="R87">
        <f t="shared" si="7"/>
        <v>56.232020554130742</v>
      </c>
      <c r="S87">
        <f t="shared" si="8"/>
        <v>2.1775172001961853</v>
      </c>
      <c r="T87">
        <f t="shared" si="9"/>
        <v>-0.37014705251200686</v>
      </c>
      <c r="U87">
        <f t="shared" si="10"/>
        <v>0.81475326104859469</v>
      </c>
    </row>
    <row r="88" spans="1:21">
      <c r="A88" s="4">
        <v>43262.688391203701</v>
      </c>
      <c r="B88" s="3">
        <v>-4.0327663538846498E-4</v>
      </c>
      <c r="C88">
        <v>2.5055929009249698</v>
      </c>
      <c r="D88" s="3">
        <v>1.9018719254363499E-2</v>
      </c>
      <c r="E88" s="3">
        <v>1.8834960870062801E-2</v>
      </c>
      <c r="F88" s="3">
        <v>1.8785154888082599E-2</v>
      </c>
      <c r="G88">
        <v>-3886989</v>
      </c>
      <c r="H88">
        <v>19761609</v>
      </c>
      <c r="K88">
        <f t="shared" si="0"/>
        <v>26.475167818220065</v>
      </c>
      <c r="L88">
        <f t="shared" si="1"/>
        <v>6.765150718415212</v>
      </c>
      <c r="M88">
        <f t="shared" si="2"/>
        <v>2.2652616491202484</v>
      </c>
      <c r="N88">
        <f t="shared" si="3"/>
        <v>-2.4390228425151747E-3</v>
      </c>
      <c r="O88">
        <f t="shared" si="4"/>
        <v>56.144108241692706</v>
      </c>
      <c r="P88">
        <f t="shared" si="5"/>
        <v>56.113315289183511</v>
      </c>
      <c r="Q88">
        <f t="shared" si="6"/>
        <v>0.13210956549858111</v>
      </c>
      <c r="R88">
        <f t="shared" si="7"/>
        <v>56.011998676194125</v>
      </c>
      <c r="S88">
        <f t="shared" si="8"/>
        <v>2.1771886054545275</v>
      </c>
      <c r="T88">
        <f t="shared" si="9"/>
        <v>-0.37253730100583171</v>
      </c>
      <c r="U88">
        <f t="shared" si="10"/>
        <v>0.81479647819409295</v>
      </c>
    </row>
    <row r="89" spans="1:21">
      <c r="A89" s="4">
        <v>43262.691863425927</v>
      </c>
      <c r="B89" s="3">
        <v>-4.0287230034664401E-4</v>
      </c>
      <c r="C89">
        <v>2.5055643596279</v>
      </c>
      <c r="D89" s="3">
        <v>1.9023583167072498E-2</v>
      </c>
      <c r="E89" s="3">
        <v>1.8839099358137899E-2</v>
      </c>
      <c r="F89" s="3">
        <v>1.8792027481031301E-2</v>
      </c>
      <c r="G89">
        <v>-3886989</v>
      </c>
      <c r="H89">
        <v>19762401</v>
      </c>
      <c r="K89">
        <f t="shared" si="0"/>
        <v>26.449410005486506</v>
      </c>
      <c r="L89">
        <f t="shared" si="1"/>
        <v>6.7303589447987857</v>
      </c>
      <c r="M89">
        <f t="shared" si="2"/>
        <v>2.2536118760762229</v>
      </c>
      <c r="N89">
        <f t="shared" si="3"/>
        <v>-2.4476732656366069E-3</v>
      </c>
      <c r="O89">
        <f t="shared" si="4"/>
        <v>56.158717251810877</v>
      </c>
      <c r="P89">
        <f t="shared" si="5"/>
        <v>56.125701538576763</v>
      </c>
      <c r="Q89">
        <f t="shared" si="6"/>
        <v>0.12600514380558536</v>
      </c>
      <c r="R89">
        <f t="shared" si="7"/>
        <v>56.032712108005292</v>
      </c>
      <c r="S89">
        <f t="shared" si="8"/>
        <v>2.1696084468724992</v>
      </c>
      <c r="T89">
        <f t="shared" si="9"/>
        <v>-0.37344787186071926</v>
      </c>
      <c r="U89">
        <f t="shared" si="10"/>
        <v>0.81481294186857045</v>
      </c>
    </row>
    <row r="90" spans="1:21">
      <c r="A90" s="4">
        <v>43262.695335648146</v>
      </c>
      <c r="B90" s="3">
        <v>-4.0566696901805699E-4</v>
      </c>
      <c r="C90">
        <v>2.50566901105049</v>
      </c>
      <c r="D90" s="3">
        <v>1.90163883817695E-2</v>
      </c>
      <c r="E90" s="3">
        <v>1.8830513184602798E-2</v>
      </c>
      <c r="F90" s="3">
        <v>1.8774768577768601E-2</v>
      </c>
      <c r="G90">
        <v>-3886989</v>
      </c>
      <c r="H90">
        <v>19763051</v>
      </c>
      <c r="K90">
        <f t="shared" si="0"/>
        <v>26.627441946439252</v>
      </c>
      <c r="L90">
        <f t="shared" si="1"/>
        <v>6.9310775570152234</v>
      </c>
      <c r="M90">
        <f t="shared" si="2"/>
        <v>2.3208210475261453</v>
      </c>
      <c r="N90">
        <f t="shared" si="3"/>
        <v>-2.4159550475244206E-3</v>
      </c>
      <c r="O90">
        <f t="shared" si="4"/>
        <v>56.137107346868483</v>
      </c>
      <c r="P90">
        <f t="shared" si="5"/>
        <v>56.10000363035288</v>
      </c>
      <c r="Q90">
        <f t="shared" si="6"/>
        <v>0.15641215861032975</v>
      </c>
      <c r="R90">
        <f t="shared" si="7"/>
        <v>55.980695188258153</v>
      </c>
      <c r="S90">
        <f t="shared" si="8"/>
        <v>2.2165462751192586</v>
      </c>
      <c r="T90">
        <f t="shared" si="9"/>
        <v>-0.37010911205943653</v>
      </c>
      <c r="U90">
        <f t="shared" si="10"/>
        <v>0.81475257506215282</v>
      </c>
    </row>
    <row r="91" spans="1:21">
      <c r="A91" s="4">
        <v>43262.698807870373</v>
      </c>
      <c r="B91" s="3">
        <v>-3.9615320332814002E-4</v>
      </c>
      <c r="C91">
        <v>2.5055488997586499</v>
      </c>
      <c r="D91" s="3">
        <v>1.89731007478804E-2</v>
      </c>
      <c r="E91">
        <v>1.8789485070065001E-2</v>
      </c>
      <c r="F91" s="3">
        <v>1.8771528811248599E-2</v>
      </c>
      <c r="G91">
        <v>-3886989</v>
      </c>
      <c r="H91">
        <v>19763516</v>
      </c>
      <c r="K91">
        <f t="shared" si="0"/>
        <v>26.021375764472431</v>
      </c>
      <c r="L91">
        <f t="shared" si="1"/>
        <v>6.3292700186534869</v>
      </c>
      <c r="M91">
        <f t="shared" si="2"/>
        <v>2.119310158331698</v>
      </c>
      <c r="N91">
        <f t="shared" si="3"/>
        <v>-2.4523589114952603E-3</v>
      </c>
      <c r="O91">
        <f t="shared" si="4"/>
        <v>56.0070907287027</v>
      </c>
      <c r="P91">
        <f t="shared" si="5"/>
        <v>55.977208916539908</v>
      </c>
      <c r="Q91">
        <f t="shared" si="6"/>
        <v>3.6159931176989346E-2</v>
      </c>
      <c r="R91">
        <f t="shared" si="7"/>
        <v>55.97093079752571</v>
      </c>
      <c r="S91">
        <f t="shared" si="8"/>
        <v>2.0952035375470386</v>
      </c>
      <c r="T91">
        <f t="shared" si="9"/>
        <v>-0.3739410977405776</v>
      </c>
      <c r="U91">
        <f t="shared" si="10"/>
        <v>0.8148218596922483</v>
      </c>
    </row>
    <row r="92" spans="1:21">
      <c r="A92" s="4">
        <v>43262.702280092592</v>
      </c>
      <c r="B92" s="3">
        <v>-4.0281283931108201E-4</v>
      </c>
      <c r="C92">
        <v>2.5055774410557201</v>
      </c>
      <c r="D92" s="3">
        <v>1.9018624116706601E-2</v>
      </c>
      <c r="E92">
        <v>1.883381921818E-2</v>
      </c>
      <c r="F92" s="3">
        <v>1.8789538101609701E-2</v>
      </c>
      <c r="G92">
        <v>-3886989</v>
      </c>
      <c r="H92">
        <v>19764910</v>
      </c>
      <c r="K92">
        <f t="shared" si="0"/>
        <v>26.445622091849213</v>
      </c>
      <c r="L92">
        <f t="shared" si="1"/>
        <v>6.7298432977550764</v>
      </c>
      <c r="M92">
        <f t="shared" si="2"/>
        <v>2.2534392154037239</v>
      </c>
      <c r="N92">
        <f t="shared" si="3"/>
        <v>-2.4437084883736941E-3</v>
      </c>
      <c r="O92">
        <f t="shared" si="4"/>
        <v>56.143822490883551</v>
      </c>
      <c r="P92">
        <f t="shared" si="5"/>
        <v>56.109898392799117</v>
      </c>
      <c r="Q92">
        <f t="shared" si="6"/>
        <v>0.11861316840423086</v>
      </c>
      <c r="R92">
        <f t="shared" si="7"/>
        <v>56.02520932247932</v>
      </c>
      <c r="S92">
        <f t="shared" si="8"/>
        <v>2.1743637698009035</v>
      </c>
      <c r="T92">
        <f t="shared" si="9"/>
        <v>-0.37303052688567584</v>
      </c>
      <c r="U92">
        <f t="shared" si="10"/>
        <v>0.81480539601777047</v>
      </c>
    </row>
    <row r="93" spans="1:21">
      <c r="A93" s="4">
        <v>43262.705752314818</v>
      </c>
      <c r="B93" s="3">
        <v>-4.0215876791989999E-4</v>
      </c>
      <c r="C93">
        <v>2.5056452266362599</v>
      </c>
      <c r="D93" s="3">
        <v>1.8979237126750401E-2</v>
      </c>
      <c r="E93" s="3">
        <v>1.87946225035375E-2</v>
      </c>
      <c r="F93" s="3">
        <v>1.87523879847868E-2</v>
      </c>
      <c r="G93">
        <v>-3886989</v>
      </c>
      <c r="H93">
        <v>19765289</v>
      </c>
      <c r="K93">
        <f t="shared" si="0"/>
        <v>26.403955041838977</v>
      </c>
      <c r="L93">
        <f t="shared" si="1"/>
        <v>6.7370097382013565</v>
      </c>
      <c r="M93">
        <f t="shared" si="2"/>
        <v>2.2558388460075882</v>
      </c>
      <c r="N93">
        <f t="shared" si="3"/>
        <v>-2.4231637334605626E-3</v>
      </c>
      <c r="O93">
        <f t="shared" si="4"/>
        <v>56.025521655893257</v>
      </c>
      <c r="P93">
        <f t="shared" si="5"/>
        <v>55.992584950269361</v>
      </c>
      <c r="Q93">
        <f t="shared" si="6"/>
        <v>0.11227974037831956</v>
      </c>
      <c r="R93">
        <f t="shared" si="7"/>
        <v>55.913241915514938</v>
      </c>
      <c r="S93">
        <f t="shared" si="8"/>
        <v>2.1809856857553753</v>
      </c>
      <c r="T93">
        <f t="shared" si="9"/>
        <v>-0.37086792110534617</v>
      </c>
      <c r="U93">
        <f t="shared" si="10"/>
        <v>0.81476629479088702</v>
      </c>
    </row>
    <row r="94" spans="1:21">
      <c r="A94" s="4">
        <v>43262.709224537037</v>
      </c>
      <c r="B94" s="3">
        <v>-4.0633293261635098E-4</v>
      </c>
      <c r="C94">
        <v>2.5055346291101199</v>
      </c>
      <c r="D94" s="3">
        <v>1.89984073646156E-2</v>
      </c>
      <c r="E94" s="3">
        <v>1.8813364621946702E-2</v>
      </c>
      <c r="F94" s="3">
        <v>1.8764715772831599E-2</v>
      </c>
      <c r="G94">
        <v>-3886989</v>
      </c>
      <c r="H94">
        <v>19766184</v>
      </c>
      <c r="K94">
        <f t="shared" ref="K94:K157" si="11">(B94-$B$19)*($B$17/$B$18)</f>
        <v>26.669866579176915</v>
      </c>
      <c r="L94">
        <f t="shared" ref="L94:L157" si="12">K94-R94*$B$8+$D$8</f>
        <v>6.9867165103509254</v>
      </c>
      <c r="M94">
        <f t="shared" ref="M94:M157" si="13">L94/((($B$7/2))^2*PI())</f>
        <v>2.3394513474905612</v>
      </c>
      <c r="N94">
        <f t="shared" ref="N94:N157" si="14">(C94-$C$19)*($C$17/$C$18)</f>
        <v>-2.4566841230544956E-3</v>
      </c>
      <c r="O94">
        <f t="shared" ref="O94:O157" si="15">(D94-$D$19)*($D$17/$D$18)</f>
        <v>56.083100443938186</v>
      </c>
      <c r="P94">
        <f t="shared" ref="P94:P157" si="16">(E94-$E$19)*($E$17/$E$18)</f>
        <v>56.0486789992461</v>
      </c>
      <c r="Q94">
        <f t="shared" ref="Q94:Q157" si="17">O94-R94</f>
        <v>0.13270358574668251</v>
      </c>
      <c r="R94">
        <f t="shared" ref="R94:R157" si="18">(F94-$F$19)*($F$17/$F$18)</f>
        <v>55.950396858191503</v>
      </c>
      <c r="S94">
        <f t="shared" ref="S94:S157" si="19">M94-(2/3)*Q94</f>
        <v>2.2509822903261063</v>
      </c>
      <c r="T94">
        <f t="shared" ref="T94:T157" si="20">N94/$D$7*100-$N$30/$D$7*100</f>
        <v>-0.3743963831678655</v>
      </c>
      <c r="U94">
        <f t="shared" ref="U94:U157" si="21">(2.40665404368-T94*2.40665404368/100-$M$7)/$M$7</f>
        <v>0.81483009152948394</v>
      </c>
    </row>
    <row r="95" spans="1:21">
      <c r="A95" s="4">
        <v>43262.712708333333</v>
      </c>
      <c r="B95" s="3">
        <v>-4.0534587942602201E-4</v>
      </c>
      <c r="C95">
        <v>2.5055738733935899</v>
      </c>
      <c r="D95" s="3">
        <v>1.8992913164929601E-2</v>
      </c>
      <c r="E95" s="3">
        <v>1.88077158235683E-2</v>
      </c>
      <c r="F95" s="3">
        <v>1.8754805898770401E-2</v>
      </c>
      <c r="G95">
        <v>-3886989</v>
      </c>
      <c r="H95">
        <v>19766797</v>
      </c>
      <c r="K95">
        <f t="shared" si="11"/>
        <v>26.606987212797851</v>
      </c>
      <c r="L95">
        <f t="shared" si="12"/>
        <v>6.9368635832344818</v>
      </c>
      <c r="M95">
        <f t="shared" si="13"/>
        <v>2.3227584564385015</v>
      </c>
      <c r="N95">
        <f t="shared" si="14"/>
        <v>-2.4447897912627963E-3</v>
      </c>
      <c r="O95">
        <f t="shared" si="15"/>
        <v>56.066598334709226</v>
      </c>
      <c r="P95">
        <f t="shared" si="16"/>
        <v>56.031772480677617</v>
      </c>
      <c r="Q95">
        <f t="shared" si="17"/>
        <v>0.14606902464053206</v>
      </c>
      <c r="R95">
        <f t="shared" si="18"/>
        <v>55.920529310068694</v>
      </c>
      <c r="S95">
        <f t="shared" si="19"/>
        <v>2.225379106678147</v>
      </c>
      <c r="T95">
        <f t="shared" si="20"/>
        <v>-0.37314434824242348</v>
      </c>
      <c r="U95">
        <f t="shared" si="21"/>
        <v>0.81480745397707799</v>
      </c>
    </row>
    <row r="96" spans="1:21">
      <c r="A96" s="4">
        <v>43262.716180555559</v>
      </c>
      <c r="B96" s="3">
        <v>-4.02574995168834E-4</v>
      </c>
      <c r="C96">
        <v>2.5056107392356401</v>
      </c>
      <c r="D96" s="3">
        <v>1.9012178540451698E-2</v>
      </c>
      <c r="E96">
        <v>1.8828110958765999E-2</v>
      </c>
      <c r="F96" s="3">
        <v>1.8791884550155399E-2</v>
      </c>
      <c r="G96">
        <v>-3886989</v>
      </c>
      <c r="H96">
        <v>19767652</v>
      </c>
      <c r="K96">
        <f t="shared" si="11"/>
        <v>26.430470437300038</v>
      </c>
      <c r="L96">
        <f t="shared" si="12"/>
        <v>6.7116072579478629</v>
      </c>
      <c r="M96">
        <f t="shared" si="13"/>
        <v>2.2473330097437874</v>
      </c>
      <c r="N96">
        <f t="shared" si="14"/>
        <v>-2.4336163280637415E-3</v>
      </c>
      <c r="O96">
        <f t="shared" si="15"/>
        <v>56.124462873563303</v>
      </c>
      <c r="P96">
        <f t="shared" si="16"/>
        <v>56.092813910877176</v>
      </c>
      <c r="Q96">
        <f t="shared" si="17"/>
        <v>9.2181547502150352E-2</v>
      </c>
      <c r="R96">
        <f t="shared" si="18"/>
        <v>56.032281326061153</v>
      </c>
      <c r="S96">
        <f t="shared" si="19"/>
        <v>2.1858786447423539</v>
      </c>
      <c r="T96">
        <f t="shared" si="20"/>
        <v>-0.37196819422147032</v>
      </c>
      <c r="U96">
        <f t="shared" si="21"/>
        <v>0.8147861883975438</v>
      </c>
    </row>
    <row r="97" spans="1:21">
      <c r="A97" s="4">
        <v>43262.719652777778</v>
      </c>
      <c r="B97" s="3">
        <v>-3.9709268769001901E-4</v>
      </c>
      <c r="C97">
        <v>2.5056785248161799</v>
      </c>
      <c r="D97" s="3">
        <v>1.8984992954992799E-2</v>
      </c>
      <c r="E97" s="3">
        <v>1.88007707746146E-2</v>
      </c>
      <c r="F97" s="3">
        <v>1.8785881453368299E-2</v>
      </c>
      <c r="G97">
        <v>-3886989</v>
      </c>
      <c r="H97">
        <v>19768238</v>
      </c>
      <c r="K97">
        <f t="shared" si="11"/>
        <v>26.081224799941637</v>
      </c>
      <c r="L97">
        <f t="shared" si="12"/>
        <v>6.3702526366812773</v>
      </c>
      <c r="M97">
        <f t="shared" si="13"/>
        <v>2.1330328907234821</v>
      </c>
      <c r="N97">
        <f t="shared" si="14"/>
        <v>-2.41307157315061E-3</v>
      </c>
      <c r="O97">
        <f t="shared" si="15"/>
        <v>56.042809579847173</v>
      </c>
      <c r="P97">
        <f t="shared" si="16"/>
        <v>56.010986361005926</v>
      </c>
      <c r="Q97">
        <f t="shared" si="17"/>
        <v>2.8621095437422639E-2</v>
      </c>
      <c r="R97">
        <f t="shared" si="18"/>
        <v>56.01418848440975</v>
      </c>
      <c r="S97">
        <f t="shared" si="19"/>
        <v>2.1139521604318672</v>
      </c>
      <c r="T97">
        <f t="shared" si="20"/>
        <v>-0.36980558844114064</v>
      </c>
      <c r="U97">
        <f t="shared" si="21"/>
        <v>0.81474708717066036</v>
      </c>
    </row>
    <row r="98" spans="1:21">
      <c r="A98" s="4">
        <v>43262.723124999997</v>
      </c>
      <c r="B98" s="3">
        <v>-4.0833082341123399E-4</v>
      </c>
      <c r="C98">
        <v>2.5056202530013301</v>
      </c>
      <c r="D98" s="3">
        <v>1.9002129625441701E-2</v>
      </c>
      <c r="E98" s="3">
        <v>1.8817931229477801E-2</v>
      </c>
      <c r="F98" s="3">
        <v>1.8776400371934902E-2</v>
      </c>
      <c r="G98">
        <v>-3886989</v>
      </c>
      <c r="H98">
        <v>19769046</v>
      </c>
      <c r="K98">
        <f t="shared" si="11"/>
        <v>26.797140477389974</v>
      </c>
      <c r="L98">
        <f t="shared" si="12"/>
        <v>7.0986311093854777</v>
      </c>
      <c r="M98">
        <f t="shared" si="13"/>
        <v>2.3769251392391402</v>
      </c>
      <c r="N98">
        <f t="shared" si="14"/>
        <v>-2.4307328536899309E-3</v>
      </c>
      <c r="O98">
        <f t="shared" si="15"/>
        <v>56.094280444346161</v>
      </c>
      <c r="P98">
        <f t="shared" si="16"/>
        <v>56.062346584783356</v>
      </c>
      <c r="Q98">
        <f t="shared" si="17"/>
        <v>0.10866716222651718</v>
      </c>
      <c r="R98">
        <f t="shared" si="18"/>
        <v>55.985613282119644</v>
      </c>
      <c r="S98">
        <f t="shared" si="19"/>
        <v>2.3044803644214622</v>
      </c>
      <c r="T98">
        <f t="shared" si="20"/>
        <v>-0.37166467060317443</v>
      </c>
      <c r="U98">
        <f t="shared" si="21"/>
        <v>0.81478070050605134</v>
      </c>
    </row>
    <row r="99" spans="1:21">
      <c r="A99" s="4">
        <v>43262.726597222223</v>
      </c>
      <c r="B99" s="3">
        <v>-4.0057710437395099E-4</v>
      </c>
      <c r="C99">
        <v>2.5056166853391901</v>
      </c>
      <c r="D99" s="3">
        <v>1.8970175264930701E-2</v>
      </c>
      <c r="E99">
        <v>1.8785786593653001E-2</v>
      </c>
      <c r="F99" s="3">
        <v>1.8756866485564402E-2</v>
      </c>
      <c r="G99">
        <v>-3886989</v>
      </c>
      <c r="H99">
        <v>19769329</v>
      </c>
      <c r="K99">
        <f t="shared" si="11"/>
        <v>26.303196539086976</v>
      </c>
      <c r="L99">
        <f t="shared" si="12"/>
        <v>6.6303642869365138</v>
      </c>
      <c r="M99">
        <f t="shared" si="13"/>
        <v>2.2201293901715529</v>
      </c>
      <c r="N99">
        <f t="shared" si="14"/>
        <v>-2.4318141565819944E-3</v>
      </c>
      <c r="O99">
        <f t="shared" si="15"/>
        <v>55.998303891321015</v>
      </c>
      <c r="P99">
        <f t="shared" si="16"/>
        <v>55.96613959596128</v>
      </c>
      <c r="Q99">
        <f t="shared" si="17"/>
        <v>7.1564141558440042E-2</v>
      </c>
      <c r="R99">
        <f t="shared" si="18"/>
        <v>55.926739749762575</v>
      </c>
      <c r="S99">
        <f t="shared" si="19"/>
        <v>2.1724199624659262</v>
      </c>
      <c r="T99">
        <f t="shared" si="20"/>
        <v>-0.37177849196023371</v>
      </c>
      <c r="U99">
        <f t="shared" si="21"/>
        <v>0.81478275846536441</v>
      </c>
    </row>
    <row r="100" spans="1:21">
      <c r="A100" s="4">
        <v>43262.730069444442</v>
      </c>
      <c r="B100" s="3">
        <v>-4.0272959386129499E-4</v>
      </c>
      <c r="C100">
        <v>2.5056404697534198</v>
      </c>
      <c r="D100" s="3">
        <v>1.89872286899299E-2</v>
      </c>
      <c r="E100" s="3">
        <v>1.8801389169384501E-2</v>
      </c>
      <c r="F100" s="3">
        <v>1.8781212378089499E-2</v>
      </c>
      <c r="G100">
        <v>-3886989</v>
      </c>
      <c r="H100">
        <v>19770085</v>
      </c>
      <c r="K100">
        <f t="shared" si="11"/>
        <v>26.440319012756987</v>
      </c>
      <c r="L100">
        <f t="shared" si="12"/>
        <v>6.7354843064568559</v>
      </c>
      <c r="M100">
        <f t="shared" si="13"/>
        <v>2.2553280662521922</v>
      </c>
      <c r="N100">
        <f t="shared" si="14"/>
        <v>-2.4246054706459873E-3</v>
      </c>
      <c r="O100">
        <f t="shared" si="15"/>
        <v>56.049524723862241</v>
      </c>
      <c r="P100">
        <f t="shared" si="16"/>
        <v>56.012837179880954</v>
      </c>
      <c r="Q100">
        <f t="shared" si="17"/>
        <v>4.9408449625630624E-2</v>
      </c>
      <c r="R100">
        <f t="shared" si="18"/>
        <v>56.000116274236611</v>
      </c>
      <c r="S100">
        <f t="shared" si="19"/>
        <v>2.2223890998351052</v>
      </c>
      <c r="T100">
        <f t="shared" si="20"/>
        <v>-0.37101968291433829</v>
      </c>
      <c r="U100">
        <f t="shared" si="21"/>
        <v>0.81476903873663065</v>
      </c>
    </row>
    <row r="101" spans="1:21">
      <c r="A101" s="4">
        <v>43262.733541666668</v>
      </c>
      <c r="B101" s="3">
        <v>-4.0190903157054001E-4</v>
      </c>
      <c r="C101">
        <v>2.5055738733935899</v>
      </c>
      <c r="D101" s="3">
        <v>1.89844815900869E-2</v>
      </c>
      <c r="E101" s="3">
        <v>1.8799997781152301E-2</v>
      </c>
      <c r="F101" s="3">
        <v>1.8769873195269599E-2</v>
      </c>
      <c r="G101">
        <v>-3886989</v>
      </c>
      <c r="H101">
        <v>19770936</v>
      </c>
      <c r="K101">
        <f t="shared" si="11"/>
        <v>26.38804580456237</v>
      </c>
      <c r="L101">
        <f t="shared" si="12"/>
        <v>6.698116350879884</v>
      </c>
      <c r="M101">
        <f t="shared" si="13"/>
        <v>2.2428156773642218</v>
      </c>
      <c r="N101">
        <f t="shared" si="14"/>
        <v>-2.4447897912627963E-3</v>
      </c>
      <c r="O101">
        <f t="shared" si="15"/>
        <v>56.041273669247765</v>
      </c>
      <c r="P101">
        <f t="shared" si="16"/>
        <v>56.008672837412369</v>
      </c>
      <c r="Q101">
        <f t="shared" si="17"/>
        <v>7.5332762574383594E-2</v>
      </c>
      <c r="R101">
        <f t="shared" si="18"/>
        <v>55.965940906673382</v>
      </c>
      <c r="S101">
        <f t="shared" si="19"/>
        <v>2.1925938356479659</v>
      </c>
      <c r="T101">
        <f t="shared" si="20"/>
        <v>-0.37314434824242348</v>
      </c>
      <c r="U101">
        <f t="shared" si="21"/>
        <v>0.81480745397707799</v>
      </c>
    </row>
    <row r="102" spans="1:21">
      <c r="A102" s="4">
        <v>43262.737013888887</v>
      </c>
      <c r="B102" s="3">
        <v>-4.0438261064991801E-4</v>
      </c>
      <c r="C102">
        <v>2.50564879429839</v>
      </c>
      <c r="D102">
        <v>1.8980569053946999E-2</v>
      </c>
      <c r="E102" s="3">
        <v>1.87947652100229E-2</v>
      </c>
      <c r="F102" s="3">
        <v>1.8765239852709802E-2</v>
      </c>
      <c r="G102">
        <v>-3886989</v>
      </c>
      <c r="H102">
        <v>19771661</v>
      </c>
      <c r="K102">
        <f t="shared" si="11"/>
        <v>26.545623011873719</v>
      </c>
      <c r="L102">
        <f t="shared" si="12"/>
        <v>6.8617840448175382</v>
      </c>
      <c r="M102">
        <f t="shared" si="13"/>
        <v>2.2976186175659401</v>
      </c>
      <c r="N102">
        <f t="shared" si="14"/>
        <v>-2.4220824305714603E-3</v>
      </c>
      <c r="O102">
        <f t="shared" si="15"/>
        <v>56.029522167221465</v>
      </c>
      <c r="P102">
        <f t="shared" si="16"/>
        <v>55.993012062317554</v>
      </c>
      <c r="Q102">
        <f t="shared" si="17"/>
        <v>7.7545775235108749E-2</v>
      </c>
      <c r="R102">
        <f t="shared" si="18"/>
        <v>55.951976391986356</v>
      </c>
      <c r="S102">
        <f t="shared" si="19"/>
        <v>2.2459214340758678</v>
      </c>
      <c r="T102">
        <f t="shared" si="20"/>
        <v>-0.37075409974859863</v>
      </c>
      <c r="U102">
        <f t="shared" si="21"/>
        <v>0.81476423683157961</v>
      </c>
    </row>
    <row r="103" spans="1:21">
      <c r="A103" s="4">
        <v>43262.740486111114</v>
      </c>
      <c r="B103" s="3">
        <v>-4.0119549914379598E-4</v>
      </c>
      <c r="C103">
        <v>2.5055774410557201</v>
      </c>
      <c r="D103" s="3">
        <v>1.8997979245159499E-2</v>
      </c>
      <c r="E103" s="3">
        <v>1.88136500349174E-2</v>
      </c>
      <c r="F103" s="3">
        <v>1.8784070995607201E-2</v>
      </c>
      <c r="G103">
        <v>-3886989</v>
      </c>
      <c r="H103">
        <v>19772515</v>
      </c>
      <c r="K103">
        <f t="shared" si="11"/>
        <v>26.342590840914845</v>
      </c>
      <c r="L103">
        <f t="shared" si="12"/>
        <v>6.6339985079042787</v>
      </c>
      <c r="M103">
        <f t="shared" si="13"/>
        <v>2.2213462827029042</v>
      </c>
      <c r="N103">
        <f t="shared" si="14"/>
        <v>-2.4437084883736941E-3</v>
      </c>
      <c r="O103">
        <f t="shared" si="15"/>
        <v>56.081814565296817</v>
      </c>
      <c r="P103">
        <f t="shared" si="16"/>
        <v>56.049533223342195</v>
      </c>
      <c r="Q103">
        <f t="shared" si="17"/>
        <v>7.3082652178484864E-2</v>
      </c>
      <c r="R103">
        <f t="shared" si="18"/>
        <v>56.008731913118332</v>
      </c>
      <c r="S103">
        <f t="shared" si="19"/>
        <v>2.1726245145839145</v>
      </c>
      <c r="T103">
        <f t="shared" si="20"/>
        <v>-0.37303052688567584</v>
      </c>
      <c r="U103">
        <f t="shared" si="21"/>
        <v>0.81480539601777047</v>
      </c>
    </row>
    <row r="104" spans="1:21">
      <c r="A104" s="4">
        <v>43262.743958333333</v>
      </c>
      <c r="B104" s="3">
        <v>-3.9615320332814002E-4</v>
      </c>
      <c r="C104">
        <v>2.5055643596279</v>
      </c>
      <c r="D104" s="3">
        <v>1.90046388811425E-2</v>
      </c>
      <c r="E104" s="3">
        <v>1.8820690221527901E-2</v>
      </c>
      <c r="F104" s="3">
        <v>1.8810513207645301E-2</v>
      </c>
      <c r="G104">
        <v>-3886989</v>
      </c>
      <c r="H104">
        <v>19773256</v>
      </c>
      <c r="K104">
        <f t="shared" si="11"/>
        <v>26.021375764472431</v>
      </c>
      <c r="L104">
        <f t="shared" si="12"/>
        <v>6.2780253843911868</v>
      </c>
      <c r="M104">
        <f t="shared" si="13"/>
        <v>2.1021512642361686</v>
      </c>
      <c r="N104">
        <f t="shared" si="14"/>
        <v>-2.4476732656366069E-3</v>
      </c>
      <c r="O104">
        <f t="shared" si="15"/>
        <v>56.101817121937891</v>
      </c>
      <c r="P104">
        <f t="shared" si="16"/>
        <v>56.070604084378957</v>
      </c>
      <c r="Q104">
        <f t="shared" si="17"/>
        <v>1.3390549165535504E-2</v>
      </c>
      <c r="R104">
        <f t="shared" si="18"/>
        <v>56.088426572772356</v>
      </c>
      <c r="S104">
        <f t="shared" si="19"/>
        <v>2.0932242314591449</v>
      </c>
      <c r="T104">
        <f t="shared" si="20"/>
        <v>-0.37344787186071926</v>
      </c>
      <c r="U104">
        <f t="shared" si="21"/>
        <v>0.81481294186857045</v>
      </c>
    </row>
    <row r="105" spans="1:21">
      <c r="A105" s="4">
        <v>43262.747430555559</v>
      </c>
      <c r="B105" s="3">
        <v>-4.0620211833811501E-4</v>
      </c>
      <c r="C105">
        <v>2.50553938599296</v>
      </c>
      <c r="D105" s="3">
        <v>1.9021347432135401E-2</v>
      </c>
      <c r="E105" s="3">
        <v>1.8835579264832598E-2</v>
      </c>
      <c r="F105" s="3">
        <v>1.8790062181487901E-2</v>
      </c>
      <c r="G105">
        <v>-3886989</v>
      </c>
      <c r="H105">
        <v>19773898</v>
      </c>
      <c r="K105">
        <f t="shared" si="11"/>
        <v>26.661533169174895</v>
      </c>
      <c r="L105">
        <f t="shared" si="12"/>
        <v>6.9450654768505711</v>
      </c>
      <c r="M105">
        <f t="shared" si="13"/>
        <v>2.3255048010259349</v>
      </c>
      <c r="N105">
        <f t="shared" si="14"/>
        <v>-2.4552423858690709E-3</v>
      </c>
      <c r="O105">
        <f t="shared" si="15"/>
        <v>56.152002107795823</v>
      </c>
      <c r="P105">
        <f t="shared" si="16"/>
        <v>56.115166108058233</v>
      </c>
      <c r="Q105">
        <f t="shared" si="17"/>
        <v>0.1252132515216573</v>
      </c>
      <c r="R105">
        <f t="shared" si="18"/>
        <v>56.026788856274166</v>
      </c>
      <c r="S105">
        <f t="shared" si="19"/>
        <v>2.2420293000114966</v>
      </c>
      <c r="T105">
        <f t="shared" si="20"/>
        <v>-0.37424462135887337</v>
      </c>
      <c r="U105">
        <f t="shared" si="21"/>
        <v>0.81482734758374076</v>
      </c>
    </row>
    <row r="106" spans="1:21">
      <c r="A106" s="4">
        <v>43262.750902777778</v>
      </c>
      <c r="B106" s="3">
        <v>-4.0605941185276599E-4</v>
      </c>
      <c r="C106">
        <v>2.50565830806408</v>
      </c>
      <c r="D106" s="3">
        <v>1.9013534252062501E-2</v>
      </c>
      <c r="E106" s="3">
        <v>1.88290266587137E-2</v>
      </c>
      <c r="F106" s="3">
        <v>1.87873941384714E-2</v>
      </c>
      <c r="G106">
        <v>-3886989</v>
      </c>
      <c r="H106">
        <v>19774503</v>
      </c>
      <c r="K106">
        <f t="shared" si="11"/>
        <v>26.652442176445376</v>
      </c>
      <c r="L106">
        <f t="shared" si="12"/>
        <v>6.9394816023841006</v>
      </c>
      <c r="M106">
        <f t="shared" si="13"/>
        <v>2.3236350811617545</v>
      </c>
      <c r="N106">
        <f t="shared" si="14"/>
        <v>-2.4191989561976497E-3</v>
      </c>
      <c r="O106">
        <f t="shared" si="15"/>
        <v>56.128534822593743</v>
      </c>
      <c r="P106">
        <f t="shared" si="16"/>
        <v>56.09555454651894</v>
      </c>
      <c r="Q106">
        <f t="shared" si="17"/>
        <v>0.10978722927579554</v>
      </c>
      <c r="R106">
        <f t="shared" si="18"/>
        <v>56.018747593317947</v>
      </c>
      <c r="S106">
        <f t="shared" si="19"/>
        <v>2.2504435949778907</v>
      </c>
      <c r="T106">
        <f t="shared" si="20"/>
        <v>-0.37045057613030274</v>
      </c>
      <c r="U106">
        <f t="shared" si="21"/>
        <v>0.81475874894008715</v>
      </c>
    </row>
    <row r="107" spans="1:21">
      <c r="A107" s="4">
        <v>43262.754386574074</v>
      </c>
      <c r="B107" s="3">
        <v>-4.11613072574255E-4</v>
      </c>
      <c r="C107">
        <v>2.50562738832559</v>
      </c>
      <c r="D107" s="3">
        <v>1.9015199161058299E-2</v>
      </c>
      <c r="E107" s="3">
        <v>1.88299661430756E-2</v>
      </c>
      <c r="F107" s="3">
        <v>1.8767002666845702E-2</v>
      </c>
      <c r="G107">
        <v>-3886989</v>
      </c>
      <c r="H107">
        <v>19775075</v>
      </c>
      <c r="K107">
        <f t="shared" si="11"/>
        <v>27.006233310168504</v>
      </c>
      <c r="L107">
        <f t="shared" si="12"/>
        <v>7.3200771399742433</v>
      </c>
      <c r="M107">
        <f t="shared" si="13"/>
        <v>2.451074736391079</v>
      </c>
      <c r="N107">
        <f t="shared" si="14"/>
        <v>-2.4285702479118613E-3</v>
      </c>
      <c r="O107">
        <f t="shared" si="15"/>
        <v>56.13353546175415</v>
      </c>
      <c r="P107">
        <f t="shared" si="16"/>
        <v>56.09836636750196</v>
      </c>
      <c r="Q107">
        <f t="shared" si="17"/>
        <v>0.17624609245744693</v>
      </c>
      <c r="R107">
        <f t="shared" si="18"/>
        <v>55.957289369296703</v>
      </c>
      <c r="S107">
        <f t="shared" si="19"/>
        <v>2.3335773414194478</v>
      </c>
      <c r="T107">
        <f t="shared" si="20"/>
        <v>-0.37143702788969346</v>
      </c>
      <c r="U107">
        <f t="shared" si="21"/>
        <v>0.81477658458743618</v>
      </c>
    </row>
    <row r="108" spans="1:21">
      <c r="A108" s="4">
        <v>43262.7578587963</v>
      </c>
      <c r="B108" s="3">
        <v>-4.0379989250141098E-4</v>
      </c>
      <c r="C108">
        <v>2.5056059823527899</v>
      </c>
      <c r="D108" s="3">
        <v>1.8980236072147799E-2</v>
      </c>
      <c r="E108" s="3">
        <v>1.8796109029426598E-2</v>
      </c>
      <c r="F108">
        <v>1.8754091244391001E-2</v>
      </c>
      <c r="G108">
        <v>-3886989</v>
      </c>
      <c r="H108">
        <v>19775325</v>
      </c>
      <c r="K108">
        <f t="shared" si="11"/>
        <v>26.508501458228274</v>
      </c>
      <c r="L108">
        <f t="shared" si="12"/>
        <v>6.8393172353424792</v>
      </c>
      <c r="M108">
        <f t="shared" si="13"/>
        <v>2.2900957693693127</v>
      </c>
      <c r="N108">
        <f t="shared" si="14"/>
        <v>-2.4350580652522623E-3</v>
      </c>
      <c r="O108">
        <f t="shared" si="15"/>
        <v>56.028522039389259</v>
      </c>
      <c r="P108">
        <f t="shared" si="16"/>
        <v>55.997034034103301</v>
      </c>
      <c r="Q108">
        <f t="shared" si="17"/>
        <v>0.11014663904092004</v>
      </c>
      <c r="R108">
        <f t="shared" si="18"/>
        <v>55.918375400348339</v>
      </c>
      <c r="S108">
        <f t="shared" si="19"/>
        <v>2.2166646766753662</v>
      </c>
      <c r="T108">
        <f t="shared" si="20"/>
        <v>-0.37211995603078829</v>
      </c>
      <c r="U108">
        <f t="shared" si="21"/>
        <v>0.81478893234329308</v>
      </c>
    </row>
    <row r="109" spans="1:21">
      <c r="A109" s="4">
        <v>43262.761331018519</v>
      </c>
      <c r="B109" s="3">
        <v>-3.9886462654976598E-4</v>
      </c>
      <c r="C109">
        <v>2.5055596027450502</v>
      </c>
      <c r="D109">
        <v>1.8973695358235999E-2</v>
      </c>
      <c r="E109" s="3">
        <v>1.87903888778055E-2</v>
      </c>
      <c r="F109" s="3">
        <v>1.8769194273609201E-2</v>
      </c>
      <c r="G109">
        <v>-3886989</v>
      </c>
      <c r="H109">
        <v>19775935</v>
      </c>
      <c r="K109">
        <f t="shared" si="11"/>
        <v>26.194104626332951</v>
      </c>
      <c r="L109">
        <f t="shared" si="12"/>
        <v>6.505067608994116</v>
      </c>
      <c r="M109">
        <f t="shared" si="13"/>
        <v>2.1781747063634773</v>
      </c>
      <c r="N109">
        <f t="shared" si="14"/>
        <v>-2.4491150028249928E-3</v>
      </c>
      <c r="O109">
        <f t="shared" si="15"/>
        <v>56.008876671259856</v>
      </c>
      <c r="P109">
        <f t="shared" si="16"/>
        <v>55.979913959510732</v>
      </c>
      <c r="Q109">
        <f t="shared" si="17"/>
        <v>4.498197882070798E-2</v>
      </c>
      <c r="R109">
        <f t="shared" si="18"/>
        <v>55.963894692439148</v>
      </c>
      <c r="S109">
        <f t="shared" si="19"/>
        <v>2.1481867204830052</v>
      </c>
      <c r="T109">
        <f t="shared" si="20"/>
        <v>-0.37359963367002313</v>
      </c>
      <c r="U109">
        <f t="shared" si="21"/>
        <v>0.81481568581431962</v>
      </c>
    </row>
    <row r="110" spans="1:21">
      <c r="A110" s="4">
        <v>43262.764803240738</v>
      </c>
      <c r="B110" s="3">
        <v>-4.0848542210369498E-4</v>
      </c>
      <c r="C110">
        <v>2.5056499835191102</v>
      </c>
      <c r="D110" s="3">
        <v>1.9012642336529099E-2</v>
      </c>
      <c r="E110" s="3">
        <v>1.8827064444540201E-2</v>
      </c>
      <c r="F110" s="3">
        <v>1.8771540722154902E-2</v>
      </c>
      <c r="G110">
        <v>-3886989</v>
      </c>
      <c r="H110">
        <v>19776696</v>
      </c>
      <c r="K110">
        <f t="shared" si="11"/>
        <v>26.806989052846927</v>
      </c>
      <c r="L110">
        <f t="shared" si="12"/>
        <v>7.1148676502500496</v>
      </c>
      <c r="M110">
        <f t="shared" si="13"/>
        <v>2.3823618271808842</v>
      </c>
      <c r="N110">
        <f t="shared" si="14"/>
        <v>-2.4217219962720422E-3</v>
      </c>
      <c r="O110">
        <f t="shared" si="15"/>
        <v>56.125855908757991</v>
      </c>
      <c r="P110">
        <f t="shared" si="16"/>
        <v>56.089681755858457</v>
      </c>
      <c r="Q110">
        <f t="shared" si="17"/>
        <v>0.15488921273700385</v>
      </c>
      <c r="R110">
        <f t="shared" si="18"/>
        <v>55.970966696020987</v>
      </c>
      <c r="S110">
        <f t="shared" si="19"/>
        <v>2.2791023520228815</v>
      </c>
      <c r="T110">
        <f t="shared" si="20"/>
        <v>-0.3707161592960283</v>
      </c>
      <c r="U110">
        <f t="shared" si="21"/>
        <v>0.81476355084513774</v>
      </c>
    </row>
    <row r="111" spans="1:21">
      <c r="A111" s="4">
        <v>43262.768275462964</v>
      </c>
      <c r="B111" s="3">
        <v>-4.0476316127751498E-4</v>
      </c>
      <c r="C111">
        <v>2.5056773355954598</v>
      </c>
      <c r="D111" s="3">
        <v>1.90049837551487E-2</v>
      </c>
      <c r="E111" s="3">
        <v>1.88200361501367E-2</v>
      </c>
      <c r="F111">
        <v>1.8782629775942E-2</v>
      </c>
      <c r="G111">
        <v>-3886989</v>
      </c>
      <c r="H111">
        <v>19777188</v>
      </c>
      <c r="K111">
        <f t="shared" si="11"/>
        <v>26.569865659152409</v>
      </c>
      <c r="L111">
        <f t="shared" si="12"/>
        <v>6.8631677962750555</v>
      </c>
      <c r="M111">
        <f t="shared" si="13"/>
        <v>2.2980819567048738</v>
      </c>
      <c r="N111">
        <f t="shared" si="14"/>
        <v>-2.4134320074500285E-3</v>
      </c>
      <c r="O111">
        <f t="shared" si="15"/>
        <v>56.102852968620908</v>
      </c>
      <c r="P111">
        <f t="shared" si="16"/>
        <v>56.068646487492032</v>
      </c>
      <c r="Q111">
        <f t="shared" si="17"/>
        <v>9.8464773438855957E-2</v>
      </c>
      <c r="R111">
        <f t="shared" si="18"/>
        <v>56.004388195182052</v>
      </c>
      <c r="S111">
        <f t="shared" si="19"/>
        <v>2.2324387744123033</v>
      </c>
      <c r="T111">
        <f t="shared" si="20"/>
        <v>-0.36984352889371108</v>
      </c>
      <c r="U111">
        <f t="shared" si="21"/>
        <v>0.81474777315710212</v>
      </c>
    </row>
    <row r="112" spans="1:21">
      <c r="A112" s="4">
        <v>43262.771747685183</v>
      </c>
      <c r="B112" s="3">
        <v>-4.0682051310795902E-4</v>
      </c>
      <c r="C112">
        <v>2.5056642541676402</v>
      </c>
      <c r="D112" s="3">
        <v>1.89901422806724E-2</v>
      </c>
      <c r="E112" s="3">
        <v>1.8806372004164601E-2</v>
      </c>
      <c r="F112" s="3">
        <v>1.8751089695997501E-2</v>
      </c>
      <c r="G112">
        <v>-3886989</v>
      </c>
      <c r="H112">
        <v>19777689</v>
      </c>
      <c r="K112">
        <f t="shared" si="11"/>
        <v>26.7009274710027</v>
      </c>
      <c r="L112">
        <f t="shared" si="12"/>
        <v>7.035688756162747</v>
      </c>
      <c r="M112">
        <f t="shared" si="13"/>
        <v>2.3558493487955188</v>
      </c>
      <c r="N112">
        <f t="shared" si="14"/>
        <v>-2.4173967847128065E-3</v>
      </c>
      <c r="O112">
        <f t="shared" si="15"/>
        <v>56.058275842392526</v>
      </c>
      <c r="P112">
        <f t="shared" si="16"/>
        <v>56.02775050889187</v>
      </c>
      <c r="Q112">
        <f t="shared" si="17"/>
        <v>0.14894686286973524</v>
      </c>
      <c r="R112">
        <f t="shared" si="18"/>
        <v>55.90932897952279</v>
      </c>
      <c r="S112">
        <f t="shared" si="19"/>
        <v>2.2565514402156954</v>
      </c>
      <c r="T112">
        <f t="shared" si="20"/>
        <v>-0.37026087386874029</v>
      </c>
      <c r="U112">
        <f t="shared" si="21"/>
        <v>0.81475531900790177</v>
      </c>
    </row>
    <row r="113" spans="1:21">
      <c r="A113" s="4">
        <v>43262.775219907409</v>
      </c>
      <c r="B113" s="3">
        <v>-4.0168307963540402E-4</v>
      </c>
      <c r="C113">
        <v>2.5056059823527899</v>
      </c>
      <c r="D113" s="3">
        <v>1.9002736128004499E-2</v>
      </c>
      <c r="E113" s="3">
        <v>1.8818359348933899E-2</v>
      </c>
      <c r="F113" s="3">
        <v>1.87774842644103E-2</v>
      </c>
      <c r="G113">
        <v>-3886989</v>
      </c>
      <c r="H113">
        <v>19778338</v>
      </c>
      <c r="K113">
        <f t="shared" si="11"/>
        <v>26.37365173274063</v>
      </c>
      <c r="L113">
        <f t="shared" si="12"/>
        <v>6.6737175979418435</v>
      </c>
      <c r="M113">
        <f t="shared" si="13"/>
        <v>2.2346459319117731</v>
      </c>
      <c r="N113">
        <f t="shared" si="14"/>
        <v>-2.4350580652522623E-3</v>
      </c>
      <c r="O113">
        <f t="shared" si="15"/>
        <v>56.096102105754724</v>
      </c>
      <c r="P113">
        <f t="shared" si="16"/>
        <v>56.063627920927644</v>
      </c>
      <c r="Q113">
        <f t="shared" si="17"/>
        <v>0.10722206055928751</v>
      </c>
      <c r="R113">
        <f t="shared" si="18"/>
        <v>55.988880045195437</v>
      </c>
      <c r="S113">
        <f t="shared" si="19"/>
        <v>2.1631645582055814</v>
      </c>
      <c r="T113">
        <f t="shared" si="20"/>
        <v>-0.37211995603078829</v>
      </c>
      <c r="U113">
        <f t="shared" si="21"/>
        <v>0.81478893234329308</v>
      </c>
    </row>
    <row r="114" spans="1:21">
      <c r="A114" s="4">
        <v>43262.778692129628</v>
      </c>
      <c r="B114" s="3">
        <v>-4.05048574248212E-4</v>
      </c>
      <c r="C114">
        <v>2.5055596027450502</v>
      </c>
      <c r="D114" s="3">
        <v>1.9002403146205299E-2</v>
      </c>
      <c r="E114" s="3">
        <v>1.8818026367134699E-2</v>
      </c>
      <c r="F114" s="3">
        <v>1.8783249143070901E-2</v>
      </c>
      <c r="G114">
        <v>-3886989</v>
      </c>
      <c r="H114">
        <v>19778809</v>
      </c>
      <c r="K114">
        <f t="shared" si="11"/>
        <v>26.588047644611382</v>
      </c>
      <c r="L114">
        <f t="shared" si="12"/>
        <v>6.8805356292800166</v>
      </c>
      <c r="M114">
        <f t="shared" si="13"/>
        <v>2.3038974496143472</v>
      </c>
      <c r="N114">
        <f t="shared" si="14"/>
        <v>-2.4491150028249928E-3</v>
      </c>
      <c r="O114">
        <f t="shared" si="15"/>
        <v>56.095101977922525</v>
      </c>
      <c r="P114">
        <f t="shared" si="16"/>
        <v>56.062631326148711</v>
      </c>
      <c r="Q114">
        <f t="shared" si="17"/>
        <v>8.8847060982573112E-2</v>
      </c>
      <c r="R114">
        <f t="shared" si="18"/>
        <v>56.006254916939952</v>
      </c>
      <c r="S114">
        <f t="shared" si="19"/>
        <v>2.2446660756259651</v>
      </c>
      <c r="T114">
        <f t="shared" si="20"/>
        <v>-0.37359963367002313</v>
      </c>
      <c r="U114">
        <f t="shared" si="21"/>
        <v>0.81481568581431962</v>
      </c>
    </row>
    <row r="115" spans="1:21">
      <c r="A115" s="4">
        <v>43262.782164351855</v>
      </c>
      <c r="B115" s="3">
        <v>-4.0696321959330799E-4</v>
      </c>
      <c r="C115">
        <v>2.5057023092303998</v>
      </c>
      <c r="D115" s="3">
        <v>1.8990082819636898E-2</v>
      </c>
      <c r="E115" s="3">
        <v>1.8805813070430302E-2</v>
      </c>
      <c r="F115" s="3">
        <v>1.8752721490163798E-2</v>
      </c>
      <c r="G115">
        <v>-3886989</v>
      </c>
      <c r="H115">
        <v>19779314</v>
      </c>
      <c r="K115">
        <f t="shared" si="11"/>
        <v>26.710018463732219</v>
      </c>
      <c r="L115">
        <f t="shared" si="12"/>
        <v>7.0426347703118015</v>
      </c>
      <c r="M115">
        <f t="shared" si="13"/>
        <v>2.3581751712525514</v>
      </c>
      <c r="N115">
        <f t="shared" si="14"/>
        <v>-2.4058628872175641E-3</v>
      </c>
      <c r="O115">
        <f t="shared" si="15"/>
        <v>56.058097248136981</v>
      </c>
      <c r="P115">
        <f t="shared" si="16"/>
        <v>56.026077653370315</v>
      </c>
      <c r="Q115">
        <f t="shared" si="17"/>
        <v>0.14385017475271411</v>
      </c>
      <c r="R115">
        <f t="shared" si="18"/>
        <v>55.914247073384267</v>
      </c>
      <c r="S115">
        <f t="shared" si="19"/>
        <v>2.262275054750742</v>
      </c>
      <c r="T115">
        <f t="shared" si="20"/>
        <v>-0.36904677939555686</v>
      </c>
      <c r="U115">
        <f t="shared" si="21"/>
        <v>0.81473336744193181</v>
      </c>
    </row>
    <row r="116" spans="1:21">
      <c r="A116" s="4">
        <v>43262.785636574074</v>
      </c>
      <c r="B116" s="3">
        <v>-4.05512370325596E-4</v>
      </c>
      <c r="C116">
        <v>2.5056737679333301</v>
      </c>
      <c r="D116" s="3">
        <v>1.8970532031144099E-2</v>
      </c>
      <c r="E116" s="3">
        <v>1.8785394150818299E-2</v>
      </c>
      <c r="F116" s="3">
        <v>1.8750660903369899E-2</v>
      </c>
      <c r="G116">
        <v>-3886989</v>
      </c>
      <c r="H116">
        <v>19779657</v>
      </c>
      <c r="K116">
        <f t="shared" si="11"/>
        <v>26.617593370982298</v>
      </c>
      <c r="L116">
        <f t="shared" si="12"/>
        <v>6.952918300148843</v>
      </c>
      <c r="M116">
        <f t="shared" si="13"/>
        <v>2.3281342619493217</v>
      </c>
      <c r="N116">
        <f t="shared" si="14"/>
        <v>-2.4145133103389959E-3</v>
      </c>
      <c r="O116">
        <f t="shared" si="15"/>
        <v>55.999375456855425</v>
      </c>
      <c r="P116">
        <f t="shared" si="16"/>
        <v>55.964965037829181</v>
      </c>
      <c r="Q116">
        <f t="shared" si="17"/>
        <v>9.1338823164733185E-2</v>
      </c>
      <c r="R116">
        <f t="shared" si="18"/>
        <v>55.908036633690692</v>
      </c>
      <c r="S116">
        <f t="shared" si="19"/>
        <v>2.2672417131728331</v>
      </c>
      <c r="T116">
        <f t="shared" si="20"/>
        <v>-0.36995735025044452</v>
      </c>
      <c r="U116">
        <f t="shared" si="21"/>
        <v>0.81474983111640931</v>
      </c>
    </row>
    <row r="117" spans="1:21">
      <c r="A117" s="4">
        <v>43262.789120370369</v>
      </c>
      <c r="B117" s="3">
        <v>-4.0463234699927901E-4</v>
      </c>
      <c r="C117">
        <v>2.50573917507245</v>
      </c>
      <c r="D117">
        <v>1.8998978190557E-2</v>
      </c>
      <c r="E117" s="3">
        <v>1.8814851147835699E-2</v>
      </c>
      <c r="F117" s="3">
        <v>1.87789135731691E-2</v>
      </c>
      <c r="G117">
        <v>-3886989</v>
      </c>
      <c r="H117">
        <v>19780805</v>
      </c>
      <c r="K117">
        <f t="shared" si="11"/>
        <v>26.561532249150389</v>
      </c>
      <c r="L117">
        <f t="shared" si="12"/>
        <v>6.859719300996451</v>
      </c>
      <c r="M117">
        <f t="shared" si="13"/>
        <v>2.2969272530734335</v>
      </c>
      <c r="N117">
        <f t="shared" si="14"/>
        <v>-2.3946894240185097E-3</v>
      </c>
      <c r="O117">
        <f t="shared" si="15"/>
        <v>56.084814948793131</v>
      </c>
      <c r="P117">
        <f t="shared" si="16"/>
        <v>56.053128083079748</v>
      </c>
      <c r="Q117">
        <f t="shared" si="17"/>
        <v>9.1627084156982619E-2</v>
      </c>
      <c r="R117">
        <f t="shared" si="18"/>
        <v>55.993187864636148</v>
      </c>
      <c r="S117">
        <f t="shared" si="19"/>
        <v>2.2358425303021119</v>
      </c>
      <c r="T117">
        <f t="shared" si="20"/>
        <v>-0.3678706253746038</v>
      </c>
      <c r="U117">
        <f t="shared" si="21"/>
        <v>0.81471210186239773</v>
      </c>
    </row>
    <row r="118" spans="1:21">
      <c r="A118" s="4">
        <v>43262.792592592596</v>
      </c>
      <c r="B118" s="3">
        <v>-4.0847352989658198E-4</v>
      </c>
      <c r="C118">
        <v>2.5056499835191102</v>
      </c>
      <c r="D118" s="3">
        <v>1.9002319900755502E-2</v>
      </c>
      <c r="E118">
        <v>1.8817740954164001E-2</v>
      </c>
      <c r="F118" s="3">
        <v>1.8760999570058601E-2</v>
      </c>
      <c r="G118">
        <v>-3886989</v>
      </c>
      <c r="H118">
        <v>19781338</v>
      </c>
      <c r="K118">
        <f t="shared" si="11"/>
        <v>26.806231470119428</v>
      </c>
      <c r="L118">
        <f t="shared" si="12"/>
        <v>7.1279663160169822</v>
      </c>
      <c r="M118">
        <f t="shared" si="13"/>
        <v>2.3867478204057959</v>
      </c>
      <c r="N118">
        <f t="shared" si="14"/>
        <v>-2.4217219962720422E-3</v>
      </c>
      <c r="O118">
        <f t="shared" si="15"/>
        <v>56.094851945964479</v>
      </c>
      <c r="P118">
        <f t="shared" si="16"/>
        <v>56.061777102052623</v>
      </c>
      <c r="Q118">
        <f t="shared" si="17"/>
        <v>0.15565541831917074</v>
      </c>
      <c r="R118">
        <f t="shared" si="18"/>
        <v>55.939196527645308</v>
      </c>
      <c r="S118">
        <f t="shared" si="19"/>
        <v>2.2829775415263489</v>
      </c>
      <c r="T118">
        <f t="shared" si="20"/>
        <v>-0.3707161592960283</v>
      </c>
      <c r="U118">
        <f t="shared" si="21"/>
        <v>0.81476355084513774</v>
      </c>
    </row>
    <row r="119" spans="1:21">
      <c r="A119" s="4">
        <v>43262.796064814815</v>
      </c>
      <c r="B119" s="3">
        <v>-4.00101416089456E-4</v>
      </c>
      <c r="C119">
        <v>2.5057201475410702</v>
      </c>
      <c r="D119" s="3">
        <v>1.8984089147252199E-2</v>
      </c>
      <c r="E119" s="3">
        <v>1.88006637447506E-2</v>
      </c>
      <c r="F119" s="3">
        <v>1.8775959668400899E-2</v>
      </c>
      <c r="G119">
        <v>-3886989</v>
      </c>
      <c r="H119">
        <v>19781765</v>
      </c>
      <c r="K119">
        <f t="shared" si="11"/>
        <v>26.272893229988689</v>
      </c>
      <c r="L119">
        <f t="shared" si="12"/>
        <v>6.5749631627687517</v>
      </c>
      <c r="M119">
        <f t="shared" si="13"/>
        <v>2.2015787255790014</v>
      </c>
      <c r="N119">
        <f t="shared" si="14"/>
        <v>-2.4004563727661309E-3</v>
      </c>
      <c r="O119">
        <f t="shared" si="15"/>
        <v>56.040094947160021</v>
      </c>
      <c r="P119">
        <f t="shared" si="16"/>
        <v>56.010666026969929</v>
      </c>
      <c r="Q119">
        <f t="shared" si="17"/>
        <v>5.580990936805108E-2</v>
      </c>
      <c r="R119">
        <f t="shared" si="18"/>
        <v>55.98428503779197</v>
      </c>
      <c r="S119">
        <f t="shared" si="19"/>
        <v>2.1643721193336338</v>
      </c>
      <c r="T119">
        <f t="shared" si="20"/>
        <v>-0.36847767261119557</v>
      </c>
      <c r="U119">
        <f t="shared" si="21"/>
        <v>0.81472307764538265</v>
      </c>
    </row>
    <row r="120" spans="1:21">
      <c r="A120" s="4">
        <v>43262.799537037034</v>
      </c>
      <c r="B120" s="3">
        <v>-4.0552426253270802E-4</v>
      </c>
      <c r="C120">
        <v>2.5056345236498601</v>
      </c>
      <c r="D120" s="3">
        <v>1.8987704378214398E-2</v>
      </c>
      <c r="E120" s="3">
        <v>1.8802958940723299E-2</v>
      </c>
      <c r="F120" s="3">
        <v>1.8757807447163901E-2</v>
      </c>
      <c r="G120">
        <v>-3886989</v>
      </c>
      <c r="H120">
        <v>19782218</v>
      </c>
      <c r="K120">
        <f t="shared" si="11"/>
        <v>26.618350953709733</v>
      </c>
      <c r="L120">
        <f t="shared" si="12"/>
        <v>6.9442818161005224</v>
      </c>
      <c r="M120">
        <f t="shared" si="13"/>
        <v>2.3252423979078234</v>
      </c>
      <c r="N120">
        <f t="shared" si="14"/>
        <v>-2.4264076421306956E-3</v>
      </c>
      <c r="O120">
        <f t="shared" si="15"/>
        <v>56.050953477908031</v>
      </c>
      <c r="P120">
        <f t="shared" si="16"/>
        <v>56.017535412409337</v>
      </c>
      <c r="Q120">
        <f t="shared" si="17"/>
        <v>0.12137774701378845</v>
      </c>
      <c r="R120">
        <f t="shared" si="18"/>
        <v>55.929575730894243</v>
      </c>
      <c r="S120">
        <f t="shared" si="19"/>
        <v>2.2443238998986312</v>
      </c>
      <c r="T120">
        <f t="shared" si="20"/>
        <v>-0.37120938517588653</v>
      </c>
      <c r="U120">
        <f t="shared" si="21"/>
        <v>0.81477246866881536</v>
      </c>
    </row>
    <row r="121" spans="1:21">
      <c r="A121" s="4">
        <v>43262.80300925926</v>
      </c>
      <c r="B121" s="3">
        <v>-4.0638050144480101E-4</v>
      </c>
      <c r="C121">
        <v>2.5056678218297699</v>
      </c>
      <c r="D121" s="3">
        <v>1.8994578073925399E-2</v>
      </c>
      <c r="E121" s="3">
        <v>1.8809285594907101E-2</v>
      </c>
      <c r="F121">
        <v>1.8768158024759E-2</v>
      </c>
      <c r="G121">
        <v>-3886989</v>
      </c>
      <c r="H121">
        <v>19782692</v>
      </c>
      <c r="K121">
        <f t="shared" si="11"/>
        <v>26.672896910086777</v>
      </c>
      <c r="L121">
        <f t="shared" si="12"/>
        <v>6.985222032430519</v>
      </c>
      <c r="M121">
        <f t="shared" si="13"/>
        <v>2.338950932398649</v>
      </c>
      <c r="N121">
        <f t="shared" si="14"/>
        <v>-2.4163154818238391E-3</v>
      </c>
      <c r="O121">
        <f t="shared" si="15"/>
        <v>56.071598973869634</v>
      </c>
      <c r="P121">
        <f t="shared" si="16"/>
        <v>56.036470713206008</v>
      </c>
      <c r="Q121">
        <f t="shared" si="17"/>
        <v>0.11082745052521403</v>
      </c>
      <c r="R121">
        <f t="shared" si="18"/>
        <v>55.96077152334442</v>
      </c>
      <c r="S121">
        <f t="shared" si="19"/>
        <v>2.2650659653818397</v>
      </c>
      <c r="T121">
        <f t="shared" si="20"/>
        <v>-0.37014705251200686</v>
      </c>
      <c r="U121">
        <f t="shared" si="21"/>
        <v>0.81475326104859469</v>
      </c>
    </row>
    <row r="122" spans="1:21">
      <c r="A122" s="4">
        <v>43262.806481481479</v>
      </c>
      <c r="B122" s="3">
        <v>-4.0842596106813297E-4</v>
      </c>
      <c r="C122">
        <v>2.5054442483360599</v>
      </c>
      <c r="D122" s="3">
        <v>1.9034797518379502E-2</v>
      </c>
      <c r="E122" s="3">
        <v>1.8849861805574599E-2</v>
      </c>
      <c r="F122">
        <v>1.8801591938808999E-2</v>
      </c>
      <c r="G122">
        <v>-3886989</v>
      </c>
      <c r="H122">
        <v>19783627</v>
      </c>
      <c r="K122">
        <f t="shared" si="11"/>
        <v>26.80320113920963</v>
      </c>
      <c r="L122">
        <f t="shared" si="12"/>
        <v>7.0715776858202819</v>
      </c>
      <c r="M122">
        <f t="shared" si="13"/>
        <v>2.3678664965820255</v>
      </c>
      <c r="N122">
        <f t="shared" si="14"/>
        <v>-2.4840771296074462E-3</v>
      </c>
      <c r="O122">
        <f t="shared" si="15"/>
        <v>56.192400128440148</v>
      </c>
      <c r="P122">
        <f t="shared" si="16"/>
        <v>56.157912905533422</v>
      </c>
      <c r="Q122">
        <f t="shared" si="17"/>
        <v>0.13086152867726497</v>
      </c>
      <c r="R122">
        <f t="shared" si="18"/>
        <v>56.061538599762883</v>
      </c>
      <c r="S122">
        <f t="shared" si="19"/>
        <v>2.280625477463849</v>
      </c>
      <c r="T122">
        <f t="shared" si="20"/>
        <v>-0.37727985754186022</v>
      </c>
      <c r="U122">
        <f t="shared" si="21"/>
        <v>0.81488222649866582</v>
      </c>
    </row>
    <row r="123" spans="1:21">
      <c r="A123" s="4">
        <v>43262.809953703705</v>
      </c>
      <c r="B123" s="3">
        <v>-4.0514371190511202E-4</v>
      </c>
      <c r="C123">
        <v>2.50564403741555</v>
      </c>
      <c r="D123" s="3">
        <v>1.9006803262836901E-2</v>
      </c>
      <c r="E123" s="3">
        <v>1.8822509729216098E-2</v>
      </c>
      <c r="F123" s="3">
        <v>1.8780735941836602E-2</v>
      </c>
      <c r="G123">
        <v>-3886989</v>
      </c>
      <c r="H123">
        <v>19783849</v>
      </c>
      <c r="K123">
        <f t="shared" si="11"/>
        <v>26.594108306431103</v>
      </c>
      <c r="L123">
        <f t="shared" si="12"/>
        <v>6.8898998712493071</v>
      </c>
      <c r="M123">
        <f t="shared" si="13"/>
        <v>2.3070329981171138</v>
      </c>
      <c r="N123">
        <f t="shared" si="14"/>
        <v>-2.423524167756885E-3</v>
      </c>
      <c r="O123">
        <f t="shared" si="15"/>
        <v>56.108317952846022</v>
      </c>
      <c r="P123">
        <f t="shared" si="16"/>
        <v>56.076049762991531</v>
      </c>
      <c r="Q123">
        <f t="shared" si="17"/>
        <v>0.10963761842287312</v>
      </c>
      <c r="R123">
        <f t="shared" si="18"/>
        <v>55.998680334423149</v>
      </c>
      <c r="S123">
        <f t="shared" si="19"/>
        <v>2.2339412525018649</v>
      </c>
      <c r="T123">
        <f t="shared" si="20"/>
        <v>-0.37090586155759064</v>
      </c>
      <c r="U123">
        <f t="shared" si="21"/>
        <v>0.81476698077732279</v>
      </c>
    </row>
    <row r="124" spans="1:21">
      <c r="A124" s="4">
        <v>43262.813425925924</v>
      </c>
      <c r="B124" s="3">
        <v>-4.0539344825447199E-4</v>
      </c>
      <c r="C124">
        <v>2.5056820924783101</v>
      </c>
      <c r="D124" s="3">
        <v>1.8985658918591101E-2</v>
      </c>
      <c r="E124" s="3">
        <v>1.8801627013526698E-2</v>
      </c>
      <c r="F124" s="3">
        <v>1.8754662967894499E-2</v>
      </c>
      <c r="G124">
        <v>-3886989</v>
      </c>
      <c r="H124">
        <v>19784271</v>
      </c>
      <c r="K124">
        <f t="shared" si="11"/>
        <v>26.610017543707713</v>
      </c>
      <c r="L124">
        <f t="shared" si="12"/>
        <v>6.9400817954798857</v>
      </c>
      <c r="M124">
        <f t="shared" si="13"/>
        <v>2.3238360514665617</v>
      </c>
      <c r="N124">
        <f t="shared" si="14"/>
        <v>-2.4119902702615078E-3</v>
      </c>
      <c r="O124">
        <f t="shared" si="15"/>
        <v>56.044809835511288</v>
      </c>
      <c r="P124">
        <f t="shared" si="16"/>
        <v>56.013549033294211</v>
      </c>
      <c r="Q124">
        <f t="shared" si="17"/>
        <v>0.12471130738672542</v>
      </c>
      <c r="R124">
        <f t="shared" si="18"/>
        <v>55.920098528124562</v>
      </c>
      <c r="S124">
        <f t="shared" si="19"/>
        <v>2.2406951798754116</v>
      </c>
      <c r="T124">
        <f t="shared" si="20"/>
        <v>-0.36969176708439311</v>
      </c>
      <c r="U124">
        <f t="shared" si="21"/>
        <v>0.81474502921135261</v>
      </c>
    </row>
    <row r="125" spans="1:21">
      <c r="A125" s="4">
        <v>43262.81689814815</v>
      </c>
      <c r="B125" s="3">
        <v>-4.08045410440536E-4</v>
      </c>
      <c r="C125">
        <v>2.5055358183308298</v>
      </c>
      <c r="D125">
        <v>1.8997610586738999E-2</v>
      </c>
      <c r="E125" s="3">
        <v>1.88134597596036E-2</v>
      </c>
      <c r="F125" s="3">
        <v>1.8763584236730801E-2</v>
      </c>
      <c r="G125">
        <v>-3886989</v>
      </c>
      <c r="H125">
        <v>19784785</v>
      </c>
      <c r="K125">
        <f t="shared" si="11"/>
        <v>26.77895849193094</v>
      </c>
      <c r="L125">
        <f t="shared" si="12"/>
        <v>7.0972958170112133</v>
      </c>
      <c r="M125">
        <f t="shared" si="13"/>
        <v>2.3764780262727503</v>
      </c>
      <c r="N125">
        <f t="shared" si="14"/>
        <v>-2.4563236887581732E-3</v>
      </c>
      <c r="O125">
        <f t="shared" si="15"/>
        <v>56.080707280911291</v>
      </c>
      <c r="P125">
        <f t="shared" si="16"/>
        <v>56.048963740611462</v>
      </c>
      <c r="Q125">
        <f t="shared" si="17"/>
        <v>0.13372077977725638</v>
      </c>
      <c r="R125">
        <f t="shared" si="18"/>
        <v>55.946986501134035</v>
      </c>
      <c r="S125">
        <f t="shared" si="19"/>
        <v>2.2873308397545795</v>
      </c>
      <c r="T125">
        <f t="shared" si="20"/>
        <v>-0.37435844271562102</v>
      </c>
      <c r="U125">
        <f t="shared" si="21"/>
        <v>0.81482940554304817</v>
      </c>
    </row>
    <row r="126" spans="1:21">
      <c r="A126" s="4">
        <v>43262.820370370369</v>
      </c>
      <c r="B126" s="3">
        <v>-4.0225390557679903E-4</v>
      </c>
      <c r="C126">
        <v>2.50563571287057</v>
      </c>
      <c r="D126" s="3">
        <v>1.8966893015767702E-2</v>
      </c>
      <c r="E126" s="3">
        <v>1.8782540021111301E-2</v>
      </c>
      <c r="F126" s="3">
        <v>1.87781036315391E-2</v>
      </c>
      <c r="G126">
        <v>-3886989</v>
      </c>
      <c r="H126">
        <v>19785085</v>
      </c>
      <c r="K126">
        <f t="shared" si="11"/>
        <v>26.410015703658637</v>
      </c>
      <c r="L126">
        <f t="shared" si="12"/>
        <v>6.7092674164059698</v>
      </c>
      <c r="M126">
        <f t="shared" si="13"/>
        <v>2.2465495307748058</v>
      </c>
      <c r="N126">
        <f t="shared" si="14"/>
        <v>-2.4260472078343732E-3</v>
      </c>
      <c r="O126">
        <f t="shared" si="15"/>
        <v>55.988445488405205</v>
      </c>
      <c r="P126">
        <f t="shared" si="16"/>
        <v>55.956422796868218</v>
      </c>
      <c r="Q126">
        <f t="shared" si="17"/>
        <v>-2.3012785478329079E-3</v>
      </c>
      <c r="R126">
        <f t="shared" si="18"/>
        <v>55.990746766953038</v>
      </c>
      <c r="S126">
        <f t="shared" si="19"/>
        <v>2.2480837164733609</v>
      </c>
      <c r="T126">
        <f t="shared" si="20"/>
        <v>-0.37117144472364205</v>
      </c>
      <c r="U126">
        <f t="shared" si="21"/>
        <v>0.81477178268237949</v>
      </c>
    </row>
    <row r="127" spans="1:21">
      <c r="A127" s="4">
        <v>43262.823842592596</v>
      </c>
      <c r="B127" s="3">
        <v>-4.07379446842242E-4</v>
      </c>
      <c r="C127">
        <v>2.5055917117042599</v>
      </c>
      <c r="D127" s="3">
        <v>1.9004781587627799E-2</v>
      </c>
      <c r="E127" s="3">
        <v>1.8820832928013301E-2</v>
      </c>
      <c r="F127">
        <v>1.8772576971005001E-2</v>
      </c>
      <c r="G127">
        <v>-3886989</v>
      </c>
      <c r="H127">
        <v>19785952</v>
      </c>
      <c r="K127">
        <f t="shared" si="11"/>
        <v>26.736533859193276</v>
      </c>
      <c r="L127">
        <f t="shared" si="12"/>
        <v>7.0430503169139538</v>
      </c>
      <c r="M127">
        <f t="shared" si="13"/>
        <v>2.3583143140182425</v>
      </c>
      <c r="N127">
        <f t="shared" si="14"/>
        <v>-2.4393832768114976E-3</v>
      </c>
      <c r="O127">
        <f t="shared" si="15"/>
        <v>56.102245748151482</v>
      </c>
      <c r="P127">
        <f t="shared" si="16"/>
        <v>56.071031196427157</v>
      </c>
      <c r="Q127">
        <f t="shared" si="17"/>
        <v>0.12815588303607228</v>
      </c>
      <c r="R127">
        <f t="shared" si="18"/>
        <v>55.97408986511541</v>
      </c>
      <c r="S127">
        <f t="shared" si="19"/>
        <v>2.2728770586608609</v>
      </c>
      <c r="T127">
        <f t="shared" si="20"/>
        <v>-0.37257524145807619</v>
      </c>
      <c r="U127">
        <f t="shared" si="21"/>
        <v>0.81479716418052883</v>
      </c>
    </row>
    <row r="128" spans="1:21">
      <c r="A128" s="4">
        <v>43262.827326388891</v>
      </c>
      <c r="B128" s="3">
        <v>-4.0723674035689298E-4</v>
      </c>
      <c r="C128">
        <v>2.50558219793857</v>
      </c>
      <c r="D128" s="3">
        <v>1.9006589203108899E-2</v>
      </c>
      <c r="E128" s="3">
        <v>1.8822129178588502E-2</v>
      </c>
      <c r="F128" s="3">
        <v>1.8777198402658499E-2</v>
      </c>
      <c r="G128">
        <v>-3886989</v>
      </c>
      <c r="H128">
        <v>19786790</v>
      </c>
      <c r="K128">
        <f t="shared" si="11"/>
        <v>26.727442866463754</v>
      </c>
      <c r="L128">
        <f t="shared" si="12"/>
        <v>7.0278844943360514</v>
      </c>
      <c r="M128">
        <f t="shared" si="13"/>
        <v>2.3532361483286639</v>
      </c>
      <c r="N128">
        <f t="shared" si="14"/>
        <v>-2.4422667511853082E-3</v>
      </c>
      <c r="O128">
        <f t="shared" si="15"/>
        <v>56.107675013525487</v>
      </c>
      <c r="P128">
        <f t="shared" si="16"/>
        <v>56.07491079753008</v>
      </c>
      <c r="Q128">
        <f t="shared" si="17"/>
        <v>0.11965653221831474</v>
      </c>
      <c r="R128">
        <f t="shared" si="18"/>
        <v>55.988018481307172</v>
      </c>
      <c r="S128">
        <f t="shared" si="19"/>
        <v>2.2734651268497874</v>
      </c>
      <c r="T128">
        <f t="shared" si="20"/>
        <v>-0.37287876507637208</v>
      </c>
      <c r="U128">
        <f t="shared" si="21"/>
        <v>0.81480265207202129</v>
      </c>
    </row>
    <row r="129" spans="1:21">
      <c r="A129" s="4">
        <v>43262.83079861111</v>
      </c>
      <c r="B129" s="3">
        <v>-4.0899678700952798E-4</v>
      </c>
      <c r="C129">
        <v>2.5054823033988201</v>
      </c>
      <c r="D129" s="3">
        <v>1.90154488974076E-2</v>
      </c>
      <c r="E129" s="3">
        <v>1.88303466937032E-2</v>
      </c>
      <c r="F129" s="3">
        <v>1.8779199434920901E-2</v>
      </c>
      <c r="G129">
        <v>-3886989</v>
      </c>
      <c r="H129">
        <v>19787579</v>
      </c>
      <c r="K129">
        <f t="shared" si="11"/>
        <v>26.839565110127641</v>
      </c>
      <c r="L129">
        <f t="shared" si="12"/>
        <v>7.1373763993026191</v>
      </c>
      <c r="M129">
        <f t="shared" si="13"/>
        <v>2.3898987185408451</v>
      </c>
      <c r="N129">
        <f t="shared" si="14"/>
        <v>-2.4725432321120694E-3</v>
      </c>
      <c r="O129">
        <f t="shared" si="15"/>
        <v>56.134285557628012</v>
      </c>
      <c r="P129">
        <f t="shared" si="16"/>
        <v>56.099505332963425</v>
      </c>
      <c r="Q129">
        <f t="shared" si="17"/>
        <v>0.14023612910359873</v>
      </c>
      <c r="R129">
        <f t="shared" si="18"/>
        <v>55.994049428524413</v>
      </c>
      <c r="S129">
        <f t="shared" si="19"/>
        <v>2.2964079658051126</v>
      </c>
      <c r="T129">
        <f t="shared" si="20"/>
        <v>-0.37606576306866268</v>
      </c>
      <c r="U129">
        <f t="shared" si="21"/>
        <v>0.81486027493269564</v>
      </c>
    </row>
    <row r="130" spans="1:21">
      <c r="A130" s="4">
        <v>43262.834270833337</v>
      </c>
      <c r="B130" s="3">
        <v>-4.00493858924165E-4</v>
      </c>
      <c r="C130">
        <v>2.50558219793857</v>
      </c>
      <c r="D130">
        <v>1.8994435367439999E-2</v>
      </c>
      <c r="E130" s="3">
        <v>1.8811378623358899E-2</v>
      </c>
      <c r="F130" s="3">
        <v>1.87903003996144E-2</v>
      </c>
      <c r="G130">
        <v>-3886989</v>
      </c>
      <c r="H130">
        <v>19787885</v>
      </c>
      <c r="K130">
        <f t="shared" si="11"/>
        <v>26.297893459994818</v>
      </c>
      <c r="L130">
        <f t="shared" si="12"/>
        <v>6.5811126321112621</v>
      </c>
      <c r="M130">
        <f t="shared" si="13"/>
        <v>2.2036378307850555</v>
      </c>
      <c r="N130">
        <f t="shared" si="14"/>
        <v>-2.4422667511853082E-3</v>
      </c>
      <c r="O130">
        <f t="shared" si="15"/>
        <v>56.071170347655752</v>
      </c>
      <c r="P130">
        <f t="shared" si="16"/>
        <v>56.042735023244049</v>
      </c>
      <c r="Q130">
        <f t="shared" si="17"/>
        <v>4.3663521474705647E-2</v>
      </c>
      <c r="R130">
        <f t="shared" si="18"/>
        <v>56.027506826181046</v>
      </c>
      <c r="S130">
        <f t="shared" si="19"/>
        <v>2.1745288164685852</v>
      </c>
      <c r="T130">
        <f t="shared" si="20"/>
        <v>-0.37287876507637208</v>
      </c>
      <c r="U130">
        <f t="shared" si="21"/>
        <v>0.81480265207202129</v>
      </c>
    </row>
    <row r="131" spans="1:21">
      <c r="A131" s="4">
        <v>43262.837743055556</v>
      </c>
      <c r="B131" s="3">
        <v>-4.0824757796144702E-4</v>
      </c>
      <c r="C131">
        <v>2.5057249044239098</v>
      </c>
      <c r="D131" s="3">
        <v>1.9039554401224498E-2</v>
      </c>
      <c r="E131" s="3">
        <v>1.8855891154580601E-2</v>
      </c>
      <c r="F131" s="3">
        <v>1.88069280248419E-2</v>
      </c>
      <c r="G131">
        <v>-3886989</v>
      </c>
      <c r="H131">
        <v>19788771</v>
      </c>
      <c r="K131">
        <f t="shared" si="11"/>
        <v>26.791837398297755</v>
      </c>
      <c r="L131">
        <f t="shared" si="12"/>
        <v>7.0531997083824489</v>
      </c>
      <c r="M131">
        <f t="shared" si="13"/>
        <v>2.361712764135977</v>
      </c>
      <c r="N131">
        <f t="shared" si="14"/>
        <v>-2.3990146355808407E-3</v>
      </c>
      <c r="O131">
        <f t="shared" si="15"/>
        <v>56.206687668898049</v>
      </c>
      <c r="P131">
        <f t="shared" si="16"/>
        <v>56.175958389563363</v>
      </c>
      <c r="Q131">
        <f t="shared" si="17"/>
        <v>0.12906654322303979</v>
      </c>
      <c r="R131">
        <f t="shared" si="18"/>
        <v>56.077621125675009</v>
      </c>
      <c r="S131">
        <f t="shared" si="19"/>
        <v>2.2756684019872839</v>
      </c>
      <c r="T131">
        <f t="shared" si="20"/>
        <v>-0.36832591080221755</v>
      </c>
      <c r="U131">
        <f t="shared" si="21"/>
        <v>0.81472033369963948</v>
      </c>
    </row>
    <row r="132" spans="1:21">
      <c r="A132" s="4">
        <v>43262.841215277775</v>
      </c>
      <c r="B132" s="3">
        <v>-4.01730648463854E-4</v>
      </c>
      <c r="C132">
        <v>2.5057106337753798</v>
      </c>
      <c r="D132" s="3">
        <v>1.9015865124656601E-2</v>
      </c>
      <c r="E132" s="3">
        <v>1.8831642944278401E-2</v>
      </c>
      <c r="F132" s="3">
        <v>1.88093102061066E-2</v>
      </c>
      <c r="G132">
        <v>-3886989</v>
      </c>
      <c r="H132">
        <v>19789031</v>
      </c>
      <c r="K132">
        <f t="shared" si="11"/>
        <v>26.376682063650488</v>
      </c>
      <c r="L132">
        <f t="shared" si="12"/>
        <v>6.6349130181432177</v>
      </c>
      <c r="M132">
        <f t="shared" si="13"/>
        <v>2.221652499823294</v>
      </c>
      <c r="N132">
        <f t="shared" si="14"/>
        <v>-2.403339847140076E-3</v>
      </c>
      <c r="O132">
        <f t="shared" si="15"/>
        <v>56.135535717418264</v>
      </c>
      <c r="P132">
        <f t="shared" si="16"/>
        <v>56.103384934066348</v>
      </c>
      <c r="Q132">
        <f t="shared" si="17"/>
        <v>5.0734892675301069E-2</v>
      </c>
      <c r="R132">
        <f t="shared" si="18"/>
        <v>56.084800824742963</v>
      </c>
      <c r="S132">
        <f t="shared" si="19"/>
        <v>2.1878292380397601</v>
      </c>
      <c r="T132">
        <f t="shared" si="20"/>
        <v>-0.36878119622950556</v>
      </c>
      <c r="U132">
        <f t="shared" si="21"/>
        <v>0.81472856553687512</v>
      </c>
    </row>
    <row r="133" spans="1:21">
      <c r="A133" s="4">
        <v>43262.844687500001</v>
      </c>
      <c r="B133" s="3">
        <v>-4.1108981546130998E-4</v>
      </c>
      <c r="C133">
        <v>2.50565830806408</v>
      </c>
      <c r="D133" s="3">
        <v>1.9001023650180301E-2</v>
      </c>
      <c r="E133" s="3">
        <v>1.8815469542605601E-2</v>
      </c>
      <c r="F133" s="3">
        <v>1.8759856123051599E-2</v>
      </c>
      <c r="G133">
        <v>-3886989</v>
      </c>
      <c r="H133">
        <v>19789378</v>
      </c>
      <c r="K133">
        <f t="shared" si="11"/>
        <v>26.972899670160356</v>
      </c>
      <c r="L133">
        <f t="shared" si="12"/>
        <v>7.2961375667419848</v>
      </c>
      <c r="M133">
        <f t="shared" si="13"/>
        <v>2.4430587439325926</v>
      </c>
      <c r="N133">
        <f t="shared" si="14"/>
        <v>-2.4191989561976497E-3</v>
      </c>
      <c r="O133">
        <f t="shared" si="15"/>
        <v>56.090958591189882</v>
      </c>
      <c r="P133">
        <f t="shared" si="16"/>
        <v>56.054978901954776</v>
      </c>
      <c r="Q133">
        <f t="shared" si="17"/>
        <v>0.15520831909703503</v>
      </c>
      <c r="R133">
        <f t="shared" si="18"/>
        <v>55.935750272092847</v>
      </c>
      <c r="S133">
        <f t="shared" si="19"/>
        <v>2.3395865312012361</v>
      </c>
      <c r="T133">
        <f t="shared" si="20"/>
        <v>-0.37045057613030274</v>
      </c>
      <c r="U133">
        <f t="shared" si="21"/>
        <v>0.81475874894008715</v>
      </c>
    </row>
    <row r="134" spans="1:21">
      <c r="A134" s="4">
        <v>43262.84815972222</v>
      </c>
      <c r="B134" s="3">
        <v>-4.05964274195867E-4</v>
      </c>
      <c r="C134">
        <v>2.5055679272900302</v>
      </c>
      <c r="D134" s="3">
        <v>1.89908914897205E-2</v>
      </c>
      <c r="E134" s="3">
        <v>1.88064790340286E-2</v>
      </c>
      <c r="F134">
        <v>1.8770957087745E-2</v>
      </c>
      <c r="G134">
        <v>-3886989</v>
      </c>
      <c r="H134">
        <v>19789904</v>
      </c>
      <c r="K134">
        <f t="shared" si="11"/>
        <v>26.64638151462572</v>
      </c>
      <c r="L134">
        <f t="shared" si="12"/>
        <v>6.9550272941489393</v>
      </c>
      <c r="M134">
        <f t="shared" si="13"/>
        <v>2.3288404432933141</v>
      </c>
      <c r="N134">
        <f t="shared" si="14"/>
        <v>-2.4465919627475047E-3</v>
      </c>
      <c r="O134">
        <f t="shared" si="15"/>
        <v>56.060526130014679</v>
      </c>
      <c r="P134">
        <f t="shared" si="16"/>
        <v>56.028070842927868</v>
      </c>
      <c r="Q134">
        <f t="shared" si="17"/>
        <v>9.1318460265490842E-2</v>
      </c>
      <c r="R134">
        <f t="shared" si="18"/>
        <v>55.969207669749188</v>
      </c>
      <c r="S134">
        <f t="shared" si="19"/>
        <v>2.2679614697829868</v>
      </c>
      <c r="T134">
        <f t="shared" si="20"/>
        <v>-0.37333405050397173</v>
      </c>
      <c r="U134">
        <f t="shared" si="21"/>
        <v>0.81481088390926304</v>
      </c>
    </row>
    <row r="135" spans="1:21">
      <c r="A135" s="4">
        <v>43262.851631944446</v>
      </c>
      <c r="B135" s="3">
        <v>-4.1094710897596101E-4</v>
      </c>
      <c r="C135">
        <v>2.5056678218297699</v>
      </c>
      <c r="D135" s="3">
        <v>1.8996088384228602E-2</v>
      </c>
      <c r="E135" s="3">
        <v>1.8811580790879801E-2</v>
      </c>
      <c r="F135" s="3">
        <v>1.8752006835784402E-2</v>
      </c>
      <c r="G135">
        <v>-3886989</v>
      </c>
      <c r="H135">
        <v>19790458</v>
      </c>
      <c r="K135">
        <f t="shared" si="11"/>
        <v>26.963808677430841</v>
      </c>
      <c r="L135">
        <f t="shared" si="12"/>
        <v>7.2973643906879939</v>
      </c>
      <c r="M135">
        <f t="shared" si="13"/>
        <v>2.4434695370325237</v>
      </c>
      <c r="N135">
        <f t="shared" si="14"/>
        <v>-2.4163154818238391E-3</v>
      </c>
      <c r="O135">
        <f t="shared" si="15"/>
        <v>56.076135267964766</v>
      </c>
      <c r="P135">
        <f t="shared" si="16"/>
        <v>56.043340098645416</v>
      </c>
      <c r="Q135">
        <f t="shared" si="17"/>
        <v>0.16404210430084021</v>
      </c>
      <c r="R135">
        <f t="shared" si="18"/>
        <v>55.912093163663926</v>
      </c>
      <c r="S135">
        <f t="shared" si="19"/>
        <v>2.3341081341652967</v>
      </c>
      <c r="T135">
        <f t="shared" si="20"/>
        <v>-0.37014705251200686</v>
      </c>
      <c r="U135">
        <f t="shared" si="21"/>
        <v>0.81475326104859469</v>
      </c>
    </row>
    <row r="136" spans="1:21">
      <c r="A136" s="4">
        <v>43262.855104166665</v>
      </c>
      <c r="B136" s="3">
        <v>-4.0553615473982102E-4</v>
      </c>
      <c r="C136">
        <v>2.5055263045651399</v>
      </c>
      <c r="D136" s="3">
        <v>1.8992651536373199E-2</v>
      </c>
      <c r="E136" s="3">
        <v>1.8807751500189599E-2</v>
      </c>
      <c r="F136" s="3">
        <v>1.8775864381150299E-2</v>
      </c>
      <c r="G136">
        <v>-3886989</v>
      </c>
      <c r="H136">
        <v>19790814</v>
      </c>
      <c r="K136">
        <f t="shared" si="11"/>
        <v>26.619108536437231</v>
      </c>
      <c r="L136">
        <f t="shared" si="12"/>
        <v>6.9213037234409871</v>
      </c>
      <c r="M136">
        <f t="shared" si="13"/>
        <v>2.3175483502453096</v>
      </c>
      <c r="N136">
        <f t="shared" si="14"/>
        <v>-2.4592071631319838E-3</v>
      </c>
      <c r="O136">
        <f t="shared" si="15"/>
        <v>56.065812519984256</v>
      </c>
      <c r="P136">
        <f t="shared" si="16"/>
        <v>56.031879258689521</v>
      </c>
      <c r="Q136">
        <f t="shared" si="17"/>
        <v>8.1814670155040403E-2</v>
      </c>
      <c r="R136">
        <f t="shared" si="18"/>
        <v>55.983997849829215</v>
      </c>
      <c r="S136">
        <f t="shared" si="19"/>
        <v>2.263005236808616</v>
      </c>
      <c r="T136">
        <f t="shared" si="20"/>
        <v>-0.37466196633391691</v>
      </c>
      <c r="U136">
        <f t="shared" si="21"/>
        <v>0.81483489343454063</v>
      </c>
    </row>
    <row r="137" spans="1:21">
      <c r="A137" s="4">
        <v>43262.858576388891</v>
      </c>
      <c r="B137" s="3">
        <v>-3.9754459156029001E-4</v>
      </c>
      <c r="C137">
        <v>2.5055488997586499</v>
      </c>
      <c r="D137" s="3">
        <v>1.89959575699504E-2</v>
      </c>
      <c r="E137" s="3">
        <v>1.8812460814206101E-2</v>
      </c>
      <c r="F137" s="3">
        <v>1.8799614728359299E-2</v>
      </c>
      <c r="G137">
        <v>-3886989</v>
      </c>
      <c r="H137">
        <v>19791323</v>
      </c>
      <c r="K137">
        <f t="shared" si="11"/>
        <v>26.110012943585055</v>
      </c>
      <c r="L137">
        <f t="shared" si="12"/>
        <v>6.3809885153370285</v>
      </c>
      <c r="M137">
        <f t="shared" si="13"/>
        <v>2.1366277218219647</v>
      </c>
      <c r="N137">
        <f t="shared" si="14"/>
        <v>-2.4523589114952603E-3</v>
      </c>
      <c r="O137">
        <f t="shared" si="15"/>
        <v>56.075742360602284</v>
      </c>
      <c r="P137">
        <f t="shared" si="16"/>
        <v>56.045973956274977</v>
      </c>
      <c r="Q137">
        <f t="shared" si="17"/>
        <v>2.0162911065789046E-2</v>
      </c>
      <c r="R137">
        <f t="shared" si="18"/>
        <v>56.055579449536495</v>
      </c>
      <c r="S137">
        <f t="shared" si="19"/>
        <v>2.1231857811114385</v>
      </c>
      <c r="T137">
        <f t="shared" si="20"/>
        <v>-0.3739410977405776</v>
      </c>
      <c r="U137">
        <f t="shared" si="21"/>
        <v>0.8148218596922483</v>
      </c>
    </row>
    <row r="138" spans="1:21">
      <c r="A138" s="4">
        <v>43262.862060185187</v>
      </c>
      <c r="B138" s="3">
        <v>-4.0620211833811501E-4</v>
      </c>
      <c r="C138">
        <v>2.5055738733935899</v>
      </c>
      <c r="D138" s="3">
        <v>1.8983280477168601E-2</v>
      </c>
      <c r="E138" s="3">
        <v>1.8799236679897101E-2</v>
      </c>
      <c r="F138" s="3">
        <v>1.8754055511672099E-2</v>
      </c>
      <c r="G138">
        <v>-3886989</v>
      </c>
      <c r="H138">
        <v>19791862</v>
      </c>
      <c r="K138">
        <f t="shared" si="11"/>
        <v>26.661533169174895</v>
      </c>
      <c r="L138">
        <f t="shared" si="12"/>
        <v>6.992395916622888</v>
      </c>
      <c r="M138">
        <f t="shared" si="13"/>
        <v>2.3413530554869002</v>
      </c>
      <c r="N138">
        <f t="shared" si="14"/>
        <v>-2.4447897912627963E-3</v>
      </c>
      <c r="O138">
        <f t="shared" si="15"/>
        <v>56.03766606528233</v>
      </c>
      <c r="P138">
        <f t="shared" si="16"/>
        <v>56.006394906489447</v>
      </c>
      <c r="Q138">
        <f t="shared" si="17"/>
        <v>0.11939836041980101</v>
      </c>
      <c r="R138">
        <f t="shared" si="18"/>
        <v>55.918267704862529</v>
      </c>
      <c r="S138">
        <f t="shared" si="19"/>
        <v>2.261754148540366</v>
      </c>
      <c r="T138">
        <f t="shared" si="20"/>
        <v>-0.37314434824242348</v>
      </c>
      <c r="U138">
        <f t="shared" si="21"/>
        <v>0.81480745397707799</v>
      </c>
    </row>
    <row r="139" spans="1:21">
      <c r="A139" s="4">
        <v>43262.865532407406</v>
      </c>
      <c r="B139" s="3">
        <v>-4.0800973381919901E-4</v>
      </c>
      <c r="C139">
        <v>2.5055738733935899</v>
      </c>
      <c r="D139" s="3">
        <v>1.89886200781621E-2</v>
      </c>
      <c r="E139" s="3">
        <v>1.8804635741926201E-2</v>
      </c>
      <c r="F139" s="3">
        <v>1.8753769649920302E-2</v>
      </c>
      <c r="G139">
        <v>-3886989</v>
      </c>
      <c r="H139">
        <v>19792435</v>
      </c>
      <c r="K139">
        <f t="shared" si="11"/>
        <v>26.776685743748576</v>
      </c>
      <c r="L139">
        <f t="shared" si="12"/>
        <v>7.1079242538676493</v>
      </c>
      <c r="M139">
        <f t="shared" si="13"/>
        <v>2.3800368812640285</v>
      </c>
      <c r="N139">
        <f t="shared" si="14"/>
        <v>-2.4447897912627963E-3</v>
      </c>
      <c r="O139">
        <f t="shared" si="15"/>
        <v>56.053703829446292</v>
      </c>
      <c r="P139">
        <f t="shared" si="16"/>
        <v>56.022553978974024</v>
      </c>
      <c r="Q139">
        <f t="shared" si="17"/>
        <v>0.13629768847201973</v>
      </c>
      <c r="R139">
        <f t="shared" si="18"/>
        <v>55.917406140974272</v>
      </c>
      <c r="S139">
        <f t="shared" si="19"/>
        <v>2.2891717556160152</v>
      </c>
      <c r="T139">
        <f t="shared" si="20"/>
        <v>-0.37314434824242348</v>
      </c>
      <c r="U139">
        <f t="shared" si="21"/>
        <v>0.81480745397707799</v>
      </c>
    </row>
    <row r="140" spans="1:21">
      <c r="A140" s="4">
        <v>43262.869004629632</v>
      </c>
      <c r="B140" s="3">
        <v>-4.0542912487580898E-4</v>
      </c>
      <c r="C140">
        <v>2.5055679272900302</v>
      </c>
      <c r="D140" s="3">
        <v>1.8990701214406699E-2</v>
      </c>
      <c r="E140" s="3">
        <v>1.88072995963194E-2</v>
      </c>
      <c r="F140" s="3">
        <v>1.8780438169178501E-2</v>
      </c>
      <c r="G140">
        <v>-3886989</v>
      </c>
      <c r="H140">
        <v>19793067</v>
      </c>
      <c r="K140">
        <f t="shared" si="11"/>
        <v>26.612290291890073</v>
      </c>
      <c r="L140">
        <f t="shared" si="12"/>
        <v>6.9084732761572898</v>
      </c>
      <c r="M140">
        <f t="shared" si="13"/>
        <v>2.3132521680340687</v>
      </c>
      <c r="N140">
        <f t="shared" si="14"/>
        <v>-2.4465919627475047E-3</v>
      </c>
      <c r="O140">
        <f t="shared" si="15"/>
        <v>56.059954628396369</v>
      </c>
      <c r="P140">
        <f t="shared" si="16"/>
        <v>56.030526737204255</v>
      </c>
      <c r="Q140">
        <f t="shared" si="17"/>
        <v>6.2171756356754315E-2</v>
      </c>
      <c r="R140">
        <f t="shared" si="18"/>
        <v>55.997782872039615</v>
      </c>
      <c r="S140">
        <f t="shared" si="19"/>
        <v>2.2718043304628992</v>
      </c>
      <c r="T140">
        <f t="shared" si="20"/>
        <v>-0.37333405050397173</v>
      </c>
      <c r="U140">
        <f t="shared" si="21"/>
        <v>0.81481088390926304</v>
      </c>
    </row>
    <row r="141" spans="1:21">
      <c r="A141" s="4">
        <v>43262.872476851851</v>
      </c>
      <c r="B141" s="3">
        <v>-4.0758161436315297E-4</v>
      </c>
      <c r="C141">
        <v>2.50561311767706</v>
      </c>
      <c r="D141" s="3">
        <v>1.8982198286321399E-2</v>
      </c>
      <c r="E141" s="3">
        <v>1.8798535039677499E-2</v>
      </c>
      <c r="F141" s="3">
        <v>1.8749529367269101E-2</v>
      </c>
      <c r="G141">
        <v>-3886989</v>
      </c>
      <c r="H141">
        <v>19793350</v>
      </c>
      <c r="K141">
        <f t="shared" si="11"/>
        <v>26.749412765560084</v>
      </c>
      <c r="L141">
        <f t="shared" si="12"/>
        <v>7.0862250886328919</v>
      </c>
      <c r="M141">
        <f t="shared" si="13"/>
        <v>2.3727710731733946</v>
      </c>
      <c r="N141">
        <f t="shared" si="14"/>
        <v>-2.4328954594710966E-3</v>
      </c>
      <c r="O141">
        <f t="shared" si="15"/>
        <v>56.034415649828262</v>
      </c>
      <c r="P141">
        <f t="shared" si="16"/>
        <v>56.004294938919983</v>
      </c>
      <c r="Q141">
        <f t="shared" si="17"/>
        <v>0.12978937319503814</v>
      </c>
      <c r="R141">
        <f t="shared" si="18"/>
        <v>55.904626276633223</v>
      </c>
      <c r="S141">
        <f t="shared" si="19"/>
        <v>2.2862448243767024</v>
      </c>
      <c r="T141">
        <f t="shared" si="20"/>
        <v>-0.37189231331698136</v>
      </c>
      <c r="U141">
        <f t="shared" si="21"/>
        <v>0.81478481642467226</v>
      </c>
    </row>
    <row r="142" spans="1:21">
      <c r="A142" s="4">
        <v>43262.875949074078</v>
      </c>
      <c r="B142" s="3">
        <v>-4.0899678700952798E-4</v>
      </c>
      <c r="C142">
        <v>2.5055156015787401</v>
      </c>
      <c r="D142">
        <v>1.9005221599291001E-2</v>
      </c>
      <c r="E142" s="3">
        <v>1.88211659098124E-2</v>
      </c>
      <c r="F142" s="3">
        <v>1.8777305600815499E-2</v>
      </c>
      <c r="G142">
        <v>-3886989</v>
      </c>
      <c r="H142">
        <v>19794047</v>
      </c>
      <c r="K142">
        <f t="shared" si="11"/>
        <v>26.839565110127641</v>
      </c>
      <c r="L142">
        <f t="shared" si="12"/>
        <v>7.1398658269981841</v>
      </c>
      <c r="M142">
        <f t="shared" si="13"/>
        <v>2.3907322853484065</v>
      </c>
      <c r="N142">
        <f t="shared" si="14"/>
        <v>-2.4624510718021168E-3</v>
      </c>
      <c r="O142">
        <f t="shared" si="15"/>
        <v>56.103567345643953</v>
      </c>
      <c r="P142">
        <f t="shared" si="16"/>
        <v>56.072027791205784</v>
      </c>
      <c r="Q142">
        <f t="shared" si="17"/>
        <v>0.11522577787845734</v>
      </c>
      <c r="R142">
        <f t="shared" si="18"/>
        <v>55.988341567765495</v>
      </c>
      <c r="S142">
        <f t="shared" si="19"/>
        <v>2.3139151000961018</v>
      </c>
      <c r="T142">
        <f t="shared" si="20"/>
        <v>-0.37500343040445716</v>
      </c>
      <c r="U142">
        <f t="shared" si="21"/>
        <v>0.81484106731246897</v>
      </c>
    </row>
    <row r="143" spans="1:21">
      <c r="A143" s="4">
        <v>43262.879421296297</v>
      </c>
      <c r="B143" s="3">
        <v>-4.0609508847410302E-4</v>
      </c>
      <c r="C143">
        <v>2.5056392805327099</v>
      </c>
      <c r="D143" s="3">
        <v>1.9014485628631499E-2</v>
      </c>
      <c r="E143" s="3">
        <v>1.88308342741948E-2</v>
      </c>
      <c r="F143" s="3">
        <v>1.87906100831788E-2</v>
      </c>
      <c r="G143">
        <v>-3886989</v>
      </c>
      <c r="H143">
        <v>19794680</v>
      </c>
      <c r="K143">
        <f t="shared" si="11"/>
        <v>26.654714924627743</v>
      </c>
      <c r="L143">
        <f t="shared" si="12"/>
        <v>6.9375270205172495</v>
      </c>
      <c r="M143">
        <f t="shared" si="13"/>
        <v>2.3229806036005978</v>
      </c>
      <c r="N143">
        <f t="shared" si="14"/>
        <v>-2.4249659049423097E-3</v>
      </c>
      <c r="O143">
        <f t="shared" si="15"/>
        <v>56.131392330685316</v>
      </c>
      <c r="P143">
        <f t="shared" si="16"/>
        <v>56.100964632460887</v>
      </c>
      <c r="Q143">
        <f t="shared" si="17"/>
        <v>0.10295214362547256</v>
      </c>
      <c r="R143">
        <f t="shared" si="18"/>
        <v>56.028440187059843</v>
      </c>
      <c r="S143">
        <f t="shared" si="19"/>
        <v>2.2543458411836159</v>
      </c>
      <c r="T143">
        <f t="shared" si="20"/>
        <v>-0.37105762336658277</v>
      </c>
      <c r="U143">
        <f t="shared" si="21"/>
        <v>0.81476972472306641</v>
      </c>
    </row>
    <row r="144" spans="1:21">
      <c r="A144" s="4">
        <v>43262.882893518516</v>
      </c>
      <c r="B144" s="3">
        <v>-4.0672537545105998E-4</v>
      </c>
      <c r="C144">
        <v>2.5055072770337601</v>
      </c>
      <c r="D144" s="3">
        <v>1.90143904909746E-2</v>
      </c>
      <c r="E144">
        <v>1.8830536969017E-2</v>
      </c>
      <c r="F144" s="3">
        <v>1.8795267247551199E-2</v>
      </c>
      <c r="G144">
        <v>-3886989</v>
      </c>
      <c r="H144">
        <v>19795157</v>
      </c>
      <c r="K144">
        <f t="shared" si="11"/>
        <v>26.69486680918304</v>
      </c>
      <c r="L144">
        <f t="shared" si="12"/>
        <v>6.9715571048903779</v>
      </c>
      <c r="M144">
        <f t="shared" si="13"/>
        <v>2.3343753305261843</v>
      </c>
      <c r="N144">
        <f t="shared" si="14"/>
        <v>-2.464974111879605E-3</v>
      </c>
      <c r="O144">
        <f t="shared" si="15"/>
        <v>56.13110657987616</v>
      </c>
      <c r="P144">
        <f t="shared" si="16"/>
        <v>56.100074815694157</v>
      </c>
      <c r="Q144">
        <f t="shared" si="17"/>
        <v>8.8630081138745709E-2</v>
      </c>
      <c r="R144">
        <f t="shared" si="18"/>
        <v>56.042476498737415</v>
      </c>
      <c r="S144">
        <f t="shared" si="19"/>
        <v>2.2752886097670206</v>
      </c>
      <c r="T144">
        <f t="shared" si="20"/>
        <v>-0.37526901357050857</v>
      </c>
      <c r="U144">
        <f t="shared" si="21"/>
        <v>0.81484586921752555</v>
      </c>
    </row>
    <row r="145" spans="1:21">
      <c r="A145" s="4">
        <v>43262.886365740742</v>
      </c>
      <c r="B145" s="3">
        <v>-4.0404962885077101E-4</v>
      </c>
      <c r="C145">
        <v>2.5056880385818698</v>
      </c>
      <c r="D145" s="3">
        <v>1.8990998519584499E-2</v>
      </c>
      <c r="E145" s="3">
        <v>1.8806609848306802E-2</v>
      </c>
      <c r="F145" s="3">
        <v>1.8767288528597399E-2</v>
      </c>
      <c r="G145">
        <v>-3886989</v>
      </c>
      <c r="H145">
        <v>19796152</v>
      </c>
      <c r="K145">
        <f t="shared" si="11"/>
        <v>26.524410695504884</v>
      </c>
      <c r="L145">
        <f t="shared" si="12"/>
        <v>6.8378787626396775</v>
      </c>
      <c r="M145">
        <f t="shared" si="13"/>
        <v>2.2896141072182989</v>
      </c>
      <c r="N145">
        <f t="shared" si="14"/>
        <v>-2.4101880987767994E-3</v>
      </c>
      <c r="O145">
        <f t="shared" si="15"/>
        <v>56.060847599674943</v>
      </c>
      <c r="P145">
        <f t="shared" si="16"/>
        <v>56.028462362305142</v>
      </c>
      <c r="Q145">
        <f t="shared" si="17"/>
        <v>0.10269666649028864</v>
      </c>
      <c r="R145">
        <f t="shared" si="18"/>
        <v>55.958150933184655</v>
      </c>
      <c r="S145">
        <f t="shared" si="19"/>
        <v>2.22114966289144</v>
      </c>
      <c r="T145">
        <f t="shared" si="20"/>
        <v>-0.36950206482284487</v>
      </c>
      <c r="U145">
        <f t="shared" si="21"/>
        <v>0.81474159927916789</v>
      </c>
    </row>
    <row r="146" spans="1:21">
      <c r="A146" s="4">
        <v>43262.889837962961</v>
      </c>
      <c r="B146" s="3">
        <v>-4.0729620139245498E-4</v>
      </c>
      <c r="C146">
        <v>2.5056345236498601</v>
      </c>
      <c r="D146" s="3">
        <v>1.89873832886224E-2</v>
      </c>
      <c r="E146" s="3">
        <v>1.8802958940723299E-2</v>
      </c>
      <c r="F146" s="3">
        <v>1.8751578043156799E-2</v>
      </c>
      <c r="G146">
        <v>-3886989</v>
      </c>
      <c r="H146">
        <v>19796468</v>
      </c>
      <c r="K146">
        <f t="shared" si="11"/>
        <v>26.73123078010105</v>
      </c>
      <c r="L146">
        <f t="shared" si="12"/>
        <v>7.0653501373646979</v>
      </c>
      <c r="M146">
        <f t="shared" si="13"/>
        <v>2.3657812471512818</v>
      </c>
      <c r="N146">
        <f t="shared" si="14"/>
        <v>-2.4264076421306956E-3</v>
      </c>
      <c r="O146">
        <f t="shared" si="15"/>
        <v>56.049989068927239</v>
      </c>
      <c r="P146">
        <f t="shared" si="16"/>
        <v>56.017535412409337</v>
      </c>
      <c r="Q146">
        <f t="shared" si="17"/>
        <v>0.13918825109541189</v>
      </c>
      <c r="R146">
        <f t="shared" si="18"/>
        <v>55.910800817831827</v>
      </c>
      <c r="S146">
        <f t="shared" si="19"/>
        <v>2.2729890797543404</v>
      </c>
      <c r="T146">
        <f t="shared" si="20"/>
        <v>-0.37120938517588653</v>
      </c>
      <c r="U146">
        <f t="shared" si="21"/>
        <v>0.81477246866881536</v>
      </c>
    </row>
    <row r="147" spans="1:21">
      <c r="A147" s="4">
        <v>43262.893321759257</v>
      </c>
      <c r="B147" s="3">
        <v>-4.0467991582772802E-4</v>
      </c>
      <c r="C147">
        <v>2.5056725787126202</v>
      </c>
      <c r="D147" s="3">
        <v>1.89843983446372E-2</v>
      </c>
      <c r="E147" s="3">
        <v>1.8800045349980799E-2</v>
      </c>
      <c r="F147" s="3">
        <v>1.8760475490180398E-2</v>
      </c>
      <c r="G147">
        <v>-3886989</v>
      </c>
      <c r="H147">
        <v>19796920</v>
      </c>
      <c r="K147">
        <f t="shared" si="11"/>
        <v>26.564562580060187</v>
      </c>
      <c r="L147">
        <f t="shared" si="12"/>
        <v>6.8869863241879354</v>
      </c>
      <c r="M147">
        <f t="shared" si="13"/>
        <v>2.3060574180161315</v>
      </c>
      <c r="N147">
        <f t="shared" si="14"/>
        <v>-2.4148737446353188E-3</v>
      </c>
      <c r="O147">
        <f t="shared" si="15"/>
        <v>56.04102363729001</v>
      </c>
      <c r="P147">
        <f t="shared" si="16"/>
        <v>56.0088152080952</v>
      </c>
      <c r="Q147">
        <f t="shared" si="17"/>
        <v>0.10340664343956263</v>
      </c>
      <c r="R147">
        <f t="shared" si="18"/>
        <v>55.937616993850447</v>
      </c>
      <c r="S147">
        <f t="shared" si="19"/>
        <v>2.2371196557230899</v>
      </c>
      <c r="T147">
        <f t="shared" si="20"/>
        <v>-0.36999529070268899</v>
      </c>
      <c r="U147">
        <f t="shared" si="21"/>
        <v>0.81475051710284507</v>
      </c>
    </row>
    <row r="148" spans="1:21">
      <c r="A148" s="4">
        <v>43262.896793981483</v>
      </c>
      <c r="B148" s="3">
        <v>-4.0682051310795902E-4</v>
      </c>
      <c r="C148">
        <v>2.5054823033988201</v>
      </c>
      <c r="D148">
        <v>1.8993698050599001E-2</v>
      </c>
      <c r="E148" s="3">
        <v>1.8809844528641401E-2</v>
      </c>
      <c r="F148" s="3">
        <v>1.87660021507145E-2</v>
      </c>
      <c r="G148">
        <v>-3886989</v>
      </c>
      <c r="H148">
        <v>19797579</v>
      </c>
      <c r="K148">
        <f t="shared" si="11"/>
        <v>26.7009274710027</v>
      </c>
      <c r="L148">
        <f t="shared" si="12"/>
        <v>7.0160864701571004</v>
      </c>
      <c r="M148">
        <f t="shared" si="13"/>
        <v>2.349285665505684</v>
      </c>
      <c r="N148">
        <f t="shared" si="14"/>
        <v>-2.4725432321120694E-3</v>
      </c>
      <c r="O148">
        <f t="shared" si="15"/>
        <v>56.0689557788847</v>
      </c>
      <c r="P148">
        <f t="shared" si="16"/>
        <v>56.03814356872757</v>
      </c>
      <c r="Q148">
        <f t="shared" si="17"/>
        <v>0.11468188319661721</v>
      </c>
      <c r="R148">
        <f t="shared" si="18"/>
        <v>55.954273895688083</v>
      </c>
      <c r="S148">
        <f t="shared" si="19"/>
        <v>2.2728310767079392</v>
      </c>
      <c r="T148">
        <f t="shared" si="20"/>
        <v>-0.37606576306866268</v>
      </c>
      <c r="U148">
        <f t="shared" si="21"/>
        <v>0.81486027493269564</v>
      </c>
    </row>
    <row r="149" spans="1:21">
      <c r="A149" s="4">
        <v>43262.900266203702</v>
      </c>
      <c r="B149" s="3">
        <v>-4.0924652335888801E-4</v>
      </c>
      <c r="C149">
        <v>2.5056119284563501</v>
      </c>
      <c r="D149" s="3">
        <v>1.8996694886791399E-2</v>
      </c>
      <c r="E149">
        <v>1.8813614358296E-2</v>
      </c>
      <c r="F149" s="3">
        <v>1.8760713708306901E-2</v>
      </c>
      <c r="G149">
        <v>-3886989</v>
      </c>
      <c r="H149">
        <v>19798048</v>
      </c>
      <c r="K149">
        <f t="shared" si="11"/>
        <v>26.85547434740425</v>
      </c>
      <c r="L149">
        <f t="shared" si="12"/>
        <v>7.1775849559727565</v>
      </c>
      <c r="M149">
        <f t="shared" si="13"/>
        <v>2.4033622621014348</v>
      </c>
      <c r="N149">
        <f t="shared" si="14"/>
        <v>-2.4332558937674191E-3</v>
      </c>
      <c r="O149">
        <f t="shared" si="15"/>
        <v>56.077956929373329</v>
      </c>
      <c r="P149">
        <f t="shared" si="16"/>
        <v>56.049426445329992</v>
      </c>
      <c r="Q149">
        <f t="shared" si="17"/>
        <v>0.13962196561598716</v>
      </c>
      <c r="R149">
        <f t="shared" si="18"/>
        <v>55.938334963757342</v>
      </c>
      <c r="S149">
        <f t="shared" si="19"/>
        <v>2.3102809516907765</v>
      </c>
      <c r="T149">
        <f t="shared" si="20"/>
        <v>-0.37193025376922584</v>
      </c>
      <c r="U149">
        <f t="shared" si="21"/>
        <v>0.81478550241110803</v>
      </c>
    </row>
    <row r="150" spans="1:21">
      <c r="A150" s="4">
        <v>43262.903738425928</v>
      </c>
      <c r="B150" s="3">
        <v>-4.0448964051392999E-4</v>
      </c>
      <c r="C150">
        <v>2.50563571287057</v>
      </c>
      <c r="D150" s="3">
        <v>1.8979819844898899E-2</v>
      </c>
      <c r="E150" s="3">
        <v>1.8797393387794702E-2</v>
      </c>
      <c r="F150" s="3">
        <v>1.8753769649920302E-2</v>
      </c>
      <c r="G150">
        <v>-3886989</v>
      </c>
      <c r="H150">
        <v>19798350</v>
      </c>
      <c r="K150">
        <f t="shared" si="11"/>
        <v>26.55244125642087</v>
      </c>
      <c r="L150">
        <f t="shared" si="12"/>
        <v>6.8836797665399434</v>
      </c>
      <c r="M150">
        <f t="shared" si="13"/>
        <v>2.3049502411708009</v>
      </c>
      <c r="N150">
        <f t="shared" si="14"/>
        <v>-2.4260472078343732E-3</v>
      </c>
      <c r="O150">
        <f t="shared" si="15"/>
        <v>56.027271879599311</v>
      </c>
      <c r="P150">
        <f t="shared" si="16"/>
        <v>56.000878042535597</v>
      </c>
      <c r="Q150">
        <f t="shared" si="17"/>
        <v>0.10986573862503946</v>
      </c>
      <c r="R150">
        <f t="shared" si="18"/>
        <v>55.917406140974272</v>
      </c>
      <c r="S150">
        <f t="shared" si="19"/>
        <v>2.2317064154207746</v>
      </c>
      <c r="T150">
        <f t="shared" si="20"/>
        <v>-0.37117144472364205</v>
      </c>
      <c r="U150">
        <f t="shared" si="21"/>
        <v>0.81477178268237949</v>
      </c>
    </row>
    <row r="151" spans="1:21">
      <c r="A151" s="4">
        <v>43262.907210648147</v>
      </c>
      <c r="B151" s="3">
        <v>-4.0566696901805699E-4</v>
      </c>
      <c r="C151">
        <v>2.50553938599296</v>
      </c>
      <c r="D151">
        <v>1.8980152826697998E-2</v>
      </c>
      <c r="E151" s="3">
        <v>1.8796382550190199E-2</v>
      </c>
      <c r="F151" s="3">
        <v>1.87576287835691E-2</v>
      </c>
      <c r="G151">
        <v>-3886989</v>
      </c>
      <c r="H151">
        <v>19798812</v>
      </c>
      <c r="K151">
        <f t="shared" si="11"/>
        <v>26.627441946439252</v>
      </c>
      <c r="L151">
        <f t="shared" si="12"/>
        <v>6.9536076604993671</v>
      </c>
      <c r="M151">
        <f t="shared" si="13"/>
        <v>2.3283650892626313</v>
      </c>
      <c r="N151">
        <f t="shared" si="14"/>
        <v>-2.4552423858690709E-3</v>
      </c>
      <c r="O151">
        <f t="shared" si="15"/>
        <v>56.028272007431205</v>
      </c>
      <c r="P151">
        <f t="shared" si="16"/>
        <v>55.997852665528768</v>
      </c>
      <c r="Q151">
        <f t="shared" si="17"/>
        <v>9.923475396689696E-2</v>
      </c>
      <c r="R151">
        <f t="shared" si="18"/>
        <v>55.929037253464308</v>
      </c>
      <c r="S151">
        <f t="shared" si="19"/>
        <v>2.2622085866180335</v>
      </c>
      <c r="T151">
        <f t="shared" si="20"/>
        <v>-0.37424462135887337</v>
      </c>
      <c r="U151">
        <f t="shared" si="21"/>
        <v>0.81482734758374076</v>
      </c>
    </row>
    <row r="152" spans="1:21">
      <c r="A152" s="4">
        <v>43262.910682870373</v>
      </c>
      <c r="B152" s="3">
        <v>-4.0877083507439199E-4</v>
      </c>
      <c r="C152">
        <v>2.5055584135243398</v>
      </c>
      <c r="D152" s="3">
        <v>1.8989476317074198E-2</v>
      </c>
      <c r="E152" s="3">
        <v>1.8805135214624898E-2</v>
      </c>
      <c r="F152">
        <v>1.8755341889555001E-2</v>
      </c>
      <c r="G152">
        <v>-3886989</v>
      </c>
      <c r="H152">
        <v>19799428</v>
      </c>
      <c r="K152">
        <f t="shared" si="11"/>
        <v>26.8251710383059</v>
      </c>
      <c r="L152">
        <f t="shared" si="12"/>
        <v>7.1543428537342795</v>
      </c>
      <c r="M152">
        <f t="shared" si="13"/>
        <v>2.3955798127463246</v>
      </c>
      <c r="N152">
        <f t="shared" si="14"/>
        <v>-2.4494754371214497E-3</v>
      </c>
      <c r="O152">
        <f t="shared" si="15"/>
        <v>56.056275586728717</v>
      </c>
      <c r="P152">
        <f t="shared" si="16"/>
        <v>56.024048871142107</v>
      </c>
      <c r="Q152">
        <f t="shared" si="17"/>
        <v>0.13413084436960077</v>
      </c>
      <c r="R152">
        <f t="shared" si="18"/>
        <v>55.922144742359116</v>
      </c>
      <c r="S152">
        <f t="shared" si="19"/>
        <v>2.3061592498332573</v>
      </c>
      <c r="T152">
        <f t="shared" si="20"/>
        <v>-0.37363757412228171</v>
      </c>
      <c r="U152">
        <f t="shared" si="21"/>
        <v>0.81481637180075583</v>
      </c>
    </row>
    <row r="153" spans="1:21">
      <c r="A153" s="4">
        <v>43262.914155092592</v>
      </c>
      <c r="B153" s="3">
        <v>-4.0938922984423698E-4</v>
      </c>
      <c r="C153">
        <v>2.5054549513224602</v>
      </c>
      <c r="D153" s="3">
        <v>1.9012440169008198E-2</v>
      </c>
      <c r="E153" s="3">
        <v>1.8828206096422901E-2</v>
      </c>
      <c r="F153" s="3">
        <v>1.8782308181471301E-2</v>
      </c>
      <c r="G153">
        <v>-3886989</v>
      </c>
      <c r="H153">
        <v>19800056</v>
      </c>
      <c r="K153">
        <f t="shared" si="11"/>
        <v>26.864565340133765</v>
      </c>
      <c r="L153">
        <f t="shared" si="12"/>
        <v>7.1582902102612795</v>
      </c>
      <c r="M153">
        <f t="shared" si="13"/>
        <v>2.3969015564484537</v>
      </c>
      <c r="N153">
        <f t="shared" si="14"/>
        <v>-2.4808332209371787E-3</v>
      </c>
      <c r="O153">
        <f t="shared" si="15"/>
        <v>56.125248688288565</v>
      </c>
      <c r="P153">
        <f t="shared" si="16"/>
        <v>56.093098652242546</v>
      </c>
      <c r="Q153">
        <f t="shared" si="17"/>
        <v>0.12182975248057915</v>
      </c>
      <c r="R153">
        <f t="shared" si="18"/>
        <v>56.003418935807986</v>
      </c>
      <c r="S153">
        <f t="shared" si="19"/>
        <v>2.3156817214614009</v>
      </c>
      <c r="T153">
        <f t="shared" si="20"/>
        <v>-0.37693839347130575</v>
      </c>
      <c r="U153">
        <f t="shared" si="21"/>
        <v>0.81487605262073726</v>
      </c>
    </row>
    <row r="154" spans="1:21">
      <c r="A154" s="4">
        <v>43262.917627314811</v>
      </c>
      <c r="B154" s="3">
        <v>-4.0576210667495597E-4</v>
      </c>
      <c r="C154">
        <v>2.50540381483188</v>
      </c>
      <c r="D154" s="3">
        <v>1.9018338703735899E-2</v>
      </c>
      <c r="E154" s="3">
        <v>1.8834164092186301E-2</v>
      </c>
      <c r="F154" s="3">
        <v>1.8797446943408399E-2</v>
      </c>
      <c r="G154">
        <v>-3886989</v>
      </c>
      <c r="H154">
        <v>19800577</v>
      </c>
      <c r="K154">
        <f t="shared" si="11"/>
        <v>26.633502608258908</v>
      </c>
      <c r="L154">
        <f t="shared" si="12"/>
        <v>6.9073277135996012</v>
      </c>
      <c r="M154">
        <f t="shared" si="13"/>
        <v>2.3128685847206127</v>
      </c>
      <c r="N154">
        <f t="shared" si="14"/>
        <v>-2.4963318956954684E-3</v>
      </c>
      <c r="O154">
        <f t="shared" si="15"/>
        <v>56.142965238456071</v>
      </c>
      <c r="P154">
        <f t="shared" si="16"/>
        <v>56.110930580248684</v>
      </c>
      <c r="Q154">
        <f t="shared" si="17"/>
        <v>9.3919315071481435E-2</v>
      </c>
      <c r="R154">
        <f t="shared" si="18"/>
        <v>56.04904592338459</v>
      </c>
      <c r="S154">
        <f t="shared" si="19"/>
        <v>2.2502557080062919</v>
      </c>
      <c r="T154">
        <f t="shared" si="20"/>
        <v>-0.37856983291954682</v>
      </c>
      <c r="U154">
        <f t="shared" si="21"/>
        <v>0.81490555003750775</v>
      </c>
    </row>
    <row r="155" spans="1:21">
      <c r="A155" s="4">
        <v>43262.921099537038</v>
      </c>
      <c r="B155" s="3">
        <v>-4.1193416216628998E-4</v>
      </c>
      <c r="C155">
        <v>2.5054406806739302</v>
      </c>
      <c r="D155" s="3">
        <v>1.8999227926906299E-2</v>
      </c>
      <c r="E155" s="3">
        <v>1.8815326836120201E-2</v>
      </c>
      <c r="F155" s="3">
        <v>1.8753483788168501E-2</v>
      </c>
      <c r="G155">
        <v>-3886989</v>
      </c>
      <c r="H155">
        <v>19801067</v>
      </c>
      <c r="K155">
        <f t="shared" si="11"/>
        <v>27.026688043809905</v>
      </c>
      <c r="L155">
        <f t="shared" si="12"/>
        <v>7.3583023166000618</v>
      </c>
      <c r="M155">
        <f t="shared" si="13"/>
        <v>2.4638741595296665</v>
      </c>
      <c r="N155">
        <f t="shared" si="14"/>
        <v>-2.485158432496414E-3</v>
      </c>
      <c r="O155">
        <f t="shared" si="15"/>
        <v>56.085565044666978</v>
      </c>
      <c r="P155">
        <f t="shared" si="16"/>
        <v>56.054551789906583</v>
      </c>
      <c r="Q155">
        <f t="shared" si="17"/>
        <v>0.169020467580971</v>
      </c>
      <c r="R155">
        <f t="shared" si="18"/>
        <v>55.916544577086007</v>
      </c>
      <c r="S155">
        <f t="shared" si="19"/>
        <v>2.3511938478090193</v>
      </c>
      <c r="T155">
        <f t="shared" si="20"/>
        <v>-0.37739367889859377</v>
      </c>
      <c r="U155">
        <f t="shared" si="21"/>
        <v>0.81488428445797323</v>
      </c>
    </row>
    <row r="156" spans="1:21">
      <c r="A156" s="4">
        <v>43262.924571759257</v>
      </c>
      <c r="B156" s="3">
        <v>-4.1189848554495299E-4</v>
      </c>
      <c r="C156">
        <v>2.5055072770337601</v>
      </c>
      <c r="D156" s="3">
        <v>1.9010311463935101E-2</v>
      </c>
      <c r="E156" s="3">
        <v>1.88266838939126E-2</v>
      </c>
      <c r="F156" s="3">
        <v>1.87697183534874E-2</v>
      </c>
      <c r="G156">
        <v>-3886989</v>
      </c>
      <c r="H156">
        <v>19801670</v>
      </c>
      <c r="K156">
        <f t="shared" si="11"/>
        <v>27.024415295627541</v>
      </c>
      <c r="L156">
        <f t="shared" si="12"/>
        <v>7.3346893800585224</v>
      </c>
      <c r="M156">
        <f t="shared" si="13"/>
        <v>2.4559675389979083</v>
      </c>
      <c r="N156">
        <f t="shared" si="14"/>
        <v>-2.464974111879605E-3</v>
      </c>
      <c r="O156">
        <f t="shared" si="15"/>
        <v>56.118855013933768</v>
      </c>
      <c r="P156">
        <f t="shared" si="16"/>
        <v>56.088542790396993</v>
      </c>
      <c r="Q156">
        <f t="shared" si="17"/>
        <v>0.15338078769978125</v>
      </c>
      <c r="R156">
        <f t="shared" si="18"/>
        <v>55.965474226233987</v>
      </c>
      <c r="S156">
        <f t="shared" si="19"/>
        <v>2.3537136805313876</v>
      </c>
      <c r="T156">
        <f t="shared" si="20"/>
        <v>-0.37526901357050857</v>
      </c>
      <c r="U156">
        <f t="shared" si="21"/>
        <v>0.81484586921752555</v>
      </c>
    </row>
    <row r="157" spans="1:21">
      <c r="A157" s="4">
        <v>43262.928043981483</v>
      </c>
      <c r="B157" s="3">
        <v>-4.04715592449065E-4</v>
      </c>
      <c r="C157">
        <v>2.5054965740473598</v>
      </c>
      <c r="D157">
        <v>1.8985230799135E-2</v>
      </c>
      <c r="E157" s="3">
        <v>1.8800580499300799E-2</v>
      </c>
      <c r="F157" s="3">
        <v>1.8774816221393799E-2</v>
      </c>
      <c r="G157">
        <v>-3886989</v>
      </c>
      <c r="H157">
        <v>19801969</v>
      </c>
      <c r="K157">
        <f t="shared" si="11"/>
        <v>26.566835328242551</v>
      </c>
      <c r="L157">
        <f t="shared" si="12"/>
        <v>6.8704083117068091</v>
      </c>
      <c r="M157">
        <f t="shared" si="13"/>
        <v>2.3005063907803436</v>
      </c>
      <c r="N157">
        <f t="shared" si="14"/>
        <v>-2.4682180205498729E-3</v>
      </c>
      <c r="O157">
        <f t="shared" si="15"/>
        <v>56.043523956869919</v>
      </c>
      <c r="P157">
        <f t="shared" si="16"/>
        <v>56.010416878275194</v>
      </c>
      <c r="Q157">
        <f t="shared" si="17"/>
        <v>6.2685174630694007E-2</v>
      </c>
      <c r="R157">
        <f t="shared" si="18"/>
        <v>55.980838782239225</v>
      </c>
      <c r="S157">
        <f t="shared" si="19"/>
        <v>2.2587162743598808</v>
      </c>
      <c r="T157">
        <f t="shared" si="20"/>
        <v>-0.37561047764106315</v>
      </c>
      <c r="U157">
        <f t="shared" si="21"/>
        <v>0.81485204309545423</v>
      </c>
    </row>
    <row r="158" spans="1:21">
      <c r="A158" s="4">
        <v>43262.931516203702</v>
      </c>
      <c r="B158" s="3">
        <v>-4.0784324291962503E-4</v>
      </c>
      <c r="C158">
        <v>2.5055156015787401</v>
      </c>
      <c r="D158" s="3">
        <v>1.9029386564143401E-2</v>
      </c>
      <c r="E158">
        <v>1.8845770886327998E-2</v>
      </c>
      <c r="F158" s="3">
        <v>1.8816135155429899E-2</v>
      </c>
      <c r="G158">
        <v>-3886989</v>
      </c>
      <c r="H158">
        <v>19802840</v>
      </c>
      <c r="K158">
        <f t="shared" ref="K158:K221" si="22">(B158-$B$19)*($B$17/$B$18)</f>
        <v>26.766079585564128</v>
      </c>
      <c r="L158">
        <f t="shared" ref="L158:L221" si="23">K158-R158*$B$8+$D$8</f>
        <v>7.0153392062859776</v>
      </c>
      <c r="M158">
        <f t="shared" ref="M158:M221" si="24">L158/((($B$7/2))^2*PI())</f>
        <v>2.3490354496184871</v>
      </c>
      <c r="N158">
        <f t="shared" ref="N158:N221" si="25">(C158-$C$19)*($C$17/$C$18)</f>
        <v>-2.4624510718021168E-3</v>
      </c>
      <c r="O158">
        <f t="shared" ref="O158:O221" si="26">(D158-$D$19)*($D$17/$D$18)</f>
        <v>56.176148051169541</v>
      </c>
      <c r="P158">
        <f t="shared" ref="P158:P221" si="27">(E158-$E$19)*($E$17/$E$18)</f>
        <v>56.145669026822993</v>
      </c>
      <c r="Q158">
        <f t="shared" ref="Q158:Q221" si="28">O158-R158</f>
        <v>7.0777388597107915E-2</v>
      </c>
      <c r="R158">
        <f t="shared" ref="R158:R221" si="29">(F158-$F$19)*($F$17/$F$18)</f>
        <v>56.105370662572433</v>
      </c>
      <c r="S158">
        <f t="shared" ref="S158:S221" si="30">M158-(2/3)*Q158</f>
        <v>2.3018505238870817</v>
      </c>
      <c r="T158">
        <f t="shared" ref="T158:T221" si="31">N158/$D$7*100-$N$30/$D$7*100</f>
        <v>-0.37500343040445716</v>
      </c>
      <c r="U158">
        <f t="shared" ref="U158:U221" si="32">(2.40665404368-T158*2.40665404368/100-$M$7)/$M$7</f>
        <v>0.81484106731246897</v>
      </c>
    </row>
    <row r="159" spans="1:21">
      <c r="A159" s="4">
        <v>43262.934999999998</v>
      </c>
      <c r="B159" s="3">
        <v>-4.1114927649687198E-4</v>
      </c>
      <c r="C159">
        <v>2.5055215476822901</v>
      </c>
      <c r="D159" s="3">
        <v>1.9000512285274499E-2</v>
      </c>
      <c r="E159" s="3">
        <v>1.88203691319359E-2</v>
      </c>
      <c r="F159" s="3">
        <v>1.8781962765187898E-2</v>
      </c>
      <c r="G159">
        <v>-3886989</v>
      </c>
      <c r="H159">
        <v>19803181</v>
      </c>
      <c r="K159">
        <f t="shared" si="22"/>
        <v>26.976687583797652</v>
      </c>
      <c r="L159">
        <f t="shared" si="23"/>
        <v>7.2708665004860276</v>
      </c>
      <c r="M159">
        <f t="shared" si="24"/>
        <v>2.4345969106926959</v>
      </c>
      <c r="N159">
        <f t="shared" si="25"/>
        <v>-2.4606489003203696E-3</v>
      </c>
      <c r="O159">
        <f t="shared" si="26"/>
        <v>56.089422680590765</v>
      </c>
      <c r="P159">
        <f t="shared" si="27"/>
        <v>56.069643082270957</v>
      </c>
      <c r="Q159">
        <f t="shared" si="28"/>
        <v>8.7044801147698081E-2</v>
      </c>
      <c r="R159">
        <f t="shared" si="29"/>
        <v>56.002377879443067</v>
      </c>
      <c r="S159">
        <f t="shared" si="30"/>
        <v>2.3765670432608972</v>
      </c>
      <c r="T159">
        <f t="shared" si="31"/>
        <v>-0.37481372814322067</v>
      </c>
      <c r="U159">
        <f t="shared" si="32"/>
        <v>0.81483763738028991</v>
      </c>
    </row>
    <row r="160" spans="1:21">
      <c r="A160" s="4">
        <v>43262.938472222224</v>
      </c>
      <c r="B160" s="3">
        <v>-4.1113738428975898E-4</v>
      </c>
      <c r="C160">
        <v>2.5055298722272701</v>
      </c>
      <c r="D160" s="3">
        <v>1.90268535240284E-2</v>
      </c>
      <c r="E160" s="3">
        <v>1.8842869187792499E-2</v>
      </c>
      <c r="F160" s="3">
        <v>1.8786536553216101E-2</v>
      </c>
      <c r="G160">
        <v>-3886989</v>
      </c>
      <c r="H160">
        <v>19803945</v>
      </c>
      <c r="K160">
        <f t="shared" si="22"/>
        <v>26.975930001070154</v>
      </c>
      <c r="L160">
        <f t="shared" si="23"/>
        <v>7.2640967150219939</v>
      </c>
      <c r="M160">
        <f t="shared" si="24"/>
        <v>2.4323300971326223</v>
      </c>
      <c r="N160">
        <f t="shared" si="25"/>
        <v>-2.4581258602428815E-3</v>
      </c>
      <c r="O160">
        <f t="shared" si="26"/>
        <v>56.168539935875586</v>
      </c>
      <c r="P160">
        <f t="shared" si="27"/>
        <v>56.136984415179192</v>
      </c>
      <c r="Q160">
        <f t="shared" si="28"/>
        <v>0.15237703422211979</v>
      </c>
      <c r="R160">
        <f t="shared" si="29"/>
        <v>56.016162901653466</v>
      </c>
      <c r="S160">
        <f t="shared" si="30"/>
        <v>2.3307454076512091</v>
      </c>
      <c r="T160">
        <f t="shared" si="31"/>
        <v>-0.37454814497716926</v>
      </c>
      <c r="U160">
        <f t="shared" si="32"/>
        <v>0.81483283547523322</v>
      </c>
    </row>
    <row r="161" spans="1:21">
      <c r="A161" s="4">
        <v>43262.941944444443</v>
      </c>
      <c r="B161" s="3">
        <v>-4.0942490646557402E-4</v>
      </c>
      <c r="C161">
        <v>2.5055917117042599</v>
      </c>
      <c r="D161">
        <v>1.9003211816289001E-2</v>
      </c>
      <c r="E161" s="3">
        <v>1.8819370186538401E-2</v>
      </c>
      <c r="F161" s="3">
        <v>1.8766395210623201E-2</v>
      </c>
      <c r="G161">
        <v>-3886989</v>
      </c>
      <c r="H161">
        <v>19804346</v>
      </c>
      <c r="K161">
        <f t="shared" si="22"/>
        <v>26.866838088316133</v>
      </c>
      <c r="L161">
        <f t="shared" si="23"/>
        <v>7.1814804137978232</v>
      </c>
      <c r="M161">
        <f t="shared" si="24"/>
        <v>2.4046666278996529</v>
      </c>
      <c r="N161">
        <f t="shared" si="25"/>
        <v>-2.4393832768114976E-3</v>
      </c>
      <c r="O161">
        <f t="shared" si="26"/>
        <v>56.097530859800521</v>
      </c>
      <c r="P161">
        <f t="shared" si="27"/>
        <v>56.066653297934472</v>
      </c>
      <c r="Q161">
        <f t="shared" si="28"/>
        <v>0.1420723137661497</v>
      </c>
      <c r="R161">
        <f t="shared" si="29"/>
        <v>55.955458546034372</v>
      </c>
      <c r="S161">
        <f t="shared" si="30"/>
        <v>2.3099517520555533</v>
      </c>
      <c r="T161">
        <f t="shared" si="31"/>
        <v>-0.37257524145807619</v>
      </c>
      <c r="U161">
        <f t="shared" si="32"/>
        <v>0.81479716418052883</v>
      </c>
    </row>
    <row r="162" spans="1:21">
      <c r="A162" s="4">
        <v>43262.945416666669</v>
      </c>
      <c r="B162" s="3">
        <v>-4.12005515408964E-4</v>
      </c>
      <c r="C162">
        <v>2.5056642541676402</v>
      </c>
      <c r="D162" s="3">
        <v>1.9033810465189201E-2</v>
      </c>
      <c r="E162" s="3">
        <v>1.8849290979633199E-2</v>
      </c>
      <c r="F162" s="3">
        <v>1.87927778681296E-2</v>
      </c>
      <c r="G162">
        <v>-3886989</v>
      </c>
      <c r="H162">
        <v>19805086</v>
      </c>
      <c r="K162">
        <f t="shared" si="22"/>
        <v>27.031233540174632</v>
      </c>
      <c r="L162">
        <f t="shared" si="23"/>
        <v>7.3111961024755505</v>
      </c>
      <c r="M162">
        <f t="shared" si="24"/>
        <v>2.4481009854005173</v>
      </c>
      <c r="N162">
        <f t="shared" si="25"/>
        <v>-2.4173967847128065E-3</v>
      </c>
      <c r="O162">
        <f t="shared" si="26"/>
        <v>56.189435463795249</v>
      </c>
      <c r="P162">
        <f t="shared" si="27"/>
        <v>56.156204457341225</v>
      </c>
      <c r="Q162">
        <f t="shared" si="28"/>
        <v>0.15446175058379907</v>
      </c>
      <c r="R162">
        <f t="shared" si="29"/>
        <v>56.03497371321145</v>
      </c>
      <c r="S162">
        <f t="shared" si="30"/>
        <v>2.3451264850113178</v>
      </c>
      <c r="T162">
        <f t="shared" si="31"/>
        <v>-0.37026087386874029</v>
      </c>
      <c r="U162">
        <f t="shared" si="32"/>
        <v>0.81475531900790177</v>
      </c>
    </row>
    <row r="163" spans="1:21">
      <c r="A163" s="4">
        <v>43262.948888888888</v>
      </c>
      <c r="B163" s="3">
        <v>-4.0961518177937199E-4</v>
      </c>
      <c r="C163">
        <v>2.5055691165107401</v>
      </c>
      <c r="D163" s="3">
        <v>1.90239042566645E-2</v>
      </c>
      <c r="E163" s="3">
        <v>1.88399318126358E-2</v>
      </c>
      <c r="F163" s="3">
        <v>1.8788585229103798E-2</v>
      </c>
      <c r="G163">
        <v>-3886989</v>
      </c>
      <c r="H163">
        <v>19805704</v>
      </c>
      <c r="K163">
        <f t="shared" si="22"/>
        <v>26.878959411955446</v>
      </c>
      <c r="L163">
        <f t="shared" si="23"/>
        <v>7.1644331600981257</v>
      </c>
      <c r="M163">
        <f t="shared" si="24"/>
        <v>2.3989584786453233</v>
      </c>
      <c r="N163">
        <f t="shared" si="25"/>
        <v>-2.4462315284511822E-3</v>
      </c>
      <c r="O163">
        <f t="shared" si="26"/>
        <v>56.159681660791684</v>
      </c>
      <c r="P163">
        <f t="shared" si="27"/>
        <v>56.128193025523792</v>
      </c>
      <c r="Q163">
        <f t="shared" si="28"/>
        <v>0.1373442179396136</v>
      </c>
      <c r="R163">
        <f t="shared" si="29"/>
        <v>56.02233744285207</v>
      </c>
      <c r="S163">
        <f t="shared" si="30"/>
        <v>2.307395666685581</v>
      </c>
      <c r="T163">
        <f t="shared" si="31"/>
        <v>-0.37329611005172725</v>
      </c>
      <c r="U163">
        <f t="shared" si="32"/>
        <v>0.81481019792282716</v>
      </c>
    </row>
    <row r="164" spans="1:21">
      <c r="A164" s="4">
        <v>43262.952361111114</v>
      </c>
      <c r="B164" s="3">
        <v>-4.0666591441549798E-4</v>
      </c>
      <c r="C164">
        <v>2.5055405752136699</v>
      </c>
      <c r="D164" s="3">
        <v>1.89712931323993E-2</v>
      </c>
      <c r="E164" s="3">
        <v>1.8787867729897701E-2</v>
      </c>
      <c r="F164" s="3">
        <v>1.87491839509858E-2</v>
      </c>
      <c r="G164">
        <v>-3886989</v>
      </c>
      <c r="H164">
        <v>19805468</v>
      </c>
      <c r="K164">
        <f t="shared" si="22"/>
        <v>26.691078895545747</v>
      </c>
      <c r="L164">
        <f t="shared" si="23"/>
        <v>7.0283452651792846</v>
      </c>
      <c r="M164">
        <f t="shared" si="24"/>
        <v>2.3533904341034608</v>
      </c>
      <c r="N164">
        <f t="shared" si="25"/>
        <v>-2.4548819515727485E-3</v>
      </c>
      <c r="O164">
        <f t="shared" si="26"/>
        <v>56.001661463328695</v>
      </c>
      <c r="P164">
        <f t="shared" si="27"/>
        <v>55.972368313328694</v>
      </c>
      <c r="Q164">
        <f t="shared" si="28"/>
        <v>9.8076243060084778E-2</v>
      </c>
      <c r="R164">
        <f t="shared" si="29"/>
        <v>55.90358522026861</v>
      </c>
      <c r="S164">
        <f t="shared" si="30"/>
        <v>2.2880062720634045</v>
      </c>
      <c r="T164">
        <f t="shared" si="31"/>
        <v>-0.3742066809066289</v>
      </c>
      <c r="U164">
        <f t="shared" si="32"/>
        <v>0.81482666159730499</v>
      </c>
    </row>
    <row r="165" spans="1:21">
      <c r="A165" s="4">
        <v>43262.955833333333</v>
      </c>
      <c r="B165" s="3">
        <v>-4.07724320848502E-4</v>
      </c>
      <c r="C165">
        <v>2.5056392805327099</v>
      </c>
      <c r="D165" s="3">
        <v>1.9023345322930301E-2</v>
      </c>
      <c r="E165" s="3">
        <v>1.88396701840793E-2</v>
      </c>
      <c r="F165" s="3">
        <v>1.87966012690595E-2</v>
      </c>
      <c r="G165">
        <v>-3886989</v>
      </c>
      <c r="H165">
        <v>19806469</v>
      </c>
      <c r="K165">
        <f t="shared" si="22"/>
        <v>26.758503758289603</v>
      </c>
      <c r="L165">
        <f t="shared" si="23"/>
        <v>7.0334404948653511</v>
      </c>
      <c r="M165">
        <f t="shared" si="24"/>
        <v>2.3550965348071582</v>
      </c>
      <c r="N165">
        <f t="shared" si="25"/>
        <v>-2.4249659049423097E-3</v>
      </c>
      <c r="O165">
        <f t="shared" si="26"/>
        <v>56.158002874788146</v>
      </c>
      <c r="P165">
        <f t="shared" si="27"/>
        <v>56.12740998676896</v>
      </c>
      <c r="Q165">
        <f t="shared" si="28"/>
        <v>0.11150574457246876</v>
      </c>
      <c r="R165">
        <f t="shared" si="29"/>
        <v>56.046497130215677</v>
      </c>
      <c r="S165">
        <f t="shared" si="30"/>
        <v>2.2807593717588457</v>
      </c>
      <c r="T165">
        <f t="shared" si="31"/>
        <v>-0.37105762336658277</v>
      </c>
      <c r="U165">
        <f t="shared" si="32"/>
        <v>0.81476972472306641</v>
      </c>
    </row>
    <row r="166" spans="1:21">
      <c r="A166" s="4">
        <v>43262.959305555552</v>
      </c>
      <c r="B166" s="3">
        <v>-4.08437853275245E-4</v>
      </c>
      <c r="C166">
        <v>2.5056166853391901</v>
      </c>
      <c r="D166" s="3">
        <v>1.9002890726696899E-2</v>
      </c>
      <c r="E166">
        <v>1.8818264211277001E-2</v>
      </c>
      <c r="F166" s="3">
        <v>1.87836779356985E-2</v>
      </c>
      <c r="G166">
        <v>-3886989</v>
      </c>
      <c r="H166">
        <v>19806807</v>
      </c>
      <c r="K166">
        <f t="shared" si="22"/>
        <v>26.803958721937065</v>
      </c>
      <c r="L166">
        <f t="shared" si="23"/>
        <v>7.0958830625992082</v>
      </c>
      <c r="M166">
        <f t="shared" si="24"/>
        <v>2.3760049757048702</v>
      </c>
      <c r="N166">
        <f t="shared" si="25"/>
        <v>-2.4318141565819944E-3</v>
      </c>
      <c r="O166">
        <f t="shared" si="26"/>
        <v>56.096566450819424</v>
      </c>
      <c r="P166">
        <f t="shared" si="27"/>
        <v>56.063343179562281</v>
      </c>
      <c r="Q166">
        <f t="shared" si="28"/>
        <v>8.9019188047380737E-2</v>
      </c>
      <c r="R166">
        <f t="shared" si="29"/>
        <v>56.007547262772043</v>
      </c>
      <c r="S166">
        <f t="shared" si="30"/>
        <v>2.3166588503399499</v>
      </c>
      <c r="T166">
        <f t="shared" si="31"/>
        <v>-0.37177849196023371</v>
      </c>
      <c r="U166">
        <f t="shared" si="32"/>
        <v>0.81478275846536441</v>
      </c>
    </row>
    <row r="167" spans="1:21">
      <c r="A167" s="4">
        <v>43262.962777777779</v>
      </c>
      <c r="B167" s="3">
        <v>-4.08235685754335E-4</v>
      </c>
      <c r="C167">
        <v>2.5057201475410702</v>
      </c>
      <c r="D167" s="3">
        <v>1.8978856576122801E-2</v>
      </c>
      <c r="E167" s="3">
        <v>1.87947295334016E-2</v>
      </c>
      <c r="F167" s="3">
        <v>1.8756580623812601E-2</v>
      </c>
      <c r="G167">
        <v>-3886989</v>
      </c>
      <c r="H167">
        <v>19807146</v>
      </c>
      <c r="K167">
        <f t="shared" si="22"/>
        <v>26.791079815570317</v>
      </c>
      <c r="L167">
        <f t="shared" si="23"/>
        <v>7.1186233260909386</v>
      </c>
      <c r="M167">
        <f t="shared" si="24"/>
        <v>2.3836193879955654</v>
      </c>
      <c r="N167">
        <f t="shared" si="25"/>
        <v>-2.4004563727661309E-3</v>
      </c>
      <c r="O167">
        <f t="shared" si="26"/>
        <v>56.024378652656623</v>
      </c>
      <c r="P167">
        <f t="shared" si="27"/>
        <v>55.992905284305657</v>
      </c>
      <c r="Q167">
        <f t="shared" si="28"/>
        <v>9.8500466782311946E-2</v>
      </c>
      <c r="R167">
        <f t="shared" si="29"/>
        <v>55.925878185874311</v>
      </c>
      <c r="S167">
        <f t="shared" si="30"/>
        <v>2.3179524101406908</v>
      </c>
      <c r="T167">
        <f t="shared" si="31"/>
        <v>-0.36847767261119557</v>
      </c>
      <c r="U167">
        <f t="shared" si="32"/>
        <v>0.81472307764538265</v>
      </c>
    </row>
    <row r="168" spans="1:21">
      <c r="A168" s="4">
        <v>43262.966249999998</v>
      </c>
      <c r="B168" s="3">
        <v>-4.0805730264764899E-4</v>
      </c>
      <c r="C168">
        <v>2.5056535511812399</v>
      </c>
      <c r="D168" s="3">
        <v>1.9003842103265899E-2</v>
      </c>
      <c r="E168" s="3">
        <v>1.88204167007643E-2</v>
      </c>
      <c r="F168" s="3">
        <v>1.8780724030930299E-2</v>
      </c>
      <c r="G168">
        <v>-3886989</v>
      </c>
      <c r="H168">
        <v>19807955</v>
      </c>
      <c r="K168">
        <f t="shared" si="22"/>
        <v>26.779716074658438</v>
      </c>
      <c r="L168">
        <f t="shared" si="23"/>
        <v>7.0755232962545787</v>
      </c>
      <c r="M168">
        <f t="shared" si="24"/>
        <v>2.3691876556176776</v>
      </c>
      <c r="N168">
        <f t="shared" si="25"/>
        <v>-2.4206406933830744E-3</v>
      </c>
      <c r="O168">
        <f t="shared" si="26"/>
        <v>56.099423958911004</v>
      </c>
      <c r="P168">
        <f t="shared" si="27"/>
        <v>56.069785452953489</v>
      </c>
      <c r="Q168">
        <f t="shared" si="28"/>
        <v>0.10077952298313875</v>
      </c>
      <c r="R168">
        <f t="shared" si="29"/>
        <v>55.998644435927865</v>
      </c>
      <c r="S168">
        <f t="shared" si="30"/>
        <v>2.3020013069622518</v>
      </c>
      <c r="T168">
        <f t="shared" si="31"/>
        <v>-0.37060233793929487</v>
      </c>
      <c r="U168">
        <f t="shared" si="32"/>
        <v>0.81476149288583033</v>
      </c>
    </row>
    <row r="169" spans="1:21">
      <c r="A169" s="4">
        <v>43262.969722222224</v>
      </c>
      <c r="B169" s="3">
        <v>-4.0567886122516901E-4</v>
      </c>
      <c r="C169">
        <v>2.5057118229960902</v>
      </c>
      <c r="D169">
        <v>1.9027234074656001E-2</v>
      </c>
      <c r="E169" s="3">
        <v>1.8843927594225499E-2</v>
      </c>
      <c r="F169" s="3">
        <v>1.8811120663867802E-2</v>
      </c>
      <c r="G169">
        <v>-3886989</v>
      </c>
      <c r="H169">
        <v>19808680</v>
      </c>
      <c r="K169">
        <f t="shared" si="22"/>
        <v>26.628199529166686</v>
      </c>
      <c r="L169">
        <f t="shared" si="23"/>
        <v>6.8840506534094867</v>
      </c>
      <c r="M169">
        <f t="shared" si="24"/>
        <v>2.3050744299489536</v>
      </c>
      <c r="N169">
        <f t="shared" si="25"/>
        <v>-2.4029794128436191E-3</v>
      </c>
      <c r="O169">
        <f t="shared" si="26"/>
        <v>56.169682939112221</v>
      </c>
      <c r="P169">
        <f t="shared" si="27"/>
        <v>56.140152162868844</v>
      </c>
      <c r="Q169">
        <f t="shared" si="28"/>
        <v>7.9425543077526584E-2</v>
      </c>
      <c r="R169">
        <f t="shared" si="29"/>
        <v>56.090257396034694</v>
      </c>
      <c r="S169">
        <f t="shared" si="30"/>
        <v>2.2521240678972694</v>
      </c>
      <c r="T169">
        <f t="shared" si="31"/>
        <v>-0.36874325577724687</v>
      </c>
      <c r="U169">
        <f t="shared" si="32"/>
        <v>0.81472787955043935</v>
      </c>
    </row>
    <row r="170" spans="1:21">
      <c r="A170" s="4">
        <v>43262.97320601852</v>
      </c>
      <c r="B170" s="3">
        <v>-4.0886597273129201E-4</v>
      </c>
      <c r="C170">
        <v>2.5057546349417001</v>
      </c>
      <c r="D170" s="3">
        <v>1.9038281935063399E-2</v>
      </c>
      <c r="E170" s="3">
        <v>1.8853477036536798E-2</v>
      </c>
      <c r="F170" s="3">
        <v>1.88071305102494E-2</v>
      </c>
      <c r="G170">
        <v>-3886989</v>
      </c>
      <c r="H170">
        <v>19809354</v>
      </c>
      <c r="K170">
        <f t="shared" si="22"/>
        <v>26.83123170012562</v>
      </c>
      <c r="L170">
        <f t="shared" si="23"/>
        <v>7.0923278449849949</v>
      </c>
      <c r="M170">
        <f t="shared" si="24"/>
        <v>2.374814536873429</v>
      </c>
      <c r="N170">
        <f t="shared" si="25"/>
        <v>-2.3900037781598559E-3</v>
      </c>
      <c r="O170">
        <f t="shared" si="26"/>
        <v>56.202865751825371</v>
      </c>
      <c r="P170">
        <f t="shared" si="27"/>
        <v>56.168733077417315</v>
      </c>
      <c r="Q170">
        <f t="shared" si="28"/>
        <v>0.1246343517295827</v>
      </c>
      <c r="R170">
        <f t="shared" si="29"/>
        <v>56.078231400095788</v>
      </c>
      <c r="S170">
        <f t="shared" si="30"/>
        <v>2.2917249690537074</v>
      </c>
      <c r="T170">
        <f t="shared" si="31"/>
        <v>-0.36737739949474557</v>
      </c>
      <c r="U170">
        <f t="shared" si="32"/>
        <v>0.81470318403872022</v>
      </c>
    </row>
    <row r="171" spans="1:21">
      <c r="A171" s="4">
        <v>43262.976678240739</v>
      </c>
      <c r="B171" s="3">
        <v>-4.0671348324394801E-4</v>
      </c>
      <c r="C171">
        <v>2.5056119284563501</v>
      </c>
      <c r="D171" s="3">
        <v>1.8983054525233502E-2</v>
      </c>
      <c r="E171">
        <v>1.8799641014939E-2</v>
      </c>
      <c r="F171" s="3">
        <v>1.8762011997096099E-2</v>
      </c>
      <c r="G171">
        <v>-3886989</v>
      </c>
      <c r="H171">
        <v>19809316</v>
      </c>
      <c r="K171">
        <f t="shared" si="22"/>
        <v>26.694109226455609</v>
      </c>
      <c r="L171">
        <f t="shared" si="23"/>
        <v>7.0145132462265796</v>
      </c>
      <c r="M171">
        <f t="shared" si="24"/>
        <v>2.3487588828834451</v>
      </c>
      <c r="N171">
        <f t="shared" si="25"/>
        <v>-2.4332558937674191E-3</v>
      </c>
      <c r="O171">
        <f t="shared" si="26"/>
        <v>56.036987407110693</v>
      </c>
      <c r="P171">
        <f t="shared" si="27"/>
        <v>56.007605057292473</v>
      </c>
      <c r="Q171">
        <f t="shared" si="28"/>
        <v>9.4739507361509823E-2</v>
      </c>
      <c r="R171">
        <f t="shared" si="29"/>
        <v>55.942247899749184</v>
      </c>
      <c r="S171">
        <f t="shared" si="30"/>
        <v>2.2855992113091053</v>
      </c>
      <c r="T171">
        <f t="shared" si="31"/>
        <v>-0.37193025376922584</v>
      </c>
      <c r="U171">
        <f t="shared" si="32"/>
        <v>0.81478550241110803</v>
      </c>
    </row>
    <row r="172" spans="1:21">
      <c r="A172" s="4">
        <v>43262.980150462965</v>
      </c>
      <c r="B172" s="3">
        <v>-4.08235685754335E-4</v>
      </c>
      <c r="C172">
        <v>2.5056820924783101</v>
      </c>
      <c r="D172" s="3">
        <v>1.9013914802690102E-2</v>
      </c>
      <c r="E172" s="3">
        <v>1.88303466937032E-2</v>
      </c>
      <c r="F172" s="3">
        <v>1.8790443330490202E-2</v>
      </c>
      <c r="G172">
        <v>-3886989</v>
      </c>
      <c r="H172">
        <v>19809927</v>
      </c>
      <c r="K172">
        <f t="shared" si="22"/>
        <v>26.791079815570317</v>
      </c>
      <c r="L172">
        <f t="shared" si="23"/>
        <v>7.0741111063513475</v>
      </c>
      <c r="M172">
        <f t="shared" si="24"/>
        <v>2.3687147940714661</v>
      </c>
      <c r="N172">
        <f t="shared" si="25"/>
        <v>-2.4119902702615078E-3</v>
      </c>
      <c r="O172">
        <f t="shared" si="26"/>
        <v>56.129677825830377</v>
      </c>
      <c r="P172">
        <f t="shared" si="27"/>
        <v>56.099505332963425</v>
      </c>
      <c r="Q172">
        <f t="shared" si="28"/>
        <v>0.10174021770549757</v>
      </c>
      <c r="R172">
        <f t="shared" si="29"/>
        <v>56.02793760812488</v>
      </c>
      <c r="S172">
        <f t="shared" si="30"/>
        <v>2.3008879822678012</v>
      </c>
      <c r="T172">
        <f t="shared" si="31"/>
        <v>-0.36969176708439311</v>
      </c>
      <c r="U172">
        <f t="shared" si="32"/>
        <v>0.81474502921135261</v>
      </c>
    </row>
    <row r="173" spans="1:21">
      <c r="A173" s="4">
        <v>43262.983622685184</v>
      </c>
      <c r="B173" s="3">
        <v>-4.0818811692588502E-4</v>
      </c>
      <c r="C173">
        <v>2.5056654433883501</v>
      </c>
      <c r="D173" s="3">
        <v>1.9005792425232398E-2</v>
      </c>
      <c r="E173" s="3">
        <v>1.88224502681805E-2</v>
      </c>
      <c r="F173" s="3">
        <v>1.87784966914478E-2</v>
      </c>
      <c r="G173">
        <v>-3886989</v>
      </c>
      <c r="H173">
        <v>19810320</v>
      </c>
      <c r="K173">
        <f t="shared" si="22"/>
        <v>26.788049484660458</v>
      </c>
      <c r="L173">
        <f t="shared" si="23"/>
        <v>7.0867845237350853</v>
      </c>
      <c r="M173">
        <f t="shared" si="24"/>
        <v>2.3729583959596736</v>
      </c>
      <c r="N173">
        <f t="shared" si="25"/>
        <v>-2.417036350416484E-3</v>
      </c>
      <c r="O173">
        <f t="shared" si="26"/>
        <v>56.105281850498898</v>
      </c>
      <c r="P173">
        <f t="shared" si="27"/>
        <v>56.075871799638072</v>
      </c>
      <c r="Q173">
        <f t="shared" si="28"/>
        <v>0.11335043319957094</v>
      </c>
      <c r="R173">
        <f t="shared" si="29"/>
        <v>55.991931417299327</v>
      </c>
      <c r="S173">
        <f t="shared" si="30"/>
        <v>2.2973914404932931</v>
      </c>
      <c r="T173">
        <f t="shared" si="31"/>
        <v>-0.37022293341649581</v>
      </c>
      <c r="U173">
        <f t="shared" si="32"/>
        <v>0.81475463302146622</v>
      </c>
    </row>
    <row r="174" spans="1:21">
      <c r="A174" s="4">
        <v>43262.98709490741</v>
      </c>
      <c r="B174" s="3">
        <v>-4.0620211833811501E-4</v>
      </c>
      <c r="C174">
        <v>2.5057356074103199</v>
      </c>
      <c r="D174" s="3">
        <v>1.9013451006612701E-2</v>
      </c>
      <c r="E174" s="3">
        <v>1.88299304664542E-2</v>
      </c>
      <c r="F174">
        <v>1.8795922347399002E-2</v>
      </c>
      <c r="G174">
        <v>-3886989</v>
      </c>
      <c r="H174">
        <v>19810883</v>
      </c>
      <c r="K174">
        <f t="shared" si="22"/>
        <v>26.661533169174895</v>
      </c>
      <c r="L174">
        <f t="shared" si="23"/>
        <v>6.9373623420944295</v>
      </c>
      <c r="M174">
        <f t="shared" si="24"/>
        <v>2.3229254622251609</v>
      </c>
      <c r="N174">
        <f t="shared" si="25"/>
        <v>-2.395770726907612E-3</v>
      </c>
      <c r="O174">
        <f t="shared" si="26"/>
        <v>56.128284790635689</v>
      </c>
      <c r="P174">
        <f t="shared" si="27"/>
        <v>56.098259589489757</v>
      </c>
      <c r="Q174">
        <f t="shared" si="28"/>
        <v>8.3833874654558826E-2</v>
      </c>
      <c r="R174">
        <f t="shared" si="29"/>
        <v>56.04445091598113</v>
      </c>
      <c r="S174">
        <f t="shared" si="30"/>
        <v>2.2670362124554551</v>
      </c>
      <c r="T174">
        <f t="shared" si="31"/>
        <v>-0.36798444673135144</v>
      </c>
      <c r="U174">
        <f t="shared" si="32"/>
        <v>0.81471415982170514</v>
      </c>
    </row>
    <row r="175" spans="1:21">
      <c r="A175" s="4">
        <v>43262.990567129629</v>
      </c>
      <c r="B175" s="3">
        <v>-4.0482262231307699E-4</v>
      </c>
      <c r="C175">
        <v>2.5058628540264198</v>
      </c>
      <c r="D175" s="3">
        <v>1.89725774907674E-2</v>
      </c>
      <c r="E175" s="3">
        <v>1.87887953220525E-2</v>
      </c>
      <c r="F175" s="3">
        <v>1.8753424233636899E-2</v>
      </c>
      <c r="G175">
        <v>-3886989</v>
      </c>
      <c r="H175">
        <v>19810883</v>
      </c>
      <c r="K175">
        <f t="shared" si="22"/>
        <v>26.573653572789702</v>
      </c>
      <c r="L175">
        <f t="shared" si="23"/>
        <v>6.9053461294696366</v>
      </c>
      <c r="M175">
        <f t="shared" si="24"/>
        <v>2.3122050656475053</v>
      </c>
      <c r="N175">
        <f t="shared" si="25"/>
        <v>-2.3572042571587026E-3</v>
      </c>
      <c r="O175">
        <f t="shared" si="26"/>
        <v>56.005519099252176</v>
      </c>
      <c r="P175">
        <f t="shared" si="27"/>
        <v>55.975144541641079</v>
      </c>
      <c r="Q175">
        <f t="shared" si="28"/>
        <v>8.9154014642815582E-2</v>
      </c>
      <c r="R175">
        <f t="shared" si="29"/>
        <v>55.91636508460936</v>
      </c>
      <c r="S175">
        <f t="shared" si="30"/>
        <v>2.2527690558856284</v>
      </c>
      <c r="T175">
        <f t="shared" si="31"/>
        <v>-0.36392481833672941</v>
      </c>
      <c r="U175">
        <f t="shared" si="32"/>
        <v>0.81464075927299484</v>
      </c>
    </row>
    <row r="176" spans="1:21">
      <c r="A176" s="4">
        <v>43262.994039351855</v>
      </c>
      <c r="B176" s="3">
        <v>-4.0972221164338398E-4</v>
      </c>
      <c r="C176">
        <v>2.50575344572098</v>
      </c>
      <c r="D176" s="3">
        <v>1.90154488974076E-2</v>
      </c>
      <c r="E176" s="3">
        <v>1.8831357531307699E-2</v>
      </c>
      <c r="F176" s="3">
        <v>1.87820104088132E-2</v>
      </c>
      <c r="G176">
        <v>-3886989</v>
      </c>
      <c r="H176">
        <v>19811742</v>
      </c>
      <c r="K176">
        <f t="shared" si="22"/>
        <v>26.885777656502597</v>
      </c>
      <c r="L176">
        <f t="shared" si="23"/>
        <v>7.1798939460791242</v>
      </c>
      <c r="M176">
        <f t="shared" si="24"/>
        <v>2.4041354106910022</v>
      </c>
      <c r="N176">
        <f t="shared" si="25"/>
        <v>-2.3903642124592744E-3</v>
      </c>
      <c r="O176">
        <f t="shared" si="26"/>
        <v>56.134285557628012</v>
      </c>
      <c r="P176">
        <f t="shared" si="27"/>
        <v>56.102530709970246</v>
      </c>
      <c r="Q176">
        <f t="shared" si="28"/>
        <v>0.13176408420356012</v>
      </c>
      <c r="R176">
        <f t="shared" si="29"/>
        <v>56.002521473424451</v>
      </c>
      <c r="S176">
        <f t="shared" si="30"/>
        <v>2.316292687888629</v>
      </c>
      <c r="T176">
        <f t="shared" si="31"/>
        <v>-0.3674153399473159</v>
      </c>
      <c r="U176">
        <f t="shared" si="32"/>
        <v>0.81470387002516165</v>
      </c>
    </row>
    <row r="177" spans="1:21">
      <c r="A177" s="4">
        <v>43262.997511574074</v>
      </c>
      <c r="B177" s="3">
        <v>-4.1299256859929302E-4</v>
      </c>
      <c r="C177">
        <v>2.5058200420808099</v>
      </c>
      <c r="D177" s="3">
        <v>1.90026409903476E-2</v>
      </c>
      <c r="E177" s="3">
        <v>1.8818121504791601E-2</v>
      </c>
      <c r="F177" s="3">
        <v>1.87583791706675E-2</v>
      </c>
      <c r="G177">
        <v>-3886989</v>
      </c>
      <c r="H177">
        <v>19812050</v>
      </c>
      <c r="K177">
        <f t="shared" si="22"/>
        <v>27.094112906553697</v>
      </c>
      <c r="L177">
        <f t="shared" si="23"/>
        <v>7.4192922436023192</v>
      </c>
      <c r="M177">
        <f t="shared" si="24"/>
        <v>2.4842961942146857</v>
      </c>
      <c r="N177">
        <f t="shared" si="25"/>
        <v>-2.3701798918424654E-3</v>
      </c>
      <c r="O177">
        <f t="shared" si="26"/>
        <v>56.095816354945576</v>
      </c>
      <c r="P177">
        <f t="shared" si="27"/>
        <v>56.062916067514088</v>
      </c>
      <c r="Q177">
        <f t="shared" si="28"/>
        <v>0.16451749627481149</v>
      </c>
      <c r="R177">
        <f t="shared" si="29"/>
        <v>55.931298858670765</v>
      </c>
      <c r="S177">
        <f t="shared" si="30"/>
        <v>2.3746178633648114</v>
      </c>
      <c r="T177">
        <f t="shared" si="31"/>
        <v>-0.3652906746192307</v>
      </c>
      <c r="U177">
        <f t="shared" si="32"/>
        <v>0.8146654547847143</v>
      </c>
    </row>
    <row r="178" spans="1:21">
      <c r="A178" s="4">
        <v>43263.000983796293</v>
      </c>
      <c r="B178" s="3">
        <v>-4.1009087006386801E-4</v>
      </c>
      <c r="C178">
        <v>2.5059675054490098</v>
      </c>
      <c r="D178" s="3">
        <v>1.89927109974087E-2</v>
      </c>
      <c r="E178" s="3">
        <v>1.8808381787166598E-2</v>
      </c>
      <c r="F178">
        <v>1.8763810543951001E-2</v>
      </c>
      <c r="G178">
        <v>-3886989</v>
      </c>
      <c r="H178">
        <v>19812487</v>
      </c>
      <c r="K178">
        <f t="shared" si="22"/>
        <v>26.909262721053796</v>
      </c>
      <c r="L178">
        <f t="shared" si="23"/>
        <v>7.2273025673527673</v>
      </c>
      <c r="M178">
        <f t="shared" si="24"/>
        <v>2.4200098436606212</v>
      </c>
      <c r="N178">
        <f t="shared" si="25"/>
        <v>-2.3254860390465163E-3</v>
      </c>
      <c r="O178">
        <f t="shared" si="26"/>
        <v>56.0659911142398</v>
      </c>
      <c r="P178">
        <f t="shared" si="27"/>
        <v>56.033765670235177</v>
      </c>
      <c r="Q178">
        <f t="shared" si="28"/>
        <v>0.11832254169415535</v>
      </c>
      <c r="R178">
        <f t="shared" si="29"/>
        <v>55.947668572545645</v>
      </c>
      <c r="S178">
        <f t="shared" si="30"/>
        <v>2.3411281491978508</v>
      </c>
      <c r="T178">
        <f t="shared" si="31"/>
        <v>-0.36058605853544662</v>
      </c>
      <c r="U178">
        <f t="shared" si="32"/>
        <v>0.81458039246657732</v>
      </c>
    </row>
    <row r="179" spans="1:21">
      <c r="A179" s="4">
        <v>43263.00445601852</v>
      </c>
      <c r="B179" s="3">
        <v>-4.02063630263001E-4</v>
      </c>
      <c r="C179">
        <v>2.5058676109092599</v>
      </c>
      <c r="D179" s="3">
        <v>1.89771440982986E-2</v>
      </c>
      <c r="E179" s="3">
        <v>1.8793540312690302E-2</v>
      </c>
      <c r="F179" s="3">
        <v>1.8779258989452499E-2</v>
      </c>
      <c r="G179">
        <v>-3886989</v>
      </c>
      <c r="H179">
        <v>19812740</v>
      </c>
      <c r="K179">
        <f t="shared" si="22"/>
        <v>26.39789438001932</v>
      </c>
      <c r="L179">
        <f t="shared" si="23"/>
        <v>6.6956273853045278</v>
      </c>
      <c r="M179">
        <f t="shared" si="24"/>
        <v>2.2419822652942605</v>
      </c>
      <c r="N179">
        <f t="shared" si="25"/>
        <v>-2.3557625199732779E-3</v>
      </c>
      <c r="O179">
        <f t="shared" si="26"/>
        <v>56.019235138091773</v>
      </c>
      <c r="P179">
        <f t="shared" si="27"/>
        <v>55.989346017238439</v>
      </c>
      <c r="Q179">
        <f t="shared" si="28"/>
        <v>2.5006217090719929E-2</v>
      </c>
      <c r="R179">
        <f t="shared" si="29"/>
        <v>55.994228921001053</v>
      </c>
      <c r="S179">
        <f t="shared" si="30"/>
        <v>2.225311453900447</v>
      </c>
      <c r="T179">
        <f t="shared" si="31"/>
        <v>-0.36377305652773728</v>
      </c>
      <c r="U179">
        <f t="shared" si="32"/>
        <v>0.81463801532725166</v>
      </c>
    </row>
    <row r="180" spans="1:21">
      <c r="A180" s="4">
        <v>43263.007928240739</v>
      </c>
      <c r="B180" s="3">
        <v>-4.0936544543001202E-4</v>
      </c>
      <c r="C180">
        <v>2.5059829653182502</v>
      </c>
      <c r="D180" s="3">
        <v>1.89963737971993E-2</v>
      </c>
      <c r="E180" s="3">
        <v>1.8810902935074401E-2</v>
      </c>
      <c r="F180" s="3">
        <v>1.8767586301255499E-2</v>
      </c>
      <c r="G180">
        <v>-3886989</v>
      </c>
      <c r="H180">
        <v>19813085</v>
      </c>
      <c r="K180">
        <f t="shared" si="22"/>
        <v>26.86305017467884</v>
      </c>
      <c r="L180">
        <f t="shared" si="23"/>
        <v>7.1761268223646208</v>
      </c>
      <c r="M180">
        <f t="shared" si="24"/>
        <v>2.4028740166388745</v>
      </c>
      <c r="N180">
        <f t="shared" si="25"/>
        <v>-2.3208003931908241E-3</v>
      </c>
      <c r="O180">
        <f t="shared" si="26"/>
        <v>56.076992520392238</v>
      </c>
      <c r="P180">
        <f t="shared" si="27"/>
        <v>56.041311316417222</v>
      </c>
      <c r="Q180">
        <f t="shared" si="28"/>
        <v>0.11794412482404937</v>
      </c>
      <c r="R180">
        <f t="shared" si="29"/>
        <v>55.959048395568189</v>
      </c>
      <c r="S180">
        <f t="shared" si="30"/>
        <v>2.3242446000895081</v>
      </c>
      <c r="T180">
        <f t="shared" si="31"/>
        <v>-0.36009283265590009</v>
      </c>
      <c r="U180">
        <f t="shared" si="32"/>
        <v>0.81457147464290547</v>
      </c>
    </row>
    <row r="181" spans="1:21">
      <c r="A181" s="4">
        <v>43263.011400462965</v>
      </c>
      <c r="B181" s="3">
        <v>-4.1005519344253103E-4</v>
      </c>
      <c r="C181">
        <v>2.5059294503862501</v>
      </c>
      <c r="D181" s="3">
        <v>1.8981246909752399E-2</v>
      </c>
      <c r="E181" s="3">
        <v>1.87954430658283E-2</v>
      </c>
      <c r="F181">
        <v>1.8764144049328E-2</v>
      </c>
      <c r="G181">
        <v>-3886989</v>
      </c>
      <c r="H181">
        <v>19813393</v>
      </c>
      <c r="K181">
        <f t="shared" si="22"/>
        <v>26.906989972871436</v>
      </c>
      <c r="L181">
        <f t="shared" si="23"/>
        <v>7.2245914293876101</v>
      </c>
      <c r="M181">
        <f t="shared" si="24"/>
        <v>2.4191020387773938</v>
      </c>
      <c r="N181">
        <f t="shared" si="25"/>
        <v>-2.3370199365417592E-3</v>
      </c>
      <c r="O181">
        <f t="shared" si="26"/>
        <v>56.031558141736681</v>
      </c>
      <c r="P181">
        <f t="shared" si="27"/>
        <v>55.995040844545748</v>
      </c>
      <c r="Q181">
        <f t="shared" si="28"/>
        <v>8.2884411321700213E-2</v>
      </c>
      <c r="R181">
        <f t="shared" si="29"/>
        <v>55.948673730414981</v>
      </c>
      <c r="S181">
        <f t="shared" si="30"/>
        <v>2.3638457645629272</v>
      </c>
      <c r="T181">
        <f t="shared" si="31"/>
        <v>-0.36180015300863005</v>
      </c>
      <c r="U181">
        <f t="shared" si="32"/>
        <v>0.81460234403254717</v>
      </c>
    </row>
    <row r="182" spans="1:21">
      <c r="A182" s="4">
        <v>43263.014872685184</v>
      </c>
      <c r="B182" s="3">
        <v>-4.0628536378790197E-4</v>
      </c>
      <c r="C182">
        <v>2.5060341018088401</v>
      </c>
      <c r="D182" s="3">
        <v>1.8976668410014101E-2</v>
      </c>
      <c r="E182" s="3">
        <v>1.8792719750399599E-2</v>
      </c>
      <c r="F182" s="3">
        <v>1.8753054995540901E-2</v>
      </c>
      <c r="G182">
        <v>-3886989</v>
      </c>
      <c r="H182">
        <v>19813535</v>
      </c>
      <c r="K182">
        <f t="shared" si="22"/>
        <v>26.666836248267117</v>
      </c>
      <c r="L182">
        <f t="shared" si="23"/>
        <v>6.9990141650637678</v>
      </c>
      <c r="M182">
        <f t="shared" si="24"/>
        <v>2.3435691279738982</v>
      </c>
      <c r="N182">
        <f t="shared" si="25"/>
        <v>-2.3053017184295728E-3</v>
      </c>
      <c r="O182">
        <f t="shared" si="26"/>
        <v>56.017806384045983</v>
      </c>
      <c r="P182">
        <f t="shared" si="27"/>
        <v>55.986890122962343</v>
      </c>
      <c r="Q182">
        <f t="shared" si="28"/>
        <v>0.10255415279206659</v>
      </c>
      <c r="R182">
        <f t="shared" si="29"/>
        <v>55.915252231253916</v>
      </c>
      <c r="S182">
        <f t="shared" si="30"/>
        <v>2.2751996927791871</v>
      </c>
      <c r="T182">
        <f t="shared" si="31"/>
        <v>-0.35846139320734727</v>
      </c>
      <c r="U182">
        <f t="shared" si="32"/>
        <v>0.81454197722612964</v>
      </c>
    </row>
    <row r="183" spans="1:21">
      <c r="A183" s="4">
        <v>43263.01834490741</v>
      </c>
      <c r="B183" s="3">
        <v>-4.11946054373402E-4</v>
      </c>
      <c r="C183">
        <v>2.5059532348004701</v>
      </c>
      <c r="D183" s="3">
        <v>1.9000928512523399E-2</v>
      </c>
      <c r="E183" s="3">
        <v>1.8815469542605601E-2</v>
      </c>
      <c r="F183">
        <v>1.8758950894171001E-2</v>
      </c>
      <c r="G183">
        <v>-3886989</v>
      </c>
      <c r="H183">
        <v>19814041</v>
      </c>
      <c r="K183">
        <f t="shared" si="22"/>
        <v>27.02744562653734</v>
      </c>
      <c r="L183">
        <f t="shared" si="23"/>
        <v>7.3518734382439259</v>
      </c>
      <c r="M183">
        <f t="shared" si="24"/>
        <v>2.4617214962420073</v>
      </c>
      <c r="N183">
        <f t="shared" si="25"/>
        <v>-2.3298112506087128E-3</v>
      </c>
      <c r="O183">
        <f t="shared" si="26"/>
        <v>56.090672840380719</v>
      </c>
      <c r="P183">
        <f t="shared" si="27"/>
        <v>56.054978901954776</v>
      </c>
      <c r="Q183">
        <f t="shared" si="28"/>
        <v>0.15765085393372402</v>
      </c>
      <c r="R183">
        <f t="shared" si="29"/>
        <v>55.933021986446995</v>
      </c>
      <c r="S183">
        <f t="shared" si="30"/>
        <v>2.356620926952858</v>
      </c>
      <c r="T183">
        <f t="shared" si="31"/>
        <v>-0.36104134396304621</v>
      </c>
      <c r="U183">
        <f t="shared" si="32"/>
        <v>0.81458862430381873</v>
      </c>
    </row>
    <row r="184" spans="1:21">
      <c r="A184" s="4">
        <v>43263.021817129629</v>
      </c>
      <c r="B184" s="3">
        <v>-4.0775999746983898E-4</v>
      </c>
      <c r="C184">
        <v>2.5059722623318499</v>
      </c>
      <c r="D184" s="3">
        <v>1.9003366414981401E-2</v>
      </c>
      <c r="E184">
        <v>1.8819429647574E-2</v>
      </c>
      <c r="F184" s="3">
        <v>1.87796520493612E-2</v>
      </c>
      <c r="G184">
        <v>-3886989</v>
      </c>
      <c r="H184">
        <v>19814397</v>
      </c>
      <c r="K184">
        <f t="shared" si="22"/>
        <v>26.760776506471966</v>
      </c>
      <c r="L184">
        <f t="shared" si="23"/>
        <v>7.0579928380844645</v>
      </c>
      <c r="M184">
        <f t="shared" si="24"/>
        <v>2.3633177088512043</v>
      </c>
      <c r="N184">
        <f t="shared" si="25"/>
        <v>-2.3240443018610916E-3</v>
      </c>
      <c r="O184">
        <f t="shared" si="26"/>
        <v>56.097995204865221</v>
      </c>
      <c r="P184">
        <f t="shared" si="27"/>
        <v>56.066831261287938</v>
      </c>
      <c r="Q184">
        <f t="shared" si="28"/>
        <v>0.10258163351787886</v>
      </c>
      <c r="R184">
        <f t="shared" si="29"/>
        <v>55.995413571347342</v>
      </c>
      <c r="S184">
        <f t="shared" si="30"/>
        <v>2.2949299531726184</v>
      </c>
      <c r="T184">
        <f t="shared" si="31"/>
        <v>-0.36043429672645455</v>
      </c>
      <c r="U184">
        <f t="shared" si="32"/>
        <v>0.8145776485208337</v>
      </c>
    </row>
    <row r="185" spans="1:21">
      <c r="A185" s="4">
        <v>43263.025289351855</v>
      </c>
      <c r="B185" s="3">
        <v>-4.0672537545105998E-4</v>
      </c>
      <c r="C185">
        <v>2.5059294503862501</v>
      </c>
      <c r="D185">
        <v>1.8979724707242001E-2</v>
      </c>
      <c r="E185" s="3">
        <v>1.8796025783976801E-2</v>
      </c>
      <c r="F185" s="3">
        <v>1.87552823350234E-2</v>
      </c>
      <c r="G185">
        <v>-3886989</v>
      </c>
      <c r="H185">
        <v>19814425</v>
      </c>
      <c r="K185">
        <f t="shared" si="22"/>
        <v>26.69486680918304</v>
      </c>
      <c r="L185">
        <f t="shared" si="23"/>
        <v>7.0241169085012007</v>
      </c>
      <c r="M185">
        <f t="shared" si="24"/>
        <v>2.3519745995388899</v>
      </c>
      <c r="N185">
        <f t="shared" si="25"/>
        <v>-2.3370199365417592E-3</v>
      </c>
      <c r="O185">
        <f t="shared" si="26"/>
        <v>56.026986128790156</v>
      </c>
      <c r="P185">
        <f t="shared" si="27"/>
        <v>55.99678488540858</v>
      </c>
      <c r="Q185">
        <f t="shared" si="28"/>
        <v>0.10502087890769474</v>
      </c>
      <c r="R185">
        <f t="shared" si="29"/>
        <v>55.921965249882462</v>
      </c>
      <c r="S185">
        <f t="shared" si="30"/>
        <v>2.2819606802670935</v>
      </c>
      <c r="T185">
        <f t="shared" si="31"/>
        <v>-0.36180015300863005</v>
      </c>
      <c r="U185">
        <f t="shared" si="32"/>
        <v>0.81460234403254717</v>
      </c>
    </row>
    <row r="186" spans="1:21">
      <c r="A186" s="4">
        <v>43263.028761574074</v>
      </c>
      <c r="B186" s="3">
        <v>-4.0867569741749301E-4</v>
      </c>
      <c r="C186">
        <v>2.5059496671383399</v>
      </c>
      <c r="D186" s="3">
        <v>1.9000214980096599E-2</v>
      </c>
      <c r="E186" s="3">
        <v>1.88156479257123E-2</v>
      </c>
      <c r="F186" s="3">
        <v>1.8786631840466701E-2</v>
      </c>
      <c r="G186">
        <v>-3886989</v>
      </c>
      <c r="H186">
        <v>19814743</v>
      </c>
      <c r="K186">
        <f t="shared" si="22"/>
        <v>26.819110376486243</v>
      </c>
      <c r="L186">
        <f t="shared" si="23"/>
        <v>7.1071518362143866</v>
      </c>
      <c r="M186">
        <f t="shared" si="24"/>
        <v>2.3797782428153273</v>
      </c>
      <c r="N186">
        <f t="shared" si="25"/>
        <v>-2.3308925534978151E-3</v>
      </c>
      <c r="O186">
        <f t="shared" si="26"/>
        <v>56.088529709311885</v>
      </c>
      <c r="P186">
        <f t="shared" si="27"/>
        <v>56.055512792014873</v>
      </c>
      <c r="Q186">
        <f t="shared" si="28"/>
        <v>7.2079619695664121E-2</v>
      </c>
      <c r="R186">
        <f t="shared" si="29"/>
        <v>56.016450089616221</v>
      </c>
      <c r="S186">
        <f t="shared" si="30"/>
        <v>2.3317251630182181</v>
      </c>
      <c r="T186">
        <f t="shared" si="31"/>
        <v>-0.36115516531979386</v>
      </c>
      <c r="U186">
        <f t="shared" si="32"/>
        <v>0.81459068226312648</v>
      </c>
    </row>
    <row r="187" spans="1:21">
      <c r="A187" s="4">
        <v>43263.032233796293</v>
      </c>
      <c r="B187" s="3">
        <v>-4.0676105207239702E-4</v>
      </c>
      <c r="C187">
        <v>2.5060162634981702</v>
      </c>
      <c r="D187" s="3">
        <v>1.8975098638675299E-2</v>
      </c>
      <c r="E187" s="3">
        <v>1.87901986024917E-2</v>
      </c>
      <c r="F187" s="3">
        <v>1.8754472393393399E-2</v>
      </c>
      <c r="G187">
        <v>-3886989</v>
      </c>
      <c r="H187">
        <v>19814747</v>
      </c>
      <c r="K187">
        <f t="shared" si="22"/>
        <v>26.697139557365407</v>
      </c>
      <c r="L187">
        <f t="shared" si="23"/>
        <v>7.027454317584839</v>
      </c>
      <c r="M187">
        <f t="shared" si="24"/>
        <v>2.3530921067636754</v>
      </c>
      <c r="N187">
        <f t="shared" si="25"/>
        <v>-2.3107082328808716E-3</v>
      </c>
      <c r="O187">
        <f t="shared" si="26"/>
        <v>56.013091495695022</v>
      </c>
      <c r="P187">
        <f t="shared" si="27"/>
        <v>55.97934447678</v>
      </c>
      <c r="Q187">
        <f t="shared" si="28"/>
        <v>9.3567343495671196E-2</v>
      </c>
      <c r="R187">
        <f t="shared" si="29"/>
        <v>55.919524152199351</v>
      </c>
      <c r="S187">
        <f t="shared" si="30"/>
        <v>2.2907138777665614</v>
      </c>
      <c r="T187">
        <f t="shared" si="31"/>
        <v>-0.35903049999169456</v>
      </c>
      <c r="U187">
        <f t="shared" si="32"/>
        <v>0.8145522670226788</v>
      </c>
    </row>
    <row r="188" spans="1:21">
      <c r="A188" s="4">
        <v>43263.035717592589</v>
      </c>
      <c r="B188" s="3">
        <v>-4.1186280892361498E-4</v>
      </c>
      <c r="C188">
        <v>2.5059532348004701</v>
      </c>
      <c r="D188" s="3">
        <v>1.90038896720944E-2</v>
      </c>
      <c r="E188" s="3">
        <v>1.8819524785230898E-2</v>
      </c>
      <c r="F188" s="3">
        <v>1.8770730780524901E-2</v>
      </c>
      <c r="G188">
        <v>-3886989</v>
      </c>
      <c r="H188">
        <v>19815432</v>
      </c>
      <c r="K188">
        <f t="shared" si="22"/>
        <v>27.022142547445114</v>
      </c>
      <c r="L188">
        <f t="shared" si="23"/>
        <v>7.3310858057495079</v>
      </c>
      <c r="M188">
        <f t="shared" si="24"/>
        <v>2.4547609082779536</v>
      </c>
      <c r="N188">
        <f t="shared" si="25"/>
        <v>-2.3298112506087128E-3</v>
      </c>
      <c r="O188">
        <f t="shared" si="26"/>
        <v>56.099566834315738</v>
      </c>
      <c r="P188">
        <f t="shared" si="27"/>
        <v>56.067116002653293</v>
      </c>
      <c r="Q188">
        <f t="shared" si="28"/>
        <v>0.13104123597786099</v>
      </c>
      <c r="R188">
        <f t="shared" si="29"/>
        <v>55.968525598337877</v>
      </c>
      <c r="S188">
        <f t="shared" si="30"/>
        <v>2.3674000842927128</v>
      </c>
      <c r="T188">
        <f t="shared" si="31"/>
        <v>-0.36104134396304621</v>
      </c>
      <c r="U188">
        <f t="shared" si="32"/>
        <v>0.81458862430381873</v>
      </c>
    </row>
    <row r="189" spans="1:21">
      <c r="A189" s="4">
        <v>43263.039189814815</v>
      </c>
      <c r="B189" s="3">
        <v>-4.0558372356827002E-4</v>
      </c>
      <c r="C189">
        <v>2.50590566597202</v>
      </c>
      <c r="D189" s="3">
        <v>1.8999453878841499E-2</v>
      </c>
      <c r="E189">
        <v>1.8815088991978E-2</v>
      </c>
      <c r="F189" s="3">
        <v>1.87958866146801E-2</v>
      </c>
      <c r="G189">
        <v>-3886989</v>
      </c>
      <c r="H189">
        <v>19815520</v>
      </c>
      <c r="K189">
        <f t="shared" si="22"/>
        <v>26.622138867347029</v>
      </c>
      <c r="L189">
        <f t="shared" si="23"/>
        <v>6.8980150106003517</v>
      </c>
      <c r="M189">
        <f t="shared" si="24"/>
        <v>2.3097502936681424</v>
      </c>
      <c r="N189">
        <f t="shared" si="25"/>
        <v>-2.3442286224779007E-3</v>
      </c>
      <c r="O189">
        <f t="shared" si="26"/>
        <v>56.086243702838921</v>
      </c>
      <c r="P189">
        <f t="shared" si="27"/>
        <v>56.053839936493311</v>
      </c>
      <c r="Q189">
        <f t="shared" si="28"/>
        <v>4.1900482343599776E-2</v>
      </c>
      <c r="R189">
        <f t="shared" si="29"/>
        <v>56.044343220495321</v>
      </c>
      <c r="S189">
        <f t="shared" si="30"/>
        <v>2.2818166387724093</v>
      </c>
      <c r="T189">
        <f t="shared" si="31"/>
        <v>-0.36255896205453964</v>
      </c>
      <c r="U189">
        <f t="shared" si="32"/>
        <v>0.81461606376128137</v>
      </c>
    </row>
    <row r="190" spans="1:21">
      <c r="A190" s="4">
        <v>43263.042662037034</v>
      </c>
      <c r="B190" s="3">
        <v>-4.0580967550340601E-4</v>
      </c>
      <c r="C190">
        <v>2.50594491025549</v>
      </c>
      <c r="D190" s="3">
        <v>1.89723039700039E-2</v>
      </c>
      <c r="E190" s="3">
        <v>1.8788402879217798E-2</v>
      </c>
      <c r="F190" s="3">
        <v>1.8756378138405101E-2</v>
      </c>
      <c r="G190">
        <v>-3886989</v>
      </c>
      <c r="H190">
        <v>19815515</v>
      </c>
      <c r="K190">
        <f t="shared" si="22"/>
        <v>26.63653293916877</v>
      </c>
      <c r="L190">
        <f t="shared" si="23"/>
        <v>6.9643426149147079</v>
      </c>
      <c r="M190">
        <f t="shared" si="24"/>
        <v>2.3319596108859164</v>
      </c>
      <c r="N190">
        <f t="shared" si="25"/>
        <v>-2.3323342906862009E-3</v>
      </c>
      <c r="O190">
        <f t="shared" si="26"/>
        <v>56.004697565676111</v>
      </c>
      <c r="P190">
        <f t="shared" si="27"/>
        <v>55.973969983508979</v>
      </c>
      <c r="Q190">
        <f t="shared" si="28"/>
        <v>7.942965422257231E-2</v>
      </c>
      <c r="R190">
        <f t="shared" si="29"/>
        <v>55.925267911453538</v>
      </c>
      <c r="S190">
        <f t="shared" si="30"/>
        <v>2.2790065080708684</v>
      </c>
      <c r="T190">
        <f t="shared" si="31"/>
        <v>-0.36130692712909762</v>
      </c>
      <c r="U190">
        <f t="shared" si="32"/>
        <v>0.81459342620887532</v>
      </c>
    </row>
    <row r="191" spans="1:21">
      <c r="A191" s="4">
        <v>43263.046134259261</v>
      </c>
      <c r="B191" s="3">
        <v>-4.1262391017880899E-4</v>
      </c>
      <c r="C191">
        <v>2.5059686946697202</v>
      </c>
      <c r="D191" s="3">
        <v>1.89877519470429E-2</v>
      </c>
      <c r="E191" s="3">
        <v>1.88032324614869E-2</v>
      </c>
      <c r="F191">
        <v>1.8751327914124E-2</v>
      </c>
      <c r="G191">
        <v>-3886989</v>
      </c>
      <c r="H191">
        <v>19815941</v>
      </c>
      <c r="K191">
        <f t="shared" si="22"/>
        <v>27.070627842002498</v>
      </c>
      <c r="L191">
        <f t="shared" si="23"/>
        <v>7.4050759916033098</v>
      </c>
      <c r="M191">
        <f t="shared" si="24"/>
        <v>2.4795359853460308</v>
      </c>
      <c r="N191">
        <f t="shared" si="25"/>
        <v>-2.3251256047500594E-3</v>
      </c>
      <c r="O191">
        <f t="shared" si="26"/>
        <v>56.051096353312765</v>
      </c>
      <c r="P191">
        <f t="shared" si="27"/>
        <v>56.018354043834805</v>
      </c>
      <c r="Q191">
        <f t="shared" si="28"/>
        <v>0.14104940388308762</v>
      </c>
      <c r="R191">
        <f t="shared" si="29"/>
        <v>55.910046949429677</v>
      </c>
      <c r="S191">
        <f t="shared" si="30"/>
        <v>2.3855030494239724</v>
      </c>
      <c r="T191">
        <f t="shared" si="31"/>
        <v>-0.36054811808318799</v>
      </c>
      <c r="U191">
        <f t="shared" si="32"/>
        <v>0.81457970648014111</v>
      </c>
    </row>
    <row r="192" spans="1:21">
      <c r="A192" s="4">
        <v>43263.04960648148</v>
      </c>
      <c r="B192" s="3">
        <v>-4.1186280892361498E-4</v>
      </c>
      <c r="C192">
        <v>2.50593658571051</v>
      </c>
      <c r="D192" s="3">
        <v>1.8989428748245701E-2</v>
      </c>
      <c r="E192" s="3">
        <v>1.88054919808383E-2</v>
      </c>
      <c r="F192" s="3">
        <v>1.8751053963278499E-2</v>
      </c>
      <c r="G192">
        <v>-3886989</v>
      </c>
      <c r="H192">
        <v>19816222</v>
      </c>
      <c r="K192">
        <f t="shared" si="22"/>
        <v>27.022142547445114</v>
      </c>
      <c r="L192">
        <f t="shared" si="23"/>
        <v>7.3569508029390835</v>
      </c>
      <c r="M192">
        <f t="shared" si="24"/>
        <v>2.4634216149830768</v>
      </c>
      <c r="N192">
        <f t="shared" si="25"/>
        <v>-2.3348573307636891E-3</v>
      </c>
      <c r="O192">
        <f t="shared" si="26"/>
        <v>56.05613271132399</v>
      </c>
      <c r="P192">
        <f t="shared" si="27"/>
        <v>56.025116651262309</v>
      </c>
      <c r="Q192">
        <f t="shared" si="28"/>
        <v>0.14691142728731421</v>
      </c>
      <c r="R192">
        <f t="shared" si="29"/>
        <v>55.909221284036676</v>
      </c>
      <c r="S192">
        <f t="shared" si="30"/>
        <v>2.3654806634582006</v>
      </c>
      <c r="T192">
        <f t="shared" si="31"/>
        <v>-0.36157251029514903</v>
      </c>
      <c r="U192">
        <f t="shared" si="32"/>
        <v>0.81459822811393201</v>
      </c>
    </row>
    <row r="193" spans="1:21">
      <c r="A193" s="4">
        <v>43263.053078703706</v>
      </c>
      <c r="B193" s="3">
        <v>-4.1132765960355799E-4</v>
      </c>
      <c r="C193">
        <v>2.5059104228548699</v>
      </c>
      <c r="D193" s="3">
        <v>1.8993507775285301E-2</v>
      </c>
      <c r="E193" s="3">
        <v>1.8809095319593301E-2</v>
      </c>
      <c r="F193" s="3">
        <v>1.8763286464072701E-2</v>
      </c>
      <c r="G193">
        <v>-3886989</v>
      </c>
      <c r="H193">
        <v>19816516</v>
      </c>
      <c r="K193">
        <f t="shared" si="22"/>
        <v>26.988051324709531</v>
      </c>
      <c r="L193">
        <f t="shared" si="23"/>
        <v>7.3067800692388172</v>
      </c>
      <c r="M193">
        <f t="shared" si="24"/>
        <v>2.4466223087015369</v>
      </c>
      <c r="N193">
        <f t="shared" si="25"/>
        <v>-2.3427868852895148E-3</v>
      </c>
      <c r="O193">
        <f t="shared" si="26"/>
        <v>56.068384277266688</v>
      </c>
      <c r="P193">
        <f t="shared" si="27"/>
        <v>56.035901230475275</v>
      </c>
      <c r="Q193">
        <f t="shared" si="28"/>
        <v>0.12229523851618751</v>
      </c>
      <c r="R193">
        <f t="shared" si="29"/>
        <v>55.9460890387505</v>
      </c>
      <c r="S193">
        <f t="shared" si="30"/>
        <v>2.3650921496907453</v>
      </c>
      <c r="T193">
        <f t="shared" si="31"/>
        <v>-0.36240720024523593</v>
      </c>
      <c r="U193">
        <f t="shared" si="32"/>
        <v>0.81461331981553253</v>
      </c>
    </row>
    <row r="194" spans="1:21">
      <c r="A194" s="4">
        <v>43263.056550925925</v>
      </c>
      <c r="B194" s="3">
        <v>-4.0919895453043901E-4</v>
      </c>
      <c r="C194">
        <v>2.5058545294814398</v>
      </c>
      <c r="D194" s="3">
        <v>1.8984338883601602E-2</v>
      </c>
      <c r="E194" s="3">
        <v>1.8799141542240199E-2</v>
      </c>
      <c r="F194" s="3">
        <v>1.8765239852709802E-2</v>
      </c>
      <c r="G194">
        <v>-3886989</v>
      </c>
      <c r="H194">
        <v>19816810</v>
      </c>
      <c r="K194">
        <f t="shared" si="22"/>
        <v>26.852444016494452</v>
      </c>
      <c r="L194">
        <f t="shared" si="23"/>
        <v>7.1686050494382716</v>
      </c>
      <c r="M194">
        <f t="shared" si="24"/>
        <v>2.4003554055313545</v>
      </c>
      <c r="N194">
        <f t="shared" si="25"/>
        <v>-2.3597272972361904E-3</v>
      </c>
      <c r="O194">
        <f t="shared" si="26"/>
        <v>56.040845043034182</v>
      </c>
      <c r="P194">
        <f t="shared" si="27"/>
        <v>56.006110165124078</v>
      </c>
      <c r="Q194">
        <f t="shared" si="28"/>
        <v>8.8868651047825153E-2</v>
      </c>
      <c r="R194">
        <f t="shared" si="29"/>
        <v>55.951976391986356</v>
      </c>
      <c r="S194">
        <f t="shared" si="30"/>
        <v>2.3411096381661376</v>
      </c>
      <c r="T194">
        <f t="shared" si="31"/>
        <v>-0.3641904015027807</v>
      </c>
      <c r="U194">
        <f t="shared" si="32"/>
        <v>0.81464556117805154</v>
      </c>
    </row>
    <row r="195" spans="1:21">
      <c r="A195" s="4">
        <v>43263.060023148151</v>
      </c>
      <c r="B195" s="3">
        <v>-4.0976978047183401E-4</v>
      </c>
      <c r="C195">
        <v>2.5059151797377099</v>
      </c>
      <c r="D195" s="3">
        <v>1.89828523577125E-2</v>
      </c>
      <c r="E195" s="3">
        <v>1.8798095028014401E-2</v>
      </c>
      <c r="F195" s="3">
        <v>1.8767062221377299E-2</v>
      </c>
      <c r="G195">
        <v>-3886989</v>
      </c>
      <c r="H195">
        <v>19817095</v>
      </c>
      <c r="K195">
        <f t="shared" si="22"/>
        <v>26.888807987412463</v>
      </c>
      <c r="L195">
        <f t="shared" si="23"/>
        <v>7.2025735333284278</v>
      </c>
      <c r="M195">
        <f t="shared" si="24"/>
        <v>2.4117295059820174</v>
      </c>
      <c r="N195">
        <f t="shared" si="25"/>
        <v>-2.3413451481040901E-3</v>
      </c>
      <c r="O195">
        <f t="shared" si="26"/>
        <v>56.036380186640962</v>
      </c>
      <c r="P195">
        <f t="shared" si="27"/>
        <v>56.002978010105359</v>
      </c>
      <c r="Q195">
        <f t="shared" si="28"/>
        <v>7.891132486761876E-2</v>
      </c>
      <c r="R195">
        <f t="shared" si="29"/>
        <v>55.957468861773343</v>
      </c>
      <c r="S195">
        <f t="shared" si="30"/>
        <v>2.3591219560702714</v>
      </c>
      <c r="T195">
        <f t="shared" si="31"/>
        <v>-0.36225543843624386</v>
      </c>
      <c r="U195">
        <f t="shared" si="32"/>
        <v>0.81461057586978891</v>
      </c>
    </row>
    <row r="196" spans="1:21">
      <c r="A196" s="4">
        <v>43263.06349537037</v>
      </c>
      <c r="B196" s="3">
        <v>-4.1338501143400202E-4</v>
      </c>
      <c r="C196">
        <v>2.5059211258412701</v>
      </c>
      <c r="D196" s="3">
        <v>1.8994233199919101E-2</v>
      </c>
      <c r="E196" s="3">
        <v>1.88096066844992E-2</v>
      </c>
      <c r="F196" s="3">
        <v>1.8754246086173199E-2</v>
      </c>
      <c r="G196">
        <v>-3886989</v>
      </c>
      <c r="H196">
        <v>19817642</v>
      </c>
      <c r="K196">
        <f t="shared" si="22"/>
        <v>27.119113136559825</v>
      </c>
      <c r="L196">
        <f t="shared" si="23"/>
        <v>7.449725375560563</v>
      </c>
      <c r="M196">
        <f t="shared" si="24"/>
        <v>2.4944865077135363</v>
      </c>
      <c r="N196">
        <f t="shared" si="25"/>
        <v>-2.3395429766192469E-3</v>
      </c>
      <c r="O196">
        <f t="shared" si="26"/>
        <v>56.070563127186333</v>
      </c>
      <c r="P196">
        <f t="shared" si="27"/>
        <v>56.037431715314305</v>
      </c>
      <c r="Q196">
        <f t="shared" si="28"/>
        <v>0.15172104639859896</v>
      </c>
      <c r="R196">
        <f t="shared" si="29"/>
        <v>55.918842080787734</v>
      </c>
      <c r="S196">
        <f t="shared" si="30"/>
        <v>2.3933391434478035</v>
      </c>
      <c r="T196">
        <f t="shared" si="31"/>
        <v>-0.36206573617468141</v>
      </c>
      <c r="U196">
        <f t="shared" si="32"/>
        <v>0.81460714593760386</v>
      </c>
    </row>
    <row r="197" spans="1:21">
      <c r="A197" s="4">
        <v>43263.066967592589</v>
      </c>
      <c r="B197" s="3">
        <v>-4.1108981546130998E-4</v>
      </c>
      <c r="C197">
        <v>2.5058735570128201</v>
      </c>
      <c r="D197" s="3">
        <v>1.8992223416917101E-2</v>
      </c>
      <c r="E197" s="3">
        <v>1.8807703931361199E-2</v>
      </c>
      <c r="F197">
        <v>1.8762964869602002E-2</v>
      </c>
      <c r="G197">
        <v>-3886989</v>
      </c>
      <c r="H197">
        <v>19818185</v>
      </c>
      <c r="K197">
        <f t="shared" si="22"/>
        <v>26.972899670160356</v>
      </c>
      <c r="L197">
        <f t="shared" si="23"/>
        <v>7.2920511476945133</v>
      </c>
      <c r="M197">
        <f t="shared" si="24"/>
        <v>2.4416904361541314</v>
      </c>
      <c r="N197">
        <f t="shared" si="25"/>
        <v>-2.3539603484884347E-3</v>
      </c>
      <c r="O197">
        <f t="shared" si="26"/>
        <v>56.064526641342901</v>
      </c>
      <c r="P197">
        <f t="shared" si="27"/>
        <v>56.031736888006982</v>
      </c>
      <c r="Q197">
        <f t="shared" si="28"/>
        <v>0.11940686196646766</v>
      </c>
      <c r="R197">
        <f t="shared" si="29"/>
        <v>55.945119779376434</v>
      </c>
      <c r="S197">
        <f t="shared" si="30"/>
        <v>2.3620858615098195</v>
      </c>
      <c r="T197">
        <f t="shared" si="31"/>
        <v>-0.36358335426617483</v>
      </c>
      <c r="U197">
        <f t="shared" si="32"/>
        <v>0.81463458539506661</v>
      </c>
    </row>
    <row r="198" spans="1:21">
      <c r="A198" s="4">
        <v>43263.070439814815</v>
      </c>
      <c r="B198" s="3">
        <v>-4.12909323149506E-4</v>
      </c>
      <c r="C198">
        <v>2.5057724732523599</v>
      </c>
      <c r="D198" s="3">
        <v>1.9012868288464199E-2</v>
      </c>
      <c r="E198" s="3">
        <v>1.8828776922364301E-2</v>
      </c>
      <c r="F198" s="3">
        <v>1.8778580067792101E-2</v>
      </c>
      <c r="G198">
        <v>-3886989</v>
      </c>
      <c r="H198">
        <v>19818675</v>
      </c>
      <c r="K198">
        <f t="shared" si="22"/>
        <v>27.088809827461471</v>
      </c>
      <c r="L198">
        <f t="shared" si="23"/>
        <v>7.387435269090334</v>
      </c>
      <c r="M198">
        <f t="shared" si="24"/>
        <v>2.4736291173641192</v>
      </c>
      <c r="N198">
        <f t="shared" si="25"/>
        <v>-2.3845972637116532E-3</v>
      </c>
      <c r="O198">
        <f t="shared" si="26"/>
        <v>56.126534566929628</v>
      </c>
      <c r="P198">
        <f t="shared" si="27"/>
        <v>56.094807100434743</v>
      </c>
      <c r="Q198">
        <f t="shared" si="28"/>
        <v>0.13435186016281619</v>
      </c>
      <c r="R198">
        <f t="shared" si="29"/>
        <v>55.992182706766812</v>
      </c>
      <c r="S198">
        <f t="shared" si="30"/>
        <v>2.3840612105889085</v>
      </c>
      <c r="T198">
        <f t="shared" si="31"/>
        <v>-0.36680829271072424</v>
      </c>
      <c r="U198">
        <f t="shared" si="32"/>
        <v>0.81469289424217672</v>
      </c>
    </row>
    <row r="199" spans="1:21">
      <c r="A199" s="4">
        <v>43263.073923611111</v>
      </c>
      <c r="B199" s="3">
        <v>-4.09864918128733E-4</v>
      </c>
      <c r="C199">
        <v>2.5057593918245402</v>
      </c>
      <c r="D199" s="3">
        <v>1.8993127224657701E-2</v>
      </c>
      <c r="E199" s="3">
        <v>1.8809130996214701E-2</v>
      </c>
      <c r="F199" s="3">
        <v>1.8772481683754401E-2</v>
      </c>
      <c r="G199">
        <v>-3886989</v>
      </c>
      <c r="H199">
        <v>19818848</v>
      </c>
      <c r="K199">
        <f t="shared" si="22"/>
        <v>26.894868649232119</v>
      </c>
      <c r="L199">
        <f t="shared" si="23"/>
        <v>7.2015103611764903</v>
      </c>
      <c r="M199">
        <f t="shared" si="24"/>
        <v>2.4113735104983336</v>
      </c>
      <c r="N199">
        <f t="shared" si="25"/>
        <v>-2.3885620409744312E-3</v>
      </c>
      <c r="O199">
        <f t="shared" si="26"/>
        <v>56.067241274030053</v>
      </c>
      <c r="P199">
        <f t="shared" si="27"/>
        <v>56.036008008487478</v>
      </c>
      <c r="Q199">
        <f t="shared" si="28"/>
        <v>9.3438596877398084E-2</v>
      </c>
      <c r="R199">
        <f t="shared" si="29"/>
        <v>55.973802677152655</v>
      </c>
      <c r="S199">
        <f t="shared" si="30"/>
        <v>2.3490811125800684</v>
      </c>
      <c r="T199">
        <f t="shared" si="31"/>
        <v>-0.36722563768575345</v>
      </c>
      <c r="U199">
        <f t="shared" si="32"/>
        <v>0.8147004400929766</v>
      </c>
    </row>
    <row r="200" spans="1:21">
      <c r="A200" s="4">
        <v>43263.07739583333</v>
      </c>
      <c r="B200" s="3">
        <v>-4.09341661015787E-4</v>
      </c>
      <c r="C200">
        <v>2.5057915007837401</v>
      </c>
      <c r="D200" s="3">
        <v>1.9014449952010199E-2</v>
      </c>
      <c r="E200" s="3">
        <v>1.8830394262531601E-2</v>
      </c>
      <c r="F200" s="3">
        <v>1.8801020215305501E-2</v>
      </c>
      <c r="G200">
        <v>-3886989</v>
      </c>
      <c r="H200">
        <v>19819356</v>
      </c>
      <c r="K200">
        <f t="shared" si="22"/>
        <v>26.861535009223907</v>
      </c>
      <c r="L200">
        <f t="shared" si="23"/>
        <v>7.130663081176591</v>
      </c>
      <c r="M200">
        <f t="shared" si="24"/>
        <v>2.3876508126593339</v>
      </c>
      <c r="N200">
        <f t="shared" si="25"/>
        <v>-2.3788303149638972E-3</v>
      </c>
      <c r="O200">
        <f t="shared" si="26"/>
        <v>56.131285174131996</v>
      </c>
      <c r="P200">
        <f t="shared" si="27"/>
        <v>56.099647703645957</v>
      </c>
      <c r="Q200">
        <f t="shared" si="28"/>
        <v>7.1469702145328995E-2</v>
      </c>
      <c r="R200">
        <f t="shared" si="29"/>
        <v>56.059815471986667</v>
      </c>
      <c r="S200">
        <f t="shared" si="30"/>
        <v>2.3400043445624479</v>
      </c>
      <c r="T200">
        <f t="shared" si="31"/>
        <v>-0.36620124547411825</v>
      </c>
      <c r="U200">
        <f t="shared" si="32"/>
        <v>0.81468191845919147</v>
      </c>
    </row>
    <row r="201" spans="1:21">
      <c r="A201" s="4">
        <v>43263.080868055556</v>
      </c>
      <c r="B201" s="3">
        <v>-4.0937733763712501E-4</v>
      </c>
      <c r="C201">
        <v>2.5057296613067601</v>
      </c>
      <c r="D201" s="3">
        <v>1.8971209886949499E-2</v>
      </c>
      <c r="E201" s="3">
        <v>1.8788545585703101E-2</v>
      </c>
      <c r="F201" s="3">
        <v>1.87500058035221E-2</v>
      </c>
      <c r="G201">
        <v>-3886989</v>
      </c>
      <c r="H201">
        <v>19819344</v>
      </c>
      <c r="K201">
        <f t="shared" si="22"/>
        <v>26.863807757406335</v>
      </c>
      <c r="L201">
        <f t="shared" si="23"/>
        <v>7.1999938093606755</v>
      </c>
      <c r="M201">
        <f t="shared" si="24"/>
        <v>2.4108657041226502</v>
      </c>
      <c r="N201">
        <f t="shared" si="25"/>
        <v>-2.3975728983923203E-3</v>
      </c>
      <c r="O201">
        <f t="shared" si="26"/>
        <v>56.001411431370641</v>
      </c>
      <c r="P201">
        <f t="shared" si="27"/>
        <v>55.974397095556888</v>
      </c>
      <c r="Q201">
        <f t="shared" si="28"/>
        <v>9.5349214923651004E-2</v>
      </c>
      <c r="R201">
        <f t="shared" si="29"/>
        <v>55.90606221644699</v>
      </c>
      <c r="S201">
        <f t="shared" si="30"/>
        <v>2.3472995608402161</v>
      </c>
      <c r="T201">
        <f t="shared" si="31"/>
        <v>-0.36817414899289969</v>
      </c>
      <c r="U201">
        <f t="shared" si="32"/>
        <v>0.81471758975389019</v>
      </c>
    </row>
    <row r="202" spans="1:21">
      <c r="A202" s="4">
        <v>43263.084340277775</v>
      </c>
      <c r="B202" s="3">
        <v>-4.1281418549260701E-4</v>
      </c>
      <c r="C202">
        <v>2.50562619910488</v>
      </c>
      <c r="D202" s="3">
        <v>1.90303974017479E-2</v>
      </c>
      <c r="E202" s="3">
        <v>1.88462465746125E-2</v>
      </c>
      <c r="F202" s="3">
        <v>1.88041408727622E-2</v>
      </c>
      <c r="G202">
        <v>-3886989</v>
      </c>
      <c r="H202">
        <v>19820423</v>
      </c>
      <c r="K202">
        <f t="shared" si="22"/>
        <v>27.082749165641815</v>
      </c>
      <c r="L202">
        <f t="shared" si="23"/>
        <v>7.3477751617691016</v>
      </c>
      <c r="M202">
        <f t="shared" si="24"/>
        <v>2.4603492180900011</v>
      </c>
      <c r="N202">
        <f t="shared" si="25"/>
        <v>-2.4289306822081838E-3</v>
      </c>
      <c r="O202">
        <f t="shared" si="26"/>
        <v>56.179184153516651</v>
      </c>
      <c r="P202">
        <f t="shared" si="27"/>
        <v>56.147092733649828</v>
      </c>
      <c r="Q202">
        <f t="shared" si="28"/>
        <v>0.10996327575114151</v>
      </c>
      <c r="R202">
        <f t="shared" si="29"/>
        <v>56.06922087776551</v>
      </c>
      <c r="S202">
        <f t="shared" si="30"/>
        <v>2.3870403675892402</v>
      </c>
      <c r="T202">
        <f t="shared" si="31"/>
        <v>-0.37147496834193794</v>
      </c>
      <c r="U202">
        <f t="shared" si="32"/>
        <v>0.81477727057387195</v>
      </c>
    </row>
    <row r="203" spans="1:21">
      <c r="A203" s="4">
        <v>43263.087812500002</v>
      </c>
      <c r="B203" s="3">
        <v>-4.0961518177937199E-4</v>
      </c>
      <c r="C203">
        <v>2.5057498780588499</v>
      </c>
      <c r="D203" s="3">
        <v>1.89827691122628E-2</v>
      </c>
      <c r="E203" s="3">
        <v>1.8798856129269601E-2</v>
      </c>
      <c r="F203" s="3">
        <v>1.87680627375084E-2</v>
      </c>
      <c r="G203">
        <v>-3886989</v>
      </c>
      <c r="H203">
        <v>19820424</v>
      </c>
      <c r="K203">
        <f t="shared" si="22"/>
        <v>26.878959411955446</v>
      </c>
      <c r="L203">
        <f t="shared" si="23"/>
        <v>7.1914097885228845</v>
      </c>
      <c r="M203">
        <f t="shared" si="24"/>
        <v>2.4079914070066724</v>
      </c>
      <c r="N203">
        <f t="shared" si="25"/>
        <v>-2.3914455153483767E-3</v>
      </c>
      <c r="O203">
        <f t="shared" si="26"/>
        <v>56.036130154683214</v>
      </c>
      <c r="P203">
        <f t="shared" si="27"/>
        <v>56.005255941028281</v>
      </c>
      <c r="Q203">
        <f t="shared" si="28"/>
        <v>7.5645819301549011E-2</v>
      </c>
      <c r="R203">
        <f t="shared" si="29"/>
        <v>55.960484335381665</v>
      </c>
      <c r="S203">
        <f t="shared" si="30"/>
        <v>2.3575608608056395</v>
      </c>
      <c r="T203">
        <f t="shared" si="31"/>
        <v>-0.36752916130406343</v>
      </c>
      <c r="U203">
        <f t="shared" si="32"/>
        <v>0.8147059279844695</v>
      </c>
    </row>
    <row r="204" spans="1:21">
      <c r="A204" s="4">
        <v>43263.091284722221</v>
      </c>
      <c r="B204" s="3">
        <v>-4.1565642299247002E-4</v>
      </c>
      <c r="C204">
        <v>2.5058057714322799</v>
      </c>
      <c r="D204" s="3">
        <v>1.8999989028161499E-2</v>
      </c>
      <c r="E204" s="3">
        <v>1.8815184129634899E-2</v>
      </c>
      <c r="F204" s="3">
        <v>1.8759046181421601E-2</v>
      </c>
      <c r="G204">
        <v>-3886989</v>
      </c>
      <c r="H204">
        <v>19820872</v>
      </c>
      <c r="K204">
        <f t="shared" si="22"/>
        <v>27.263811437504422</v>
      </c>
      <c r="L204">
        <f t="shared" si="23"/>
        <v>7.5881139949873155</v>
      </c>
      <c r="M204">
        <f t="shared" si="24"/>
        <v>2.5408249331692749</v>
      </c>
      <c r="N204">
        <f t="shared" si="25"/>
        <v>-2.3745051034017007E-3</v>
      </c>
      <c r="O204">
        <f t="shared" si="26"/>
        <v>56.087851051140248</v>
      </c>
      <c r="P204">
        <f t="shared" si="27"/>
        <v>56.054124677858674</v>
      </c>
      <c r="Q204">
        <f t="shared" si="28"/>
        <v>0.15454187673049802</v>
      </c>
      <c r="R204">
        <f t="shared" si="29"/>
        <v>55.93330917440975</v>
      </c>
      <c r="S204">
        <f t="shared" si="30"/>
        <v>2.4377970153489428</v>
      </c>
      <c r="T204">
        <f t="shared" si="31"/>
        <v>-0.36574596004651866</v>
      </c>
      <c r="U204">
        <f t="shared" si="32"/>
        <v>0.81467368662195006</v>
      </c>
    </row>
    <row r="205" spans="1:21">
      <c r="A205" s="4">
        <v>43263.094756944447</v>
      </c>
      <c r="B205" s="3">
        <v>-4.1617968010541499E-4</v>
      </c>
      <c r="C205">
        <v>2.5057439319552901</v>
      </c>
      <c r="D205" s="3">
        <v>1.9009264949709202E-2</v>
      </c>
      <c r="E205" s="3">
        <v>1.8825161691402199E-2</v>
      </c>
      <c r="F205" s="3">
        <v>1.8772886654569401E-2</v>
      </c>
      <c r="G205">
        <v>-3886989</v>
      </c>
      <c r="H205">
        <v>19821445</v>
      </c>
      <c r="K205">
        <f t="shared" si="22"/>
        <v>27.297145077512567</v>
      </c>
      <c r="L205">
        <f t="shared" si="23"/>
        <v>7.6032544590063029</v>
      </c>
      <c r="M205">
        <f t="shared" si="24"/>
        <v>2.5458946077293314</v>
      </c>
      <c r="N205">
        <f t="shared" si="25"/>
        <v>-2.393247686833085E-3</v>
      </c>
      <c r="O205">
        <f t="shared" si="26"/>
        <v>56.115711755033033</v>
      </c>
      <c r="P205">
        <f t="shared" si="27"/>
        <v>56.083986928551141</v>
      </c>
      <c r="Q205">
        <f t="shared" si="28"/>
        <v>0.1406885290388189</v>
      </c>
      <c r="R205">
        <f t="shared" si="29"/>
        <v>55.975023225994214</v>
      </c>
      <c r="S205">
        <f t="shared" si="30"/>
        <v>2.4521022550367855</v>
      </c>
      <c r="T205">
        <f t="shared" si="31"/>
        <v>-0.36771886356561179</v>
      </c>
      <c r="U205">
        <f t="shared" si="32"/>
        <v>0.81470935791665422</v>
      </c>
    </row>
    <row r="206" spans="1:21">
      <c r="A206" s="4">
        <v>43263.098229166666</v>
      </c>
      <c r="B206" s="3">
        <v>-4.1447909448834303E-4</v>
      </c>
      <c r="C206">
        <v>2.5057867439009001</v>
      </c>
      <c r="D206" s="3">
        <v>1.9020479301016201E-2</v>
      </c>
      <c r="E206" s="3">
        <v>1.88364949647803E-2</v>
      </c>
      <c r="F206" s="3">
        <v>1.8796541714527899E-2</v>
      </c>
      <c r="G206">
        <v>-3886989</v>
      </c>
      <c r="H206">
        <v>19822100</v>
      </c>
      <c r="K206">
        <f t="shared" si="22"/>
        <v>27.188810747486045</v>
      </c>
      <c r="L206">
        <f t="shared" si="23"/>
        <v>7.4638257679515672</v>
      </c>
      <c r="M206">
        <f t="shared" si="24"/>
        <v>2.4992079218328023</v>
      </c>
      <c r="N206">
        <f t="shared" si="25"/>
        <v>-2.3802720521493219E-3</v>
      </c>
      <c r="O206">
        <f t="shared" si="26"/>
        <v>56.14939463166229</v>
      </c>
      <c r="P206">
        <f t="shared" si="27"/>
        <v>56.11790674369999</v>
      </c>
      <c r="Q206">
        <f t="shared" si="28"/>
        <v>0.10307699392325986</v>
      </c>
      <c r="R206">
        <f t="shared" si="29"/>
        <v>56.04631763773903</v>
      </c>
      <c r="S206">
        <f t="shared" si="30"/>
        <v>2.4304899258839625</v>
      </c>
      <c r="T206">
        <f t="shared" si="31"/>
        <v>-0.36635300728311038</v>
      </c>
      <c r="U206">
        <f t="shared" si="32"/>
        <v>0.81468466240493498</v>
      </c>
    </row>
    <row r="207" spans="1:21">
      <c r="A207" s="4">
        <v>43263.101701388892</v>
      </c>
      <c r="B207" s="3">
        <v>-4.1100657001152301E-4</v>
      </c>
      <c r="C207">
        <v>2.50588307077851</v>
      </c>
      <c r="D207" s="3">
        <v>1.8976858685327901E-2</v>
      </c>
      <c r="E207" s="3">
        <v>1.87921251400439E-2</v>
      </c>
      <c r="F207" s="3">
        <v>1.87728271000378E-2</v>
      </c>
      <c r="G207">
        <v>-3886989</v>
      </c>
      <c r="H207">
        <v>19822100</v>
      </c>
      <c r="K207">
        <f t="shared" si="22"/>
        <v>26.967596591068133</v>
      </c>
      <c r="L207">
        <f t="shared" si="23"/>
        <v>7.2737842564516502</v>
      </c>
      <c r="M207">
        <f t="shared" si="24"/>
        <v>2.435573900114739</v>
      </c>
      <c r="N207">
        <f t="shared" si="25"/>
        <v>-2.3510768741146241E-3</v>
      </c>
      <c r="O207">
        <f t="shared" si="26"/>
        <v>56.0183778856643</v>
      </c>
      <c r="P207">
        <f t="shared" si="27"/>
        <v>55.985110489428585</v>
      </c>
      <c r="Q207">
        <f t="shared" si="28"/>
        <v>4.3534152146740723E-2</v>
      </c>
      <c r="R207">
        <f t="shared" si="29"/>
        <v>55.974843733517559</v>
      </c>
      <c r="S207">
        <f t="shared" si="30"/>
        <v>2.406551132016912</v>
      </c>
      <c r="T207">
        <f t="shared" si="31"/>
        <v>-0.363279830647879</v>
      </c>
      <c r="U207">
        <f t="shared" si="32"/>
        <v>0.81462909750357415</v>
      </c>
    </row>
    <row r="208" spans="1:21">
      <c r="A208" s="4">
        <v>43263.105173611111</v>
      </c>
      <c r="B208" s="3">
        <v>-4.1550182430000898E-4</v>
      </c>
      <c r="C208">
        <v>2.5059151797377099</v>
      </c>
      <c r="D208">
        <v>1.9034952117071999E-2</v>
      </c>
      <c r="E208" s="3">
        <v>1.8849612069225301E-2</v>
      </c>
      <c r="F208" s="3">
        <v>1.8799257401169601E-2</v>
      </c>
      <c r="G208">
        <v>-3886989</v>
      </c>
      <c r="H208">
        <v>19823034</v>
      </c>
      <c r="K208">
        <f t="shared" si="22"/>
        <v>27.253962862047469</v>
      </c>
      <c r="L208">
        <f t="shared" si="23"/>
        <v>7.5254081371382302</v>
      </c>
      <c r="M208">
        <f t="shared" si="24"/>
        <v>2.5198283314861722</v>
      </c>
      <c r="N208">
        <f t="shared" si="25"/>
        <v>-2.3413451481040901E-3</v>
      </c>
      <c r="O208">
        <f t="shared" si="26"/>
        <v>56.192864473505139</v>
      </c>
      <c r="P208">
        <f t="shared" si="27"/>
        <v>56.15716545944953</v>
      </c>
      <c r="Q208">
        <f t="shared" si="28"/>
        <v>0.13836197882881862</v>
      </c>
      <c r="R208">
        <f t="shared" si="29"/>
        <v>56.054502494676321</v>
      </c>
      <c r="S208">
        <f t="shared" si="30"/>
        <v>2.4275870122669598</v>
      </c>
      <c r="T208">
        <f t="shared" si="31"/>
        <v>-0.36225543843624386</v>
      </c>
      <c r="U208">
        <f t="shared" si="32"/>
        <v>0.81461057586978891</v>
      </c>
    </row>
    <row r="209" spans="1:21">
      <c r="A209" s="4">
        <v>43263.108657407407</v>
      </c>
      <c r="B209" s="3">
        <v>-4.1300446080640499E-4</v>
      </c>
      <c r="C209">
        <v>2.5058961522063301</v>
      </c>
      <c r="D209" s="3">
        <v>1.8988655754783399E-2</v>
      </c>
      <c r="E209" s="3">
        <v>1.8804231406884399E-2</v>
      </c>
      <c r="F209" s="3">
        <v>1.87615712935622E-2</v>
      </c>
      <c r="G209">
        <v>-3886989</v>
      </c>
      <c r="H209">
        <v>19823202</v>
      </c>
      <c r="K209">
        <f t="shared" si="22"/>
        <v>27.094870489281128</v>
      </c>
      <c r="L209">
        <f t="shared" si="23"/>
        <v>7.4158538098365216</v>
      </c>
      <c r="M209">
        <f t="shared" si="24"/>
        <v>2.4831448596078305</v>
      </c>
      <c r="N209">
        <f t="shared" si="25"/>
        <v>-2.3471120968517113E-3</v>
      </c>
      <c r="O209">
        <f t="shared" si="26"/>
        <v>56.053810985999611</v>
      </c>
      <c r="P209">
        <f t="shared" si="27"/>
        <v>56.02134382817129</v>
      </c>
      <c r="Q209">
        <f t="shared" si="28"/>
        <v>0.11289133057778855</v>
      </c>
      <c r="R209">
        <f t="shared" si="29"/>
        <v>55.940919655421823</v>
      </c>
      <c r="S209">
        <f t="shared" si="30"/>
        <v>2.4078839725559713</v>
      </c>
      <c r="T209">
        <f t="shared" si="31"/>
        <v>-0.36286248567283552</v>
      </c>
      <c r="U209">
        <f t="shared" si="32"/>
        <v>0.81462155165277383</v>
      </c>
    </row>
    <row r="210" spans="1:21">
      <c r="A210" s="4">
        <v>43263.112129629626</v>
      </c>
      <c r="B210" s="3">
        <v>-4.1399151399673401E-4</v>
      </c>
      <c r="C210">
        <v>2.5059211258412701</v>
      </c>
      <c r="D210" s="3">
        <v>1.8993174793486101E-2</v>
      </c>
      <c r="E210" s="3">
        <v>1.88088931520724E-2</v>
      </c>
      <c r="F210" s="3">
        <v>1.8764525198330401E-2</v>
      </c>
      <c r="G210">
        <v>-3886989</v>
      </c>
      <c r="H210">
        <v>19823615</v>
      </c>
      <c r="K210">
        <f t="shared" si="22"/>
        <v>27.157749855660196</v>
      </c>
      <c r="L210">
        <f t="shared" si="23"/>
        <v>7.4748502952815894</v>
      </c>
      <c r="M210">
        <f t="shared" si="24"/>
        <v>2.5028994048462403</v>
      </c>
      <c r="N210">
        <f t="shared" si="25"/>
        <v>-2.3395429766192469E-3</v>
      </c>
      <c r="O210">
        <f t="shared" si="26"/>
        <v>56.067384149434481</v>
      </c>
      <c r="P210">
        <f t="shared" si="27"/>
        <v>56.035296155073908</v>
      </c>
      <c r="Q210">
        <f t="shared" si="28"/>
        <v>0.11756166716848071</v>
      </c>
      <c r="R210">
        <f t="shared" si="29"/>
        <v>55.949822482266001</v>
      </c>
      <c r="S210">
        <f t="shared" si="30"/>
        <v>2.4245249600672532</v>
      </c>
      <c r="T210">
        <f t="shared" si="31"/>
        <v>-0.36206573617468141</v>
      </c>
      <c r="U210">
        <f t="shared" si="32"/>
        <v>0.81460714593760386</v>
      </c>
    </row>
    <row r="211" spans="1:21">
      <c r="A211" s="4">
        <v>43263.115601851852</v>
      </c>
      <c r="B211" s="3">
        <v>-4.1328987377710298E-4</v>
      </c>
      <c r="C211">
        <v>2.5059389641519401</v>
      </c>
      <c r="D211" s="3">
        <v>1.9009086566602499E-2</v>
      </c>
      <c r="E211" s="3">
        <v>1.8825268721266199E-2</v>
      </c>
      <c r="F211" s="3">
        <v>1.8786119671494801E-2</v>
      </c>
      <c r="G211">
        <v>-3886989</v>
      </c>
      <c r="H211">
        <v>19824160</v>
      </c>
      <c r="K211">
        <f t="shared" si="22"/>
        <v>27.113052474740165</v>
      </c>
      <c r="L211">
        <f t="shared" si="23"/>
        <v>7.4017671759205665</v>
      </c>
      <c r="M211">
        <f t="shared" si="24"/>
        <v>2.478428052414142</v>
      </c>
      <c r="N211">
        <f t="shared" si="25"/>
        <v>-2.3341364621679486E-3</v>
      </c>
      <c r="O211">
        <f t="shared" si="26"/>
        <v>56.11517597226581</v>
      </c>
      <c r="P211">
        <f t="shared" si="27"/>
        <v>56.084307262587139</v>
      </c>
      <c r="Q211">
        <f t="shared" si="28"/>
        <v>0.10026951794916528</v>
      </c>
      <c r="R211">
        <f t="shared" si="29"/>
        <v>56.014906454316645</v>
      </c>
      <c r="S211">
        <f t="shared" si="30"/>
        <v>2.4115817071146983</v>
      </c>
      <c r="T211">
        <f t="shared" si="31"/>
        <v>-0.36149662939033422</v>
      </c>
      <c r="U211">
        <f t="shared" si="32"/>
        <v>0.8145968561410547</v>
      </c>
    </row>
    <row r="212" spans="1:21">
      <c r="A212" s="4">
        <v>43263.119074074071</v>
      </c>
      <c r="B212" s="3">
        <v>-4.1217200630853799E-4</v>
      </c>
      <c r="C212">
        <v>2.5058628540264198</v>
      </c>
      <c r="D212" s="3">
        <v>1.90203841633593E-2</v>
      </c>
      <c r="E212">
        <v>1.8835829001182001E-2</v>
      </c>
      <c r="F212" s="3">
        <v>1.8799257401169601E-2</v>
      </c>
      <c r="G212">
        <v>-3886989</v>
      </c>
      <c r="H212">
        <v>19824594</v>
      </c>
      <c r="K212">
        <f t="shared" si="22"/>
        <v>27.04183969835908</v>
      </c>
      <c r="L212">
        <f t="shared" si="23"/>
        <v>7.3132849734498411</v>
      </c>
      <c r="M212">
        <f t="shared" si="24"/>
        <v>2.4488004286952751</v>
      </c>
      <c r="N212">
        <f t="shared" si="25"/>
        <v>-2.3572042571587026E-3</v>
      </c>
      <c r="O212">
        <f t="shared" si="26"/>
        <v>56.149108880853127</v>
      </c>
      <c r="P212">
        <f t="shared" si="27"/>
        <v>56.115913554142438</v>
      </c>
      <c r="Q212">
        <f t="shared" si="28"/>
        <v>9.4606386176806723E-2</v>
      </c>
      <c r="R212">
        <f t="shared" si="29"/>
        <v>56.054502494676321</v>
      </c>
      <c r="S212">
        <f t="shared" si="30"/>
        <v>2.3857295045774038</v>
      </c>
      <c r="T212">
        <f t="shared" si="31"/>
        <v>-0.36392481833672941</v>
      </c>
      <c r="U212">
        <f t="shared" si="32"/>
        <v>0.81464075927299484</v>
      </c>
    </row>
    <row r="213" spans="1:21">
      <c r="A213" s="4">
        <v>43263.122546296298</v>
      </c>
      <c r="B213" s="3">
        <v>-4.1038817524167802E-4</v>
      </c>
      <c r="C213">
        <v>2.5059342072690902</v>
      </c>
      <c r="D213" s="3">
        <v>1.8981805843486702E-2</v>
      </c>
      <c r="E213" s="3">
        <v>1.8797476633244499E-2</v>
      </c>
      <c r="F213" s="3">
        <v>1.8774292141515599E-2</v>
      </c>
      <c r="G213">
        <v>-3886989</v>
      </c>
      <c r="H213">
        <v>19824595</v>
      </c>
      <c r="K213">
        <f t="shared" si="22"/>
        <v>26.928202289240268</v>
      </c>
      <c r="L213">
        <f t="shared" si="23"/>
        <v>7.2324641709347137</v>
      </c>
      <c r="M213">
        <f t="shared" si="24"/>
        <v>2.4217381691819311</v>
      </c>
      <c r="N213">
        <f t="shared" si="25"/>
        <v>-2.335578199356334E-3</v>
      </c>
      <c r="O213">
        <f t="shared" si="26"/>
        <v>56.033236927740532</v>
      </c>
      <c r="P213">
        <f t="shared" si="27"/>
        <v>56.001127191230324</v>
      </c>
      <c r="Q213">
        <f t="shared" si="28"/>
        <v>5.3977679296153269E-2</v>
      </c>
      <c r="R213">
        <f t="shared" si="29"/>
        <v>55.979259248444379</v>
      </c>
      <c r="S213">
        <f t="shared" si="30"/>
        <v>2.3857530496511621</v>
      </c>
      <c r="T213">
        <f t="shared" si="31"/>
        <v>-0.36164839119963793</v>
      </c>
      <c r="U213">
        <f t="shared" si="32"/>
        <v>0.81459960008680365</v>
      </c>
    </row>
    <row r="214" spans="1:21">
      <c r="A214" s="4">
        <v>43263.126018518517</v>
      </c>
      <c r="B214" s="3">
        <v>-4.1776134365136398E-4</v>
      </c>
      <c r="C214">
        <v>2.5059829653182502</v>
      </c>
      <c r="D214" s="3">
        <v>1.8996433258234899E-2</v>
      </c>
      <c r="E214" s="3">
        <v>1.88112359168736E-2</v>
      </c>
      <c r="F214" s="3">
        <v>1.8757712159913401E-2</v>
      </c>
      <c r="G214">
        <v>-3886989</v>
      </c>
      <c r="H214">
        <v>19825082</v>
      </c>
      <c r="K214">
        <f t="shared" si="22"/>
        <v>27.397903580264572</v>
      </c>
      <c r="L214">
        <f t="shared" si="23"/>
        <v>7.7239596968789197</v>
      </c>
      <c r="M214">
        <f t="shared" si="24"/>
        <v>2.5863118811326395</v>
      </c>
      <c r="N214">
        <f t="shared" si="25"/>
        <v>-2.3208003931908241E-3</v>
      </c>
      <c r="O214">
        <f t="shared" si="26"/>
        <v>56.077171114648074</v>
      </c>
      <c r="P214">
        <f t="shared" si="27"/>
        <v>56.042307911196154</v>
      </c>
      <c r="Q214">
        <f t="shared" si="28"/>
        <v>0.14788257171628061</v>
      </c>
      <c r="R214">
        <f t="shared" si="29"/>
        <v>55.929288542931793</v>
      </c>
      <c r="S214">
        <f t="shared" si="30"/>
        <v>2.4877234999884523</v>
      </c>
      <c r="T214">
        <f t="shared" si="31"/>
        <v>-0.36009283265590009</v>
      </c>
      <c r="U214">
        <f t="shared" si="32"/>
        <v>0.81457147464290547</v>
      </c>
    </row>
    <row r="215" spans="1:21">
      <c r="A215" s="4">
        <v>43263.129490740743</v>
      </c>
      <c r="B215" s="3">
        <v>-4.10768725869275E-4</v>
      </c>
      <c r="C215">
        <v>2.5059841545389601</v>
      </c>
      <c r="D215" s="3">
        <v>1.8988144389877601E-2</v>
      </c>
      <c r="E215" s="3">
        <v>1.8803101647208699E-2</v>
      </c>
      <c r="F215" s="3">
        <v>1.8780914605431499E-2</v>
      </c>
      <c r="G215">
        <v>-3886989</v>
      </c>
      <c r="H215">
        <v>19825390</v>
      </c>
      <c r="K215">
        <f t="shared" si="22"/>
        <v>26.952444936518958</v>
      </c>
      <c r="L215">
        <f t="shared" si="23"/>
        <v>7.2480016496677049</v>
      </c>
      <c r="M215">
        <f t="shared" si="24"/>
        <v>2.4269407812393471</v>
      </c>
      <c r="N215">
        <f t="shared" si="25"/>
        <v>-2.3204399588945017E-3</v>
      </c>
      <c r="O215">
        <f t="shared" si="26"/>
        <v>56.052275075400509</v>
      </c>
      <c r="P215">
        <f t="shared" si="27"/>
        <v>56.017962524457531</v>
      </c>
      <c r="Q215">
        <f t="shared" si="28"/>
        <v>5.3056263547127003E-2</v>
      </c>
      <c r="R215">
        <f t="shared" si="29"/>
        <v>55.999218811853382</v>
      </c>
      <c r="S215">
        <f t="shared" si="30"/>
        <v>2.3915699388745959</v>
      </c>
      <c r="T215">
        <f t="shared" si="31"/>
        <v>-0.36005489220365561</v>
      </c>
      <c r="U215">
        <f t="shared" si="32"/>
        <v>0.81457078865646959</v>
      </c>
    </row>
    <row r="216" spans="1:21">
      <c r="A216" s="4">
        <v>43263.132962962962</v>
      </c>
      <c r="B216" s="3">
        <v>-4.1162496478136702E-4</v>
      </c>
      <c r="C216">
        <v>2.50589139532349</v>
      </c>
      <c r="D216">
        <v>1.8983530213518E-2</v>
      </c>
      <c r="E216">
        <v>1.8800485361644002E-2</v>
      </c>
      <c r="F216" s="3">
        <v>1.87598084794263E-2</v>
      </c>
      <c r="G216">
        <v>-3886989</v>
      </c>
      <c r="H216">
        <v>19825840</v>
      </c>
      <c r="K216">
        <f t="shared" si="22"/>
        <v>27.006990892895939</v>
      </c>
      <c r="L216">
        <f t="shared" si="23"/>
        <v>7.3302914165894091</v>
      </c>
      <c r="M216">
        <f t="shared" si="24"/>
        <v>2.4544949128295519</v>
      </c>
      <c r="N216">
        <f t="shared" si="25"/>
        <v>-2.348553834037136E-3</v>
      </c>
      <c r="O216">
        <f t="shared" si="26"/>
        <v>56.038416161156483</v>
      </c>
      <c r="P216">
        <f t="shared" si="27"/>
        <v>56.010132136910137</v>
      </c>
      <c r="Q216">
        <f t="shared" si="28"/>
        <v>0.10280948304500725</v>
      </c>
      <c r="R216">
        <f t="shared" si="29"/>
        <v>55.935606678111476</v>
      </c>
      <c r="S216">
        <f t="shared" si="30"/>
        <v>2.3859552574662137</v>
      </c>
      <c r="T216">
        <f t="shared" si="31"/>
        <v>-0.36301424748182765</v>
      </c>
      <c r="U216">
        <f t="shared" si="32"/>
        <v>0.81462429559851746</v>
      </c>
    </row>
    <row r="217" spans="1:21">
      <c r="A217" s="4">
        <v>43263.136435185188</v>
      </c>
      <c r="B217" s="3">
        <v>-4.1085197131906202E-4</v>
      </c>
      <c r="C217">
        <v>2.5059532348004701</v>
      </c>
      <c r="D217" s="3">
        <v>1.90125353066651E-2</v>
      </c>
      <c r="E217" s="3">
        <v>1.8828443940565199E-2</v>
      </c>
      <c r="F217">
        <v>1.8792682580878999E-2</v>
      </c>
      <c r="G217">
        <v>-3886989</v>
      </c>
      <c r="H217">
        <v>19826327</v>
      </c>
      <c r="K217">
        <f t="shared" si="22"/>
        <v>26.957748015611184</v>
      </c>
      <c r="L217">
        <f t="shared" si="23"/>
        <v>7.237835832135799</v>
      </c>
      <c r="M217">
        <f t="shared" si="24"/>
        <v>2.4235368309734211</v>
      </c>
      <c r="N217">
        <f t="shared" si="25"/>
        <v>-2.3298112506087128E-3</v>
      </c>
      <c r="O217">
        <f t="shared" si="26"/>
        <v>56.125534439097727</v>
      </c>
      <c r="P217">
        <f t="shared" si="27"/>
        <v>56.093810505656108</v>
      </c>
      <c r="Q217">
        <f t="shared" si="28"/>
        <v>9.084791384903923E-2</v>
      </c>
      <c r="R217">
        <f t="shared" si="29"/>
        <v>56.034686525248688</v>
      </c>
      <c r="S217">
        <f t="shared" si="30"/>
        <v>2.3629715550740618</v>
      </c>
      <c r="T217">
        <f t="shared" si="31"/>
        <v>-0.36104134396304621</v>
      </c>
      <c r="U217">
        <f t="shared" si="32"/>
        <v>0.81458862430381873</v>
      </c>
    </row>
    <row r="218" spans="1:21">
      <c r="A218" s="4">
        <v>43263.139918981484</v>
      </c>
      <c r="B218" s="3">
        <v>-4.1570399182091897E-4</v>
      </c>
      <c r="C218">
        <v>2.5058735570128201</v>
      </c>
      <c r="D218" s="3">
        <v>1.9004948078527401E-2</v>
      </c>
      <c r="E218" s="3">
        <v>1.88209399578773E-2</v>
      </c>
      <c r="F218" s="3">
        <v>1.87695396898926E-2</v>
      </c>
      <c r="G218">
        <v>-3886989</v>
      </c>
      <c r="H218">
        <v>19826668</v>
      </c>
      <c r="K218">
        <f t="shared" si="22"/>
        <v>27.266841768414217</v>
      </c>
      <c r="L218">
        <f t="shared" si="23"/>
        <v>7.5773507045145241</v>
      </c>
      <c r="M218">
        <f t="shared" si="24"/>
        <v>2.5372209234226792</v>
      </c>
      <c r="N218">
        <f t="shared" si="25"/>
        <v>-2.3539603484884347E-3</v>
      </c>
      <c r="O218">
        <f t="shared" si="26"/>
        <v>56.102745812067589</v>
      </c>
      <c r="P218">
        <f t="shared" si="27"/>
        <v>56.071351530463154</v>
      </c>
      <c r="Q218">
        <f t="shared" si="28"/>
        <v>0.13781006326353662</v>
      </c>
      <c r="R218">
        <f t="shared" si="29"/>
        <v>55.964935748804052</v>
      </c>
      <c r="S218">
        <f t="shared" si="30"/>
        <v>2.4453475479136548</v>
      </c>
      <c r="T218">
        <f t="shared" si="31"/>
        <v>-0.36358335426617483</v>
      </c>
      <c r="U218">
        <f t="shared" si="32"/>
        <v>0.81463458539506661</v>
      </c>
    </row>
    <row r="219" spans="1:21">
      <c r="A219" s="4">
        <v>43263.143391203703</v>
      </c>
      <c r="B219" s="3">
        <v>-4.1689321253215902E-4</v>
      </c>
      <c r="C219">
        <v>2.5059306396069601</v>
      </c>
      <c r="D219" s="3">
        <v>1.9002403146205299E-2</v>
      </c>
      <c r="E219" s="3">
        <v>1.8817645816507099E-2</v>
      </c>
      <c r="F219" s="3">
        <v>1.87695396898926E-2</v>
      </c>
      <c r="G219">
        <v>-3886989</v>
      </c>
      <c r="H219">
        <v>19827032</v>
      </c>
      <c r="K219">
        <f t="shared" si="22"/>
        <v>27.342600041160097</v>
      </c>
      <c r="L219">
        <f t="shared" si="23"/>
        <v>7.6531089772604037</v>
      </c>
      <c r="M219">
        <f t="shared" si="24"/>
        <v>2.5625880315622944</v>
      </c>
      <c r="N219">
        <f t="shared" si="25"/>
        <v>-2.3366595022454363E-3</v>
      </c>
      <c r="O219">
        <f t="shared" si="26"/>
        <v>56.095101977922525</v>
      </c>
      <c r="P219">
        <f t="shared" si="27"/>
        <v>56.061492360687254</v>
      </c>
      <c r="Q219">
        <f t="shared" si="28"/>
        <v>0.13016622911847264</v>
      </c>
      <c r="R219">
        <f t="shared" si="29"/>
        <v>55.964935748804052</v>
      </c>
      <c r="S219">
        <f t="shared" si="30"/>
        <v>2.4758105454833128</v>
      </c>
      <c r="T219">
        <f t="shared" si="31"/>
        <v>-0.36176221255638552</v>
      </c>
      <c r="U219">
        <f t="shared" si="32"/>
        <v>0.8146016580461114</v>
      </c>
    </row>
    <row r="220" spans="1:21">
      <c r="A220" s="4">
        <v>43263.146863425929</v>
      </c>
      <c r="B220" s="3">
        <v>-4.1181524009516603E-4</v>
      </c>
      <c r="C220">
        <v>2.5059496671383399</v>
      </c>
      <c r="D220" s="3">
        <v>1.9002545852690698E-2</v>
      </c>
      <c r="E220" s="3">
        <v>1.8818359348933899E-2</v>
      </c>
      <c r="F220">
        <v>1.8779497207578998E-2</v>
      </c>
      <c r="G220">
        <v>-3886989</v>
      </c>
      <c r="H220">
        <v>19827471</v>
      </c>
      <c r="K220">
        <f t="shared" si="22"/>
        <v>27.019112216535319</v>
      </c>
      <c r="L220">
        <f t="shared" si="23"/>
        <v>7.3165320862612919</v>
      </c>
      <c r="M220">
        <f t="shared" si="24"/>
        <v>2.4498877008682549</v>
      </c>
      <c r="N220">
        <f t="shared" si="25"/>
        <v>-2.3308925534978151E-3</v>
      </c>
      <c r="O220">
        <f t="shared" si="26"/>
        <v>56.095530604136407</v>
      </c>
      <c r="P220">
        <f t="shared" si="27"/>
        <v>56.063627920927644</v>
      </c>
      <c r="Q220">
        <f t="shared" si="28"/>
        <v>0.10058371322847393</v>
      </c>
      <c r="R220">
        <f t="shared" si="29"/>
        <v>55.994946890907933</v>
      </c>
      <c r="S220">
        <f t="shared" si="30"/>
        <v>2.3828318920492721</v>
      </c>
      <c r="T220">
        <f t="shared" si="31"/>
        <v>-0.36115516531979386</v>
      </c>
      <c r="U220">
        <f t="shared" si="32"/>
        <v>0.81459068226312648</v>
      </c>
    </row>
    <row r="221" spans="1:21">
      <c r="A221" s="4">
        <v>43263.150335648148</v>
      </c>
      <c r="B221" s="3">
        <v>-4.1371799323314902E-4</v>
      </c>
      <c r="C221">
        <v>2.5058866384406402</v>
      </c>
      <c r="D221">
        <v>1.9015912693485001E-2</v>
      </c>
      <c r="E221" s="3">
        <v>1.88328797338181E-2</v>
      </c>
      <c r="F221" s="3">
        <v>1.8793778384260801E-2</v>
      </c>
      <c r="G221">
        <v>-3886989</v>
      </c>
      <c r="H221">
        <v>19828616</v>
      </c>
      <c r="K221">
        <f t="shared" si="22"/>
        <v>27.140325452928657</v>
      </c>
      <c r="L221">
        <f t="shared" si="23"/>
        <v>7.4189728458809174</v>
      </c>
      <c r="M221">
        <f t="shared" si="24"/>
        <v>2.4841892462043274</v>
      </c>
      <c r="N221">
        <f t="shared" si="25"/>
        <v>-2.3499955712255219E-3</v>
      </c>
      <c r="O221">
        <f t="shared" si="26"/>
        <v>56.1356785928227</v>
      </c>
      <c r="P221">
        <f t="shared" si="27"/>
        <v>56.107086571816097</v>
      </c>
      <c r="Q221">
        <f t="shared" si="28"/>
        <v>9.7689406002629653E-2</v>
      </c>
      <c r="R221">
        <f t="shared" si="29"/>
        <v>56.03798918682007</v>
      </c>
      <c r="S221">
        <f t="shared" si="30"/>
        <v>2.4190629755359074</v>
      </c>
      <c r="T221">
        <f t="shared" si="31"/>
        <v>-0.36316600929113141</v>
      </c>
      <c r="U221">
        <f t="shared" si="32"/>
        <v>0.81462703954426641</v>
      </c>
    </row>
    <row r="222" spans="1:21">
      <c r="A222" s="4">
        <v>43263.153807870367</v>
      </c>
      <c r="B222" s="3">
        <v>-4.1238606603656098E-4</v>
      </c>
      <c r="C222">
        <v>2.50595442402118</v>
      </c>
      <c r="D222" s="3">
        <v>1.8973921310171098E-2</v>
      </c>
      <c r="E222" s="3">
        <v>1.8789247225922699E-2</v>
      </c>
      <c r="F222">
        <v>1.8752102123034999E-2</v>
      </c>
      <c r="G222">
        <v>-3886989</v>
      </c>
      <c r="H222">
        <v>19828613</v>
      </c>
      <c r="K222">
        <f t="shared" ref="K222:K236" si="33">(B222-$B$19)*($B$17/$B$18)</f>
        <v>27.055476187453323</v>
      </c>
      <c r="L222">
        <f t="shared" ref="L222:L236" si="34">K222-R222*$B$8+$D$8</f>
        <v>7.3889066464867863</v>
      </c>
      <c r="M222">
        <f t="shared" ref="M222:M236" si="35">L222/((($B$7/2))^2*PI())</f>
        <v>2.4741217974131375</v>
      </c>
      <c r="N222">
        <f t="shared" ref="N222:N236" si="36">(C222-$C$19)*($C$17/$C$18)</f>
        <v>-2.3294508163123904E-3</v>
      </c>
      <c r="O222">
        <f t="shared" ref="O222:O236" si="37">(D222-$D$19)*($D$17/$D$18)</f>
        <v>56.0095553294315</v>
      </c>
      <c r="P222">
        <f t="shared" ref="P222:P236" si="38">(E222-$E$19)*($E$17/$E$18)</f>
        <v>55.976497063126345</v>
      </c>
      <c r="Q222">
        <f t="shared" ref="Q222:Q236" si="39">O222-R222</f>
        <v>9.7174977804826312E-2</v>
      </c>
      <c r="R222">
        <f t="shared" ref="R222:R236" si="40">(F222-$F$19)*($F$17/$F$18)</f>
        <v>55.912380351626673</v>
      </c>
      <c r="S222">
        <f t="shared" ref="S222:S236" si="41">M222-(2/3)*Q222</f>
        <v>2.4093384788765868</v>
      </c>
      <c r="T222">
        <f t="shared" ref="T222:T236" si="42">N222/$D$7*100-$N$30/$D$7*100</f>
        <v>-0.36100340351080173</v>
      </c>
      <c r="U222">
        <f t="shared" ref="U222:U236" si="43">(2.40665404368-T222*2.40665404368/100-$M$7)/$M$7</f>
        <v>0.81458793831738285</v>
      </c>
    </row>
    <row r="223" spans="1:21">
      <c r="A223" s="4">
        <v>43263.157280092593</v>
      </c>
      <c r="B223" s="3">
        <v>-4.1067358821237601E-4</v>
      </c>
      <c r="C223">
        <v>2.5059912898632302</v>
      </c>
      <c r="D223">
        <v>1.8976549487943001E-2</v>
      </c>
      <c r="E223" s="3">
        <v>1.8791542421895398E-2</v>
      </c>
      <c r="F223" s="3">
        <v>1.87682890447286E-2</v>
      </c>
      <c r="G223">
        <v>-3886989</v>
      </c>
      <c r="H223">
        <v>19828939</v>
      </c>
      <c r="K223">
        <f t="shared" si="33"/>
        <v>26.946384274699302</v>
      </c>
      <c r="L223">
        <f t="shared" si="34"/>
        <v>7.2585371724854308</v>
      </c>
      <c r="M223">
        <f t="shared" si="35"/>
        <v>2.4304685246386866</v>
      </c>
      <c r="N223">
        <f t="shared" si="36"/>
        <v>-2.318277353113336E-3</v>
      </c>
      <c r="O223">
        <f t="shared" si="37"/>
        <v>56.01744919553461</v>
      </c>
      <c r="P223">
        <f t="shared" si="38"/>
        <v>55.983366448565754</v>
      </c>
      <c r="Q223">
        <f t="shared" si="39"/>
        <v>5.6282788741327749E-2</v>
      </c>
      <c r="R223">
        <f t="shared" si="40"/>
        <v>55.961166406793282</v>
      </c>
      <c r="S223">
        <f t="shared" si="41"/>
        <v>2.3929466654778015</v>
      </c>
      <c r="T223">
        <f t="shared" si="42"/>
        <v>-0.35982724948984868</v>
      </c>
      <c r="U223">
        <f t="shared" si="43"/>
        <v>0.81456667273784877</v>
      </c>
    </row>
    <row r="224" spans="1:21">
      <c r="A224" s="4">
        <v>43263.160752314812</v>
      </c>
      <c r="B224" s="3">
        <v>-4.1333744260555198E-4</v>
      </c>
      <c r="C224">
        <v>2.5060673999887499</v>
      </c>
      <c r="D224" s="3">
        <v>1.8999168465870801E-2</v>
      </c>
      <c r="E224" s="3">
        <v>1.8815326836120201E-2</v>
      </c>
      <c r="F224" s="3">
        <v>1.87759239356819E-2</v>
      </c>
      <c r="G224">
        <v>-3886989</v>
      </c>
      <c r="H224">
        <v>19829473</v>
      </c>
      <c r="K224">
        <f t="shared" si="33"/>
        <v>27.116082805649963</v>
      </c>
      <c r="L224">
        <f t="shared" si="34"/>
        <v>7.4181997087639413</v>
      </c>
      <c r="M224">
        <f t="shared" si="35"/>
        <v>2.4839303668484205</v>
      </c>
      <c r="N224">
        <f t="shared" si="36"/>
        <v>-2.2952095581227163E-3</v>
      </c>
      <c r="O224">
        <f t="shared" si="37"/>
        <v>56.085386450411448</v>
      </c>
      <c r="P224">
        <f t="shared" si="38"/>
        <v>56.054551789906583</v>
      </c>
      <c r="Q224">
        <f t="shared" si="39"/>
        <v>0.1012091081055857</v>
      </c>
      <c r="R224">
        <f t="shared" si="40"/>
        <v>55.984177342305863</v>
      </c>
      <c r="S224">
        <f t="shared" si="41"/>
        <v>2.4164576281113632</v>
      </c>
      <c r="T224">
        <f t="shared" si="42"/>
        <v>-0.35739906054346765</v>
      </c>
      <c r="U224">
        <f t="shared" si="43"/>
        <v>0.81452276960590864</v>
      </c>
    </row>
    <row r="225" spans="1:21">
      <c r="A225" s="4">
        <v>43263.164224537039</v>
      </c>
      <c r="B225" s="3">
        <v>-4.10316821999004E-4</v>
      </c>
      <c r="C225">
        <v>2.5059104228548699</v>
      </c>
      <c r="D225" s="3">
        <v>1.89816750292084E-2</v>
      </c>
      <c r="E225" s="3">
        <v>1.8798630177334401E-2</v>
      </c>
      <c r="F225" s="3">
        <v>1.8767586301255499E-2</v>
      </c>
      <c r="G225">
        <v>-3886989</v>
      </c>
      <c r="H225">
        <v>19829645</v>
      </c>
      <c r="K225">
        <f t="shared" si="33"/>
        <v>26.923656792875537</v>
      </c>
      <c r="L225">
        <f t="shared" si="34"/>
        <v>7.2367334405613182</v>
      </c>
      <c r="M225">
        <f t="shared" si="35"/>
        <v>2.4231677031505647</v>
      </c>
      <c r="N225">
        <f t="shared" si="36"/>
        <v>-2.3427868852895148E-3</v>
      </c>
      <c r="O225">
        <f t="shared" si="37"/>
        <v>56.032844020377745</v>
      </c>
      <c r="P225">
        <f t="shared" si="38"/>
        <v>56.004579680285353</v>
      </c>
      <c r="Q225">
        <f t="shared" si="39"/>
        <v>7.3795624809555704E-2</v>
      </c>
      <c r="R225">
        <f t="shared" si="40"/>
        <v>55.959048395568189</v>
      </c>
      <c r="S225">
        <f t="shared" si="41"/>
        <v>2.3739706199441941</v>
      </c>
      <c r="T225">
        <f t="shared" si="42"/>
        <v>-0.36240720024523593</v>
      </c>
      <c r="U225">
        <f t="shared" si="43"/>
        <v>0.81461331981553253</v>
      </c>
    </row>
    <row r="226" spans="1:21">
      <c r="A226" s="4">
        <v>43263.167696759258</v>
      </c>
      <c r="B226" s="3">
        <v>-4.1519262691508602E-4</v>
      </c>
      <c r="C226">
        <v>2.5058735570128201</v>
      </c>
      <c r="D226" s="3">
        <v>1.8990701214406699E-2</v>
      </c>
      <c r="E226" s="3">
        <v>1.88071925664553E-2</v>
      </c>
      <c r="F226" s="3">
        <v>1.8755389533180299E-2</v>
      </c>
      <c r="G226">
        <v>-3886989</v>
      </c>
      <c r="H226">
        <v>19830061</v>
      </c>
      <c r="K226">
        <f t="shared" si="33"/>
        <v>27.234265711133506</v>
      </c>
      <c r="L226">
        <f t="shared" si="34"/>
        <v>7.5633748994500447</v>
      </c>
      <c r="M226">
        <f t="shared" si="35"/>
        <v>2.5325412264660443</v>
      </c>
      <c r="N226">
        <f t="shared" si="36"/>
        <v>-2.3539603484884347E-3</v>
      </c>
      <c r="O226">
        <f t="shared" si="37"/>
        <v>56.059954628396369</v>
      </c>
      <c r="P226">
        <f t="shared" si="38"/>
        <v>56.030206403167959</v>
      </c>
      <c r="Q226">
        <f t="shared" si="39"/>
        <v>0.13766629205588288</v>
      </c>
      <c r="R226">
        <f t="shared" si="40"/>
        <v>55.922288336340486</v>
      </c>
      <c r="S226">
        <f t="shared" si="41"/>
        <v>2.440763698428789</v>
      </c>
      <c r="T226">
        <f t="shared" si="42"/>
        <v>-0.36358335426617483</v>
      </c>
      <c r="U226">
        <f t="shared" si="43"/>
        <v>0.81463458539506661</v>
      </c>
    </row>
    <row r="227" spans="1:21">
      <c r="A227" s="4">
        <v>43263.171168981484</v>
      </c>
      <c r="B227" s="3">
        <v>-4.13706101026037E-4</v>
      </c>
      <c r="C227">
        <v>2.5060067497324798</v>
      </c>
      <c r="D227" s="3">
        <v>1.8988334665191401E-2</v>
      </c>
      <c r="E227">
        <v>1.8804195730262999E-2</v>
      </c>
      <c r="F227" s="3">
        <v>1.8761523649936902E-2</v>
      </c>
      <c r="G227">
        <v>-3886989</v>
      </c>
      <c r="H227">
        <v>19830441</v>
      </c>
      <c r="K227">
        <f t="shared" si="33"/>
        <v>27.139567870201223</v>
      </c>
      <c r="L227">
        <f t="shared" si="34"/>
        <v>7.4606138178684613</v>
      </c>
      <c r="M227">
        <f t="shared" si="35"/>
        <v>2.4981324236443667</v>
      </c>
      <c r="N227">
        <f t="shared" si="36"/>
        <v>-2.313591707254817E-3</v>
      </c>
      <c r="O227">
        <f t="shared" si="37"/>
        <v>56.052846577018826</v>
      </c>
      <c r="P227">
        <f t="shared" si="38"/>
        <v>56.021237050159087</v>
      </c>
      <c r="Q227">
        <f t="shared" si="39"/>
        <v>0.11207051557837389</v>
      </c>
      <c r="R227">
        <f t="shared" si="40"/>
        <v>55.940776061440452</v>
      </c>
      <c r="S227">
        <f t="shared" si="41"/>
        <v>2.4234187465921173</v>
      </c>
      <c r="T227">
        <f t="shared" si="42"/>
        <v>-0.3593340236100046</v>
      </c>
      <c r="U227">
        <f t="shared" si="43"/>
        <v>0.81455775491417126</v>
      </c>
    </row>
    <row r="228" spans="1:21">
      <c r="A228" s="4">
        <v>43263.17465277778</v>
      </c>
      <c r="B228" s="3">
        <v>-4.1231471279388598E-4</v>
      </c>
      <c r="C228">
        <v>2.5058164744186802</v>
      </c>
      <c r="D228" s="3">
        <v>1.8991557453318798E-2</v>
      </c>
      <c r="E228">
        <v>1.8807049859970001E-2</v>
      </c>
      <c r="F228" s="3">
        <v>1.8772529327379699E-2</v>
      </c>
      <c r="G228">
        <v>-3886989</v>
      </c>
      <c r="H228">
        <v>19830878</v>
      </c>
      <c r="K228">
        <f t="shared" si="33"/>
        <v>27.050930691088531</v>
      </c>
      <c r="L228">
        <f t="shared" si="34"/>
        <v>7.357509775921061</v>
      </c>
      <c r="M228">
        <f t="shared" si="35"/>
        <v>2.4636087830317535</v>
      </c>
      <c r="N228">
        <f t="shared" si="36"/>
        <v>-2.3712611947314332E-3</v>
      </c>
      <c r="O228">
        <f t="shared" si="37"/>
        <v>56.062526385678787</v>
      </c>
      <c r="P228">
        <f t="shared" si="38"/>
        <v>56.029779291120064</v>
      </c>
      <c r="Q228">
        <f t="shared" si="39"/>
        <v>8.8580114544761557E-2</v>
      </c>
      <c r="R228">
        <f t="shared" si="40"/>
        <v>55.973946271134025</v>
      </c>
      <c r="S228">
        <f t="shared" si="41"/>
        <v>2.4045553733352456</v>
      </c>
      <c r="T228">
        <f t="shared" si="42"/>
        <v>-0.36540449597596414</v>
      </c>
      <c r="U228">
        <f t="shared" si="43"/>
        <v>0.81466751274402149</v>
      </c>
    </row>
    <row r="229" spans="1:21">
      <c r="A229" s="4">
        <v>43263.178124999999</v>
      </c>
      <c r="B229" s="3">
        <v>-4.0799784161208699E-4</v>
      </c>
      <c r="C229">
        <v>2.5059342072690902</v>
      </c>
      <c r="D229" s="3">
        <v>1.8976668410014101E-2</v>
      </c>
      <c r="E229" s="3">
        <v>1.8794004108767699E-2</v>
      </c>
      <c r="F229" s="3">
        <v>1.87774842644103E-2</v>
      </c>
      <c r="G229">
        <v>-3886989</v>
      </c>
      <c r="H229">
        <v>19831285</v>
      </c>
      <c r="K229">
        <f t="shared" si="33"/>
        <v>26.775928161021142</v>
      </c>
      <c r="L229">
        <f t="shared" si="34"/>
        <v>7.0759940262223555</v>
      </c>
      <c r="M229">
        <f t="shared" si="35"/>
        <v>2.3693452761330924</v>
      </c>
      <c r="N229">
        <f t="shared" si="36"/>
        <v>-2.335578199356334E-3</v>
      </c>
      <c r="O229">
        <f t="shared" si="37"/>
        <v>56.017806384045983</v>
      </c>
      <c r="P229">
        <f t="shared" si="38"/>
        <v>55.990734131394625</v>
      </c>
      <c r="Q229">
        <f t="shared" si="39"/>
        <v>2.8926338850546074E-2</v>
      </c>
      <c r="R229">
        <f t="shared" si="40"/>
        <v>55.988880045195437</v>
      </c>
      <c r="S229">
        <f t="shared" si="41"/>
        <v>2.3500610502327284</v>
      </c>
      <c r="T229">
        <f t="shared" si="42"/>
        <v>-0.36164839119963793</v>
      </c>
      <c r="U229">
        <f t="shared" si="43"/>
        <v>0.81459960008680365</v>
      </c>
    </row>
    <row r="230" spans="1:21">
      <c r="A230" s="4">
        <v>43263.181597222225</v>
      </c>
      <c r="B230" s="3">
        <v>-4.1262391017880899E-4</v>
      </c>
      <c r="C230">
        <v>2.5059591809040298</v>
      </c>
      <c r="D230" s="3">
        <v>1.8986443804260501E-2</v>
      </c>
      <c r="E230" s="3">
        <v>1.8801817288840499E-2</v>
      </c>
      <c r="F230" s="3">
        <v>1.8784452144609502E-2</v>
      </c>
      <c r="G230">
        <v>-3886989</v>
      </c>
      <c r="H230">
        <v>19831667</v>
      </c>
      <c r="K230">
        <f t="shared" si="33"/>
        <v>27.070627842002498</v>
      </c>
      <c r="L230">
        <f t="shared" si="34"/>
        <v>7.3615344920972827</v>
      </c>
      <c r="M230">
        <f t="shared" si="35"/>
        <v>2.4649564300513198</v>
      </c>
      <c r="N230">
        <f t="shared" si="36"/>
        <v>-2.3280090791240045E-3</v>
      </c>
      <c r="O230">
        <f t="shared" si="37"/>
        <v>56.047167279686768</v>
      </c>
      <c r="P230">
        <f t="shared" si="38"/>
        <v>56.014118516024944</v>
      </c>
      <c r="Q230">
        <f t="shared" si="39"/>
        <v>3.7286614717714883E-2</v>
      </c>
      <c r="R230">
        <f t="shared" si="40"/>
        <v>56.009880664969053</v>
      </c>
      <c r="S230">
        <f t="shared" si="41"/>
        <v>2.4400986869061767</v>
      </c>
      <c r="T230">
        <f t="shared" si="42"/>
        <v>-0.36085164170149797</v>
      </c>
      <c r="U230">
        <f t="shared" si="43"/>
        <v>0.81458519437163401</v>
      </c>
    </row>
    <row r="231" spans="1:21">
      <c r="A231" s="4">
        <v>43263.185069444444</v>
      </c>
      <c r="B231" s="3">
        <v>-4.14657477595028E-4</v>
      </c>
      <c r="C231">
        <v>2.5059306396069601</v>
      </c>
      <c r="D231" s="3">
        <v>1.90101211886213E-2</v>
      </c>
      <c r="E231" s="3">
        <v>1.8825839547207599E-2</v>
      </c>
      <c r="F231" s="3">
        <v>1.8786727127717302E-2</v>
      </c>
      <c r="G231">
        <v>-3886989</v>
      </c>
      <c r="H231">
        <v>19832162</v>
      </c>
      <c r="K231">
        <f t="shared" si="33"/>
        <v>27.20017448839786</v>
      </c>
      <c r="L231">
        <f t="shared" si="34"/>
        <v>7.4880906939023095</v>
      </c>
      <c r="M231">
        <f t="shared" si="35"/>
        <v>2.5073328562892274</v>
      </c>
      <c r="N231">
        <f t="shared" si="36"/>
        <v>-2.3366595022454363E-3</v>
      </c>
      <c r="O231">
        <f t="shared" si="37"/>
        <v>56.11828351231545</v>
      </c>
      <c r="P231">
        <f t="shared" si="38"/>
        <v>56.086015710779336</v>
      </c>
      <c r="Q231">
        <f t="shared" si="39"/>
        <v>0.10154623473647462</v>
      </c>
      <c r="R231">
        <f t="shared" si="40"/>
        <v>56.016737277578976</v>
      </c>
      <c r="S231">
        <f t="shared" si="41"/>
        <v>2.4396353664649109</v>
      </c>
      <c r="T231">
        <f t="shared" si="42"/>
        <v>-0.36176221255638552</v>
      </c>
      <c r="U231">
        <f t="shared" si="43"/>
        <v>0.8146016580461114</v>
      </c>
    </row>
    <row r="232" spans="1:21">
      <c r="A232" s="4">
        <v>43263.18854166667</v>
      </c>
      <c r="B232" s="3">
        <v>-4.13182843913091E-4</v>
      </c>
      <c r="C232">
        <v>2.5058866384406402</v>
      </c>
      <c r="D232" s="3">
        <v>1.9018493302428399E-2</v>
      </c>
      <c r="E232" s="3">
        <v>1.8834865732405899E-2</v>
      </c>
      <c r="F232" s="3">
        <v>1.8807690322846599E-2</v>
      </c>
      <c r="G232">
        <v>-3886989</v>
      </c>
      <c r="H232">
        <v>19832555</v>
      </c>
      <c r="K232">
        <f t="shared" si="33"/>
        <v>27.10623423019301</v>
      </c>
      <c r="L232">
        <f t="shared" si="34"/>
        <v>7.3665945064882816</v>
      </c>
      <c r="M232">
        <f t="shared" si="35"/>
        <v>2.4666507391688866</v>
      </c>
      <c r="N232">
        <f t="shared" si="36"/>
        <v>-2.3499955712255219E-3</v>
      </c>
      <c r="O232">
        <f t="shared" si="37"/>
        <v>56.143429583521069</v>
      </c>
      <c r="P232">
        <f t="shared" si="38"/>
        <v>56.113030547818141</v>
      </c>
      <c r="Q232">
        <f t="shared" si="39"/>
        <v>6.3510954144327059E-2</v>
      </c>
      <c r="R232">
        <f t="shared" si="40"/>
        <v>56.079918629376742</v>
      </c>
      <c r="S232">
        <f t="shared" si="41"/>
        <v>2.4243101030726684</v>
      </c>
      <c r="T232">
        <f t="shared" si="42"/>
        <v>-0.36316600929113141</v>
      </c>
      <c r="U232">
        <f t="shared" si="43"/>
        <v>0.81462703954426641</v>
      </c>
    </row>
    <row r="233" spans="1:21">
      <c r="A233" s="4">
        <v>43263.192013888889</v>
      </c>
      <c r="B233" s="3">
        <v>-4.1904570201950302E-4</v>
      </c>
      <c r="C233">
        <v>2.5057249044239098</v>
      </c>
      <c r="D233" s="3">
        <v>1.9081141449496498E-2</v>
      </c>
      <c r="E233" s="3">
        <v>1.8894469474453199E-2</v>
      </c>
      <c r="F233" s="3">
        <v>1.88525825287797E-2</v>
      </c>
      <c r="G233">
        <v>-3886989</v>
      </c>
      <c r="H233">
        <v>19833790</v>
      </c>
      <c r="K233">
        <f t="shared" si="33"/>
        <v>27.479722514830108</v>
      </c>
      <c r="L233">
        <f t="shared" si="34"/>
        <v>7.6810723949950894</v>
      </c>
      <c r="M233">
        <f t="shared" si="35"/>
        <v>2.5719513791666997</v>
      </c>
      <c r="N233">
        <f t="shared" si="36"/>
        <v>-2.3990146355808407E-3</v>
      </c>
      <c r="O233">
        <f t="shared" si="37"/>
        <v>56.331596491350098</v>
      </c>
      <c r="P233">
        <f t="shared" si="38"/>
        <v>56.291421013218098</v>
      </c>
      <c r="Q233">
        <f t="shared" si="39"/>
        <v>0.11637643303836853</v>
      </c>
      <c r="R233">
        <f t="shared" si="40"/>
        <v>56.215220058311729</v>
      </c>
      <c r="S233">
        <f t="shared" si="41"/>
        <v>2.4943670904744542</v>
      </c>
      <c r="T233">
        <f t="shared" si="42"/>
        <v>-0.36832591080221755</v>
      </c>
      <c r="U233">
        <f t="shared" si="43"/>
        <v>0.81472033369963948</v>
      </c>
    </row>
    <row r="234" spans="1:21">
      <c r="A234" s="4">
        <v>43263.195486111108</v>
      </c>
      <c r="B234" s="3">
        <v>-4.1670293721836099E-4</v>
      </c>
      <c r="C234">
        <v>2.5058343127293501</v>
      </c>
      <c r="D234" s="3">
        <v>1.9019337649133401E-2</v>
      </c>
      <c r="E234" s="3">
        <v>1.88354841271757E-2</v>
      </c>
      <c r="F234" s="3">
        <v>1.8792063213750199E-2</v>
      </c>
      <c r="G234">
        <v>-3886989</v>
      </c>
      <c r="H234">
        <v>19833686</v>
      </c>
      <c r="K234">
        <f t="shared" si="33"/>
        <v>27.33047871752078</v>
      </c>
      <c r="L234">
        <f t="shared" si="34"/>
        <v>7.6113806864992757</v>
      </c>
      <c r="M234">
        <f t="shared" si="35"/>
        <v>2.5486156160642603</v>
      </c>
      <c r="N234">
        <f t="shared" si="36"/>
        <v>-2.3658546802801344E-3</v>
      </c>
      <c r="O234">
        <f t="shared" si="37"/>
        <v>56.145965621952392</v>
      </c>
      <c r="P234">
        <f t="shared" si="38"/>
        <v>56.11488136669287</v>
      </c>
      <c r="Q234">
        <f t="shared" si="39"/>
        <v>0.11314581846129812</v>
      </c>
      <c r="R234">
        <f t="shared" si="40"/>
        <v>56.032819803491094</v>
      </c>
      <c r="S234">
        <f t="shared" si="41"/>
        <v>2.4731850704233951</v>
      </c>
      <c r="T234">
        <f t="shared" si="42"/>
        <v>-0.36483538919161695</v>
      </c>
      <c r="U234">
        <f t="shared" si="43"/>
        <v>0.81465722294747234</v>
      </c>
    </row>
    <row r="235" spans="1:21">
      <c r="A235" s="4">
        <v>43263.198958333334</v>
      </c>
      <c r="B235" s="3">
        <v>-4.1519262691508602E-4</v>
      </c>
      <c r="C235">
        <v>2.5058117175358299</v>
      </c>
      <c r="D235" s="3">
        <v>1.8998645208757801E-2</v>
      </c>
      <c r="E235" s="3">
        <v>1.8815136560806401E-2</v>
      </c>
      <c r="F235">
        <v>1.8778246562414998E-2</v>
      </c>
      <c r="G235">
        <v>-3886989</v>
      </c>
      <c r="H235">
        <v>19834000</v>
      </c>
      <c r="K235">
        <f t="shared" si="33"/>
        <v>27.234265711133506</v>
      </c>
      <c r="L235">
        <f t="shared" si="34"/>
        <v>7.5333295425453013</v>
      </c>
      <c r="M235">
        <f t="shared" si="35"/>
        <v>2.5224807566312513</v>
      </c>
      <c r="N235">
        <f t="shared" si="36"/>
        <v>-2.3727029319199535E-3</v>
      </c>
      <c r="O235">
        <f t="shared" si="37"/>
        <v>56.083814820960932</v>
      </c>
      <c r="P235">
        <f t="shared" si="38"/>
        <v>56.053982307175851</v>
      </c>
      <c r="Q235">
        <f t="shared" si="39"/>
        <v>9.2637272063768705E-2</v>
      </c>
      <c r="R235">
        <f t="shared" si="40"/>
        <v>55.991177548897163</v>
      </c>
      <c r="S235">
        <f t="shared" si="41"/>
        <v>2.4607225752554056</v>
      </c>
      <c r="T235">
        <f t="shared" si="42"/>
        <v>-0.36555625778528211</v>
      </c>
      <c r="U235">
        <f t="shared" si="43"/>
        <v>0.814670256689771</v>
      </c>
    </row>
    <row r="236" spans="1:21">
      <c r="A236" s="4">
        <v>43263.202430555553</v>
      </c>
      <c r="B236" s="3">
        <v>-4.13432580262452E-4</v>
      </c>
      <c r="C236">
        <v>2.5057356074103199</v>
      </c>
      <c r="D236">
        <v>1.9002367469583999E-2</v>
      </c>
      <c r="E236" s="3">
        <v>1.88185615164548E-2</v>
      </c>
      <c r="F236" s="3">
        <v>1.8772910476382101E-2</v>
      </c>
      <c r="G236">
        <v>-3886989</v>
      </c>
      <c r="H236">
        <v>19834458</v>
      </c>
      <c r="K236">
        <f t="shared" si="33"/>
        <v>27.122143467469684</v>
      </c>
      <c r="L236">
        <f t="shared" si="34"/>
        <v>7.4282215354074328</v>
      </c>
      <c r="M236">
        <f t="shared" si="35"/>
        <v>2.4872861028097546</v>
      </c>
      <c r="N236">
        <f t="shared" si="36"/>
        <v>-2.395770726907612E-3</v>
      </c>
      <c r="O236">
        <f t="shared" si="37"/>
        <v>56.094994821369205</v>
      </c>
      <c r="P236">
        <f t="shared" si="38"/>
        <v>56.064232996329011</v>
      </c>
      <c r="Q236">
        <f t="shared" si="39"/>
        <v>0.11989979838415366</v>
      </c>
      <c r="R236">
        <f t="shared" si="40"/>
        <v>55.975095022985052</v>
      </c>
      <c r="S236">
        <f t="shared" si="41"/>
        <v>2.4073529038869856</v>
      </c>
      <c r="T236">
        <f t="shared" si="42"/>
        <v>-0.36798444673135144</v>
      </c>
      <c r="U236">
        <f t="shared" si="43"/>
        <v>0.81471415982170514</v>
      </c>
    </row>
    <row r="237" spans="1:21">
      <c r="A237" s="4">
        <v>43263.20590277778</v>
      </c>
      <c r="B237" s="3">
        <v>-4.1000762461408202E-4</v>
      </c>
      <c r="C237">
        <v>2.5057724732523599</v>
      </c>
      <c r="D237" s="3">
        <v>1.9001273386529599E-2</v>
      </c>
      <c r="E237" s="3">
        <v>1.8818359348933899E-2</v>
      </c>
      <c r="F237" s="3">
        <v>1.87821176069701E-2</v>
      </c>
      <c r="G237">
        <v>-3886989</v>
      </c>
      <c r="H237">
        <v>19834894</v>
      </c>
      <c r="K237">
        <f t="shared" ref="K237:K300" si="44">(B237-$B$19)*($B$17/$B$18)</f>
        <v>26.903959641961638</v>
      </c>
      <c r="L237">
        <f t="shared" ref="L237:L300" si="45">K237-R237*$B$8+$D$8</f>
        <v>7.1979350205365424</v>
      </c>
      <c r="M237">
        <f t="shared" ref="M237:M300" si="46">L237/((($B$7/2))^2*PI())</f>
        <v>2.4101763336176814</v>
      </c>
      <c r="N237">
        <f t="shared" ref="N237:N300" si="47">(C237-$C$19)*($C$17/$C$18)</f>
        <v>-2.3845972637116532E-3</v>
      </c>
      <c r="O237">
        <f t="shared" ref="O237:O300" si="48">(D237-$D$19)*($D$17/$D$18)</f>
        <v>56.091708687063729</v>
      </c>
      <c r="P237">
        <f t="shared" ref="P237:P300" si="49">(E237-$E$19)*($E$17/$E$18)</f>
        <v>56.063627920927644</v>
      </c>
      <c r="Q237">
        <f t="shared" ref="Q237:Q300" si="50">O237-R237</f>
        <v>8.8864127181253139E-2</v>
      </c>
      <c r="R237">
        <f t="shared" ref="R237:R300" si="51">(F237-$F$19)*($F$17/$F$18)</f>
        <v>56.002844559882476</v>
      </c>
      <c r="S237">
        <f t="shared" ref="S237:S300" si="52">M237-(2/3)*Q237</f>
        <v>2.3509335821635124</v>
      </c>
      <c r="T237">
        <f t="shared" ref="T237:T300" si="53">N237/$D$7*100-$N$30/$D$7*100</f>
        <v>-0.36680829271072424</v>
      </c>
      <c r="U237">
        <f t="shared" ref="U237:U300" si="54">(2.40665404368-T237*2.40665404368/100-$M$7)/$M$7</f>
        <v>0.81469289424217672</v>
      </c>
    </row>
    <row r="238" spans="1:21">
      <c r="A238" s="4">
        <v>43263.209374999999</v>
      </c>
      <c r="B238" s="3">
        <v>-4.1100657001152301E-4</v>
      </c>
      <c r="C238">
        <v>2.50583550195006</v>
      </c>
      <c r="D238" s="3">
        <v>1.89922947701598E-2</v>
      </c>
      <c r="E238" s="3">
        <v>1.88092261338716E-2</v>
      </c>
      <c r="F238" s="3">
        <v>1.87743874287662E-2</v>
      </c>
      <c r="G238">
        <v>-3886989</v>
      </c>
      <c r="H238">
        <v>19835237</v>
      </c>
      <c r="I238" t="s">
        <v>52</v>
      </c>
      <c r="J238" t="s">
        <v>52</v>
      </c>
      <c r="K238">
        <f t="shared" si="44"/>
        <v>26.967596591068133</v>
      </c>
      <c r="L238">
        <f t="shared" si="45"/>
        <v>7.2717332185388859</v>
      </c>
      <c r="M238">
        <f t="shared" si="46"/>
        <v>2.4348871249462225</v>
      </c>
      <c r="N238">
        <f t="shared" si="47"/>
        <v>-2.365494245983812E-3</v>
      </c>
      <c r="O238">
        <f t="shared" si="48"/>
        <v>56.064740954449846</v>
      </c>
      <c r="P238">
        <f t="shared" si="49"/>
        <v>56.036292749852841</v>
      </c>
      <c r="Q238">
        <f t="shared" si="50"/>
        <v>8.5194518042712275E-2</v>
      </c>
      <c r="R238">
        <f t="shared" si="51"/>
        <v>55.979546436407134</v>
      </c>
      <c r="S238">
        <f t="shared" si="52"/>
        <v>2.3780907795844142</v>
      </c>
      <c r="T238">
        <f t="shared" si="53"/>
        <v>-0.36479744873937248</v>
      </c>
      <c r="U238">
        <f t="shared" si="54"/>
        <v>0.81465653696103646</v>
      </c>
    </row>
    <row r="239" spans="1:21">
      <c r="A239" s="4">
        <v>43263.212858796294</v>
      </c>
      <c r="B239" s="3">
        <v>-4.1495478277283802E-4</v>
      </c>
      <c r="C239">
        <v>2.5058533402607299</v>
      </c>
      <c r="D239" s="3">
        <v>1.9028566001852602E-2</v>
      </c>
      <c r="E239" s="3">
        <v>1.88453427668719E-2</v>
      </c>
      <c r="F239" s="3">
        <v>1.8799876768298401E-2</v>
      </c>
      <c r="G239">
        <v>-3886989</v>
      </c>
      <c r="H239">
        <v>19835879</v>
      </c>
      <c r="K239">
        <f t="shared" si="44"/>
        <v>27.219114056584331</v>
      </c>
      <c r="L239">
        <f t="shared" si="45"/>
        <v>7.4897451792212113</v>
      </c>
      <c r="M239">
        <f t="shared" si="46"/>
        <v>2.5078868486979609</v>
      </c>
      <c r="N239">
        <f t="shared" si="47"/>
        <v>-2.3600877315325132E-3</v>
      </c>
      <c r="O239">
        <f t="shared" si="48"/>
        <v>56.173683450440436</v>
      </c>
      <c r="P239">
        <f t="shared" si="49"/>
        <v>56.144387690678705</v>
      </c>
      <c r="Q239">
        <f t="shared" si="50"/>
        <v>0.11731423400651408</v>
      </c>
      <c r="R239">
        <f t="shared" si="51"/>
        <v>56.056369216433922</v>
      </c>
      <c r="S239">
        <f t="shared" si="52"/>
        <v>2.4296773593602849</v>
      </c>
      <c r="T239">
        <f t="shared" si="53"/>
        <v>-0.36422834195502524</v>
      </c>
      <c r="U239">
        <f t="shared" si="54"/>
        <v>0.8146462471644873</v>
      </c>
    </row>
    <row r="240" spans="1:21">
      <c r="A240" s="4">
        <v>43263.216331018521</v>
      </c>
      <c r="B240" s="3">
        <v>-4.1327798156999101E-4</v>
      </c>
      <c r="C240">
        <v>2.5056927954647099</v>
      </c>
      <c r="D240" s="3">
        <v>1.90034734448454E-2</v>
      </c>
      <c r="E240">
        <v>1.8820595083870999E-2</v>
      </c>
      <c r="F240" s="3">
        <v>1.8780152307426801E-2</v>
      </c>
      <c r="G240">
        <v>-3886989</v>
      </c>
      <c r="H240">
        <v>19836128</v>
      </c>
      <c r="K240">
        <f t="shared" si="44"/>
        <v>27.112294892012734</v>
      </c>
      <c r="L240">
        <f t="shared" si="45"/>
        <v>7.4088536389509034</v>
      </c>
      <c r="M240">
        <f t="shared" si="46"/>
        <v>2.4808009031603691</v>
      </c>
      <c r="N240">
        <f t="shared" si="47"/>
        <v>-2.4087463615913747E-3</v>
      </c>
      <c r="O240">
        <f t="shared" si="48"/>
        <v>56.098316674525485</v>
      </c>
      <c r="P240">
        <f t="shared" si="49"/>
        <v>56.070319343013587</v>
      </c>
      <c r="Q240">
        <f t="shared" si="50"/>
        <v>0.10139536637383628</v>
      </c>
      <c r="R240">
        <f t="shared" si="51"/>
        <v>55.996921308151649</v>
      </c>
      <c r="S240">
        <f t="shared" si="52"/>
        <v>2.4132039922444783</v>
      </c>
      <c r="T240">
        <f t="shared" si="53"/>
        <v>-0.36935030301385274</v>
      </c>
      <c r="U240">
        <f t="shared" si="54"/>
        <v>0.81473885533342427</v>
      </c>
    </row>
    <row r="241" spans="1:21">
      <c r="A241" s="4">
        <v>43263.21980324074</v>
      </c>
      <c r="B241" s="3">
        <v>-4.14146112689195E-4</v>
      </c>
      <c r="C241">
        <v>2.50562619910488</v>
      </c>
      <c r="D241" s="3">
        <v>1.9024046963149899E-2</v>
      </c>
      <c r="E241" s="3">
        <v>1.88422389008156E-2</v>
      </c>
      <c r="F241" s="3">
        <v>1.8797363567064199E-2</v>
      </c>
      <c r="G241">
        <v>-3886989</v>
      </c>
      <c r="H241">
        <v>19836760</v>
      </c>
      <c r="K241">
        <f t="shared" si="44"/>
        <v>27.167598431117145</v>
      </c>
      <c r="L241">
        <f t="shared" si="45"/>
        <v>7.4415331339034712</v>
      </c>
      <c r="M241">
        <f t="shared" si="46"/>
        <v>2.4917433950145655</v>
      </c>
      <c r="N241">
        <f t="shared" si="47"/>
        <v>-2.4289306822081838E-3</v>
      </c>
      <c r="O241">
        <f t="shared" si="48"/>
        <v>56.160110287005566</v>
      </c>
      <c r="P241">
        <f t="shared" si="49"/>
        <v>56.135098003633836</v>
      </c>
      <c r="Q241">
        <f t="shared" si="50"/>
        <v>0.11131565308816249</v>
      </c>
      <c r="R241">
        <f t="shared" si="51"/>
        <v>56.048794633917403</v>
      </c>
      <c r="S241">
        <f t="shared" si="52"/>
        <v>2.4175329596224571</v>
      </c>
      <c r="T241">
        <f t="shared" si="53"/>
        <v>-0.37147496834193794</v>
      </c>
      <c r="U241">
        <f t="shared" si="54"/>
        <v>0.81477727057387195</v>
      </c>
    </row>
    <row r="242" spans="1:21">
      <c r="A242" s="4">
        <v>43263.223275462966</v>
      </c>
      <c r="B242" s="3">
        <v>-4.1814189427896102E-4</v>
      </c>
      <c r="C242">
        <v>2.5056166853391901</v>
      </c>
      <c r="D242" s="3">
        <v>1.90082660043117E-2</v>
      </c>
      <c r="E242" s="3">
        <v>1.8823972470690901E-2</v>
      </c>
      <c r="F242" s="3">
        <v>1.8773672774386799E-2</v>
      </c>
      <c r="G242">
        <v>-3886989</v>
      </c>
      <c r="H242">
        <v>19837081</v>
      </c>
      <c r="K242">
        <f t="shared" si="44"/>
        <v>27.422146227543266</v>
      </c>
      <c r="L242">
        <f t="shared" si="45"/>
        <v>7.7272222616915922</v>
      </c>
      <c r="M242">
        <f t="shared" si="46"/>
        <v>2.5874043272961522</v>
      </c>
      <c r="N242">
        <f t="shared" si="47"/>
        <v>-2.4318141565819944E-3</v>
      </c>
      <c r="O242">
        <f t="shared" si="48"/>
        <v>56.112711371536712</v>
      </c>
      <c r="P242">
        <f t="shared" si="49"/>
        <v>56.080427661483924</v>
      </c>
      <c r="Q242">
        <f t="shared" si="50"/>
        <v>0.13531884484993384</v>
      </c>
      <c r="R242">
        <f t="shared" si="51"/>
        <v>55.977392526686778</v>
      </c>
      <c r="S242">
        <f t="shared" si="52"/>
        <v>2.4971917640628631</v>
      </c>
      <c r="T242">
        <f t="shared" si="53"/>
        <v>-0.37177849196023371</v>
      </c>
      <c r="U242">
        <f t="shared" si="54"/>
        <v>0.81478275846536441</v>
      </c>
    </row>
    <row r="243" spans="1:21">
      <c r="A243" s="4">
        <v>43263.226747685185</v>
      </c>
      <c r="B243" s="3">
        <v>-4.1499045939417598E-4</v>
      </c>
      <c r="C243">
        <v>2.50567495715404</v>
      </c>
      <c r="D243" s="3">
        <v>1.8994280768747599E-2</v>
      </c>
      <c r="E243" s="3">
        <v>1.8811378623358899E-2</v>
      </c>
      <c r="F243" s="3">
        <v>1.8766299923372601E-2</v>
      </c>
      <c r="G243">
        <v>-3886989</v>
      </c>
      <c r="H243">
        <v>19837496</v>
      </c>
      <c r="K243">
        <f t="shared" si="44"/>
        <v>27.221386804766755</v>
      </c>
      <c r="L243">
        <f t="shared" si="45"/>
        <v>7.5361543844721428</v>
      </c>
      <c r="M243">
        <f t="shared" si="46"/>
        <v>2.5234266344613316</v>
      </c>
      <c r="N243">
        <f t="shared" si="47"/>
        <v>-2.4141528760426734E-3</v>
      </c>
      <c r="O243">
        <f t="shared" si="48"/>
        <v>56.070706002591052</v>
      </c>
      <c r="P243">
        <f t="shared" si="49"/>
        <v>56.042735023244049</v>
      </c>
      <c r="Q243">
        <f t="shared" si="50"/>
        <v>0.1155346445194354</v>
      </c>
      <c r="R243">
        <f t="shared" si="51"/>
        <v>55.955171358071617</v>
      </c>
      <c r="S243">
        <f t="shared" si="52"/>
        <v>2.4464035381150415</v>
      </c>
      <c r="T243">
        <f t="shared" si="53"/>
        <v>-0.36991940979819993</v>
      </c>
      <c r="U243">
        <f t="shared" si="54"/>
        <v>0.81474914512997376</v>
      </c>
    </row>
    <row r="244" spans="1:21">
      <c r="A244" s="4">
        <v>43263.230219907404</v>
      </c>
      <c r="B244" s="3">
        <v>-4.0785513512673802E-4</v>
      </c>
      <c r="C244">
        <v>2.5058723677921102</v>
      </c>
      <c r="D244" s="3">
        <v>1.9004353468171802E-2</v>
      </c>
      <c r="E244" s="3">
        <v>1.8821558352647101E-2</v>
      </c>
      <c r="F244" s="3">
        <v>1.8795410178427101E-2</v>
      </c>
      <c r="G244">
        <v>-3886989</v>
      </c>
      <c r="H244">
        <v>19837914</v>
      </c>
      <c r="K244">
        <f t="shared" si="44"/>
        <v>26.766837168291627</v>
      </c>
      <c r="L244">
        <f t="shared" si="45"/>
        <v>7.0433395826634193</v>
      </c>
      <c r="M244">
        <f t="shared" si="46"/>
        <v>2.3584111725563508</v>
      </c>
      <c r="N244">
        <f t="shared" si="47"/>
        <v>-2.3543207827847572E-3</v>
      </c>
      <c r="O244">
        <f t="shared" si="48"/>
        <v>56.100959869510426</v>
      </c>
      <c r="P244">
        <f t="shared" si="49"/>
        <v>56.073202349337883</v>
      </c>
      <c r="Q244">
        <f t="shared" si="50"/>
        <v>5.8052588828871876E-2</v>
      </c>
      <c r="R244">
        <f t="shared" si="51"/>
        <v>56.042907280681554</v>
      </c>
      <c r="S244">
        <f t="shared" si="52"/>
        <v>2.3197094466704362</v>
      </c>
      <c r="T244">
        <f t="shared" si="53"/>
        <v>-0.36362129471841931</v>
      </c>
      <c r="U244">
        <f t="shared" si="54"/>
        <v>0.81463527138150238</v>
      </c>
    </row>
    <row r="245" spans="1:21">
      <c r="A245" s="4">
        <v>43263.23369212963</v>
      </c>
      <c r="B245" s="3">
        <v>-4.17654313787352E-4</v>
      </c>
      <c r="C245">
        <v>2.50562976676702</v>
      </c>
      <c r="D245" s="3">
        <v>1.9061638229832201E-2</v>
      </c>
      <c r="E245" s="3">
        <v>1.88766073793704E-2</v>
      </c>
      <c r="F245" s="3">
        <v>1.8840945573301699E-2</v>
      </c>
      <c r="G245">
        <v>-3886989</v>
      </c>
      <c r="H245">
        <v>19839165</v>
      </c>
      <c r="K245">
        <f t="shared" si="44"/>
        <v>27.391085335717417</v>
      </c>
      <c r="L245">
        <f t="shared" si="45"/>
        <v>7.6077318879490523</v>
      </c>
      <c r="M245">
        <f t="shared" si="46"/>
        <v>2.5473938423351563</v>
      </c>
      <c r="N245">
        <f t="shared" si="47"/>
        <v>-2.4278493793161203E-3</v>
      </c>
      <c r="O245">
        <f t="shared" si="48"/>
        <v>56.273017575473268</v>
      </c>
      <c r="P245">
        <f t="shared" si="49"/>
        <v>56.237960821871212</v>
      </c>
      <c r="Q245">
        <f t="shared" si="50"/>
        <v>9.2870347108295448E-2</v>
      </c>
      <c r="R245">
        <f t="shared" si="51"/>
        <v>56.180147228364973</v>
      </c>
      <c r="S245">
        <f t="shared" si="52"/>
        <v>2.4854802775962925</v>
      </c>
      <c r="T245">
        <f t="shared" si="53"/>
        <v>-0.37136114698487865</v>
      </c>
      <c r="U245">
        <f t="shared" si="54"/>
        <v>0.81477521261455887</v>
      </c>
    </row>
    <row r="246" spans="1:21">
      <c r="A246" s="4">
        <v>43263.237164351849</v>
      </c>
      <c r="B246" s="3">
        <v>-4.1390826854694699E-4</v>
      </c>
      <c r="C246">
        <v>2.50562976676702</v>
      </c>
      <c r="D246" s="3">
        <v>1.9002165302063102E-2</v>
      </c>
      <c r="E246" s="3">
        <v>1.8818989635910801E-2</v>
      </c>
      <c r="F246" s="3">
        <v>1.8767431459473301E-2</v>
      </c>
      <c r="G246">
        <v>-3886989</v>
      </c>
      <c r="H246">
        <v>19838769</v>
      </c>
      <c r="K246">
        <f t="shared" si="44"/>
        <v>27.15244677656797</v>
      </c>
      <c r="L246">
        <f t="shared" si="45"/>
        <v>7.4657269623672189</v>
      </c>
      <c r="M246">
        <f t="shared" si="46"/>
        <v>2.4998445229931541</v>
      </c>
      <c r="N246">
        <f t="shared" si="47"/>
        <v>-2.4278493793161203E-3</v>
      </c>
      <c r="O246">
        <f t="shared" si="48"/>
        <v>56.094387600899786</v>
      </c>
      <c r="P246">
        <f t="shared" si="49"/>
        <v>56.065514332473008</v>
      </c>
      <c r="Q246">
        <f t="shared" si="50"/>
        <v>0.13580588577099206</v>
      </c>
      <c r="R246">
        <f t="shared" si="51"/>
        <v>55.958581715128794</v>
      </c>
      <c r="S246">
        <f t="shared" si="52"/>
        <v>2.4093072658124925</v>
      </c>
      <c r="T246">
        <f t="shared" si="53"/>
        <v>-0.37136114698487865</v>
      </c>
      <c r="U246">
        <f t="shared" si="54"/>
        <v>0.81477521261455887</v>
      </c>
    </row>
    <row r="247" spans="1:21">
      <c r="A247" s="4">
        <v>43263.240636574075</v>
      </c>
      <c r="B247" s="3">
        <v>-4.1170821023115399E-4</v>
      </c>
      <c r="C247">
        <v>2.5055156015787401</v>
      </c>
      <c r="D247" s="3">
        <v>1.89950418700028E-2</v>
      </c>
      <c r="E247" s="3">
        <v>1.8812805688212399E-2</v>
      </c>
      <c r="F247" s="3">
        <v>1.8773398823541398E-2</v>
      </c>
      <c r="G247">
        <v>-3886989</v>
      </c>
      <c r="H247">
        <v>19839427</v>
      </c>
      <c r="K247">
        <f t="shared" si="44"/>
        <v>27.012293971988161</v>
      </c>
      <c r="L247">
        <f t="shared" si="45"/>
        <v>7.3177301120295137</v>
      </c>
      <c r="M247">
        <f t="shared" si="46"/>
        <v>2.4502888511072323</v>
      </c>
      <c r="N247">
        <f t="shared" si="47"/>
        <v>-2.4624510718021168E-3</v>
      </c>
      <c r="O247">
        <f t="shared" si="48"/>
        <v>56.072992009064322</v>
      </c>
      <c r="P247">
        <f t="shared" si="49"/>
        <v>56.047006143724531</v>
      </c>
      <c r="Q247">
        <f t="shared" si="50"/>
        <v>9.6425147770240471E-2</v>
      </c>
      <c r="R247">
        <f t="shared" si="51"/>
        <v>55.976566861294081</v>
      </c>
      <c r="S247">
        <f t="shared" si="52"/>
        <v>2.3860054192604054</v>
      </c>
      <c r="T247">
        <f t="shared" si="53"/>
        <v>-0.37500343040445716</v>
      </c>
      <c r="U247">
        <f t="shared" si="54"/>
        <v>0.81484106731246897</v>
      </c>
    </row>
    <row r="248" spans="1:21">
      <c r="A248" s="4">
        <v>43263.244108796294</v>
      </c>
      <c r="B248" s="3">
        <v>-4.0890164935262899E-4</v>
      </c>
      <c r="C248">
        <v>2.5055845763799902</v>
      </c>
      <c r="D248" s="3">
        <v>1.8993995355776901E-2</v>
      </c>
      <c r="E248" s="3">
        <v>1.88107483363819E-2</v>
      </c>
      <c r="F248" s="3">
        <v>1.8783308697602499E-2</v>
      </c>
      <c r="G248">
        <v>-3886989</v>
      </c>
      <c r="H248">
        <v>19839864</v>
      </c>
      <c r="K248">
        <f t="shared" si="44"/>
        <v>26.833504448307984</v>
      </c>
      <c r="L248">
        <f t="shared" si="45"/>
        <v>7.1259141490868441</v>
      </c>
      <c r="M248">
        <f t="shared" si="46"/>
        <v>2.386060667194001</v>
      </c>
      <c r="N248">
        <f t="shared" si="47"/>
        <v>-2.4415458825925284E-3</v>
      </c>
      <c r="O248">
        <f t="shared" si="48"/>
        <v>56.069848750163587</v>
      </c>
      <c r="P248">
        <f t="shared" si="49"/>
        <v>56.040848611698394</v>
      </c>
      <c r="Q248">
        <f t="shared" si="50"/>
        <v>6.3414340746994924E-2</v>
      </c>
      <c r="R248">
        <f t="shared" si="51"/>
        <v>56.006434409416592</v>
      </c>
      <c r="S248">
        <f t="shared" si="52"/>
        <v>2.3437844400293377</v>
      </c>
      <c r="T248">
        <f t="shared" si="53"/>
        <v>-0.37280288417186891</v>
      </c>
      <c r="U248">
        <f t="shared" si="54"/>
        <v>0.81480128009914965</v>
      </c>
    </row>
    <row r="249" spans="1:21">
      <c r="A249" s="4">
        <v>43263.247581018521</v>
      </c>
      <c r="B249" s="3">
        <v>-4.0666591441549798E-4</v>
      </c>
      <c r="C249">
        <v>2.5055631704071901</v>
      </c>
      <c r="D249" s="3">
        <v>1.8976834900913699E-2</v>
      </c>
      <c r="E249" s="3">
        <v>1.8794301413945499E-2</v>
      </c>
      <c r="F249">
        <v>1.8785059600831999E-2</v>
      </c>
      <c r="G249">
        <v>-3886989</v>
      </c>
      <c r="H249">
        <v>19840260</v>
      </c>
      <c r="K249">
        <f t="shared" si="44"/>
        <v>26.691078895545747</v>
      </c>
      <c r="L249">
        <f t="shared" si="45"/>
        <v>6.9811870499645874</v>
      </c>
      <c r="M249">
        <f t="shared" si="46"/>
        <v>2.337599847786437</v>
      </c>
      <c r="N249">
        <f t="shared" si="47"/>
        <v>-2.4480336999329294E-3</v>
      </c>
      <c r="O249">
        <f t="shared" si="48"/>
        <v>56.018306447962082</v>
      </c>
      <c r="P249">
        <f t="shared" si="49"/>
        <v>55.991623948161354</v>
      </c>
      <c r="Q249">
        <f t="shared" si="50"/>
        <v>6.5949597307124463E-3</v>
      </c>
      <c r="R249">
        <f t="shared" si="51"/>
        <v>56.01171148823137</v>
      </c>
      <c r="S249">
        <f t="shared" si="52"/>
        <v>2.3332032079659619</v>
      </c>
      <c r="T249">
        <f t="shared" si="53"/>
        <v>-0.37348581231296374</v>
      </c>
      <c r="U249">
        <f t="shared" si="54"/>
        <v>0.81481362785500622</v>
      </c>
    </row>
    <row r="250" spans="1:21">
      <c r="A250" s="4">
        <v>43263.25105324074</v>
      </c>
      <c r="B250" s="3">
        <v>-4.1576345285648098E-4</v>
      </c>
      <c r="C250">
        <v>2.5056345236498601</v>
      </c>
      <c r="D250" s="3">
        <v>1.89956483725655E-2</v>
      </c>
      <c r="E250" s="3">
        <v>1.88117591739865E-2</v>
      </c>
      <c r="F250" s="3">
        <v>1.8755520553149801E-2</v>
      </c>
      <c r="G250">
        <v>-3886989</v>
      </c>
      <c r="H250">
        <v>19840786</v>
      </c>
      <c r="K250">
        <f t="shared" si="44"/>
        <v>27.27062968205151</v>
      </c>
      <c r="L250">
        <f t="shared" si="45"/>
        <v>7.5995666458105635</v>
      </c>
      <c r="M250">
        <f t="shared" si="46"/>
        <v>2.5446597702291571</v>
      </c>
      <c r="N250">
        <f t="shared" si="47"/>
        <v>-2.4264076421306956E-3</v>
      </c>
      <c r="O250">
        <f t="shared" si="48"/>
        <v>56.074813670472594</v>
      </c>
      <c r="P250">
        <f t="shared" si="49"/>
        <v>56.043873988705514</v>
      </c>
      <c r="Q250">
        <f t="shared" si="50"/>
        <v>0.15213045068354347</v>
      </c>
      <c r="R250">
        <f t="shared" si="51"/>
        <v>55.92268321978905</v>
      </c>
      <c r="S250">
        <f t="shared" si="52"/>
        <v>2.4432394697734616</v>
      </c>
      <c r="T250">
        <f t="shared" si="53"/>
        <v>-0.37120938517588653</v>
      </c>
      <c r="U250">
        <f t="shared" si="54"/>
        <v>0.81477246866881536</v>
      </c>
    </row>
    <row r="251" spans="1:21">
      <c r="A251" s="4">
        <v>43263.254525462966</v>
      </c>
      <c r="B251" s="3">
        <v>-4.1657212294012399E-4</v>
      </c>
      <c r="C251">
        <v>2.5055643596279</v>
      </c>
      <c r="D251" s="3">
        <v>1.8996980299762101E-2</v>
      </c>
      <c r="E251" s="3">
        <v>1.8813745172574298E-2</v>
      </c>
      <c r="F251" s="3">
        <v>1.8757712159913401E-2</v>
      </c>
      <c r="G251">
        <v>-3886989</v>
      </c>
      <c r="H251">
        <v>19841438</v>
      </c>
      <c r="K251">
        <f t="shared" si="44"/>
        <v>27.322145307518696</v>
      </c>
      <c r="L251">
        <f t="shared" si="45"/>
        <v>7.6482014241330436</v>
      </c>
      <c r="M251">
        <f t="shared" si="46"/>
        <v>2.5609447729930257</v>
      </c>
      <c r="N251">
        <f t="shared" si="47"/>
        <v>-2.4476732656366069E-3</v>
      </c>
      <c r="O251">
        <f t="shared" si="48"/>
        <v>56.078814181800809</v>
      </c>
      <c r="P251">
        <f t="shared" si="49"/>
        <v>56.049817964707557</v>
      </c>
      <c r="Q251">
        <f t="shared" si="50"/>
        <v>0.14952563886901515</v>
      </c>
      <c r="R251">
        <f t="shared" si="51"/>
        <v>55.929288542931793</v>
      </c>
      <c r="S251">
        <f t="shared" si="52"/>
        <v>2.4612610137470154</v>
      </c>
      <c r="T251">
        <f t="shared" si="53"/>
        <v>-0.37344787186071926</v>
      </c>
      <c r="U251">
        <f t="shared" si="54"/>
        <v>0.81481294186857045</v>
      </c>
    </row>
    <row r="252" spans="1:21">
      <c r="A252" s="4">
        <v>43263.257997685185</v>
      </c>
      <c r="B252" s="3">
        <v>-4.1495478277283802E-4</v>
      </c>
      <c r="C252">
        <v>2.5056059823527899</v>
      </c>
      <c r="D252" s="3">
        <v>1.89788090072943E-2</v>
      </c>
      <c r="E252">
        <v>1.8795728478799002E-2</v>
      </c>
      <c r="F252" s="3">
        <v>1.8750470328868701E-2</v>
      </c>
      <c r="G252">
        <v>-3886989</v>
      </c>
      <c r="H252">
        <v>19841946</v>
      </c>
      <c r="K252">
        <f t="shared" si="44"/>
        <v>27.219114056584331</v>
      </c>
      <c r="L252">
        <f t="shared" si="45"/>
        <v>7.554689494198259</v>
      </c>
      <c r="M252">
        <f t="shared" si="46"/>
        <v>2.5296329815144007</v>
      </c>
      <c r="N252">
        <f t="shared" si="47"/>
        <v>-2.4350580652522623E-3</v>
      </c>
      <c r="O252">
        <f t="shared" si="48"/>
        <v>56.024235777251889</v>
      </c>
      <c r="P252">
        <f t="shared" si="49"/>
        <v>55.99589506864185</v>
      </c>
      <c r="Q252">
        <f t="shared" si="50"/>
        <v>0.11677351948669923</v>
      </c>
      <c r="R252">
        <f t="shared" si="51"/>
        <v>55.907462257765189</v>
      </c>
      <c r="S252">
        <f t="shared" si="52"/>
        <v>2.4517839685232681</v>
      </c>
      <c r="T252">
        <f t="shared" si="53"/>
        <v>-0.37211995603078829</v>
      </c>
      <c r="U252">
        <f t="shared" si="54"/>
        <v>0.81478893234329308</v>
      </c>
    </row>
    <row r="253" spans="1:21">
      <c r="A253" s="4">
        <v>43263.261469907404</v>
      </c>
      <c r="B253" s="3">
        <v>-4.1738079302376701E-4</v>
      </c>
      <c r="C253">
        <v>2.5057593918245402</v>
      </c>
      <c r="D253" s="3">
        <v>1.8997218143904301E-2</v>
      </c>
      <c r="E253" s="3">
        <v>1.8814791686800201E-2</v>
      </c>
      <c r="F253" s="3">
        <v>1.8754043600765699E-2</v>
      </c>
      <c r="G253">
        <v>-3886989</v>
      </c>
      <c r="H253">
        <v>19842484</v>
      </c>
      <c r="K253">
        <f t="shared" si="44"/>
        <v>27.373660932985878</v>
      </c>
      <c r="L253">
        <f t="shared" si="45"/>
        <v>7.7045393372119317</v>
      </c>
      <c r="M253">
        <f t="shared" si="46"/>
        <v>2.5798091145577575</v>
      </c>
      <c r="N253">
        <f t="shared" si="47"/>
        <v>-2.3885620409744312E-3</v>
      </c>
      <c r="O253">
        <f t="shared" si="48"/>
        <v>56.079528558823561</v>
      </c>
      <c r="P253">
        <f t="shared" si="49"/>
        <v>56.052950119726582</v>
      </c>
      <c r="Q253">
        <f t="shared" si="50"/>
        <v>0.16129675245660025</v>
      </c>
      <c r="R253">
        <f t="shared" si="51"/>
        <v>55.918231806366961</v>
      </c>
      <c r="S253">
        <f t="shared" si="52"/>
        <v>2.4722779462533575</v>
      </c>
      <c r="T253">
        <f t="shared" si="53"/>
        <v>-0.36722563768575345</v>
      </c>
      <c r="U253">
        <f t="shared" si="54"/>
        <v>0.8147004400929766</v>
      </c>
    </row>
    <row r="254" spans="1:21">
      <c r="A254" s="4">
        <v>43263.264953703707</v>
      </c>
      <c r="B254" s="3">
        <v>-4.1799918779361199E-4</v>
      </c>
      <c r="C254">
        <v>2.5055679272900302</v>
      </c>
      <c r="D254" s="3">
        <v>1.9026627572093301E-2</v>
      </c>
      <c r="E254" s="3">
        <v>1.8843535151390801E-2</v>
      </c>
      <c r="F254" s="3">
        <v>1.87872988512208E-2</v>
      </c>
      <c r="G254">
        <v>-3886989</v>
      </c>
      <c r="H254">
        <v>19843172</v>
      </c>
      <c r="K254">
        <f t="shared" si="44"/>
        <v>27.413055234813747</v>
      </c>
      <c r="L254">
        <f t="shared" si="45"/>
        <v>7.7002199149761648</v>
      </c>
      <c r="M254">
        <f t="shared" si="46"/>
        <v>2.5783627873517125</v>
      </c>
      <c r="N254">
        <f t="shared" si="47"/>
        <v>-2.4465919627475047E-3</v>
      </c>
      <c r="O254">
        <f t="shared" si="48"/>
        <v>56.167861277703949</v>
      </c>
      <c r="P254">
        <f t="shared" si="49"/>
        <v>56.138977604736759</v>
      </c>
      <c r="Q254">
        <f t="shared" si="50"/>
        <v>0.14940087234875676</v>
      </c>
      <c r="R254">
        <f t="shared" si="51"/>
        <v>56.018460405355192</v>
      </c>
      <c r="S254">
        <f t="shared" si="52"/>
        <v>2.4787622057858747</v>
      </c>
      <c r="T254">
        <f t="shared" si="53"/>
        <v>-0.37333405050397173</v>
      </c>
      <c r="U254">
        <f t="shared" si="54"/>
        <v>0.81481088390926304</v>
      </c>
    </row>
    <row r="255" spans="1:21">
      <c r="A255" s="4">
        <v>43263.268425925926</v>
      </c>
      <c r="B255" s="3">
        <v>-4.1571588402803202E-4</v>
      </c>
      <c r="C255">
        <v>2.5058057714322799</v>
      </c>
      <c r="D255" s="3">
        <v>1.9001118787837199E-2</v>
      </c>
      <c r="E255" s="3">
        <v>1.8817788522992498E-2</v>
      </c>
      <c r="F255" s="3">
        <v>1.8764727683737902E-2</v>
      </c>
      <c r="G255">
        <v>-3886989</v>
      </c>
      <c r="H255">
        <v>19843485</v>
      </c>
      <c r="K255">
        <f t="shared" si="44"/>
        <v>27.267599351141715</v>
      </c>
      <c r="L255">
        <f t="shared" si="45"/>
        <v>7.5844336255377929</v>
      </c>
      <c r="M255">
        <f t="shared" si="46"/>
        <v>2.5395925881535306</v>
      </c>
      <c r="N255">
        <f t="shared" si="47"/>
        <v>-2.3745051034017007E-3</v>
      </c>
      <c r="O255">
        <f t="shared" si="48"/>
        <v>56.091244341999037</v>
      </c>
      <c r="P255">
        <f t="shared" si="49"/>
        <v>56.061919472735447</v>
      </c>
      <c r="Q255">
        <f t="shared" si="50"/>
        <v>0.14081158531225668</v>
      </c>
      <c r="R255">
        <f t="shared" si="51"/>
        <v>55.95043275668678</v>
      </c>
      <c r="S255">
        <f t="shared" si="52"/>
        <v>2.4457181979453595</v>
      </c>
      <c r="T255">
        <f t="shared" si="53"/>
        <v>-0.36574596004651866</v>
      </c>
      <c r="U255">
        <f t="shared" si="54"/>
        <v>0.81467368662195006</v>
      </c>
    </row>
    <row r="256" spans="1:21">
      <c r="A256" s="4">
        <v>43263.271898148145</v>
      </c>
      <c r="B256" s="3">
        <v>-4.1793972675804999E-4</v>
      </c>
      <c r="C256">
        <v>2.5056309559877299</v>
      </c>
      <c r="D256" s="3">
        <v>1.90130228871567E-2</v>
      </c>
      <c r="E256" s="3">
        <v>1.8829407209341301E-2</v>
      </c>
      <c r="F256" s="3">
        <v>1.8769885106175901E-2</v>
      </c>
      <c r="G256">
        <v>-3886989</v>
      </c>
      <c r="H256">
        <v>19844041</v>
      </c>
      <c r="K256">
        <f t="shared" si="44"/>
        <v>27.409267321176454</v>
      </c>
      <c r="L256">
        <f t="shared" si="45"/>
        <v>7.7193222107160313</v>
      </c>
      <c r="M256">
        <f t="shared" si="46"/>
        <v>2.584759052527577</v>
      </c>
      <c r="N256">
        <f t="shared" si="47"/>
        <v>-2.4274889450197979E-3</v>
      </c>
      <c r="O256">
        <f t="shared" si="48"/>
        <v>56.126998911994626</v>
      </c>
      <c r="P256">
        <f t="shared" si="49"/>
        <v>56.096693511980398</v>
      </c>
      <c r="Q256">
        <f t="shared" si="50"/>
        <v>0.16102210682596052</v>
      </c>
      <c r="R256">
        <f t="shared" si="51"/>
        <v>55.965976805168665</v>
      </c>
      <c r="S256">
        <f t="shared" si="52"/>
        <v>2.4774109813102698</v>
      </c>
      <c r="T256">
        <f t="shared" si="53"/>
        <v>-0.37132320653263418</v>
      </c>
      <c r="U256">
        <f t="shared" si="54"/>
        <v>0.81477452662812311</v>
      </c>
    </row>
    <row r="257" spans="1:21">
      <c r="A257" s="4">
        <v>43263.275370370371</v>
      </c>
      <c r="B257" s="3">
        <v>-4.1114927649687198E-4</v>
      </c>
      <c r="C257">
        <v>2.5056166853391901</v>
      </c>
      <c r="D257" s="3">
        <v>1.8975621895788199E-2</v>
      </c>
      <c r="E257" s="3">
        <v>1.87923510919791E-2</v>
      </c>
      <c r="F257" s="3">
        <v>1.8760868550089099E-2</v>
      </c>
      <c r="G257">
        <v>-3886989</v>
      </c>
      <c r="H257">
        <v>19844401</v>
      </c>
      <c r="K257">
        <f t="shared" si="44"/>
        <v>26.976687583797652</v>
      </c>
      <c r="L257">
        <f t="shared" si="45"/>
        <v>7.2985946542526907</v>
      </c>
      <c r="M257">
        <f t="shared" si="46"/>
        <v>2.4438814818638237</v>
      </c>
      <c r="N257">
        <f t="shared" si="47"/>
        <v>-2.4318141565819944E-3</v>
      </c>
      <c r="O257">
        <f t="shared" si="48"/>
        <v>56.01466312514524</v>
      </c>
      <c r="P257">
        <f t="shared" si="49"/>
        <v>55.985786750171513</v>
      </c>
      <c r="Q257">
        <f t="shared" si="50"/>
        <v>7.5861480948503868E-2</v>
      </c>
      <c r="R257">
        <f t="shared" si="51"/>
        <v>55.938801644196737</v>
      </c>
      <c r="S257">
        <f t="shared" si="52"/>
        <v>2.3933071612314878</v>
      </c>
      <c r="T257">
        <f t="shared" si="53"/>
        <v>-0.37177849196023371</v>
      </c>
      <c r="U257">
        <f t="shared" si="54"/>
        <v>0.81478275846536441</v>
      </c>
    </row>
    <row r="258" spans="1:21">
      <c r="A258" s="4">
        <v>43263.27884259259</v>
      </c>
      <c r="B258" s="3">
        <v>-4.1371799323314902E-4</v>
      </c>
      <c r="C258">
        <v>2.5057486888381399</v>
      </c>
      <c r="D258" s="3">
        <v>1.89897617300448E-2</v>
      </c>
      <c r="E258" s="3">
        <v>1.88065147106499E-2</v>
      </c>
      <c r="F258" s="3">
        <v>1.8762250215222601E-2</v>
      </c>
      <c r="G258">
        <v>-3886989</v>
      </c>
      <c r="H258">
        <v>19844904</v>
      </c>
      <c r="K258">
        <f t="shared" si="44"/>
        <v>27.140325452928657</v>
      </c>
      <c r="L258">
        <f t="shared" si="45"/>
        <v>7.4604163371403889</v>
      </c>
      <c r="M258">
        <f t="shared" si="46"/>
        <v>2.4980662986549378</v>
      </c>
      <c r="N258">
        <f t="shared" si="47"/>
        <v>-2.3918059496446991E-3</v>
      </c>
      <c r="O258">
        <f t="shared" si="48"/>
        <v>56.057132839155891</v>
      </c>
      <c r="P258">
        <f t="shared" si="49"/>
        <v>56.028177620939765</v>
      </c>
      <c r="Q258">
        <f t="shared" si="50"/>
        <v>0.11416696949981286</v>
      </c>
      <c r="R258">
        <f t="shared" si="51"/>
        <v>55.942965869656078</v>
      </c>
      <c r="S258">
        <f t="shared" si="52"/>
        <v>2.4219549856550624</v>
      </c>
      <c r="T258">
        <f t="shared" si="53"/>
        <v>-0.36756710175630791</v>
      </c>
      <c r="U258">
        <f t="shared" si="54"/>
        <v>0.81470661397090527</v>
      </c>
    </row>
    <row r="259" spans="1:21">
      <c r="A259" s="4">
        <v>43263.282314814816</v>
      </c>
      <c r="B259" s="3">
        <v>-4.1365853219758701E-4</v>
      </c>
      <c r="C259">
        <v>2.50579269000445</v>
      </c>
      <c r="D259" s="3">
        <v>1.9010739583391102E-2</v>
      </c>
      <c r="E259">
        <v>1.8826945522469E-2</v>
      </c>
      <c r="F259" s="3">
        <v>1.87881326146635E-2</v>
      </c>
      <c r="G259">
        <v>-3886989</v>
      </c>
      <c r="H259">
        <v>19845748</v>
      </c>
      <c r="K259">
        <f t="shared" si="44"/>
        <v>27.136537539291364</v>
      </c>
      <c r="L259">
        <f t="shared" si="45"/>
        <v>7.4226062449965244</v>
      </c>
      <c r="M259">
        <f t="shared" si="46"/>
        <v>2.4854058635444449</v>
      </c>
      <c r="N259">
        <f t="shared" si="47"/>
        <v>-2.3784698806675747E-3</v>
      </c>
      <c r="O259">
        <f t="shared" si="48"/>
        <v>56.120140892574831</v>
      </c>
      <c r="P259">
        <f t="shared" si="49"/>
        <v>56.089325829151527</v>
      </c>
      <c r="Q259">
        <f t="shared" si="50"/>
        <v>9.9167592545690297E-2</v>
      </c>
      <c r="R259">
        <f t="shared" si="51"/>
        <v>56.020973300029141</v>
      </c>
      <c r="S259">
        <f t="shared" si="52"/>
        <v>2.4192941351806514</v>
      </c>
      <c r="T259">
        <f t="shared" si="53"/>
        <v>-0.36616330502187378</v>
      </c>
      <c r="U259">
        <f t="shared" si="54"/>
        <v>0.81468123247275592</v>
      </c>
    </row>
    <row r="260" spans="1:21">
      <c r="A260" s="4">
        <v>43263.285787037035</v>
      </c>
      <c r="B260" s="3">
        <v>-4.1352771791935099E-4</v>
      </c>
      <c r="C260">
        <v>2.5058735570128201</v>
      </c>
      <c r="D260" s="3">
        <v>1.9032561783442401E-2</v>
      </c>
      <c r="E260" s="3">
        <v>1.8850373170480501E-2</v>
      </c>
      <c r="F260" s="3">
        <v>1.8807309173844301E-2</v>
      </c>
      <c r="G260">
        <v>-3886989</v>
      </c>
      <c r="H260">
        <v>19846419</v>
      </c>
      <c r="K260">
        <f t="shared" si="44"/>
        <v>27.12820412928934</v>
      </c>
      <c r="L260">
        <f t="shared" si="45"/>
        <v>7.3890654224792502</v>
      </c>
      <c r="M260">
        <f t="shared" si="46"/>
        <v>2.4741749624025813</v>
      </c>
      <c r="N260">
        <f t="shared" si="47"/>
        <v>-2.3539603484884347E-3</v>
      </c>
      <c r="O260">
        <f t="shared" si="48"/>
        <v>56.18568498442508</v>
      </c>
      <c r="P260">
        <f t="shared" si="49"/>
        <v>56.159443390372452</v>
      </c>
      <c r="Q260">
        <f t="shared" si="50"/>
        <v>0.10691510689904504</v>
      </c>
      <c r="R260">
        <f t="shared" si="51"/>
        <v>56.078769877526035</v>
      </c>
      <c r="S260">
        <f t="shared" si="52"/>
        <v>2.4028982244698844</v>
      </c>
      <c r="T260">
        <f t="shared" si="53"/>
        <v>-0.36358335426617483</v>
      </c>
      <c r="U260">
        <f t="shared" si="54"/>
        <v>0.81463458539506661</v>
      </c>
    </row>
    <row r="261" spans="1:21">
      <c r="A261" s="4">
        <v>43263.289259259262</v>
      </c>
      <c r="B261" s="3">
        <v>-4.1281418549260701E-4</v>
      </c>
      <c r="C261">
        <v>2.5058592863642799</v>
      </c>
      <c r="D261" s="3">
        <v>1.9025426459174901E-2</v>
      </c>
      <c r="E261" s="3">
        <v>1.88417156437026E-2</v>
      </c>
      <c r="F261" s="3">
        <v>1.8801508562464701E-2</v>
      </c>
      <c r="G261">
        <v>-3886989</v>
      </c>
      <c r="H261">
        <v>19846738</v>
      </c>
      <c r="K261">
        <f t="shared" si="44"/>
        <v>27.082749165641815</v>
      </c>
      <c r="L261">
        <f t="shared" si="45"/>
        <v>7.351235309698227</v>
      </c>
      <c r="M261">
        <f t="shared" si="46"/>
        <v>2.4615078235269494</v>
      </c>
      <c r="N261">
        <f t="shared" si="47"/>
        <v>-2.3582855600507656E-3</v>
      </c>
      <c r="O261">
        <f t="shared" si="48"/>
        <v>56.164253673738216</v>
      </c>
      <c r="P261">
        <f t="shared" si="49"/>
        <v>56.133531926124171</v>
      </c>
      <c r="Q261">
        <f t="shared" si="50"/>
        <v>0.1029663634428104</v>
      </c>
      <c r="R261">
        <f t="shared" si="51"/>
        <v>56.061287310295405</v>
      </c>
      <c r="S261">
        <f t="shared" si="52"/>
        <v>2.3928635812317425</v>
      </c>
      <c r="T261">
        <f t="shared" si="53"/>
        <v>-0.36403863969378858</v>
      </c>
      <c r="U261">
        <f t="shared" si="54"/>
        <v>0.81464281723230836</v>
      </c>
    </row>
    <row r="262" spans="1:21">
      <c r="A262" s="4">
        <v>43263.292731481481</v>
      </c>
      <c r="B262" s="3">
        <v>-4.1660779956146098E-4</v>
      </c>
      <c r="C262">
        <v>2.5058592863642799</v>
      </c>
      <c r="D262" s="3">
        <v>1.90213355399283E-2</v>
      </c>
      <c r="E262" s="3">
        <v>1.8837684185491501E-2</v>
      </c>
      <c r="F262" s="3">
        <v>1.87931709280383E-2</v>
      </c>
      <c r="G262">
        <v>-3886989</v>
      </c>
      <c r="H262">
        <v>19847073</v>
      </c>
      <c r="K262">
        <f t="shared" si="44"/>
        <v>27.324418055701059</v>
      </c>
      <c r="L262">
        <f t="shared" si="45"/>
        <v>7.6038639443292748</v>
      </c>
      <c r="M262">
        <f t="shared" si="46"/>
        <v>2.5460986894690141</v>
      </c>
      <c r="N262">
        <f t="shared" si="47"/>
        <v>-2.3582855600507656E-3</v>
      </c>
      <c r="O262">
        <f t="shared" si="48"/>
        <v>56.151966388944707</v>
      </c>
      <c r="P262">
        <f t="shared" si="49"/>
        <v>56.121466010766916</v>
      </c>
      <c r="Q262">
        <f t="shared" si="50"/>
        <v>0.11580802538697554</v>
      </c>
      <c r="R262">
        <f t="shared" si="51"/>
        <v>56.036158363557732</v>
      </c>
      <c r="S262">
        <f t="shared" si="52"/>
        <v>2.4688933392110304</v>
      </c>
      <c r="T262">
        <f t="shared" si="53"/>
        <v>-0.36403863969378858</v>
      </c>
      <c r="U262">
        <f t="shared" si="54"/>
        <v>0.81464281723230836</v>
      </c>
    </row>
    <row r="263" spans="1:21">
      <c r="A263" s="4">
        <v>43263.296203703707</v>
      </c>
      <c r="B263" s="3">
        <v>-4.2283931608835698E-4</v>
      </c>
      <c r="C263">
        <v>2.5057974468872999</v>
      </c>
      <c r="D263" s="3">
        <v>1.9310803753251098E-2</v>
      </c>
      <c r="E263" s="3">
        <v>1.9148546479409601E-2</v>
      </c>
      <c r="F263" s="3">
        <v>1.9097375475539601E-2</v>
      </c>
      <c r="G263">
        <v>-3886989</v>
      </c>
      <c r="H263">
        <v>19847068</v>
      </c>
      <c r="K263">
        <f t="shared" si="44"/>
        <v>27.721391404889349</v>
      </c>
      <c r="L263">
        <f t="shared" si="45"/>
        <v>7.6009631844252485</v>
      </c>
      <c r="M263">
        <f t="shared" si="46"/>
        <v>2.5451273910549213</v>
      </c>
      <c r="N263">
        <f t="shared" si="47"/>
        <v>-2.3770281434791888E-3</v>
      </c>
      <c r="O263">
        <f t="shared" si="48"/>
        <v>57.021398944652006</v>
      </c>
      <c r="P263">
        <f t="shared" si="49"/>
        <v>57.051858422091357</v>
      </c>
      <c r="Q263">
        <f t="shared" si="50"/>
        <v>6.8393010119841335E-2</v>
      </c>
      <c r="R263">
        <f t="shared" si="51"/>
        <v>56.953005934532165</v>
      </c>
      <c r="S263">
        <f t="shared" si="52"/>
        <v>2.4995320509750272</v>
      </c>
      <c r="T263">
        <f t="shared" si="53"/>
        <v>-0.36601154321257001</v>
      </c>
      <c r="U263">
        <f t="shared" si="54"/>
        <v>0.81467848852700675</v>
      </c>
    </row>
    <row r="264" spans="1:21">
      <c r="A264" s="4">
        <v>43263.299675925926</v>
      </c>
      <c r="B264" s="3">
        <v>-4.1438395683144301E-4</v>
      </c>
      <c r="C264">
        <v>2.5056927954647099</v>
      </c>
      <c r="D264" s="3">
        <v>1.9007683286163202E-2</v>
      </c>
      <c r="E264" s="3">
        <v>1.8824876278431501E-2</v>
      </c>
      <c r="F264" s="3">
        <v>1.8778484780541501E-2</v>
      </c>
      <c r="G264">
        <v>-3886989</v>
      </c>
      <c r="H264">
        <v>19847859</v>
      </c>
      <c r="K264">
        <f t="shared" si="44"/>
        <v>27.182750085666321</v>
      </c>
      <c r="L264">
        <f t="shared" si="45"/>
        <v>7.4815007815188768</v>
      </c>
      <c r="M264">
        <f t="shared" si="46"/>
        <v>2.5051262719255383</v>
      </c>
      <c r="N264">
        <f t="shared" si="47"/>
        <v>-2.4087463615913747E-3</v>
      </c>
      <c r="O264">
        <f t="shared" si="48"/>
        <v>56.110961147830665</v>
      </c>
      <c r="P264">
        <f t="shared" si="49"/>
        <v>56.083132704455046</v>
      </c>
      <c r="Q264">
        <f t="shared" si="50"/>
        <v>0.11906562902660767</v>
      </c>
      <c r="R264">
        <f t="shared" si="51"/>
        <v>55.991895518804057</v>
      </c>
      <c r="S264">
        <f t="shared" si="52"/>
        <v>2.4257491859078</v>
      </c>
      <c r="T264">
        <f t="shared" si="53"/>
        <v>-0.36935030301385274</v>
      </c>
      <c r="U264">
        <f t="shared" si="54"/>
        <v>0.81473885533342427</v>
      </c>
    </row>
    <row r="265" spans="1:21">
      <c r="A265" s="4">
        <v>43263.303148148145</v>
      </c>
      <c r="B265" s="3">
        <v>-4.1218389851565001E-4</v>
      </c>
      <c r="C265">
        <v>2.5058224205222399</v>
      </c>
      <c r="D265" s="3">
        <v>1.9008920075702901E-2</v>
      </c>
      <c r="E265" s="3">
        <v>1.88244600511825E-2</v>
      </c>
      <c r="F265" s="3">
        <v>1.8798280706851099E-2</v>
      </c>
      <c r="G265">
        <v>-3886989</v>
      </c>
      <c r="H265">
        <v>19848130</v>
      </c>
      <c r="K265">
        <f t="shared" si="44"/>
        <v>27.042597281086515</v>
      </c>
      <c r="L265">
        <f t="shared" si="45"/>
        <v>7.3153264119699468</v>
      </c>
      <c r="M265">
        <f t="shared" si="46"/>
        <v>2.4494839895767857</v>
      </c>
      <c r="N265">
        <f t="shared" si="47"/>
        <v>-2.3694590232467244E-3</v>
      </c>
      <c r="O265">
        <f t="shared" si="48"/>
        <v>56.114675908349717</v>
      </c>
      <c r="P265">
        <f t="shared" si="49"/>
        <v>56.081886960981386</v>
      </c>
      <c r="Q265">
        <f t="shared" si="50"/>
        <v>6.3117090291179068E-2</v>
      </c>
      <c r="R265">
        <f t="shared" si="51"/>
        <v>56.051558818058538</v>
      </c>
      <c r="S265">
        <f t="shared" si="52"/>
        <v>2.4074059293826662</v>
      </c>
      <c r="T265">
        <f t="shared" si="53"/>
        <v>-0.3652147937144159</v>
      </c>
      <c r="U265">
        <f t="shared" si="54"/>
        <v>0.81466408281183678</v>
      </c>
    </row>
    <row r="266" spans="1:21">
      <c r="A266" s="4">
        <v>43263.306631944448</v>
      </c>
      <c r="B266" s="3">
        <v>-4.1703591901750799E-4</v>
      </c>
      <c r="C266">
        <v>2.5057915007837401</v>
      </c>
      <c r="D266" s="3">
        <v>1.9000928512523399E-2</v>
      </c>
      <c r="E266" s="3">
        <v>1.88178836606494E-2</v>
      </c>
      <c r="F266" s="3">
        <v>1.8763584236730801E-2</v>
      </c>
      <c r="G266">
        <v>-3886989</v>
      </c>
      <c r="H266">
        <v>19848500</v>
      </c>
      <c r="K266">
        <f t="shared" si="44"/>
        <v>27.351691033889612</v>
      </c>
      <c r="L266">
        <f t="shared" si="45"/>
        <v>7.6700283589698852</v>
      </c>
      <c r="M266">
        <f t="shared" si="46"/>
        <v>2.5682533638081804</v>
      </c>
      <c r="N266">
        <f t="shared" si="47"/>
        <v>-2.3788303149638972E-3</v>
      </c>
      <c r="O266">
        <f t="shared" si="48"/>
        <v>56.090672840380719</v>
      </c>
      <c r="P266">
        <f t="shared" si="49"/>
        <v>56.062204214100817</v>
      </c>
      <c r="Q266">
        <f t="shared" si="50"/>
        <v>0.14368633924668472</v>
      </c>
      <c r="R266">
        <f t="shared" si="51"/>
        <v>55.946986501134035</v>
      </c>
      <c r="S266">
        <f t="shared" si="52"/>
        <v>2.4724624709770571</v>
      </c>
      <c r="T266">
        <f t="shared" si="53"/>
        <v>-0.36620124547411825</v>
      </c>
      <c r="U266">
        <f t="shared" si="54"/>
        <v>0.81468191845919147</v>
      </c>
    </row>
    <row r="267" spans="1:21">
      <c r="A267" s="4">
        <v>43263.310104166667</v>
      </c>
      <c r="B267" s="3">
        <v>-4.1671482942547301E-4</v>
      </c>
      <c r="C267">
        <v>2.5057403642931599</v>
      </c>
      <c r="D267" s="3">
        <v>1.90279119304614E-2</v>
      </c>
      <c r="E267" s="3">
        <v>1.8843356768284102E-2</v>
      </c>
      <c r="F267" s="3">
        <v>1.8800365115457698E-2</v>
      </c>
      <c r="G267">
        <v>-3886989</v>
      </c>
      <c r="H267">
        <v>19849242</v>
      </c>
      <c r="K267">
        <f t="shared" si="44"/>
        <v>27.331236300248214</v>
      </c>
      <c r="L267">
        <f t="shared" si="45"/>
        <v>7.6012254949886984</v>
      </c>
      <c r="M267">
        <f t="shared" si="46"/>
        <v>2.5452152238445032</v>
      </c>
      <c r="N267">
        <f t="shared" si="47"/>
        <v>-2.3943289897221873E-3</v>
      </c>
      <c r="O267">
        <f t="shared" si="48"/>
        <v>56.171718913627437</v>
      </c>
      <c r="P267">
        <f t="shared" si="49"/>
        <v>56.138443714676662</v>
      </c>
      <c r="Q267">
        <f t="shared" si="50"/>
        <v>0.11387785888448576</v>
      </c>
      <c r="R267">
        <f t="shared" si="51"/>
        <v>56.057841054742951</v>
      </c>
      <c r="S267">
        <f t="shared" si="52"/>
        <v>2.469296651254846</v>
      </c>
      <c r="T267">
        <f t="shared" si="53"/>
        <v>-0.36783268492235932</v>
      </c>
      <c r="U267">
        <f t="shared" si="54"/>
        <v>0.81471141587596196</v>
      </c>
    </row>
    <row r="268" spans="1:21">
      <c r="A268" s="4">
        <v>43263.313576388886</v>
      </c>
      <c r="B268" s="3">
        <v>-4.14146112689195E-4</v>
      </c>
      <c r="C268">
        <v>2.5058295558464998</v>
      </c>
      <c r="D268" s="3">
        <v>1.9035891601433801E-2</v>
      </c>
      <c r="E268" s="3">
        <v>1.88527040430745E-2</v>
      </c>
      <c r="F268" s="3">
        <v>1.8810703782146401E-2</v>
      </c>
      <c r="G268">
        <v>-3886989</v>
      </c>
      <c r="H268">
        <v>19849620</v>
      </c>
      <c r="K268">
        <f t="shared" si="44"/>
        <v>27.167598431117145</v>
      </c>
      <c r="L268">
        <f t="shared" si="45"/>
        <v>7.4239975425886424</v>
      </c>
      <c r="M268">
        <f t="shared" si="46"/>
        <v>2.4858717294518162</v>
      </c>
      <c r="N268">
        <f t="shared" si="47"/>
        <v>-2.3672964174686548E-3</v>
      </c>
      <c r="O268">
        <f t="shared" si="48"/>
        <v>56.195686262745319</v>
      </c>
      <c r="P268">
        <f t="shared" si="49"/>
        <v>56.166419553823758</v>
      </c>
      <c r="Q268">
        <f t="shared" si="50"/>
        <v>0.10668531404775194</v>
      </c>
      <c r="R268">
        <f t="shared" si="51"/>
        <v>56.089000948697567</v>
      </c>
      <c r="S268">
        <f t="shared" si="52"/>
        <v>2.4147481867533149</v>
      </c>
      <c r="T268">
        <f t="shared" si="53"/>
        <v>-0.36498715100093487</v>
      </c>
      <c r="U268">
        <f t="shared" si="54"/>
        <v>0.81465996689322184</v>
      </c>
    </row>
    <row r="269" spans="1:21">
      <c r="A269" s="4">
        <v>43263.317048611112</v>
      </c>
      <c r="B269" s="3">
        <v>-4.1642941645477502E-4</v>
      </c>
      <c r="C269">
        <v>2.50583550195006</v>
      </c>
      <c r="D269" s="3">
        <v>1.90000722736113E-2</v>
      </c>
      <c r="E269" s="3">
        <v>1.8816420919174601E-2</v>
      </c>
      <c r="F269" s="3">
        <v>1.8765239852709802E-2</v>
      </c>
      <c r="G269">
        <v>-3886989</v>
      </c>
      <c r="H269">
        <v>19849587</v>
      </c>
      <c r="K269">
        <f t="shared" si="44"/>
        <v>27.313054314789181</v>
      </c>
      <c r="L269">
        <f t="shared" si="45"/>
        <v>7.629215347733</v>
      </c>
      <c r="M269">
        <f t="shared" si="46"/>
        <v>2.55458742302014</v>
      </c>
      <c r="N269">
        <f t="shared" si="47"/>
        <v>-2.365494245983812E-3</v>
      </c>
      <c r="O269">
        <f t="shared" si="48"/>
        <v>56.088101083098302</v>
      </c>
      <c r="P269">
        <f t="shared" si="49"/>
        <v>56.057826315608438</v>
      </c>
      <c r="Q269">
        <f t="shared" si="50"/>
        <v>0.13612469111194514</v>
      </c>
      <c r="R269">
        <f t="shared" si="51"/>
        <v>55.951976391986356</v>
      </c>
      <c r="S269">
        <f t="shared" si="52"/>
        <v>2.4638376289455097</v>
      </c>
      <c r="T269">
        <f t="shared" si="53"/>
        <v>-0.36479744873937248</v>
      </c>
      <c r="U269">
        <f t="shared" si="54"/>
        <v>0.81465653696103646</v>
      </c>
    </row>
    <row r="270" spans="1:21">
      <c r="A270" s="4">
        <v>43263.320520833331</v>
      </c>
      <c r="B270" s="3">
        <v>-4.08949218181078E-4</v>
      </c>
      <c r="C270">
        <v>2.5057546349417001</v>
      </c>
      <c r="D270">
        <v>1.8989773622252001E-2</v>
      </c>
      <c r="E270" s="3">
        <v>1.88063244353361E-2</v>
      </c>
      <c r="F270" s="3">
        <v>1.8781736457967799E-2</v>
      </c>
      <c r="G270">
        <v>-3886989</v>
      </c>
      <c r="H270">
        <v>19849961</v>
      </c>
      <c r="K270">
        <f t="shared" si="44"/>
        <v>26.836534779217782</v>
      </c>
      <c r="L270">
        <f t="shared" si="45"/>
        <v>7.1310111746873321</v>
      </c>
      <c r="M270">
        <f t="shared" si="46"/>
        <v>2.3877673692466161</v>
      </c>
      <c r="N270">
        <f t="shared" si="47"/>
        <v>-2.3900037781598559E-3</v>
      </c>
      <c r="O270">
        <f t="shared" si="48"/>
        <v>56.057168558007305</v>
      </c>
      <c r="P270">
        <f t="shared" si="49"/>
        <v>56.027608138209033</v>
      </c>
      <c r="Q270">
        <f t="shared" si="50"/>
        <v>5.5472749975550073E-2</v>
      </c>
      <c r="R270">
        <f t="shared" si="51"/>
        <v>56.001695808031755</v>
      </c>
      <c r="S270">
        <f t="shared" si="52"/>
        <v>2.3507855359295826</v>
      </c>
      <c r="T270">
        <f t="shared" si="53"/>
        <v>-0.36737739949474557</v>
      </c>
      <c r="U270">
        <f t="shared" si="54"/>
        <v>0.81470318403872022</v>
      </c>
    </row>
    <row r="271" spans="1:21">
      <c r="A271" s="4">
        <v>43263.323993055557</v>
      </c>
      <c r="B271" s="3">
        <v>-4.18558121527894E-4</v>
      </c>
      <c r="C271">
        <v>2.5058307450672102</v>
      </c>
      <c r="D271" s="3">
        <v>1.89998463216762E-2</v>
      </c>
      <c r="E271" s="3">
        <v>1.8815897662061602E-2</v>
      </c>
      <c r="F271">
        <v>1.8756151831185001E-2</v>
      </c>
      <c r="G271">
        <v>-3886989</v>
      </c>
      <c r="H271">
        <v>19850471</v>
      </c>
      <c r="K271">
        <f t="shared" si="44"/>
        <v>27.448661623004259</v>
      </c>
      <c r="L271">
        <f t="shared" si="45"/>
        <v>7.7767687775313714</v>
      </c>
      <c r="M271">
        <f t="shared" si="46"/>
        <v>2.6039946187546805</v>
      </c>
      <c r="N271">
        <f t="shared" si="47"/>
        <v>-2.3669359831721979E-3</v>
      </c>
      <c r="O271">
        <f t="shared" si="48"/>
        <v>56.087422424926665</v>
      </c>
      <c r="P271">
        <f t="shared" si="49"/>
        <v>56.056260238098773</v>
      </c>
      <c r="Q271">
        <f t="shared" si="50"/>
        <v>0.1628365848844382</v>
      </c>
      <c r="R271">
        <f t="shared" si="51"/>
        <v>55.924585840042226</v>
      </c>
      <c r="S271">
        <f t="shared" si="52"/>
        <v>2.4954368954983885</v>
      </c>
      <c r="T271">
        <f t="shared" si="53"/>
        <v>-0.36494921054867624</v>
      </c>
      <c r="U271">
        <f t="shared" si="54"/>
        <v>0.81465928090678574</v>
      </c>
    </row>
    <row r="272" spans="1:21">
      <c r="A272" s="4">
        <v>43263.327465277776</v>
      </c>
      <c r="B272" s="3">
        <v>-4.1424125034609502E-4</v>
      </c>
      <c r="C272">
        <v>2.5057677163695198</v>
      </c>
      <c r="D272">
        <v>1.8986705432817001E-2</v>
      </c>
      <c r="E272" s="3">
        <v>1.88031848926585E-2</v>
      </c>
      <c r="F272" s="3">
        <v>1.8758188596166299E-2</v>
      </c>
      <c r="G272">
        <v>-3886989</v>
      </c>
      <c r="H272">
        <v>19850728</v>
      </c>
      <c r="K272">
        <f t="shared" si="44"/>
        <v>27.17365909293687</v>
      </c>
      <c r="L272">
        <f t="shared" si="45"/>
        <v>7.499088938432882</v>
      </c>
      <c r="M272">
        <f t="shared" si="46"/>
        <v>2.5110155386979036</v>
      </c>
      <c r="N272">
        <f t="shared" si="47"/>
        <v>-2.3860390008970779E-3</v>
      </c>
      <c r="O272">
        <f t="shared" si="48"/>
        <v>56.047953094412023</v>
      </c>
      <c r="P272">
        <f t="shared" si="49"/>
        <v>56.018211673152265</v>
      </c>
      <c r="Q272">
        <f t="shared" si="50"/>
        <v>0.11722861166676779</v>
      </c>
      <c r="R272">
        <f t="shared" si="51"/>
        <v>55.930724482745255</v>
      </c>
      <c r="S272">
        <f t="shared" si="52"/>
        <v>2.4328631309200586</v>
      </c>
      <c r="T272">
        <f t="shared" si="53"/>
        <v>-0.36696005451971625</v>
      </c>
      <c r="U272">
        <f t="shared" si="54"/>
        <v>0.81469563818792035</v>
      </c>
    </row>
    <row r="273" spans="1:21">
      <c r="A273" s="4">
        <v>43263.330937500003</v>
      </c>
      <c r="B273" s="3">
        <v>-4.1470504642347798E-4</v>
      </c>
      <c r="C273">
        <v>2.5058640432471302</v>
      </c>
      <c r="D273" s="3">
        <v>1.8990962842963199E-2</v>
      </c>
      <c r="E273" s="3">
        <v>1.88076087937043E-2</v>
      </c>
      <c r="F273" s="3">
        <v>1.8755437176805601E-2</v>
      </c>
      <c r="G273">
        <v>-3886989</v>
      </c>
      <c r="H273">
        <v>19851358</v>
      </c>
      <c r="K273">
        <f t="shared" si="44"/>
        <v>27.203204819307718</v>
      </c>
      <c r="L273">
        <f t="shared" si="45"/>
        <v>7.5322513805124043</v>
      </c>
      <c r="M273">
        <f t="shared" si="46"/>
        <v>2.5221197418946524</v>
      </c>
      <c r="N273">
        <f t="shared" si="47"/>
        <v>-2.3568438228622453E-3</v>
      </c>
      <c r="O273">
        <f t="shared" si="48"/>
        <v>56.060740443121624</v>
      </c>
      <c r="P273">
        <f t="shared" si="49"/>
        <v>56.031452146641627</v>
      </c>
      <c r="Q273">
        <f t="shared" si="50"/>
        <v>0.1383085127997532</v>
      </c>
      <c r="R273">
        <f t="shared" si="51"/>
        <v>55.922431930321871</v>
      </c>
      <c r="S273">
        <f t="shared" si="52"/>
        <v>2.4299140666948169</v>
      </c>
      <c r="T273">
        <f t="shared" si="53"/>
        <v>-0.36388687788447072</v>
      </c>
      <c r="U273">
        <f t="shared" si="54"/>
        <v>0.81464007328655907</v>
      </c>
    </row>
    <row r="274" spans="1:21">
      <c r="A274" s="4">
        <v>43263.334409722222</v>
      </c>
      <c r="B274" s="3">
        <v>-4.1361096336913801E-4</v>
      </c>
      <c r="C274">
        <v>2.5058212313015198</v>
      </c>
      <c r="D274" s="3">
        <v>1.8981579891551501E-2</v>
      </c>
      <c r="E274" s="3">
        <v>1.8797666908558299E-2</v>
      </c>
      <c r="F274" s="3">
        <v>1.8758962805077301E-2</v>
      </c>
      <c r="G274">
        <v>-3886989</v>
      </c>
      <c r="H274">
        <v>19851719</v>
      </c>
      <c r="K274">
        <f t="shared" si="44"/>
        <v>27.133507208381566</v>
      </c>
      <c r="L274">
        <f t="shared" si="45"/>
        <v>7.4579193633102232</v>
      </c>
      <c r="M274">
        <f t="shared" si="46"/>
        <v>2.4972302050789388</v>
      </c>
      <c r="N274">
        <f t="shared" si="47"/>
        <v>-2.3698194575461429E-3</v>
      </c>
      <c r="O274">
        <f t="shared" si="48"/>
        <v>56.03255826956859</v>
      </c>
      <c r="P274">
        <f t="shared" si="49"/>
        <v>56.001696673961057</v>
      </c>
      <c r="Q274">
        <f t="shared" si="50"/>
        <v>9.950038462632449E-2</v>
      </c>
      <c r="R274">
        <f t="shared" si="51"/>
        <v>55.933057884942265</v>
      </c>
      <c r="S274">
        <f t="shared" si="52"/>
        <v>2.4308966153280558</v>
      </c>
      <c r="T274">
        <f t="shared" si="53"/>
        <v>-0.36525273416698623</v>
      </c>
      <c r="U274">
        <f t="shared" si="54"/>
        <v>0.81466476879827854</v>
      </c>
    </row>
    <row r="275" spans="1:21">
      <c r="A275" s="4">
        <v>43263.337881944448</v>
      </c>
      <c r="B275" s="3">
        <v>-4.18902995534154E-4</v>
      </c>
      <c r="C275">
        <v>2.5057593918245402</v>
      </c>
      <c r="D275" s="3">
        <v>1.9003069109803601E-2</v>
      </c>
      <c r="E275" s="3">
        <v>1.8818739899561499E-2</v>
      </c>
      <c r="F275" s="3">
        <v>1.8760689886494201E-2</v>
      </c>
      <c r="G275">
        <v>-3886989</v>
      </c>
      <c r="H275">
        <v>19852224</v>
      </c>
      <c r="K275">
        <f t="shared" si="44"/>
        <v>27.470631522100589</v>
      </c>
      <c r="L275">
        <f t="shared" si="45"/>
        <v>7.7927734442250856</v>
      </c>
      <c r="M275">
        <f t="shared" si="46"/>
        <v>2.6093536653121405</v>
      </c>
      <c r="N275">
        <f t="shared" si="47"/>
        <v>-2.3885620409744312E-3</v>
      </c>
      <c r="O275">
        <f t="shared" si="48"/>
        <v>56.097102233586639</v>
      </c>
      <c r="P275">
        <f t="shared" si="49"/>
        <v>56.064766886389108</v>
      </c>
      <c r="Q275">
        <f t="shared" si="50"/>
        <v>0.1588390668201356</v>
      </c>
      <c r="R275">
        <f t="shared" si="51"/>
        <v>55.938263166766504</v>
      </c>
      <c r="S275">
        <f t="shared" si="52"/>
        <v>2.5034609540987169</v>
      </c>
      <c r="T275">
        <f t="shared" si="53"/>
        <v>-0.36722563768575345</v>
      </c>
      <c r="U275">
        <f t="shared" si="54"/>
        <v>0.8147004400929766</v>
      </c>
    </row>
    <row r="276" spans="1:21">
      <c r="A276" s="4">
        <v>43263.341365740744</v>
      </c>
      <c r="B276" s="3">
        <v>-4.1631049438365199E-4</v>
      </c>
      <c r="C276">
        <v>2.5057677163695198</v>
      </c>
      <c r="D276" s="3">
        <v>1.9008658447146401E-2</v>
      </c>
      <c r="E276" s="3">
        <v>1.8824543296632301E-2</v>
      </c>
      <c r="F276" s="3">
        <v>1.8780819318180899E-2</v>
      </c>
      <c r="G276">
        <v>-3886989</v>
      </c>
      <c r="H276">
        <v>19852539</v>
      </c>
      <c r="K276">
        <f t="shared" si="44"/>
        <v>27.305478487514652</v>
      </c>
      <c r="L276">
        <f t="shared" si="45"/>
        <v>7.6011604548870952</v>
      </c>
      <c r="M276">
        <f t="shared" si="46"/>
        <v>2.5451934456382297</v>
      </c>
      <c r="N276">
        <f t="shared" si="47"/>
        <v>-2.3860390008970779E-3</v>
      </c>
      <c r="O276">
        <f t="shared" si="48"/>
        <v>56.113890093624455</v>
      </c>
      <c r="P276">
        <f t="shared" si="49"/>
        <v>56.082136109676121</v>
      </c>
      <c r="Q276">
        <f t="shared" si="50"/>
        <v>0.1149584697338355</v>
      </c>
      <c r="R276">
        <f t="shared" si="51"/>
        <v>55.99893162389062</v>
      </c>
      <c r="S276">
        <f t="shared" si="52"/>
        <v>2.4685544658156728</v>
      </c>
      <c r="T276">
        <f t="shared" si="53"/>
        <v>-0.36696005451971625</v>
      </c>
      <c r="U276">
        <f t="shared" si="54"/>
        <v>0.81469563818792035</v>
      </c>
    </row>
    <row r="277" spans="1:21">
      <c r="A277" s="4">
        <v>43263.344837962963</v>
      </c>
      <c r="B277" s="3">
        <v>-4.1514505808663702E-4</v>
      </c>
      <c r="C277">
        <v>2.5057201475410702</v>
      </c>
      <c r="D277">
        <v>1.9011465008024999E-2</v>
      </c>
      <c r="E277" s="3">
        <v>1.8827599593860201E-2</v>
      </c>
      <c r="F277" s="3">
        <v>1.87855479479913E-2</v>
      </c>
      <c r="G277">
        <v>-3886989</v>
      </c>
      <c r="H277">
        <v>19852914</v>
      </c>
      <c r="K277">
        <f t="shared" si="44"/>
        <v>27.231235380223708</v>
      </c>
      <c r="L277">
        <f t="shared" si="45"/>
        <v>7.5207016067461456</v>
      </c>
      <c r="M277">
        <f t="shared" si="46"/>
        <v>2.5182523839217543</v>
      </c>
      <c r="N277">
        <f t="shared" si="47"/>
        <v>-2.4004563727661309E-3</v>
      </c>
      <c r="O277">
        <f t="shared" si="48"/>
        <v>56.122319742494767</v>
      </c>
      <c r="P277">
        <f t="shared" si="49"/>
        <v>56.091283426038451</v>
      </c>
      <c r="Q277">
        <f t="shared" si="50"/>
        <v>0.10913641595435308</v>
      </c>
      <c r="R277">
        <f t="shared" si="51"/>
        <v>56.013183326540414</v>
      </c>
      <c r="S277">
        <f t="shared" si="52"/>
        <v>2.4454947732855188</v>
      </c>
      <c r="T277">
        <f t="shared" si="53"/>
        <v>-0.36847767261119557</v>
      </c>
      <c r="U277">
        <f t="shared" si="54"/>
        <v>0.81472307764538265</v>
      </c>
    </row>
    <row r="278" spans="1:21">
      <c r="A278" s="4">
        <v>43263.348310185182</v>
      </c>
      <c r="B278" s="3">
        <v>-4.1462180097369102E-4</v>
      </c>
      <c r="C278">
        <v>2.5056535511812399</v>
      </c>
      <c r="D278" s="3">
        <v>1.9030230910848302E-2</v>
      </c>
      <c r="E278" s="3">
        <v>1.8846864969382301E-2</v>
      </c>
      <c r="F278" s="3">
        <v>1.8807606946502301E-2</v>
      </c>
      <c r="G278">
        <v>-3886989</v>
      </c>
      <c r="H278">
        <v>19853475</v>
      </c>
      <c r="K278">
        <f t="shared" si="44"/>
        <v>27.197901740215499</v>
      </c>
      <c r="L278">
        <f t="shared" si="45"/>
        <v>7.4583716139565315</v>
      </c>
      <c r="M278">
        <f t="shared" si="46"/>
        <v>2.4973816379275942</v>
      </c>
      <c r="N278">
        <f t="shared" si="47"/>
        <v>-2.4206406933830744E-3</v>
      </c>
      <c r="O278">
        <f t="shared" si="48"/>
        <v>56.178684089600559</v>
      </c>
      <c r="P278">
        <f t="shared" si="49"/>
        <v>56.148943552524557</v>
      </c>
      <c r="Q278">
        <f t="shared" si="50"/>
        <v>9.9016749691294592E-2</v>
      </c>
      <c r="R278">
        <f t="shared" si="51"/>
        <v>56.079667339909264</v>
      </c>
      <c r="S278">
        <f t="shared" si="52"/>
        <v>2.4313704714667312</v>
      </c>
      <c r="T278">
        <f t="shared" si="53"/>
        <v>-0.37060233793929487</v>
      </c>
      <c r="U278">
        <f t="shared" si="54"/>
        <v>0.81476149288583033</v>
      </c>
    </row>
    <row r="279" spans="1:21">
      <c r="A279" s="4">
        <v>43263.351782407408</v>
      </c>
      <c r="B279" s="3">
        <v>-4.1519262691508602E-4</v>
      </c>
      <c r="C279">
        <v>2.5057546349417001</v>
      </c>
      <c r="D279" s="3">
        <v>1.8994578073925399E-2</v>
      </c>
      <c r="E279" s="3">
        <v>1.8810807797417499E-2</v>
      </c>
      <c r="F279" s="3">
        <v>1.8763393662229601E-2</v>
      </c>
      <c r="G279">
        <v>-3886989</v>
      </c>
      <c r="H279">
        <v>19853685</v>
      </c>
      <c r="K279">
        <f t="shared" si="44"/>
        <v>27.234265711133506</v>
      </c>
      <c r="L279">
        <f t="shared" si="45"/>
        <v>7.5528535446611738</v>
      </c>
      <c r="M279">
        <f t="shared" si="46"/>
        <v>2.5290182271284034</v>
      </c>
      <c r="N279">
        <f t="shared" si="47"/>
        <v>-2.3900037781598559E-3</v>
      </c>
      <c r="O279">
        <f t="shared" si="48"/>
        <v>56.071598973869634</v>
      </c>
      <c r="P279">
        <f t="shared" si="49"/>
        <v>56.041026575051852</v>
      </c>
      <c r="Q279">
        <f t="shared" si="50"/>
        <v>0.12518684866111585</v>
      </c>
      <c r="R279">
        <f t="shared" si="51"/>
        <v>55.946412125208518</v>
      </c>
      <c r="S279">
        <f t="shared" si="52"/>
        <v>2.445560328020993</v>
      </c>
      <c r="T279">
        <f t="shared" si="53"/>
        <v>-0.36737739949474557</v>
      </c>
      <c r="U279">
        <f t="shared" si="54"/>
        <v>0.81470318403872022</v>
      </c>
    </row>
    <row r="280" spans="1:21">
      <c r="A280" s="4">
        <v>43263.355254629627</v>
      </c>
      <c r="B280" s="3">
        <v>-4.1170821023115399E-4</v>
      </c>
      <c r="C280">
        <v>2.5057320397481799</v>
      </c>
      <c r="D280" s="3">
        <v>1.8992794242858501E-2</v>
      </c>
      <c r="E280" s="3">
        <v>1.8809130996214701E-2</v>
      </c>
      <c r="F280">
        <v>1.8777103115407999E-2</v>
      </c>
      <c r="G280">
        <v>-3886989</v>
      </c>
      <c r="H280">
        <v>19854031</v>
      </c>
      <c r="K280">
        <f t="shared" si="44"/>
        <v>27.012293971988161</v>
      </c>
      <c r="L280">
        <f t="shared" si="45"/>
        <v>7.3128608540840236</v>
      </c>
      <c r="M280">
        <f t="shared" si="46"/>
        <v>2.4486584154018507</v>
      </c>
      <c r="N280">
        <f t="shared" si="47"/>
        <v>-2.3968520297996754E-3</v>
      </c>
      <c r="O280">
        <f t="shared" si="48"/>
        <v>56.066241146197854</v>
      </c>
      <c r="P280">
        <f t="shared" si="49"/>
        <v>56.036008008487478</v>
      </c>
      <c r="Q280">
        <f t="shared" si="50"/>
        <v>7.8509852853137829E-2</v>
      </c>
      <c r="R280">
        <f t="shared" si="51"/>
        <v>55.987731293344716</v>
      </c>
      <c r="S280">
        <f t="shared" si="52"/>
        <v>2.3963185134997587</v>
      </c>
      <c r="T280">
        <f t="shared" si="53"/>
        <v>-0.36809826808841073</v>
      </c>
      <c r="U280">
        <f t="shared" si="54"/>
        <v>0.81471621778101855</v>
      </c>
    </row>
    <row r="281" spans="1:21">
      <c r="A281" s="4">
        <v>43263.358726851853</v>
      </c>
      <c r="B281" s="3">
        <v>-4.1955706692533602E-4</v>
      </c>
      <c r="C281">
        <v>2.5056499835191102</v>
      </c>
      <c r="D281" s="3">
        <v>1.90997765380416E-2</v>
      </c>
      <c r="E281" s="3">
        <v>1.8912474276021399E-2</v>
      </c>
      <c r="F281" s="3">
        <v>1.88564416624286E-2</v>
      </c>
      <c r="G281">
        <v>-3886989</v>
      </c>
      <c r="H281">
        <v>19855359</v>
      </c>
      <c r="K281">
        <f t="shared" si="44"/>
        <v>27.512298572110822</v>
      </c>
      <c r="L281">
        <f t="shared" si="45"/>
        <v>7.7085756562167109</v>
      </c>
      <c r="M281">
        <f t="shared" si="46"/>
        <v>2.581160646700309</v>
      </c>
      <c r="N281">
        <f t="shared" si="47"/>
        <v>-2.4217219962720422E-3</v>
      </c>
      <c r="O281">
        <f t="shared" si="48"/>
        <v>56.3875679310934</v>
      </c>
      <c r="P281">
        <f t="shared" si="49"/>
        <v>56.345308316613178</v>
      </c>
      <c r="Q281">
        <f t="shared" si="50"/>
        <v>0.16071676029133641</v>
      </c>
      <c r="R281">
        <f t="shared" si="51"/>
        <v>56.226851170802064</v>
      </c>
      <c r="S281">
        <f t="shared" si="52"/>
        <v>2.474016139839418</v>
      </c>
      <c r="T281">
        <f t="shared" si="53"/>
        <v>-0.3707161592960283</v>
      </c>
      <c r="U281">
        <f t="shared" si="54"/>
        <v>0.81476355084513774</v>
      </c>
    </row>
    <row r="282" spans="1:21">
      <c r="A282" s="4">
        <v>43263.362199074072</v>
      </c>
      <c r="B282" s="3">
        <v>-4.1832027738564599E-4</v>
      </c>
      <c r="C282">
        <v>2.5057784193559201</v>
      </c>
      <c r="D282">
        <v>1.9035808355984001E-2</v>
      </c>
      <c r="E282" s="3">
        <v>1.8851098595114298E-2</v>
      </c>
      <c r="F282" s="3">
        <v>1.8803033158474099E-2</v>
      </c>
      <c r="G282">
        <v>-3886989</v>
      </c>
      <c r="H282">
        <v>19855261</v>
      </c>
      <c r="K282">
        <f t="shared" si="44"/>
        <v>27.433509968455084</v>
      </c>
      <c r="L282">
        <f t="shared" si="45"/>
        <v>7.6999920449326549</v>
      </c>
      <c r="M282">
        <f t="shared" si="46"/>
        <v>2.5782864867204287</v>
      </c>
      <c r="N282">
        <f t="shared" si="47"/>
        <v>-2.38279509222681E-3</v>
      </c>
      <c r="O282">
        <f t="shared" si="48"/>
        <v>56.195436230787266</v>
      </c>
      <c r="P282">
        <f t="shared" si="49"/>
        <v>56.161614543283171</v>
      </c>
      <c r="Q282">
        <f t="shared" si="50"/>
        <v>0.12955391308840092</v>
      </c>
      <c r="R282">
        <f t="shared" si="51"/>
        <v>56.065882317698865</v>
      </c>
      <c r="S282">
        <f t="shared" si="52"/>
        <v>2.4919172113281616</v>
      </c>
      <c r="T282">
        <f t="shared" si="53"/>
        <v>-0.36661859044916179</v>
      </c>
      <c r="U282">
        <f t="shared" si="54"/>
        <v>0.81468946430999167</v>
      </c>
    </row>
    <row r="283" spans="1:21">
      <c r="A283" s="4">
        <v>43263.365671296298</v>
      </c>
      <c r="B283" s="3">
        <v>-4.1638184762632602E-4</v>
      </c>
      <c r="C283">
        <v>2.5057593918245402</v>
      </c>
      <c r="D283" s="3">
        <v>1.90099665899288E-2</v>
      </c>
      <c r="E283">
        <v>1.8826410373149E-2</v>
      </c>
      <c r="F283" s="3">
        <v>1.8780116574707802E-2</v>
      </c>
      <c r="G283">
        <v>-3886989</v>
      </c>
      <c r="H283">
        <v>19855419</v>
      </c>
      <c r="K283">
        <f t="shared" si="44"/>
        <v>27.310023983879383</v>
      </c>
      <c r="L283">
        <f t="shared" si="45"/>
        <v>7.6066297011514674</v>
      </c>
      <c r="M283">
        <f t="shared" si="46"/>
        <v>2.5470247830803583</v>
      </c>
      <c r="N283">
        <f t="shared" si="47"/>
        <v>-2.3885620409744312E-3</v>
      </c>
      <c r="O283">
        <f t="shared" si="48"/>
        <v>56.117819167250452</v>
      </c>
      <c r="P283">
        <f t="shared" si="49"/>
        <v>56.087724158971525</v>
      </c>
      <c r="Q283">
        <f t="shared" si="50"/>
        <v>0.12100555458490447</v>
      </c>
      <c r="R283">
        <f t="shared" si="51"/>
        <v>55.996813612665548</v>
      </c>
      <c r="S283">
        <f t="shared" si="52"/>
        <v>2.4663544133570885</v>
      </c>
      <c r="T283">
        <f t="shared" si="53"/>
        <v>-0.36722563768575345</v>
      </c>
      <c r="U283">
        <f t="shared" si="54"/>
        <v>0.8147004400929766</v>
      </c>
    </row>
    <row r="284" spans="1:21">
      <c r="A284" s="4">
        <v>43263.369143518517</v>
      </c>
      <c r="B284" s="3">
        <v>-4.13765562061599E-4</v>
      </c>
      <c r="C284">
        <v>2.5057605810452501</v>
      </c>
      <c r="D284" s="3">
        <v>1.8976002446415799E-2</v>
      </c>
      <c r="E284" s="3">
        <v>1.8792148924458199E-2</v>
      </c>
      <c r="F284" s="3">
        <v>1.8759439241330299E-2</v>
      </c>
      <c r="G284">
        <v>-3886989</v>
      </c>
      <c r="H284">
        <v>19855674</v>
      </c>
      <c r="K284">
        <f t="shared" si="44"/>
        <v>27.143355783838516</v>
      </c>
      <c r="L284">
        <f t="shared" si="45"/>
        <v>7.4671416676487059</v>
      </c>
      <c r="M284">
        <f t="shared" si="46"/>
        <v>2.50031822679553</v>
      </c>
      <c r="N284">
        <f t="shared" si="47"/>
        <v>-2.3882016066781087E-3</v>
      </c>
      <c r="O284">
        <f t="shared" si="48"/>
        <v>56.015806128381868</v>
      </c>
      <c r="P284">
        <f t="shared" si="49"/>
        <v>55.985181674770146</v>
      </c>
      <c r="Q284">
        <f t="shared" si="50"/>
        <v>8.1312303625843185E-2</v>
      </c>
      <c r="R284">
        <f t="shared" si="51"/>
        <v>55.934493824756025</v>
      </c>
      <c r="S284">
        <f t="shared" si="52"/>
        <v>2.4461100243783012</v>
      </c>
      <c r="T284">
        <f t="shared" si="53"/>
        <v>-0.36718769723350897</v>
      </c>
      <c r="U284">
        <f t="shared" si="54"/>
        <v>0.81469975410654083</v>
      </c>
    </row>
    <row r="285" spans="1:21">
      <c r="A285" s="4">
        <v>43263.372615740744</v>
      </c>
      <c r="B285" s="3">
        <v>-4.1752349950911598E-4</v>
      </c>
      <c r="C285">
        <v>2.50583550195006</v>
      </c>
      <c r="D285" s="3">
        <v>1.8994042924605301E-2</v>
      </c>
      <c r="E285" s="3">
        <v>1.8809035858557799E-2</v>
      </c>
      <c r="F285">
        <v>1.8754901186021002E-2</v>
      </c>
      <c r="G285">
        <v>-3886989</v>
      </c>
      <c r="H285">
        <v>19856218</v>
      </c>
      <c r="K285">
        <f t="shared" si="44"/>
        <v>27.382751925715397</v>
      </c>
      <c r="L285">
        <f t="shared" si="45"/>
        <v>7.7125030419283309</v>
      </c>
      <c r="M285">
        <f t="shared" si="46"/>
        <v>2.5824757033197598</v>
      </c>
      <c r="N285">
        <f t="shared" si="47"/>
        <v>-2.365494245983812E-3</v>
      </c>
      <c r="O285">
        <f t="shared" si="48"/>
        <v>56.069991625568015</v>
      </c>
      <c r="P285">
        <f t="shared" si="49"/>
        <v>56.035723267122108</v>
      </c>
      <c r="Q285">
        <f t="shared" si="50"/>
        <v>0.14917512753656581</v>
      </c>
      <c r="R285">
        <f t="shared" si="51"/>
        <v>55.920816498031449</v>
      </c>
      <c r="S285">
        <f t="shared" si="52"/>
        <v>2.4830256182953825</v>
      </c>
      <c r="T285">
        <f t="shared" si="53"/>
        <v>-0.36479744873937248</v>
      </c>
      <c r="U285">
        <f t="shared" si="54"/>
        <v>0.81465653696103646</v>
      </c>
    </row>
    <row r="286" spans="1:21">
      <c r="A286" s="4">
        <v>43263.376087962963</v>
      </c>
      <c r="B286" s="3">
        <v>-4.1475261525192802E-4</v>
      </c>
      <c r="C286">
        <v>2.5057629594866699</v>
      </c>
      <c r="D286" s="3">
        <v>1.8987561671729099E-2</v>
      </c>
      <c r="E286">
        <v>1.8804088700398999E-2</v>
      </c>
      <c r="F286" s="3">
        <v>1.8762726651475499E-2</v>
      </c>
      <c r="G286">
        <v>-3886989</v>
      </c>
      <c r="H286">
        <v>19856464</v>
      </c>
      <c r="K286">
        <f t="shared" si="44"/>
        <v>27.206235150217584</v>
      </c>
      <c r="L286">
        <f t="shared" si="45"/>
        <v>7.5256997633109801</v>
      </c>
      <c r="M286">
        <f t="shared" si="46"/>
        <v>2.519925980394897</v>
      </c>
      <c r="N286">
        <f t="shared" si="47"/>
        <v>-2.3874807380854638E-3</v>
      </c>
      <c r="O286">
        <f t="shared" si="48"/>
        <v>56.050524851694448</v>
      </c>
      <c r="P286">
        <f t="shared" si="49"/>
        <v>56.020916716123089</v>
      </c>
      <c r="Q286">
        <f t="shared" si="50"/>
        <v>0.1061230422249082</v>
      </c>
      <c r="R286">
        <f t="shared" si="51"/>
        <v>55.944401809469539</v>
      </c>
      <c r="S286">
        <f t="shared" si="52"/>
        <v>2.4491772855782914</v>
      </c>
      <c r="T286">
        <f t="shared" si="53"/>
        <v>-0.36711181632902001</v>
      </c>
      <c r="U286">
        <f t="shared" si="54"/>
        <v>0.81469838213366919</v>
      </c>
    </row>
    <row r="287" spans="1:21">
      <c r="A287" s="4">
        <v>43263.379560185182</v>
      </c>
      <c r="B287" s="3">
        <v>-4.1928354616175097E-4</v>
      </c>
      <c r="C287">
        <v>2.5057974468872999</v>
      </c>
      <c r="D287" s="3">
        <v>1.9016150537627299E-2</v>
      </c>
      <c r="E287" s="3">
        <v>1.8831642944278401E-2</v>
      </c>
      <c r="F287" s="3">
        <v>1.8774220676077698E-2</v>
      </c>
      <c r="G287">
        <v>-3886989</v>
      </c>
      <c r="H287">
        <v>19857077</v>
      </c>
      <c r="K287">
        <f t="shared" si="44"/>
        <v>27.49487416937928</v>
      </c>
      <c r="L287">
        <f t="shared" si="45"/>
        <v>7.7992299917414325</v>
      </c>
      <c r="M287">
        <f t="shared" si="46"/>
        <v>2.611515593417407</v>
      </c>
      <c r="N287">
        <f t="shared" si="47"/>
        <v>-2.3770281434791888E-3</v>
      </c>
      <c r="O287">
        <f t="shared" si="48"/>
        <v>56.136392969845737</v>
      </c>
      <c r="P287">
        <f t="shared" si="49"/>
        <v>56.103384934066348</v>
      </c>
      <c r="Q287">
        <f t="shared" si="50"/>
        <v>0.15734911237327509</v>
      </c>
      <c r="R287">
        <f t="shared" si="51"/>
        <v>55.979043857472462</v>
      </c>
      <c r="S287">
        <f t="shared" si="52"/>
        <v>2.5066161851685571</v>
      </c>
      <c r="T287">
        <f t="shared" si="53"/>
        <v>-0.36601154321257001</v>
      </c>
      <c r="U287">
        <f t="shared" si="54"/>
        <v>0.81467848852700675</v>
      </c>
    </row>
    <row r="288" spans="1:21">
      <c r="A288" s="4">
        <v>43263.383032407408</v>
      </c>
      <c r="B288" s="3">
        <v>-4.1456233993812902E-4</v>
      </c>
      <c r="C288">
        <v>2.5057641487073901</v>
      </c>
      <c r="D288" s="3">
        <v>1.9001071219008701E-2</v>
      </c>
      <c r="E288" s="3">
        <v>1.88180739359632E-2</v>
      </c>
      <c r="F288" s="3">
        <v>1.8781343398059099E-2</v>
      </c>
      <c r="G288">
        <v>-3886989</v>
      </c>
      <c r="H288">
        <v>19857288</v>
      </c>
      <c r="K288">
        <f t="shared" si="44"/>
        <v>27.194113826578203</v>
      </c>
      <c r="L288">
        <f t="shared" si="45"/>
        <v>7.4891068957204627</v>
      </c>
      <c r="M288">
        <f t="shared" si="46"/>
        <v>2.5076731240973285</v>
      </c>
      <c r="N288">
        <f t="shared" si="47"/>
        <v>-2.3871203037860453E-3</v>
      </c>
      <c r="O288">
        <f t="shared" si="48"/>
        <v>56.091101466594317</v>
      </c>
      <c r="P288">
        <f t="shared" si="49"/>
        <v>56.062773696831549</v>
      </c>
      <c r="Q288">
        <f t="shared" si="50"/>
        <v>9.0590308908851114E-2</v>
      </c>
      <c r="R288">
        <f t="shared" si="51"/>
        <v>56.000511157685466</v>
      </c>
      <c r="S288">
        <f t="shared" si="52"/>
        <v>2.447279584824761</v>
      </c>
      <c r="T288">
        <f t="shared" si="53"/>
        <v>-0.36707387587644968</v>
      </c>
      <c r="U288">
        <f t="shared" si="54"/>
        <v>0.81469769614722776</v>
      </c>
    </row>
    <row r="289" spans="1:21">
      <c r="A289" s="4">
        <v>43263.386504629627</v>
      </c>
      <c r="B289" s="3">
        <v>-4.1585859051338002E-4</v>
      </c>
      <c r="C289">
        <v>2.5056844709197299</v>
      </c>
      <c r="D289" s="3">
        <v>1.8997408419218102E-2</v>
      </c>
      <c r="E289" s="3">
        <v>1.88139473400952E-2</v>
      </c>
      <c r="F289" s="3">
        <v>1.8771111929527299E-2</v>
      </c>
      <c r="G289">
        <v>-3886989</v>
      </c>
      <c r="H289">
        <v>19857656</v>
      </c>
      <c r="K289">
        <f t="shared" si="44"/>
        <v>27.27669034387117</v>
      </c>
      <c r="L289">
        <f t="shared" si="45"/>
        <v>7.5851325852807872</v>
      </c>
      <c r="M289">
        <f t="shared" si="46"/>
        <v>2.5398266297537826</v>
      </c>
      <c r="N289">
        <f t="shared" si="47"/>
        <v>-2.4112694016688628E-3</v>
      </c>
      <c r="O289">
        <f t="shared" si="48"/>
        <v>56.080100060441879</v>
      </c>
      <c r="P289">
        <f t="shared" si="49"/>
        <v>56.050423040108925</v>
      </c>
      <c r="Q289">
        <f t="shared" si="50"/>
        <v>0.11042571025298997</v>
      </c>
      <c r="R289">
        <f t="shared" si="51"/>
        <v>55.969674350188889</v>
      </c>
      <c r="S289">
        <f t="shared" si="52"/>
        <v>2.4662094895851228</v>
      </c>
      <c r="T289">
        <f t="shared" si="53"/>
        <v>-0.36961588617990415</v>
      </c>
      <c r="U289">
        <f t="shared" si="54"/>
        <v>0.8147436572384813</v>
      </c>
    </row>
    <row r="290" spans="1:21">
      <c r="A290" s="4">
        <v>43263.389976851853</v>
      </c>
      <c r="B290" s="3">
        <v>-4.12861754321057E-4</v>
      </c>
      <c r="C290">
        <v>2.50570587689253</v>
      </c>
      <c r="D290" s="3">
        <v>1.8989095766446602E-2</v>
      </c>
      <c r="E290" s="3">
        <v>1.8806229297679201E-2</v>
      </c>
      <c r="F290" s="3">
        <v>1.8770301987897298E-2</v>
      </c>
      <c r="G290">
        <v>-3886989</v>
      </c>
      <c r="H290">
        <v>19857917</v>
      </c>
      <c r="K290">
        <f t="shared" si="44"/>
        <v>27.085779496551677</v>
      </c>
      <c r="L290">
        <f t="shared" si="45"/>
        <v>7.3952863988625648</v>
      </c>
      <c r="M290">
        <f t="shared" si="46"/>
        <v>2.476258011222594</v>
      </c>
      <c r="N290">
        <f t="shared" si="47"/>
        <v>-2.4047815843284619E-3</v>
      </c>
      <c r="O290">
        <f t="shared" si="48"/>
        <v>56.055132583492089</v>
      </c>
      <c r="P290">
        <f t="shared" si="49"/>
        <v>56.027323396843677</v>
      </c>
      <c r="Q290">
        <f t="shared" si="50"/>
        <v>8.7899330986310531E-2</v>
      </c>
      <c r="R290">
        <f t="shared" si="51"/>
        <v>55.967233252505778</v>
      </c>
      <c r="S290">
        <f t="shared" si="52"/>
        <v>2.4176584572317203</v>
      </c>
      <c r="T290">
        <f t="shared" si="53"/>
        <v>-0.36893295803880932</v>
      </c>
      <c r="U290">
        <f t="shared" si="54"/>
        <v>0.8147313094826244</v>
      </c>
    </row>
    <row r="291" spans="1:21">
      <c r="A291" s="4">
        <v>43263.393449074072</v>
      </c>
      <c r="B291" s="3">
        <v>-4.1447909448834303E-4</v>
      </c>
      <c r="C291">
        <v>2.50553938599296</v>
      </c>
      <c r="D291" s="3">
        <v>1.89740521244494E-2</v>
      </c>
      <c r="E291" s="3">
        <v>1.8789722914207201E-2</v>
      </c>
      <c r="F291" s="3">
        <v>1.8765525714461499E-2</v>
      </c>
      <c r="G291">
        <v>-3886989</v>
      </c>
      <c r="H291">
        <v>19858081</v>
      </c>
      <c r="K291">
        <f t="shared" si="44"/>
        <v>27.188810747486045</v>
      </c>
      <c r="L291">
        <f t="shared" si="45"/>
        <v>7.5045960177589155</v>
      </c>
      <c r="M291">
        <f t="shared" si="46"/>
        <v>2.5128595442663189</v>
      </c>
      <c r="N291">
        <f t="shared" si="47"/>
        <v>-2.4552423858690709E-3</v>
      </c>
      <c r="O291">
        <f t="shared" si="48"/>
        <v>56.00994823679428</v>
      </c>
      <c r="P291">
        <f t="shared" si="49"/>
        <v>55.97792076995318</v>
      </c>
      <c r="Q291">
        <f t="shared" si="50"/>
        <v>5.7110280919971501E-2</v>
      </c>
      <c r="R291">
        <f t="shared" si="51"/>
        <v>55.952837955874308</v>
      </c>
      <c r="S291">
        <f t="shared" si="52"/>
        <v>2.4747860236530044</v>
      </c>
      <c r="T291">
        <f t="shared" si="53"/>
        <v>-0.37424462135887337</v>
      </c>
      <c r="U291">
        <f t="shared" si="54"/>
        <v>0.81482734758374076</v>
      </c>
    </row>
    <row r="292" spans="1:21">
      <c r="A292" s="4">
        <v>43263.396932870368</v>
      </c>
      <c r="B292" s="3">
        <v>-4.1394394516828501E-4</v>
      </c>
      <c r="C292">
        <v>2.5056773355954598</v>
      </c>
      <c r="D292">
        <v>1.8983530213518E-2</v>
      </c>
      <c r="E292" s="3">
        <v>1.88000929188092E-2</v>
      </c>
      <c r="F292" s="3">
        <v>1.8761487917217899E-2</v>
      </c>
      <c r="G292">
        <v>-3886989</v>
      </c>
      <c r="H292">
        <v>19858509</v>
      </c>
      <c r="K292">
        <f t="shared" si="44"/>
        <v>27.154719524750398</v>
      </c>
      <c r="L292">
        <f t="shared" si="45"/>
        <v>7.4758124427515558</v>
      </c>
      <c r="M292">
        <f t="shared" si="46"/>
        <v>2.5032215729479175</v>
      </c>
      <c r="N292">
        <f t="shared" si="47"/>
        <v>-2.4134320074500285E-3</v>
      </c>
      <c r="O292">
        <f t="shared" si="48"/>
        <v>56.038416161156483</v>
      </c>
      <c r="P292">
        <f t="shared" si="49"/>
        <v>56.008957578777732</v>
      </c>
      <c r="Q292">
        <f t="shared" si="50"/>
        <v>9.7747795202145937E-2</v>
      </c>
      <c r="R292">
        <f t="shared" si="51"/>
        <v>55.940668365954338</v>
      </c>
      <c r="S292">
        <f t="shared" si="52"/>
        <v>2.4380563761464868</v>
      </c>
      <c r="T292">
        <f t="shared" si="53"/>
        <v>-0.36984352889371108</v>
      </c>
      <c r="U292">
        <f t="shared" si="54"/>
        <v>0.81474777315710212</v>
      </c>
    </row>
    <row r="293" spans="1:21">
      <c r="A293" s="4">
        <v>43263.400405092594</v>
      </c>
      <c r="B293" s="3">
        <v>-4.1248120369346002E-4</v>
      </c>
      <c r="C293">
        <v>2.50562144222204</v>
      </c>
      <c r="D293" s="3">
        <v>1.89947445648249E-2</v>
      </c>
      <c r="E293" s="3">
        <v>1.88116521441225E-2</v>
      </c>
      <c r="F293" s="3">
        <v>1.87837732229491E-2</v>
      </c>
      <c r="G293">
        <v>-3886989</v>
      </c>
      <c r="H293">
        <v>19858884</v>
      </c>
      <c r="K293">
        <f t="shared" si="44"/>
        <v>27.061536849272983</v>
      </c>
      <c r="L293">
        <f t="shared" si="45"/>
        <v>7.3533359357114296</v>
      </c>
      <c r="M293">
        <f t="shared" si="46"/>
        <v>2.4622112029112251</v>
      </c>
      <c r="N293">
        <f t="shared" si="47"/>
        <v>-2.4303724193936085E-3</v>
      </c>
      <c r="O293">
        <f t="shared" si="48"/>
        <v>56.072099037785442</v>
      </c>
      <c r="P293">
        <f t="shared" si="49"/>
        <v>56.043553654669516</v>
      </c>
      <c r="Q293">
        <f t="shared" si="50"/>
        <v>6.4264587050644195E-2</v>
      </c>
      <c r="R293">
        <f t="shared" si="51"/>
        <v>56.007834450734798</v>
      </c>
      <c r="S293">
        <f t="shared" si="52"/>
        <v>2.4193681448774624</v>
      </c>
      <c r="T293">
        <f t="shared" si="53"/>
        <v>-0.37162673015092995</v>
      </c>
      <c r="U293">
        <f t="shared" si="54"/>
        <v>0.81478001451961557</v>
      </c>
    </row>
    <row r="294" spans="1:21">
      <c r="A294" s="4">
        <v>43263.403877314813</v>
      </c>
      <c r="B294" s="3">
        <v>-4.1899813319105298E-4</v>
      </c>
      <c r="C294">
        <v>2.5056678218297699</v>
      </c>
      <c r="D294" s="3">
        <v>1.90105374158702E-2</v>
      </c>
      <c r="E294" s="3">
        <v>1.88256968407222E-2</v>
      </c>
      <c r="F294" s="3">
        <v>1.8767633944880801E-2</v>
      </c>
      <c r="G294">
        <v>-3886989</v>
      </c>
      <c r="H294">
        <v>19859367</v>
      </c>
      <c r="K294">
        <f t="shared" si="44"/>
        <v>27.476692183920242</v>
      </c>
      <c r="L294">
        <f t="shared" si="45"/>
        <v>7.7897062044941716</v>
      </c>
      <c r="M294">
        <f t="shared" si="46"/>
        <v>2.6083266223355248</v>
      </c>
      <c r="N294">
        <f t="shared" si="47"/>
        <v>-2.4163154818238391E-3</v>
      </c>
      <c r="O294">
        <f t="shared" si="48"/>
        <v>56.119533672105405</v>
      </c>
      <c r="P294">
        <f t="shared" si="49"/>
        <v>56.085588598731135</v>
      </c>
      <c r="Q294">
        <f t="shared" si="50"/>
        <v>0.16034168255583126</v>
      </c>
      <c r="R294">
        <f t="shared" si="51"/>
        <v>55.959191989549574</v>
      </c>
      <c r="S294">
        <f t="shared" si="52"/>
        <v>2.501432167298304</v>
      </c>
      <c r="T294">
        <f t="shared" si="53"/>
        <v>-0.37014705251200686</v>
      </c>
      <c r="U294">
        <f t="shared" si="54"/>
        <v>0.81475326104859469</v>
      </c>
    </row>
    <row r="295" spans="1:21">
      <c r="A295" s="4">
        <v>43263.407349537039</v>
      </c>
      <c r="B295" s="3">
        <v>-4.1633427879787598E-4</v>
      </c>
      <c r="C295">
        <v>2.50558219793857</v>
      </c>
      <c r="D295" s="3">
        <v>1.89829593875766E-2</v>
      </c>
      <c r="E295" s="3">
        <v>1.8798665853955801E-2</v>
      </c>
      <c r="F295" s="3">
        <v>1.8751470844999899E-2</v>
      </c>
      <c r="G295">
        <v>-3886989</v>
      </c>
      <c r="H295">
        <v>19859490</v>
      </c>
      <c r="K295">
        <f t="shared" si="44"/>
        <v>27.306993652969521</v>
      </c>
      <c r="L295">
        <f t="shared" si="45"/>
        <v>7.6412539212347941</v>
      </c>
      <c r="M295">
        <f t="shared" si="46"/>
        <v>2.5586184520391235</v>
      </c>
      <c r="N295">
        <f t="shared" si="47"/>
        <v>-2.4422667511853082E-3</v>
      </c>
      <c r="O295">
        <f t="shared" si="48"/>
        <v>56.036701656301531</v>
      </c>
      <c r="P295">
        <f t="shared" si="49"/>
        <v>56.004686458297549</v>
      </c>
      <c r="Q295">
        <f t="shared" si="50"/>
        <v>0.1262239249277286</v>
      </c>
      <c r="R295">
        <f t="shared" si="51"/>
        <v>55.910477731373803</v>
      </c>
      <c r="S295">
        <f t="shared" si="52"/>
        <v>2.4744691687539713</v>
      </c>
      <c r="T295">
        <f t="shared" si="53"/>
        <v>-0.37287876507637208</v>
      </c>
      <c r="U295">
        <f t="shared" si="54"/>
        <v>0.81480265207202129</v>
      </c>
    </row>
    <row r="296" spans="1:21">
      <c r="A296" s="4">
        <v>43263.410821759258</v>
      </c>
      <c r="B296" s="3">
        <v>-4.1314716729175401E-4</v>
      </c>
      <c r="C296">
        <v>2.5054680327502901</v>
      </c>
      <c r="D296" s="3">
        <v>1.8986003792597302E-2</v>
      </c>
      <c r="E296" s="3">
        <v>1.8802673527752601E-2</v>
      </c>
      <c r="F296" s="3">
        <v>1.87740658342955E-2</v>
      </c>
      <c r="G296">
        <v>-3886989</v>
      </c>
      <c r="H296">
        <v>19859892</v>
      </c>
      <c r="K296">
        <f t="shared" si="44"/>
        <v>27.10396148201065</v>
      </c>
      <c r="L296">
        <f t="shared" si="45"/>
        <v>7.4085208424862703</v>
      </c>
      <c r="M296">
        <f t="shared" si="46"/>
        <v>2.4806894686780234</v>
      </c>
      <c r="N296">
        <f t="shared" si="47"/>
        <v>-2.4768684436713047E-3</v>
      </c>
      <c r="O296">
        <f t="shared" si="48"/>
        <v>56.045845682194297</v>
      </c>
      <c r="P296">
        <f t="shared" si="49"/>
        <v>56.016681188313243</v>
      </c>
      <c r="Q296">
        <f t="shared" si="50"/>
        <v>6.7268505161230507E-2</v>
      </c>
      <c r="R296">
        <f t="shared" si="51"/>
        <v>55.978577177033067</v>
      </c>
      <c r="S296">
        <f t="shared" si="52"/>
        <v>2.4358437985705366</v>
      </c>
      <c r="T296">
        <f t="shared" si="53"/>
        <v>-0.37652104849595069</v>
      </c>
      <c r="U296">
        <f t="shared" si="54"/>
        <v>0.81486850676993161</v>
      </c>
    </row>
    <row r="297" spans="1:21">
      <c r="A297" s="4">
        <v>43263.414293981485</v>
      </c>
      <c r="B297" s="3">
        <v>-4.1560885416401999E-4</v>
      </c>
      <c r="C297">
        <v>2.5054680327502901</v>
      </c>
      <c r="D297">
        <v>1.9012107187208999E-2</v>
      </c>
      <c r="E297" s="3">
        <v>1.8828550970429202E-2</v>
      </c>
      <c r="F297">
        <v>1.8787965861974999E-2</v>
      </c>
      <c r="G297">
        <v>-3886989</v>
      </c>
      <c r="H297">
        <v>19860477</v>
      </c>
      <c r="K297">
        <f t="shared" si="44"/>
        <v>27.26078110659456</v>
      </c>
      <c r="L297">
        <f t="shared" si="45"/>
        <v>7.5470690071911211</v>
      </c>
      <c r="M297">
        <f t="shared" si="46"/>
        <v>2.5270813167129207</v>
      </c>
      <c r="N297">
        <f t="shared" si="47"/>
        <v>-2.4768684436713047E-3</v>
      </c>
      <c r="O297">
        <f t="shared" si="48"/>
        <v>56.124248560456358</v>
      </c>
      <c r="P297">
        <f t="shared" si="49"/>
        <v>56.094130839692113</v>
      </c>
      <c r="Q297">
        <f t="shared" si="50"/>
        <v>0.10377783936188933</v>
      </c>
      <c r="R297">
        <f t="shared" si="51"/>
        <v>56.020470721094469</v>
      </c>
      <c r="S297">
        <f t="shared" si="52"/>
        <v>2.4578960904716611</v>
      </c>
      <c r="T297">
        <f t="shared" si="53"/>
        <v>-0.37652104849595069</v>
      </c>
      <c r="U297">
        <f t="shared" si="54"/>
        <v>0.81486850676993161</v>
      </c>
    </row>
    <row r="298" spans="1:21">
      <c r="A298" s="4">
        <v>43263.417766203704</v>
      </c>
      <c r="B298" s="3">
        <v>-4.1809432545051098E-4</v>
      </c>
      <c r="C298">
        <v>2.50558695482141</v>
      </c>
      <c r="D298" s="3">
        <v>1.89927109974087E-2</v>
      </c>
      <c r="E298" s="3">
        <v>1.8808750445587101E-2</v>
      </c>
      <c r="F298" s="3">
        <v>1.8759153379578501E-2</v>
      </c>
      <c r="G298">
        <v>-3886989</v>
      </c>
      <c r="H298">
        <v>19860781</v>
      </c>
      <c r="K298">
        <f t="shared" si="44"/>
        <v>27.419115896633404</v>
      </c>
      <c r="L298">
        <f t="shared" si="45"/>
        <v>7.7432775431146705</v>
      </c>
      <c r="M298">
        <f t="shared" si="46"/>
        <v>2.5927803218286218</v>
      </c>
      <c r="N298">
        <f t="shared" si="47"/>
        <v>-2.4408250139998835E-3</v>
      </c>
      <c r="O298">
        <f t="shared" si="48"/>
        <v>56.0659911142398</v>
      </c>
      <c r="P298">
        <f t="shared" si="49"/>
        <v>56.034869043026013</v>
      </c>
      <c r="Q298">
        <f t="shared" si="50"/>
        <v>0.13235885337202546</v>
      </c>
      <c r="R298">
        <f t="shared" si="51"/>
        <v>55.933632260867775</v>
      </c>
      <c r="S298">
        <f t="shared" si="52"/>
        <v>2.5045410862472717</v>
      </c>
      <c r="T298">
        <f t="shared" si="53"/>
        <v>-0.37272700326737995</v>
      </c>
      <c r="U298">
        <f t="shared" si="54"/>
        <v>0.81479990812627801</v>
      </c>
    </row>
    <row r="299" spans="1:21">
      <c r="A299" s="4">
        <v>43263.421238425923</v>
      </c>
      <c r="B299" s="3">
        <v>-4.1713105667440698E-4</v>
      </c>
      <c r="C299">
        <v>2.5056594972848001</v>
      </c>
      <c r="D299" s="3">
        <v>1.89896071313524E-2</v>
      </c>
      <c r="E299" s="3">
        <v>1.8805480088631199E-2</v>
      </c>
      <c r="F299" s="3">
        <v>1.87590700032342E-2</v>
      </c>
      <c r="G299">
        <v>-3886989</v>
      </c>
      <c r="H299">
        <v>19861330</v>
      </c>
      <c r="K299">
        <f t="shared" si="44"/>
        <v>27.357751695709268</v>
      </c>
      <c r="L299">
        <f t="shared" si="45"/>
        <v>7.6820229396363064</v>
      </c>
      <c r="M299">
        <f t="shared" si="46"/>
        <v>2.5722696621453278</v>
      </c>
      <c r="N299">
        <f t="shared" si="47"/>
        <v>-2.4188385218982312E-3</v>
      </c>
      <c r="O299">
        <f t="shared" si="48"/>
        <v>56.056668494091198</v>
      </c>
      <c r="P299">
        <f t="shared" si="49"/>
        <v>56.025081058591674</v>
      </c>
      <c r="Q299">
        <f t="shared" si="50"/>
        <v>0.12328752269091581</v>
      </c>
      <c r="R299">
        <f t="shared" si="51"/>
        <v>55.933380971400283</v>
      </c>
      <c r="S299">
        <f t="shared" si="52"/>
        <v>2.4900779803513839</v>
      </c>
      <c r="T299">
        <f t="shared" si="53"/>
        <v>-0.37041263567773242</v>
      </c>
      <c r="U299">
        <f t="shared" si="54"/>
        <v>0.81475806295364528</v>
      </c>
    </row>
    <row r="300" spans="1:21">
      <c r="A300" s="4">
        <v>43263.424710648149</v>
      </c>
      <c r="B300" s="3">
        <v>-4.1904570201950302E-4</v>
      </c>
      <c r="C300">
        <v>2.5056737679333301</v>
      </c>
      <c r="D300" s="3">
        <v>1.8987430857450801E-2</v>
      </c>
      <c r="E300" s="3">
        <v>1.8802875695273499E-2</v>
      </c>
      <c r="F300" s="3">
        <v>1.8760713708306901E-2</v>
      </c>
      <c r="G300">
        <v>-3886989</v>
      </c>
      <c r="H300">
        <v>19861652</v>
      </c>
      <c r="K300">
        <f t="shared" si="44"/>
        <v>27.479722514830108</v>
      </c>
      <c r="L300">
        <f t="shared" si="45"/>
        <v>7.8018331233986142</v>
      </c>
      <c r="M300">
        <f t="shared" si="46"/>
        <v>2.6123872331717988</v>
      </c>
      <c r="N300">
        <f t="shared" si="47"/>
        <v>-2.4145133103389959E-3</v>
      </c>
      <c r="O300">
        <f t="shared" si="48"/>
        <v>56.050131944331667</v>
      </c>
      <c r="P300">
        <f t="shared" si="49"/>
        <v>56.017286263714603</v>
      </c>
      <c r="Q300">
        <f t="shared" si="50"/>
        <v>0.11179698057432574</v>
      </c>
      <c r="R300">
        <f t="shared" si="51"/>
        <v>55.938334963757342</v>
      </c>
      <c r="S300">
        <f t="shared" si="52"/>
        <v>2.5378559127889151</v>
      </c>
      <c r="T300">
        <f t="shared" si="53"/>
        <v>-0.36995735025044452</v>
      </c>
      <c r="U300">
        <f t="shared" si="54"/>
        <v>0.81474983111640931</v>
      </c>
    </row>
    <row r="301" spans="1:21">
      <c r="A301" s="4">
        <v>43263.428182870368</v>
      </c>
      <c r="B301" s="3">
        <v>-4.1405097503229601E-4</v>
      </c>
      <c r="C301">
        <v>2.5056642541676402</v>
      </c>
      <c r="D301">
        <v>1.9014961316916001E-2</v>
      </c>
      <c r="E301" s="3">
        <v>1.8831202932615299E-2</v>
      </c>
      <c r="F301" s="3">
        <v>1.8801460918839399E-2</v>
      </c>
      <c r="G301">
        <v>-3886989</v>
      </c>
      <c r="H301">
        <v>19862233</v>
      </c>
      <c r="K301">
        <f t="shared" ref="K301:K303" si="55">(B301-$B$19)*($B$17/$B$18)</f>
        <v>27.161537769297489</v>
      </c>
      <c r="L301">
        <f t="shared" ref="L301:L303" si="56">K301-R301*$B$8+$D$8</f>
        <v>7.4300865404657497</v>
      </c>
      <c r="M301">
        <f t="shared" ref="M301:M303" si="57">L301/((($B$7/2))^2*PI())</f>
        <v>2.4879105862262914</v>
      </c>
      <c r="N301">
        <f t="shared" ref="N301:N303" si="58">(C301-$C$19)*($C$17/$C$18)</f>
        <v>-2.4173967847128065E-3</v>
      </c>
      <c r="O301">
        <f t="shared" ref="O301:O303" si="59">(D301-$D$19)*($D$17/$D$18)</f>
        <v>56.132821084731113</v>
      </c>
      <c r="P301">
        <f t="shared" ref="P301:P303" si="60">(E301-$E$19)*($E$17/$E$18)</f>
        <v>56.102068005251709</v>
      </c>
      <c r="Q301">
        <f t="shared" ref="Q301:Q303" si="61">O301-R301</f>
        <v>7.1677368417084608E-2</v>
      </c>
      <c r="R301">
        <f t="shared" ref="R301:R303" si="62">(F301-$F$19)*($F$17/$F$18)</f>
        <v>56.061143716314028</v>
      </c>
      <c r="S301">
        <f t="shared" ref="S301:S303" si="63">M301-(2/3)*Q301</f>
        <v>2.4401256739482351</v>
      </c>
      <c r="T301">
        <f t="shared" ref="T301:T303" si="64">N301/$D$7*100-$N$30/$D$7*100</f>
        <v>-0.37026087386874029</v>
      </c>
      <c r="U301">
        <f t="shared" ref="U301:U303" si="65">(2.40665404368-T301*2.40665404368/100-$M$7)/$M$7</f>
        <v>0.81475531900790177</v>
      </c>
    </row>
    <row r="302" spans="1:21">
      <c r="A302" s="4">
        <v>43263.431666666664</v>
      </c>
      <c r="B302" s="3">
        <v>-4.1409854386074599E-4</v>
      </c>
      <c r="C302">
        <v>2.5056345236498601</v>
      </c>
      <c r="D302" s="3">
        <v>1.8977631678790199E-2</v>
      </c>
      <c r="E302" s="3">
        <v>1.8794444120430898E-2</v>
      </c>
      <c r="F302" s="3">
        <v>1.87602134502413E-2</v>
      </c>
      <c r="G302">
        <v>-3886989</v>
      </c>
      <c r="H302">
        <v>19862230</v>
      </c>
      <c r="K302">
        <f t="shared" si="55"/>
        <v>27.164568100207347</v>
      </c>
      <c r="L302">
        <f t="shared" si="56"/>
        <v>7.4873362934501824</v>
      </c>
      <c r="M302">
        <f t="shared" si="57"/>
        <v>2.5070802507696444</v>
      </c>
      <c r="N302">
        <f t="shared" si="58"/>
        <v>-2.4264076421306956E-3</v>
      </c>
      <c r="O302">
        <f t="shared" si="59"/>
        <v>56.020699610988672</v>
      </c>
      <c r="P302">
        <f t="shared" si="60"/>
        <v>55.992051060209555</v>
      </c>
      <c r="Q302">
        <f t="shared" si="61"/>
        <v>8.3872384035636571E-2</v>
      </c>
      <c r="R302">
        <f t="shared" si="62"/>
        <v>55.936827226953035</v>
      </c>
      <c r="S302">
        <f t="shared" si="63"/>
        <v>2.4511653280792198</v>
      </c>
      <c r="T302">
        <f t="shared" si="64"/>
        <v>-0.37120938517588653</v>
      </c>
      <c r="U302">
        <f t="shared" si="65"/>
        <v>0.81477246866881536</v>
      </c>
    </row>
    <row r="303" spans="1:21">
      <c r="A303" s="4">
        <v>43263.433981481481</v>
      </c>
      <c r="B303" s="3">
        <v>-4.1912894746928901E-4</v>
      </c>
      <c r="C303">
        <v>2.50575344572098</v>
      </c>
      <c r="D303" s="3">
        <v>1.9008313573140201E-2</v>
      </c>
      <c r="E303" s="3">
        <v>1.88240319317265E-2</v>
      </c>
      <c r="F303">
        <v>1.8771433523997998E-2</v>
      </c>
      <c r="G303">
        <v>-3886989</v>
      </c>
      <c r="H303">
        <v>19862859</v>
      </c>
      <c r="K303">
        <f t="shared" si="55"/>
        <v>27.485025593922266</v>
      </c>
      <c r="L303">
        <f t="shared" si="56"/>
        <v>7.7930451023270155</v>
      </c>
      <c r="M303">
        <f t="shared" si="57"/>
        <v>2.6094446280571835</v>
      </c>
      <c r="N303">
        <f t="shared" si="58"/>
        <v>-2.3903642124592744E-3</v>
      </c>
      <c r="O303">
        <f t="shared" si="59"/>
        <v>56.112854246941446</v>
      </c>
      <c r="P303">
        <f t="shared" si="60"/>
        <v>56.080605624837389</v>
      </c>
      <c r="Q303">
        <f t="shared" si="61"/>
        <v>0.14221063737848993</v>
      </c>
      <c r="R303">
        <f t="shared" si="62"/>
        <v>55.970643609562956</v>
      </c>
      <c r="S303">
        <f t="shared" si="63"/>
        <v>2.5146375364715237</v>
      </c>
      <c r="T303">
        <f t="shared" si="64"/>
        <v>-0.3674153399473159</v>
      </c>
      <c r="U303">
        <f t="shared" si="65"/>
        <v>0.81470387002516165</v>
      </c>
    </row>
    <row r="304" spans="1:21" ht="15">
      <c r="A304" s="8"/>
      <c r="B304" s="9"/>
      <c r="C304" s="7"/>
      <c r="D304" s="9"/>
      <c r="E304" s="9"/>
      <c r="F304" s="9"/>
      <c r="G304" s="7"/>
      <c r="H304" s="7"/>
    </row>
    <row r="305" spans="1:34">
      <c r="A305" t="s">
        <v>81</v>
      </c>
      <c r="K305" t="s">
        <v>52</v>
      </c>
      <c r="L305" t="s">
        <v>52</v>
      </c>
      <c r="M305" s="3">
        <v>7.0937073938713796E-4</v>
      </c>
      <c r="N305" s="3">
        <v>-5.96177979652808E-2</v>
      </c>
      <c r="O305" t="s">
        <v>53</v>
      </c>
      <c r="P305" t="s">
        <v>54</v>
      </c>
    </row>
    <row r="306" spans="1:34">
      <c r="A306" t="s">
        <v>50</v>
      </c>
      <c r="B306" t="s">
        <v>21</v>
      </c>
      <c r="C306" t="s">
        <v>22</v>
      </c>
      <c r="D306" t="s">
        <v>23</v>
      </c>
      <c r="E306" t="s">
        <v>24</v>
      </c>
      <c r="F306" t="s">
        <v>25</v>
      </c>
      <c r="G306" t="s">
        <v>26</v>
      </c>
      <c r="H306" t="s">
        <v>27</v>
      </c>
      <c r="K306" t="s">
        <v>55</v>
      </c>
      <c r="L306" t="s">
        <v>56</v>
      </c>
      <c r="M306" t="s">
        <v>57</v>
      </c>
      <c r="N306" t="s">
        <v>58</v>
      </c>
      <c r="O306" t="s">
        <v>59</v>
      </c>
      <c r="P306" t="s">
        <v>60</v>
      </c>
      <c r="Q306" t="s">
        <v>61</v>
      </c>
      <c r="R306" t="s">
        <v>62</v>
      </c>
      <c r="S306" t="s">
        <v>63</v>
      </c>
      <c r="T306" t="s">
        <v>64</v>
      </c>
      <c r="U306" t="s">
        <v>65</v>
      </c>
      <c r="V306" t="s">
        <v>66</v>
      </c>
      <c r="W306" s="5" t="s">
        <v>67</v>
      </c>
      <c r="X306" s="5" t="s">
        <v>68</v>
      </c>
      <c r="Y306" t="s">
        <v>69</v>
      </c>
      <c r="Z306" t="s">
        <v>70</v>
      </c>
      <c r="AA306" t="s">
        <v>71</v>
      </c>
      <c r="AB306" t="s">
        <v>72</v>
      </c>
      <c r="AC306" t="s">
        <v>73</v>
      </c>
      <c r="AD306" t="s">
        <v>74</v>
      </c>
      <c r="AE306" t="s">
        <v>75</v>
      </c>
      <c r="AF306" t="s">
        <v>76</v>
      </c>
      <c r="AG306" t="s">
        <v>77</v>
      </c>
      <c r="AH306" t="s">
        <v>78</v>
      </c>
    </row>
    <row r="307" spans="1:34">
      <c r="A307" s="4">
        <v>43263.434282407405</v>
      </c>
      <c r="B307" s="3">
        <v>-4.1722619433130602E-4</v>
      </c>
      <c r="C307">
        <v>2.5057213367617801</v>
      </c>
      <c r="D307" s="3">
        <v>1.90053999823976E-2</v>
      </c>
      <c r="E307">
        <v>1.882154646044E-2</v>
      </c>
      <c r="F307" s="3">
        <v>1.87819151215626E-2</v>
      </c>
      <c r="G307">
        <v>-3886989</v>
      </c>
      <c r="H307">
        <v>19862861</v>
      </c>
      <c r="K307">
        <f>(B307-$B$19)*($B$17/$B$18)</f>
        <v>27.363812357528928</v>
      </c>
      <c r="L307">
        <f>K307-R307*$B$8+$D$8</f>
        <v>7.6580539013291489</v>
      </c>
      <c r="M307">
        <f t="shared" ref="M307:M320" si="66">L307/((($B$7/2))^2*PI())</f>
        <v>2.5642438035202271</v>
      </c>
      <c r="N307">
        <f>(C307-$C$19)*($C$17/$C$18)</f>
        <v>-2.4000959384698085E-3</v>
      </c>
      <c r="O307">
        <f>(D307-$D$19)*($D$17/$D$18)</f>
        <v>56.104103128410863</v>
      </c>
      <c r="P307">
        <f>(E307-$E$19)*($E$17/$E$18)</f>
        <v>56.073166756667248</v>
      </c>
      <c r="Q307">
        <f t="shared" ref="Q307:Q320" si="67">O307-R307</f>
        <v>0.10186884294916609</v>
      </c>
      <c r="R307">
        <f>(F307-$F$19)*($F$17/$F$18)</f>
        <v>56.002234285461697</v>
      </c>
      <c r="S307">
        <f t="shared" ref="S307:S320" si="68">M307-(2/3)*Q307</f>
        <v>2.4963312415541163</v>
      </c>
      <c r="T307">
        <f t="shared" ref="T307:T320" si="69">N307/$D$7*100-$N$30/$D$7*100</f>
        <v>-0.36843973215895098</v>
      </c>
      <c r="U307">
        <f t="shared" ref="U307:U370" si="70">(2.40665404368-T307*2.40665404368/100-$M$7)/$M$7</f>
        <v>0.81472239165894689</v>
      </c>
      <c r="V307" s="6">
        <v>0</v>
      </c>
      <c r="W307" t="s">
        <v>79</v>
      </c>
      <c r="X307" t="s">
        <v>79</v>
      </c>
      <c r="Y307" t="s">
        <v>79</v>
      </c>
      <c r="Z307" t="s">
        <v>79</v>
      </c>
      <c r="AA307" t="s">
        <v>79</v>
      </c>
      <c r="AB307" t="s">
        <v>79</v>
      </c>
      <c r="AC307">
        <f>($D$7-$D$7*(T307/100))*2.54</f>
        <v>2.4218904507369952</v>
      </c>
      <c r="AD307" t="s">
        <v>79</v>
      </c>
      <c r="AE307" t="s">
        <v>79</v>
      </c>
      <c r="AF307" t="s">
        <v>79</v>
      </c>
      <c r="AG307" t="s">
        <v>79</v>
      </c>
      <c r="AH307" t="s">
        <v>79</v>
      </c>
    </row>
    <row r="308" spans="1:34">
      <c r="A308" s="4">
        <v>43263.434988425928</v>
      </c>
      <c r="B308" s="3">
        <v>-4.3825161650602198E-4</v>
      </c>
      <c r="C308">
        <v>2.5060638323266198</v>
      </c>
      <c r="D308" s="3">
        <v>1.9029612516078501E-2</v>
      </c>
      <c r="E308" s="3">
        <v>1.8834057062322201E-2</v>
      </c>
      <c r="F308" s="3">
        <v>1.8781962765187898E-2</v>
      </c>
      <c r="G308">
        <v>-3888699</v>
      </c>
      <c r="H308">
        <v>19862860</v>
      </c>
      <c r="K308">
        <f t="shared" ref="K308:K371" si="71">(B308-$B$19)*($B$17/$B$18)</f>
        <v>28.703218619675564</v>
      </c>
      <c r="L308">
        <f t="shared" ref="L308:L320" si="72">K308-R308*$B$8+$D$8</f>
        <v>8.9973975363639394</v>
      </c>
      <c r="M308">
        <f t="shared" si="66"/>
        <v>3.0127133051942927</v>
      </c>
      <c r="N308">
        <f t="shared" ref="N308:N371" si="73">(C308-$C$19)*($C$17/$C$18)</f>
        <v>-2.2962908610118186E-3</v>
      </c>
      <c r="O308">
        <f t="shared" ref="O308:O371" si="74">(D308-$D$19)*($D$17/$D$18)</f>
        <v>56.176826709341178</v>
      </c>
      <c r="P308">
        <f t="shared" ref="P308:P371" si="75">(E308-$E$19)*($E$17/$E$18)</f>
        <v>56.110610246212389</v>
      </c>
      <c r="Q308">
        <f t="shared" si="67"/>
        <v>0.17444882989811106</v>
      </c>
      <c r="R308">
        <f t="shared" ref="R308:R371" si="76">(F308-$F$19)*($F$17/$F$18)</f>
        <v>56.002377879443067</v>
      </c>
      <c r="S308">
        <f t="shared" si="68"/>
        <v>2.8964140852622187</v>
      </c>
      <c r="T308">
        <f t="shared" si="69"/>
        <v>-0.35751288190021524</v>
      </c>
      <c r="U308">
        <f t="shared" si="70"/>
        <v>0.81452482756521638</v>
      </c>
      <c r="V308" s="6">
        <f>(A308-$A$307)*86400</f>
        <v>61.000000429339707</v>
      </c>
      <c r="W308" t="s">
        <v>79</v>
      </c>
      <c r="X308" t="s">
        <v>79</v>
      </c>
      <c r="Y308">
        <f>AVERAGE(Q307:Q309)</f>
        <v>0.20220137214936548</v>
      </c>
      <c r="Z308">
        <f>(T309-T307)/100/(V309-V307)</f>
        <v>1.8782091669848516E-6</v>
      </c>
      <c r="AA308" t="s">
        <v>79</v>
      </c>
      <c r="AB308" t="s">
        <v>79</v>
      </c>
      <c r="AC308">
        <f t="shared" ref="AC308:AC320" si="77">($D$7-$D$7*(T308/100))*2.54</f>
        <v>2.4216267858402523</v>
      </c>
      <c r="AD308" t="s">
        <v>79</v>
      </c>
      <c r="AE308" t="s">
        <v>79</v>
      </c>
      <c r="AF308" t="s">
        <v>79</v>
      </c>
      <c r="AG308" t="s">
        <v>79</v>
      </c>
      <c r="AH308" t="s">
        <v>79</v>
      </c>
    </row>
    <row r="309" spans="1:34">
      <c r="A309" s="4">
        <v>43263.435682870368</v>
      </c>
      <c r="B309" s="3">
        <v>-4.54960167498939E-4</v>
      </c>
      <c r="C309">
        <v>2.50643367996781</v>
      </c>
      <c r="D309">
        <v>1.8853607850815E-2</v>
      </c>
      <c r="E309" s="3">
        <v>1.8606392649362501E-2</v>
      </c>
      <c r="F309" s="3">
        <v>1.8554857514318401E-2</v>
      </c>
      <c r="G309">
        <v>-3890637</v>
      </c>
      <c r="H309">
        <v>19859673</v>
      </c>
      <c r="K309">
        <f t="shared" si="71"/>
        <v>29.76762235175481</v>
      </c>
      <c r="L309">
        <f t="shared" si="72"/>
        <v>10.360329053801946</v>
      </c>
      <c r="M309">
        <f t="shared" si="66"/>
        <v>3.4690810382036217</v>
      </c>
      <c r="N309">
        <f t="shared" si="73"/>
        <v>-2.1841957947315461E-3</v>
      </c>
      <c r="O309">
        <f t="shared" si="74"/>
        <v>55.648187712402994</v>
      </c>
      <c r="P309">
        <f t="shared" si="75"/>
        <v>55.429224158898293</v>
      </c>
      <c r="Q309">
        <f t="shared" si="67"/>
        <v>0.33028644360081927</v>
      </c>
      <c r="R309">
        <f t="shared" si="76"/>
        <v>55.317901268802174</v>
      </c>
      <c r="S309">
        <f t="shared" si="68"/>
        <v>3.2488900758030756</v>
      </c>
      <c r="T309">
        <f t="shared" si="69"/>
        <v>-0.34571340123913397</v>
      </c>
      <c r="U309">
        <f t="shared" si="70"/>
        <v>0.81431148578344958</v>
      </c>
      <c r="V309" s="6">
        <f t="shared" ref="V309:V372" si="78">(A309-$A$307)*86400</f>
        <v>120.99999999627471</v>
      </c>
      <c r="W309" t="s">
        <v>79</v>
      </c>
      <c r="X309" t="s">
        <v>79</v>
      </c>
      <c r="Y309">
        <f t="shared" ref="Y309:Y320" si="79">AVERAGE(Q308:Q310)</f>
        <v>0.28264570447761866</v>
      </c>
      <c r="Z309">
        <f t="shared" ref="Z309:Z320" si="80">(T310-T308)/100/(V310-V308)</f>
        <v>2.437674064248715E-6</v>
      </c>
      <c r="AA309" t="s">
        <v>79</v>
      </c>
      <c r="AB309">
        <f t="shared" ref="AB309:AB314" si="81">((M309-$M$308)-(Y309-$Y$308))/(M309-$M$308)</f>
        <v>0.82372914097629957</v>
      </c>
      <c r="AC309">
        <f t="shared" si="77"/>
        <v>2.4213420643718999</v>
      </c>
      <c r="AD309" t="s">
        <v>79</v>
      </c>
      <c r="AE309" t="s">
        <v>79</v>
      </c>
      <c r="AF309" t="s">
        <v>79</v>
      </c>
      <c r="AG309" t="s">
        <v>79</v>
      </c>
      <c r="AH309" t="s">
        <v>79</v>
      </c>
    </row>
    <row r="310" spans="1:34">
      <c r="A310" s="4">
        <v>43263.436377314814</v>
      </c>
      <c r="B310" s="3">
        <v>-4.7189467042699099E-4</v>
      </c>
      <c r="C310">
        <v>2.5069807214949802</v>
      </c>
      <c r="D310" s="3">
        <v>1.9077526218534299E-2</v>
      </c>
      <c r="E310" s="3">
        <v>1.88254708887871E-2</v>
      </c>
      <c r="F310" s="3">
        <v>1.8773720418012101E-2</v>
      </c>
      <c r="G310">
        <v>-3892570</v>
      </c>
      <c r="H310">
        <v>19861485</v>
      </c>
      <c r="K310">
        <f t="shared" si="71"/>
        <v>30.846420155655732</v>
      </c>
      <c r="L310">
        <f t="shared" si="72"/>
        <v>11.15143356269221</v>
      </c>
      <c r="M310">
        <f t="shared" si="66"/>
        <v>3.7339766449721616</v>
      </c>
      <c r="N310">
        <f t="shared" si="73"/>
        <v>-2.0183960182374354E-3</v>
      </c>
      <c r="O310">
        <f t="shared" si="74"/>
        <v>56.320737960602088</v>
      </c>
      <c r="P310">
        <f t="shared" si="75"/>
        <v>56.084912337988506</v>
      </c>
      <c r="Q310">
        <f t="shared" si="67"/>
        <v>0.34320183993392561</v>
      </c>
      <c r="R310">
        <f t="shared" si="76"/>
        <v>55.977536120668162</v>
      </c>
      <c r="S310">
        <f t="shared" si="68"/>
        <v>3.5051754183495447</v>
      </c>
      <c r="T310">
        <f t="shared" si="69"/>
        <v>-0.32826079318712231</v>
      </c>
      <c r="U310">
        <f t="shared" si="70"/>
        <v>0.81399593202263221</v>
      </c>
      <c r="V310" s="6">
        <f t="shared" si="78"/>
        <v>181.00000019185245</v>
      </c>
      <c r="W310" t="s">
        <v>79</v>
      </c>
      <c r="X310" t="s">
        <v>79</v>
      </c>
      <c r="Y310">
        <f t="shared" si="79"/>
        <v>0.33576008483691072</v>
      </c>
      <c r="Z310">
        <f t="shared" si="80"/>
        <v>3.9205133902169629E-6</v>
      </c>
      <c r="AA310" t="s">
        <v>79</v>
      </c>
      <c r="AB310">
        <f t="shared" si="81"/>
        <v>0.81482670014993686</v>
      </c>
      <c r="AC310">
        <f t="shared" si="77"/>
        <v>2.4209209329396049</v>
      </c>
      <c r="AD310" t="s">
        <v>79</v>
      </c>
      <c r="AE310" t="s">
        <v>79</v>
      </c>
      <c r="AF310" t="s">
        <v>79</v>
      </c>
      <c r="AG310" t="s">
        <v>79</v>
      </c>
      <c r="AH310" t="s">
        <v>79</v>
      </c>
    </row>
    <row r="311" spans="1:34">
      <c r="A311" s="4">
        <v>43263.437071759261</v>
      </c>
      <c r="B311" s="3">
        <v>-4.8378687753938701E-4</v>
      </c>
      <c r="C311">
        <v>2.5079083136497502</v>
      </c>
      <c r="D311" s="3">
        <v>1.9089703838617401E-2</v>
      </c>
      <c r="E311" s="3">
        <v>1.88277779769669E-2</v>
      </c>
      <c r="F311" s="3">
        <v>1.8788978289012399E-2</v>
      </c>
      <c r="G311">
        <v>-3894489</v>
      </c>
      <c r="H311">
        <v>19860831</v>
      </c>
      <c r="K311">
        <f t="shared" si="71"/>
        <v>31.604002883114241</v>
      </c>
      <c r="L311">
        <f t="shared" si="72"/>
        <v>11.888959957584346</v>
      </c>
      <c r="M311">
        <f t="shared" si="66"/>
        <v>3.9809320088808082</v>
      </c>
      <c r="N311">
        <f t="shared" si="73"/>
        <v>-1.7372572667899585E-3</v>
      </c>
      <c r="O311">
        <f t="shared" si="74"/>
        <v>56.357314064174041</v>
      </c>
      <c r="P311">
        <f t="shared" si="75"/>
        <v>56.091817316098549</v>
      </c>
      <c r="Q311">
        <f t="shared" si="67"/>
        <v>0.33379197097598734</v>
      </c>
      <c r="R311">
        <f t="shared" si="76"/>
        <v>56.023522093198054</v>
      </c>
      <c r="S311">
        <f t="shared" si="68"/>
        <v>3.7584040282301499</v>
      </c>
      <c r="T311">
        <f t="shared" si="69"/>
        <v>-0.29866724040317738</v>
      </c>
      <c r="U311">
        <f t="shared" si="70"/>
        <v>0.81346086260211437</v>
      </c>
      <c r="V311" s="6">
        <f t="shared" si="78"/>
        <v>241.00000038743019</v>
      </c>
      <c r="W311" t="s">
        <v>79</v>
      </c>
      <c r="X311" t="s">
        <v>79</v>
      </c>
      <c r="Y311">
        <f t="shared" si="79"/>
        <v>0.35681590925466605</v>
      </c>
      <c r="Z311">
        <f t="shared" si="80"/>
        <v>5.7669487590308288E-6</v>
      </c>
      <c r="AA311">
        <f>AVERAGE(Z308:Z314)</f>
        <v>4.2154776516288763E-6</v>
      </c>
      <c r="AB311">
        <f t="shared" si="81"/>
        <v>0.8403103177860517</v>
      </c>
      <c r="AC311">
        <f t="shared" si="77"/>
        <v>2.4202068405109287</v>
      </c>
      <c r="AD311" t="s">
        <v>79</v>
      </c>
      <c r="AE311" t="s">
        <v>79</v>
      </c>
      <c r="AF311" t="s">
        <v>79</v>
      </c>
      <c r="AG311" t="s">
        <v>79</v>
      </c>
      <c r="AH311" t="s">
        <v>79</v>
      </c>
    </row>
    <row r="312" spans="1:34">
      <c r="A312" s="4">
        <v>43263.4377662037</v>
      </c>
      <c r="B312" s="3">
        <v>-4.9842618449474701E-4</v>
      </c>
      <c r="C312">
        <v>2.5091498600722799</v>
      </c>
      <c r="D312" s="3">
        <v>1.9125439920990198E-2</v>
      </c>
      <c r="E312" s="3">
        <v>1.88555700649886E-2</v>
      </c>
      <c r="F312">
        <v>1.8804795972609999E-2</v>
      </c>
      <c r="G312">
        <v>-3896425</v>
      </c>
      <c r="H312">
        <v>19860436</v>
      </c>
      <c r="K312">
        <f t="shared" si="71"/>
        <v>32.536587220615701</v>
      </c>
      <c r="L312">
        <f t="shared" si="72"/>
        <v>12.800752093955191</v>
      </c>
      <c r="M312">
        <f t="shared" si="66"/>
        <v>4.2862389923406159</v>
      </c>
      <c r="N312">
        <f t="shared" si="73"/>
        <v>-1.360963861009019E-3</v>
      </c>
      <c r="O312">
        <f t="shared" si="74"/>
        <v>56.464649211863296</v>
      </c>
      <c r="P312">
        <f t="shared" si="75"/>
        <v>56.174997387455363</v>
      </c>
      <c r="Q312">
        <f t="shared" si="67"/>
        <v>0.39345391685408515</v>
      </c>
      <c r="R312">
        <f t="shared" si="76"/>
        <v>56.071195295009211</v>
      </c>
      <c r="S312">
        <f t="shared" si="68"/>
        <v>4.0239363811045594</v>
      </c>
      <c r="T312">
        <f t="shared" si="69"/>
        <v>-0.25905740821571005</v>
      </c>
      <c r="U312">
        <f t="shared" si="70"/>
        <v>0.81274469276234951</v>
      </c>
      <c r="V312" s="6">
        <f t="shared" si="78"/>
        <v>300.99999995436519</v>
      </c>
      <c r="W312" t="s">
        <v>79</v>
      </c>
      <c r="X312" t="s">
        <v>79</v>
      </c>
      <c r="Y312">
        <f t="shared" si="79"/>
        <v>0.37070682809126038</v>
      </c>
      <c r="Z312">
        <f t="shared" si="80"/>
        <v>6.3992896317378742E-6</v>
      </c>
      <c r="AA312">
        <f t="shared" ref="AA312:AA320" si="82">AVERAGE(Z309:Z315)</f>
        <v>4.5234955915873129E-6</v>
      </c>
      <c r="AB312">
        <f t="shared" si="81"/>
        <v>0.86768586009483906</v>
      </c>
      <c r="AC312">
        <f t="shared" si="77"/>
        <v>2.4192510552602449</v>
      </c>
      <c r="AD312" t="s">
        <v>79</v>
      </c>
      <c r="AE312" t="s">
        <v>79</v>
      </c>
      <c r="AF312" t="s">
        <v>79</v>
      </c>
      <c r="AG312" t="s">
        <v>79</v>
      </c>
      <c r="AH312" t="s">
        <v>79</v>
      </c>
    </row>
    <row r="313" spans="1:34">
      <c r="A313" s="4">
        <v>43263.438460648147</v>
      </c>
      <c r="B313" s="3">
        <v>-5.0795184239177599E-4</v>
      </c>
      <c r="C313">
        <v>2.5103152963693001</v>
      </c>
      <c r="D313">
        <v>1.9120659253731E-2</v>
      </c>
      <c r="E313" s="3">
        <v>1.8842714589100099E-2</v>
      </c>
      <c r="F313" s="3">
        <v>1.88028783166919E-2</v>
      </c>
      <c r="G313">
        <v>-3898350</v>
      </c>
      <c r="H313">
        <v>19859692</v>
      </c>
      <c r="K313">
        <f t="shared" si="71"/>
        <v>33.143410985309949</v>
      </c>
      <c r="L313">
        <f t="shared" si="72"/>
        <v>13.410096599900987</v>
      </c>
      <c r="M313">
        <f t="shared" si="66"/>
        <v>4.4902735804635077</v>
      </c>
      <c r="N313">
        <f t="shared" si="73"/>
        <v>-1.0077382502156032E-3</v>
      </c>
      <c r="O313">
        <f t="shared" si="74"/>
        <v>56.450290233703178</v>
      </c>
      <c r="P313">
        <f t="shared" si="75"/>
        <v>56.136521710460656</v>
      </c>
      <c r="Q313">
        <f t="shared" si="67"/>
        <v>0.38487459644370858</v>
      </c>
      <c r="R313">
        <f t="shared" si="76"/>
        <v>56.06541563725947</v>
      </c>
      <c r="S313">
        <f t="shared" si="68"/>
        <v>4.2336905161677016</v>
      </c>
      <c r="T313">
        <f t="shared" si="69"/>
        <v>-0.22187576497429787</v>
      </c>
      <c r="U313">
        <f t="shared" si="70"/>
        <v>0.81207242605451846</v>
      </c>
      <c r="V313" s="6">
        <f t="shared" si="78"/>
        <v>361.00000014994293</v>
      </c>
      <c r="W313">
        <f>AVERAGE(T307:T319)</f>
        <v>-0.21805837177499093</v>
      </c>
      <c r="X313">
        <f>AVERAGE(S307:S319)</f>
        <v>4.1317681010284568</v>
      </c>
      <c r="Y313">
        <f t="shared" si="79"/>
        <v>0.39638363099144414</v>
      </c>
      <c r="Z313">
        <f t="shared" si="80"/>
        <v>5.6691188212610217E-6</v>
      </c>
      <c r="AA313">
        <f t="shared" si="82"/>
        <v>5.4024493982157105E-6</v>
      </c>
      <c r="AB313">
        <f t="shared" si="81"/>
        <v>0.86857912865402509</v>
      </c>
      <c r="AC313">
        <f t="shared" si="77"/>
        <v>2.4183538622088299</v>
      </c>
      <c r="AD313">
        <f>AA313*AC313*$D$7*2.54*1.024*9.81/2/Y313/10000*0.14503773773</f>
        <v>5.7939154356977899E-9</v>
      </c>
      <c r="AE313" t="s">
        <v>79</v>
      </c>
      <c r="AF313" t="s">
        <v>79</v>
      </c>
      <c r="AG313" t="s">
        <v>79</v>
      </c>
      <c r="AH313" t="s">
        <v>79</v>
      </c>
    </row>
    <row r="314" spans="1:34">
      <c r="A314" s="4">
        <v>43263.439166666663</v>
      </c>
      <c r="B314" s="3">
        <v>-5.19308900184114E-4</v>
      </c>
      <c r="C314">
        <v>2.51129997111821</v>
      </c>
      <c r="D314">
        <v>1.9135369913929001E-2</v>
      </c>
      <c r="E314" s="3">
        <v>1.8848910429005598E-2</v>
      </c>
      <c r="F314" s="3">
        <v>1.8808929057104299E-2</v>
      </c>
      <c r="G314">
        <v>-3900293</v>
      </c>
      <c r="H314">
        <v>19859088</v>
      </c>
      <c r="K314">
        <f t="shared" si="71"/>
        <v>33.866902490032814</v>
      </c>
      <c r="L314">
        <f t="shared" si="72"/>
        <v>14.125634461420193</v>
      </c>
      <c r="M314">
        <f t="shared" si="66"/>
        <v>4.7298662434592957</v>
      </c>
      <c r="N314">
        <f t="shared" si="73"/>
        <v>-7.0929865252512781E-4</v>
      </c>
      <c r="O314">
        <f t="shared" si="74"/>
        <v>56.494474452568781</v>
      </c>
      <c r="P314">
        <f t="shared" si="75"/>
        <v>56.15506549187976</v>
      </c>
      <c r="Q314">
        <f t="shared" si="67"/>
        <v>0.41082237967653867</v>
      </c>
      <c r="R314">
        <f t="shared" si="76"/>
        <v>56.083652072892242</v>
      </c>
      <c r="S314">
        <f t="shared" si="68"/>
        <v>4.45598465700827</v>
      </c>
      <c r="T314">
        <f t="shared" si="69"/>
        <v>-0.1904610704805636</v>
      </c>
      <c r="U314">
        <f t="shared" si="70"/>
        <v>0.81150442928504551</v>
      </c>
      <c r="V314" s="6">
        <f t="shared" si="78"/>
        <v>421.9999999506399</v>
      </c>
      <c r="W314">
        <f>AVERAGE(T308:T320)</f>
        <v>-0.18811751792789624</v>
      </c>
      <c r="X314">
        <f>AVERAGE(S308:S320)</f>
        <v>4.3585321654621474</v>
      </c>
      <c r="Y314">
        <f t="shared" si="79"/>
        <v>0.39390200532821495</v>
      </c>
      <c r="Z314">
        <f t="shared" si="80"/>
        <v>3.4365897279218831E-6</v>
      </c>
      <c r="AA314">
        <f t="shared" si="82"/>
        <v>5.9268406534362327E-6</v>
      </c>
      <c r="AB314">
        <f t="shared" si="81"/>
        <v>0.88836135156805407</v>
      </c>
      <c r="AC314">
        <f t="shared" si="77"/>
        <v>2.4175958256306957</v>
      </c>
      <c r="AD314">
        <f>AA314*AC314*$D$7*2.54*1.024*9.81/2/Y314/10000*0.14503773773</f>
        <v>6.3943449908691974E-9</v>
      </c>
      <c r="AE314">
        <f>(W315-W313)/(X315-X313)*0.14503773773/100</f>
        <v>2.020611080785252E-4</v>
      </c>
      <c r="AF314">
        <f>AD314/AE314/(1.024*9.81)</f>
        <v>3.1502452800330388E-6</v>
      </c>
      <c r="AG314">
        <f>IF(AD314&gt;0,AD314*100,"NaN")</f>
        <v>6.3943449908691973E-7</v>
      </c>
      <c r="AH314">
        <f>IF(AF314&gt;0,AF314*100*100,"NaN")</f>
        <v>3.1502452800330392E-2</v>
      </c>
    </row>
    <row r="315" spans="1:34">
      <c r="A315" s="4">
        <v>43263.43986111111</v>
      </c>
      <c r="B315" s="3">
        <v>-5.2582582968170805E-4</v>
      </c>
      <c r="C315">
        <v>2.51161868226882</v>
      </c>
      <c r="D315" s="3">
        <v>1.9102594991127299E-2</v>
      </c>
      <c r="E315" s="3">
        <v>1.8812793796005301E-2</v>
      </c>
      <c r="F315" s="3">
        <v>1.87844997882348E-2</v>
      </c>
      <c r="G315">
        <v>-3902223</v>
      </c>
      <c r="H315">
        <v>19858197</v>
      </c>
      <c r="K315">
        <f t="shared" si="71"/>
        <v>34.282057824680145</v>
      </c>
      <c r="L315">
        <f t="shared" si="72"/>
        <v>14.572901847663088</v>
      </c>
      <c r="M315">
        <f t="shared" si="66"/>
        <v>4.8796304836262365</v>
      </c>
      <c r="N315">
        <f t="shared" si="73"/>
        <v>-6.1270226100314511E-4</v>
      </c>
      <c r="O315">
        <f t="shared" si="74"/>
        <v>56.396033298814821</v>
      </c>
      <c r="P315">
        <f t="shared" si="75"/>
        <v>56.046970551053903</v>
      </c>
      <c r="Q315">
        <f t="shared" si="67"/>
        <v>0.38600903986439761</v>
      </c>
      <c r="R315">
        <f t="shared" si="76"/>
        <v>56.010024258950423</v>
      </c>
      <c r="S315">
        <f t="shared" si="68"/>
        <v>4.6222911237166384</v>
      </c>
      <c r="T315">
        <f t="shared" si="69"/>
        <v>-0.18029302926772331</v>
      </c>
      <c r="U315">
        <f t="shared" si="70"/>
        <v>0.81132058492004888</v>
      </c>
      <c r="V315" s="6">
        <f t="shared" si="78"/>
        <v>482.00000014621764</v>
      </c>
      <c r="W315">
        <f t="shared" ref="W315:W320" si="83">AVERAGE(T309:T321)</f>
        <v>-0.15685458524342</v>
      </c>
      <c r="X315">
        <f t="shared" ref="X315:X320" si="84">AVERAGE(S309:S321)</f>
        <v>4.5710836538066371</v>
      </c>
      <c r="Y315">
        <f t="shared" si="79"/>
        <v>0.39415375361755167</v>
      </c>
      <c r="Z315">
        <f t="shared" si="80"/>
        <v>4.0343347466939064E-6</v>
      </c>
      <c r="AA315">
        <f t="shared" si="82"/>
        <v>5.8523147648660298E-6</v>
      </c>
      <c r="AB315" t="s">
        <v>79</v>
      </c>
      <c r="AC315">
        <f t="shared" si="77"/>
        <v>2.4173504707962303</v>
      </c>
      <c r="AD315">
        <f t="shared" ref="AD315:AD320" si="85">AA315*AC315*$D$7*2.54*1.024*9.81/2/Y315/10000*0.14503773773</f>
        <v>6.3092674364024598E-9</v>
      </c>
      <c r="AE315">
        <f t="shared" ref="AE315:AE320" si="86">(W316-W314)/(X316-X314)*0.14503773773/100</f>
        <v>2.3037552909860684E-4</v>
      </c>
      <c r="AF315">
        <f t="shared" ref="AF315:AF320" si="87">AD315/AE315/(1.024*9.81)</f>
        <v>2.7262998955713595E-6</v>
      </c>
      <c r="AG315">
        <f t="shared" ref="AG315:AG378" si="88">IF(AD315&gt;0,AD315*100,"NaN")</f>
        <v>6.3092674364024594E-7</v>
      </c>
      <c r="AH315">
        <f t="shared" ref="AH315:AH378" si="89">IF(AF315&gt;0,AF315*100*100,"NaN")</f>
        <v>2.7262998955713599E-2</v>
      </c>
    </row>
    <row r="316" spans="1:34">
      <c r="A316" s="4">
        <v>43263.440555555557</v>
      </c>
      <c r="B316" s="3">
        <v>-5.3533959537162398E-4</v>
      </c>
      <c r="C316">
        <v>2.51281741674575</v>
      </c>
      <c r="D316">
        <v>1.9125320998919001E-2</v>
      </c>
      <c r="E316" s="3">
        <v>1.8819596138473602E-2</v>
      </c>
      <c r="F316" s="3">
        <v>1.8807273441125299E-2</v>
      </c>
      <c r="G316">
        <v>-3904155</v>
      </c>
      <c r="H316">
        <v>19857666</v>
      </c>
      <c r="K316">
        <f t="shared" si="71"/>
        <v>34.888124006646898</v>
      </c>
      <c r="L316">
        <f t="shared" si="72"/>
        <v>15.149032270170734</v>
      </c>
      <c r="M316">
        <f t="shared" si="66"/>
        <v>5.072543576818008</v>
      </c>
      <c r="N316">
        <f t="shared" si="73"/>
        <v>-2.4938448990287289E-4</v>
      </c>
      <c r="O316">
        <f t="shared" si="74"/>
        <v>56.464292023351632</v>
      </c>
      <c r="P316">
        <f t="shared" si="75"/>
        <v>56.067329558677407</v>
      </c>
      <c r="Q316">
        <f t="shared" si="67"/>
        <v>0.38562984131171874</v>
      </c>
      <c r="R316">
        <f t="shared" si="76"/>
        <v>56.078662182039913</v>
      </c>
      <c r="S316">
        <f t="shared" si="68"/>
        <v>4.8154570159435286</v>
      </c>
      <c r="T316">
        <f t="shared" si="69"/>
        <v>-0.14204905336243151</v>
      </c>
      <c r="U316">
        <f t="shared" si="70"/>
        <v>0.81062911059199716</v>
      </c>
      <c r="V316" s="6">
        <f t="shared" si="78"/>
        <v>542.00000034179538</v>
      </c>
      <c r="W316">
        <f t="shared" si="83"/>
        <v>-0.12411781191240118</v>
      </c>
      <c r="X316">
        <f t="shared" si="84"/>
        <v>4.7614557143387026</v>
      </c>
      <c r="Y316">
        <f t="shared" si="79"/>
        <v>0.42796274897436132</v>
      </c>
      <c r="Z316">
        <f t="shared" si="80"/>
        <v>8.5903507106474932E-6</v>
      </c>
      <c r="AA316">
        <f t="shared" si="82"/>
        <v>5.7851836046894945E-6</v>
      </c>
      <c r="AB316">
        <f t="shared" ref="AB316:AB379" si="90">((M316-$M$308)-(Y316-$Y$308))/(M316-$M$308)</f>
        <v>0.89039806826072454</v>
      </c>
      <c r="AC316">
        <f t="shared" si="77"/>
        <v>2.4164276436576353</v>
      </c>
      <c r="AD316">
        <f t="shared" si="85"/>
        <v>5.7419880055560296E-9</v>
      </c>
      <c r="AE316">
        <f t="shared" si="86"/>
        <v>2.522768664495818E-4</v>
      </c>
      <c r="AF316">
        <f t="shared" si="87"/>
        <v>2.2657703484284364E-6</v>
      </c>
      <c r="AG316">
        <f t="shared" si="88"/>
        <v>5.7419880055560293E-7</v>
      </c>
      <c r="AH316">
        <f t="shared" si="89"/>
        <v>2.2657703484284364E-2</v>
      </c>
    </row>
    <row r="317" spans="1:34">
      <c r="A317" s="4">
        <v>43263.441250000003</v>
      </c>
      <c r="B317" s="3">
        <v>-5.5085892565330096E-4</v>
      </c>
      <c r="C317">
        <v>2.5148497949412598</v>
      </c>
      <c r="D317" s="3">
        <v>1.91701070509043E-2</v>
      </c>
      <c r="E317" s="3">
        <v>1.88563668428651E-2</v>
      </c>
      <c r="F317" s="3">
        <v>1.8809893840516501E-2</v>
      </c>
      <c r="G317">
        <v>-3906078</v>
      </c>
      <c r="H317">
        <v>19857276</v>
      </c>
      <c r="K317">
        <f t="shared" si="71"/>
        <v>35.876769465980267</v>
      </c>
      <c r="L317">
        <f t="shared" si="72"/>
        <v>16.134233238352898</v>
      </c>
      <c r="M317">
        <f t="shared" si="66"/>
        <v>5.4024309751614403</v>
      </c>
      <c r="N317">
        <f t="shared" si="73"/>
        <v>3.6659772320282377E-4</v>
      </c>
      <c r="O317">
        <f t="shared" si="74"/>
        <v>56.59880921676173</v>
      </c>
      <c r="P317">
        <f t="shared" si="75"/>
        <v>56.17738209639019</v>
      </c>
      <c r="Q317">
        <f t="shared" si="67"/>
        <v>0.51224936574696756</v>
      </c>
      <c r="R317">
        <f t="shared" si="76"/>
        <v>56.086559851014762</v>
      </c>
      <c r="S317">
        <f t="shared" si="68"/>
        <v>5.0609313979967956</v>
      </c>
      <c r="T317">
        <f t="shared" si="69"/>
        <v>-7.7208820403937117E-2</v>
      </c>
      <c r="U317">
        <f t="shared" si="70"/>
        <v>0.80945675977191722</v>
      </c>
      <c r="V317" s="6">
        <f t="shared" si="78"/>
        <v>602.00000053737313</v>
      </c>
      <c r="W317">
        <f t="shared" si="83"/>
        <v>-9.1664132725369787E-2</v>
      </c>
      <c r="X317">
        <f t="shared" si="84"/>
        <v>4.9458733001138464</v>
      </c>
      <c r="Y317">
        <f t="shared" si="79"/>
        <v>0.45946310268930074</v>
      </c>
      <c r="Z317">
        <f t="shared" si="80"/>
        <v>7.5912521767606252E-6</v>
      </c>
      <c r="AA317">
        <f t="shared" si="82"/>
        <v>5.7211282956304077E-6</v>
      </c>
      <c r="AB317">
        <f t="shared" si="90"/>
        <v>0.89234639146997141</v>
      </c>
      <c r="AC317">
        <f t="shared" si="77"/>
        <v>2.4148630488363469</v>
      </c>
      <c r="AD317">
        <f t="shared" si="85"/>
        <v>5.2856799079397467E-9</v>
      </c>
      <c r="AE317">
        <f t="shared" si="86"/>
        <v>2.6454960184536802E-4</v>
      </c>
      <c r="AF317">
        <f t="shared" si="87"/>
        <v>1.9889542023248143E-6</v>
      </c>
      <c r="AG317">
        <f t="shared" si="88"/>
        <v>5.2856799079397463E-7</v>
      </c>
      <c r="AH317">
        <f t="shared" si="89"/>
        <v>1.9889542023248143E-2</v>
      </c>
    </row>
    <row r="318" spans="1:34">
      <c r="A318" s="4">
        <v>43263.441944444443</v>
      </c>
      <c r="B318" s="3">
        <v>-5.5936185373866502E-4</v>
      </c>
      <c r="C318">
        <v>2.5156727356734301</v>
      </c>
      <c r="D318" s="3">
        <v>1.91395440786255E-2</v>
      </c>
      <c r="E318" s="3">
        <v>1.88184069177623E-2</v>
      </c>
      <c r="F318" s="3">
        <v>1.87899668942373E-2</v>
      </c>
      <c r="G318">
        <v>-3908003</v>
      </c>
      <c r="H318">
        <v>19856494</v>
      </c>
      <c r="K318">
        <f t="shared" si="71"/>
        <v>36.418441116113158</v>
      </c>
      <c r="L318">
        <f t="shared" si="72"/>
        <v>16.702098678012526</v>
      </c>
      <c r="M318">
        <f t="shared" si="66"/>
        <v>5.5925765987940652</v>
      </c>
      <c r="N318">
        <f t="shared" si="73"/>
        <v>6.1601825653515398E-4</v>
      </c>
      <c r="O318">
        <f t="shared" si="74"/>
        <v>56.507011769320627</v>
      </c>
      <c r="P318">
        <f t="shared" si="75"/>
        <v>56.063770291610176</v>
      </c>
      <c r="Q318">
        <f t="shared" si="67"/>
        <v>0.48051010100921587</v>
      </c>
      <c r="R318">
        <f t="shared" si="76"/>
        <v>56.026501668311411</v>
      </c>
      <c r="S318">
        <f t="shared" si="68"/>
        <v>5.2722365314545883</v>
      </c>
      <c r="T318">
        <f t="shared" si="69"/>
        <v>-5.095402742158657E-2</v>
      </c>
      <c r="U318">
        <f t="shared" si="70"/>
        <v>0.80898205715782268</v>
      </c>
      <c r="V318" s="6">
        <f t="shared" si="78"/>
        <v>662.00000010430813</v>
      </c>
      <c r="W318">
        <f t="shared" si="83"/>
        <v>-5.9219209027343019E-2</v>
      </c>
      <c r="X318">
        <f t="shared" si="84"/>
        <v>5.1172584250072424</v>
      </c>
      <c r="Y318">
        <f t="shared" si="79"/>
        <v>0.51647930294166855</v>
      </c>
      <c r="Z318">
        <f t="shared" si="80"/>
        <v>5.245267539039407E-6</v>
      </c>
      <c r="AA318">
        <f t="shared" si="82"/>
        <v>5.9334402870972054E-6</v>
      </c>
      <c r="AB318">
        <f t="shared" si="90"/>
        <v>0.87818039367745715</v>
      </c>
      <c r="AC318">
        <f t="shared" si="77"/>
        <v>2.4142295206816828</v>
      </c>
      <c r="AD318">
        <f t="shared" si="85"/>
        <v>4.8753917371972606E-9</v>
      </c>
      <c r="AE318">
        <f t="shared" si="86"/>
        <v>2.8204993993535094E-4</v>
      </c>
      <c r="AF318">
        <f t="shared" si="87"/>
        <v>1.7207371750094211E-6</v>
      </c>
      <c r="AG318">
        <f t="shared" si="88"/>
        <v>4.8753917371972601E-7</v>
      </c>
      <c r="AH318">
        <f t="shared" si="89"/>
        <v>1.7207371750094212E-2</v>
      </c>
    </row>
    <row r="319" spans="1:34">
      <c r="A319" s="4">
        <v>43263.44263888889</v>
      </c>
      <c r="B319" s="3">
        <v>-5.6391656906271202E-4</v>
      </c>
      <c r="C319">
        <v>2.5168227121012001</v>
      </c>
      <c r="D319" s="3">
        <v>1.91543498764804E-2</v>
      </c>
      <c r="E319" s="3">
        <v>1.8825066553745301E-2</v>
      </c>
      <c r="F319" s="3">
        <v>1.87794495639537E-2</v>
      </c>
      <c r="G319">
        <v>-3909944</v>
      </c>
      <c r="H319">
        <v>19855955</v>
      </c>
      <c r="K319">
        <f t="shared" si="71"/>
        <v>36.708595300729726</v>
      </c>
      <c r="L319">
        <f t="shared" si="72"/>
        <v>17.006077797567542</v>
      </c>
      <c r="M319">
        <f t="shared" si="66"/>
        <v>5.6943618021579638</v>
      </c>
      <c r="N319">
        <f t="shared" si="73"/>
        <v>9.6455822146991599E-4</v>
      </c>
      <c r="O319">
        <f t="shared" si="74"/>
        <v>56.551481738995385</v>
      </c>
      <c r="P319">
        <f t="shared" si="75"/>
        <v>56.083702187185779</v>
      </c>
      <c r="Q319">
        <f t="shared" si="67"/>
        <v>0.55667844206882222</v>
      </c>
      <c r="R319">
        <f t="shared" si="76"/>
        <v>55.994803296926563</v>
      </c>
      <c r="S319">
        <f t="shared" si="68"/>
        <v>5.3232428407787493</v>
      </c>
      <c r="T319">
        <f t="shared" si="69"/>
        <v>-1.4265610060032657E-2</v>
      </c>
      <c r="U319">
        <f t="shared" si="70"/>
        <v>0.80831870827366914</v>
      </c>
      <c r="V319" s="6">
        <f t="shared" si="78"/>
        <v>722.00000029988587</v>
      </c>
      <c r="W319">
        <f t="shared" si="83"/>
        <v>-2.6424065769740827E-2</v>
      </c>
      <c r="X319">
        <f t="shared" si="84"/>
        <v>5.2813554392969646</v>
      </c>
      <c r="Y319">
        <f t="shared" si="79"/>
        <v>0.52095110557700985</v>
      </c>
      <c r="Z319">
        <f t="shared" si="80"/>
        <v>5.9293715105021183E-6</v>
      </c>
      <c r="AA319">
        <f t="shared" si="82"/>
        <v>5.8896281010794573E-6</v>
      </c>
      <c r="AB319">
        <f t="shared" si="90"/>
        <v>0.88113664643649137</v>
      </c>
      <c r="AC319">
        <f t="shared" si="77"/>
        <v>2.4133442291707485</v>
      </c>
      <c r="AD319">
        <f t="shared" si="85"/>
        <v>4.7960918073544883E-9</v>
      </c>
      <c r="AE319">
        <f t="shared" si="86"/>
        <v>2.8806286580189357E-4</v>
      </c>
      <c r="AF319">
        <f t="shared" si="87"/>
        <v>1.6574149307074961E-6</v>
      </c>
      <c r="AG319">
        <f t="shared" si="88"/>
        <v>4.7960918073544883E-7</v>
      </c>
      <c r="AH319">
        <f t="shared" si="89"/>
        <v>1.6574149307074959E-2</v>
      </c>
    </row>
    <row r="320" spans="1:34">
      <c r="A320" s="4">
        <v>43263.443344907406</v>
      </c>
      <c r="B320" s="3">
        <v>-5.69220493434841E-4</v>
      </c>
      <c r="C320">
        <v>2.51792155203839</v>
      </c>
      <c r="D320" s="3">
        <v>1.9173187132546399E-2</v>
      </c>
      <c r="E320" s="3">
        <v>1.8838290688054302E-2</v>
      </c>
      <c r="F320" s="3">
        <v>1.8808512175382899E-2</v>
      </c>
      <c r="G320">
        <v>-3911875</v>
      </c>
      <c r="H320">
        <v>19855532</v>
      </c>
      <c r="K320">
        <f t="shared" si="71"/>
        <v>37.046477197176245</v>
      </c>
      <c r="L320">
        <f t="shared" si="72"/>
        <v>17.305757155792321</v>
      </c>
      <c r="M320">
        <f t="shared" si="66"/>
        <v>5.7947072616274298</v>
      </c>
      <c r="N320">
        <f t="shared" si="73"/>
        <v>1.297599511646388E-3</v>
      </c>
      <c r="O320">
        <f t="shared" si="74"/>
        <v>56.608060399208107</v>
      </c>
      <c r="P320">
        <f t="shared" si="75"/>
        <v>56.123281236971309</v>
      </c>
      <c r="Q320">
        <f t="shared" si="67"/>
        <v>0.52566477365299136</v>
      </c>
      <c r="R320">
        <f t="shared" si="76"/>
        <v>56.082395625555115</v>
      </c>
      <c r="S320">
        <f t="shared" si="68"/>
        <v>5.4442640791921022</v>
      </c>
      <c r="T320">
        <f t="shared" si="69"/>
        <v>2.0791367853280202E-2</v>
      </c>
      <c r="U320">
        <f t="shared" si="70"/>
        <v>0.8076848568062861</v>
      </c>
      <c r="V320" s="6">
        <f t="shared" si="78"/>
        <v>783.00000010058284</v>
      </c>
      <c r="W320">
        <f t="shared" si="83"/>
        <v>5.3204188091351369E-3</v>
      </c>
      <c r="X320">
        <f t="shared" si="84"/>
        <v>5.4422111602124961</v>
      </c>
      <c r="Y320">
        <f t="shared" si="79"/>
        <v>0.56108057310014436</v>
      </c>
      <c r="Z320">
        <f t="shared" si="80"/>
        <v>5.2207316578474173E-6</v>
      </c>
      <c r="AA320">
        <f t="shared" si="82"/>
        <v>5.1773412816138453E-6</v>
      </c>
      <c r="AB320">
        <f t="shared" si="90"/>
        <v>0.87099928807505156</v>
      </c>
      <c r="AC320">
        <f t="shared" si="77"/>
        <v>2.4124983042937003</v>
      </c>
      <c r="AD320">
        <f t="shared" si="85"/>
        <v>3.9131445070252604E-9</v>
      </c>
      <c r="AE320">
        <f t="shared" si="86"/>
        <v>2.9388237309540145E-4</v>
      </c>
      <c r="AF320">
        <f t="shared" si="87"/>
        <v>1.3255111459138644E-6</v>
      </c>
      <c r="AG320">
        <f t="shared" si="88"/>
        <v>3.9131445070252603E-7</v>
      </c>
      <c r="AH320">
        <f t="shared" si="89"/>
        <v>1.3255111459138644E-2</v>
      </c>
    </row>
    <row r="321" spans="1:34">
      <c r="A321" s="4">
        <v>43263.444039351853</v>
      </c>
      <c r="B321" s="3">
        <v>-5.8057755122717901E-4</v>
      </c>
      <c r="C321">
        <v>2.5188027645854199</v>
      </c>
      <c r="D321" s="3">
        <v>1.9145299906867901E-2</v>
      </c>
      <c r="E321" s="3">
        <v>1.8805325489938698E-2</v>
      </c>
      <c r="F321" s="3">
        <v>1.8755758771276301E-2</v>
      </c>
      <c r="G321">
        <v>-3913811</v>
      </c>
      <c r="H321">
        <v>19854719</v>
      </c>
      <c r="K321">
        <f t="shared" si="71"/>
        <v>37.76996870189911</v>
      </c>
      <c r="L321">
        <f t="shared" ref="L321:L384" si="91">K321-R321*$B$8+$D$8</f>
        <v>18.098592530098927</v>
      </c>
      <c r="M321">
        <f t="shared" ref="M321:M384" si="92">L321/((($B$7/2))^2*PI())</f>
        <v>6.0601824361263317</v>
      </c>
      <c r="N321">
        <f t="shared" si="73"/>
        <v>1.5646813255210002E-3</v>
      </c>
      <c r="O321">
        <f t="shared" si="74"/>
        <v>56.524299693274557</v>
      </c>
      <c r="P321">
        <f t="shared" si="75"/>
        <v>56.024618353872839</v>
      </c>
      <c r="Q321">
        <f t="shared" ref="Q321:Q384" si="93">O321-R321</f>
        <v>0.60089850357861962</v>
      </c>
      <c r="R321">
        <f t="shared" si="76"/>
        <v>55.923401189695937</v>
      </c>
      <c r="S321">
        <f t="shared" ref="S321:S384" si="94">M321-(2/3)*Q321</f>
        <v>5.6595834337405853</v>
      </c>
      <c r="T321">
        <f t="shared" ref="T321:T384" si="95">N321/$D$7*100-$N$30/$D$7*100</f>
        <v>4.8905242997976217E-2</v>
      </c>
      <c r="U321">
        <f t="shared" si="70"/>
        <v>0.80717654085679524</v>
      </c>
      <c r="V321" s="6">
        <f t="shared" si="78"/>
        <v>843.00000029616058</v>
      </c>
      <c r="W321">
        <f t="shared" ref="W321:W384" si="96">AVERAGE(T315:T327)</f>
        <v>3.730713858337531E-2</v>
      </c>
      <c r="X321">
        <f t="shared" ref="X321:X384" si="97">AVERAGE(S315:S327)</f>
        <v>5.5958836501870968</v>
      </c>
      <c r="Y321">
        <f t="shared" ref="Y321:Y384" si="98">AVERAGE(Q320:Q322)</f>
        <v>0.56112259811524723</v>
      </c>
      <c r="Z321">
        <f t="shared" ref="Z321:Z384" si="99">(T322-T320)/100/(V322-V320)</f>
        <v>4.9227736681894731E-6</v>
      </c>
      <c r="AA321">
        <f t="shared" ref="AA321:AA384" si="100">AVERAGE(Z318:Z324)</f>
        <v>4.9623267190671747E-6</v>
      </c>
      <c r="AB321">
        <f t="shared" si="90"/>
        <v>0.88222317912171633</v>
      </c>
      <c r="AC321">
        <f t="shared" ref="AC321:AC384" si="101">($D$7-$D$7*(T321/100))*2.54</f>
        <v>2.4118199164864587</v>
      </c>
      <c r="AD321">
        <f t="shared" ref="AD321:AD384" si="102">AA321*AC321*$D$7*2.54*1.024*9.81/2/Y321/10000*0.14503773773</f>
        <v>3.74929644365946E-9</v>
      </c>
      <c r="AE321">
        <f t="shared" ref="AE321:AE384" si="103">(W322-W320)/(X322-X320)*0.14503773773/100</f>
        <v>3.133753898570265E-4</v>
      </c>
      <c r="AF321">
        <f t="shared" ref="AF321:AF384" si="104">AD321/AE321/(1.024*9.81)</f>
        <v>1.1910114279783524E-6</v>
      </c>
      <c r="AG321">
        <f t="shared" si="88"/>
        <v>3.7492964436594599E-7</v>
      </c>
      <c r="AH321">
        <f t="shared" si="89"/>
        <v>1.1910114279783524E-2</v>
      </c>
    </row>
    <row r="322" spans="1:34">
      <c r="A322" s="4">
        <v>43263.444733796299</v>
      </c>
      <c r="B322" s="3">
        <v>-5.8315816017056904E-4</v>
      </c>
      <c r="C322">
        <v>2.51977316868579</v>
      </c>
      <c r="D322" s="3">
        <v>1.91768975011655E-2</v>
      </c>
      <c r="E322" s="3">
        <v>1.8830275340460501E-2</v>
      </c>
      <c r="F322" s="3">
        <v>1.88018778005608E-2</v>
      </c>
      <c r="G322">
        <v>-3915745</v>
      </c>
      <c r="H322">
        <v>19854270</v>
      </c>
      <c r="K322">
        <f t="shared" si="71"/>
        <v>37.934364153757613</v>
      </c>
      <c r="L322">
        <f t="shared" si="91"/>
        <v>18.202364937697176</v>
      </c>
      <c r="M322">
        <f t="shared" si="92"/>
        <v>6.0949298741293472</v>
      </c>
      <c r="N322">
        <f t="shared" si="73"/>
        <v>1.8587957116492793E-3</v>
      </c>
      <c r="O322">
        <f t="shared" si="74"/>
        <v>56.619204680765286</v>
      </c>
      <c r="P322">
        <f t="shared" si="75"/>
        <v>56.099291776939324</v>
      </c>
      <c r="Q322">
        <f t="shared" si="93"/>
        <v>0.5568045171141307</v>
      </c>
      <c r="R322">
        <f t="shared" si="76"/>
        <v>56.062400163651155</v>
      </c>
      <c r="S322">
        <f t="shared" si="94"/>
        <v>5.7237268627199267</v>
      </c>
      <c r="T322">
        <f t="shared" si="95"/>
        <v>7.9864652064110864E-2</v>
      </c>
      <c r="U322">
        <f t="shared" si="70"/>
        <v>0.8066167759245636</v>
      </c>
      <c r="V322" s="6">
        <f t="shared" si="78"/>
        <v>903.00000049173832</v>
      </c>
      <c r="W322">
        <f t="shared" si="96"/>
        <v>7.1815439186556682E-2</v>
      </c>
      <c r="X322">
        <f t="shared" si="97"/>
        <v>5.7499662564327689</v>
      </c>
      <c r="Y322">
        <f t="shared" si="98"/>
        <v>0.5934121332523622</v>
      </c>
      <c r="Z322">
        <f t="shared" si="99"/>
        <v>3.7276494445696643E-6</v>
      </c>
      <c r="AA322">
        <f t="shared" si="100"/>
        <v>5.0121263608573275E-6</v>
      </c>
      <c r="AB322">
        <f t="shared" si="90"/>
        <v>0.87307486273160717</v>
      </c>
      <c r="AC322">
        <f t="shared" si="101"/>
        <v>2.4110728659456928</v>
      </c>
      <c r="AD322">
        <f t="shared" si="102"/>
        <v>3.5797544075300691E-9</v>
      </c>
      <c r="AE322">
        <f t="shared" si="103"/>
        <v>3.3794119998379506E-4</v>
      </c>
      <c r="AF322">
        <f t="shared" si="104"/>
        <v>1.0544916050083991E-6</v>
      </c>
      <c r="AG322">
        <f t="shared" si="88"/>
        <v>3.579754407530069E-7</v>
      </c>
      <c r="AH322">
        <f t="shared" si="89"/>
        <v>1.054491605008399E-2</v>
      </c>
    </row>
    <row r="323" spans="1:34">
      <c r="A323" s="4">
        <v>43263.445428240739</v>
      </c>
      <c r="B323" s="3">
        <v>-5.9261246482492395E-4</v>
      </c>
      <c r="C323">
        <v>2.52020485580397</v>
      </c>
      <c r="D323" s="3">
        <v>1.91508416753823E-2</v>
      </c>
      <c r="E323" s="3">
        <v>1.8798190165671299E-2</v>
      </c>
      <c r="F323" s="3">
        <v>1.87541031552973E-2</v>
      </c>
      <c r="G323">
        <v>-3917665</v>
      </c>
      <c r="H323">
        <v>19853517</v>
      </c>
      <c r="K323">
        <f t="shared" si="71"/>
        <v>38.536642422087134</v>
      </c>
      <c r="L323">
        <f t="shared" si="91"/>
        <v>18.867442542423412</v>
      </c>
      <c r="M323">
        <f t="shared" si="92"/>
        <v>6.3176262861359707</v>
      </c>
      <c r="N323">
        <f t="shared" si="73"/>
        <v>1.9896333613609362E-3</v>
      </c>
      <c r="O323">
        <f t="shared" si="74"/>
        <v>56.540944677907945</v>
      </c>
      <c r="P323">
        <f t="shared" si="75"/>
        <v>56.003262751470714</v>
      </c>
      <c r="Q323">
        <f t="shared" si="93"/>
        <v>0.62253337906433615</v>
      </c>
      <c r="R323">
        <f t="shared" si="76"/>
        <v>55.918411298843608</v>
      </c>
      <c r="S323">
        <f t="shared" si="94"/>
        <v>5.9026040334264129</v>
      </c>
      <c r="T323">
        <f t="shared" si="95"/>
        <v>9.3637036244285266E-2</v>
      </c>
      <c r="U323">
        <f t="shared" si="70"/>
        <v>0.80636776284809275</v>
      </c>
      <c r="V323" s="6">
        <f t="shared" si="78"/>
        <v>963.00000005867332</v>
      </c>
      <c r="W323">
        <f t="shared" si="96"/>
        <v>0.10681696566944592</v>
      </c>
      <c r="X323">
        <f t="shared" si="97"/>
        <v>5.8942062007092169</v>
      </c>
      <c r="Y323">
        <f t="shared" si="98"/>
        <v>0.58303893398444495</v>
      </c>
      <c r="Z323">
        <f t="shared" si="99"/>
        <v>3.604342974388217E-6</v>
      </c>
      <c r="AA323">
        <f t="shared" si="100"/>
        <v>4.8565831958105779E-6</v>
      </c>
      <c r="AB323">
        <f t="shared" si="90"/>
        <v>0.88476623619706729</v>
      </c>
      <c r="AC323">
        <f t="shared" si="101"/>
        <v>2.4107405383154252</v>
      </c>
      <c r="AD323">
        <f t="shared" si="102"/>
        <v>3.5298890432208874E-9</v>
      </c>
      <c r="AE323">
        <f t="shared" si="103"/>
        <v>3.5814862968101921E-4</v>
      </c>
      <c r="AF323">
        <f t="shared" si="104"/>
        <v>9.8113506277273793E-7</v>
      </c>
      <c r="AG323">
        <f t="shared" si="88"/>
        <v>3.5298890432208876E-7</v>
      </c>
      <c r="AH323">
        <f t="shared" si="89"/>
        <v>9.8113506277273787E-3</v>
      </c>
    </row>
    <row r="324" spans="1:34">
      <c r="A324" s="4">
        <v>43263.446122685185</v>
      </c>
      <c r="B324" s="3">
        <v>-5.9557362439591102E-4</v>
      </c>
      <c r="C324">
        <v>2.5211288802966001</v>
      </c>
      <c r="D324" s="3">
        <v>1.91663966822853E-2</v>
      </c>
      <c r="E324" s="3">
        <v>1.8810843474038799E-2</v>
      </c>
      <c r="F324" s="3">
        <v>1.87871082767197E-2</v>
      </c>
      <c r="G324">
        <v>-3919598</v>
      </c>
      <c r="H324">
        <v>19853036</v>
      </c>
      <c r="K324">
        <f t="shared" si="71"/>
        <v>38.725280521224327</v>
      </c>
      <c r="L324">
        <f t="shared" si="91"/>
        <v>19.012695709833999</v>
      </c>
      <c r="M324">
        <f t="shared" si="92"/>
        <v>6.366263255694208</v>
      </c>
      <c r="N324">
        <f t="shared" si="73"/>
        <v>2.2696908099163497E-3</v>
      </c>
      <c r="O324">
        <f t="shared" si="74"/>
        <v>56.587664935204856</v>
      </c>
      <c r="P324">
        <f t="shared" si="75"/>
        <v>56.041133353063749</v>
      </c>
      <c r="Q324">
        <f t="shared" si="93"/>
        <v>0.56977890577486789</v>
      </c>
      <c r="R324">
        <f t="shared" si="76"/>
        <v>56.017886029429988</v>
      </c>
      <c r="S324">
        <f t="shared" si="94"/>
        <v>5.9864106518442961</v>
      </c>
      <c r="T324">
        <f t="shared" si="95"/>
        <v>0.12311676767117091</v>
      </c>
      <c r="U324">
        <f t="shared" si="70"/>
        <v>0.80583475138688831</v>
      </c>
      <c r="V324" s="6">
        <f t="shared" si="78"/>
        <v>1023.0000002542511</v>
      </c>
      <c r="W324">
        <f t="shared" si="96"/>
        <v>0.14046139135900945</v>
      </c>
      <c r="X324">
        <f t="shared" si="97"/>
        <v>6.0279584859795285</v>
      </c>
      <c r="Y324">
        <f t="shared" si="98"/>
        <v>0.60587799046072632</v>
      </c>
      <c r="Z324">
        <f t="shared" si="99"/>
        <v>6.0861502389339288E-6</v>
      </c>
      <c r="AA324">
        <f t="shared" si="100"/>
        <v>5.03353038964126E-6</v>
      </c>
      <c r="AB324">
        <f t="shared" si="90"/>
        <v>0.87962707451213473</v>
      </c>
      <c r="AC324">
        <f t="shared" si="101"/>
        <v>2.4100291923960944</v>
      </c>
      <c r="AD324">
        <f t="shared" si="102"/>
        <v>3.5195499179886433E-9</v>
      </c>
      <c r="AE324">
        <f t="shared" si="103"/>
        <v>3.8252505362982756E-4</v>
      </c>
      <c r="AF324">
        <f t="shared" si="104"/>
        <v>9.1592155667480663E-7</v>
      </c>
      <c r="AG324">
        <f t="shared" si="88"/>
        <v>3.5195499179886433E-7</v>
      </c>
      <c r="AH324">
        <f t="shared" si="89"/>
        <v>9.1592155667480669E-3</v>
      </c>
    </row>
    <row r="325" spans="1:34">
      <c r="A325" s="4">
        <v>43263.446828703702</v>
      </c>
      <c r="B325" s="3">
        <v>-6.0565821602722304E-4</v>
      </c>
      <c r="C325">
        <v>2.5225131332044799</v>
      </c>
      <c r="D325" s="3">
        <v>1.92015262620953E-2</v>
      </c>
      <c r="E325" s="3">
        <v>1.8840716698305199E-2</v>
      </c>
      <c r="F325" s="3">
        <v>1.8803688258321901E-2</v>
      </c>
      <c r="G325">
        <v>-3921529</v>
      </c>
      <c r="H325">
        <v>19852740</v>
      </c>
      <c r="K325">
        <f t="shared" si="71"/>
        <v>39.367710674109162</v>
      </c>
      <c r="L325">
        <f t="shared" si="91"/>
        <v>19.633331627798931</v>
      </c>
      <c r="M325">
        <f t="shared" si="92"/>
        <v>6.5740786912329217</v>
      </c>
      <c r="N325">
        <f t="shared" si="73"/>
        <v>2.6892363313048523E-3</v>
      </c>
      <c r="O325">
        <f t="shared" si="74"/>
        <v>56.693178421485555</v>
      </c>
      <c r="P325">
        <f t="shared" si="75"/>
        <v>56.130542141787977</v>
      </c>
      <c r="Q325">
        <f t="shared" si="93"/>
        <v>0.62532168654297493</v>
      </c>
      <c r="R325">
        <f t="shared" si="76"/>
        <v>56.06785673494258</v>
      </c>
      <c r="S325">
        <f t="shared" si="94"/>
        <v>6.1571975668709387</v>
      </c>
      <c r="T325">
        <f t="shared" si="95"/>
        <v>0.16727945413311854</v>
      </c>
      <c r="U325">
        <f t="shared" si="70"/>
        <v>0.80503626317473531</v>
      </c>
      <c r="V325" s="6">
        <f t="shared" si="78"/>
        <v>1084.000000054948</v>
      </c>
      <c r="W325">
        <f t="shared" si="96"/>
        <v>0.1753432594924044</v>
      </c>
      <c r="X325">
        <f t="shared" si="97"/>
        <v>6.1540296694413099</v>
      </c>
      <c r="Y325">
        <f t="shared" si="98"/>
        <v>0.62324629225633521</v>
      </c>
      <c r="Z325">
        <f t="shared" si="99"/>
        <v>5.5938650315704748E-6</v>
      </c>
      <c r="AA325">
        <f t="shared" si="100"/>
        <v>5.3731877763754391E-6</v>
      </c>
      <c r="AB325">
        <f t="shared" si="90"/>
        <v>0.88177429876823021</v>
      </c>
      <c r="AC325">
        <f t="shared" si="101"/>
        <v>2.4089635467717678</v>
      </c>
      <c r="AD325">
        <f t="shared" si="102"/>
        <v>3.6507311383394725E-9</v>
      </c>
      <c r="AE325">
        <f t="shared" si="103"/>
        <v>3.7767688629122083E-4</v>
      </c>
      <c r="AF325">
        <f t="shared" si="104"/>
        <v>9.6225567066602625E-7</v>
      </c>
      <c r="AG325">
        <f t="shared" si="88"/>
        <v>3.6507311383394723E-7</v>
      </c>
      <c r="AH325">
        <f t="shared" si="89"/>
        <v>9.6225567066602624E-3</v>
      </c>
    </row>
    <row r="326" spans="1:34">
      <c r="A326" s="4">
        <v>43263.447523148148</v>
      </c>
      <c r="B326" s="3">
        <v>-6.1477953888243095E-4</v>
      </c>
      <c r="C326">
        <v>2.5232504500454498</v>
      </c>
      <c r="D326" s="3">
        <v>1.92044279606307E-2</v>
      </c>
      <c r="E326" s="3">
        <v>1.8842250793022701E-2</v>
      </c>
      <c r="F326" s="3">
        <v>1.8790217023270099E-2</v>
      </c>
      <c r="G326">
        <v>-3923467</v>
      </c>
      <c r="H326">
        <v>19852207</v>
      </c>
      <c r="K326">
        <f t="shared" si="71"/>
        <v>39.948776626069851</v>
      </c>
      <c r="L326">
        <f t="shared" si="91"/>
        <v>20.232105395632061</v>
      </c>
      <c r="M326">
        <f t="shared" si="92"/>
        <v>6.7745737443703877</v>
      </c>
      <c r="N326">
        <f t="shared" si="73"/>
        <v>2.9127055952755791E-3</v>
      </c>
      <c r="O326">
        <f t="shared" si="74"/>
        <v>56.701893821164724</v>
      </c>
      <c r="P326">
        <f t="shared" si="75"/>
        <v>56.13513359630447</v>
      </c>
      <c r="Q326">
        <f t="shared" si="93"/>
        <v>0.67463828445116292</v>
      </c>
      <c r="R326">
        <f t="shared" si="76"/>
        <v>56.027255536713561</v>
      </c>
      <c r="S326">
        <f t="shared" si="94"/>
        <v>6.3248148880696125</v>
      </c>
      <c r="T326">
        <f t="shared" si="95"/>
        <v>0.19080253455108978</v>
      </c>
      <c r="U326">
        <f t="shared" si="70"/>
        <v>0.80461095158406803</v>
      </c>
      <c r="V326" s="6">
        <f t="shared" si="78"/>
        <v>1144.0000002505258</v>
      </c>
      <c r="W326">
        <f t="shared" si="96"/>
        <v>0.20989825603686205</v>
      </c>
      <c r="X326">
        <f t="shared" si="97"/>
        <v>6.2946140885194817</v>
      </c>
      <c r="Y326">
        <f t="shared" si="98"/>
        <v>0.63620070845554721</v>
      </c>
      <c r="Z326">
        <f t="shared" si="99"/>
        <v>4.8405693551748706E-6</v>
      </c>
      <c r="AA326">
        <f t="shared" si="100"/>
        <v>5.9341644591434059E-6</v>
      </c>
      <c r="AB326">
        <f t="shared" si="90"/>
        <v>0.88463172854938921</v>
      </c>
      <c r="AC326">
        <f t="shared" si="101"/>
        <v>2.4083959348412822</v>
      </c>
      <c r="AD326">
        <f t="shared" si="102"/>
        <v>3.9488498688185347E-9</v>
      </c>
      <c r="AE326">
        <f t="shared" si="103"/>
        <v>3.7513638528534891E-4</v>
      </c>
      <c r="AF326">
        <f t="shared" si="104"/>
        <v>1.0478822145716499E-6</v>
      </c>
      <c r="AG326">
        <f t="shared" si="88"/>
        <v>3.948849868818535E-7</v>
      </c>
      <c r="AH326">
        <f t="shared" si="89"/>
        <v>1.0478822145716498E-2</v>
      </c>
    </row>
    <row r="327" spans="1:34">
      <c r="A327" s="4">
        <v>43263.448217592595</v>
      </c>
      <c r="B327" s="3">
        <v>-6.1859693736550998E-4</v>
      </c>
      <c r="C327">
        <v>2.52433383011339</v>
      </c>
      <c r="D327" s="3">
        <v>1.9174507167535899E-2</v>
      </c>
      <c r="E327" s="3">
        <v>1.88090834273862E-2</v>
      </c>
      <c r="F327">
        <v>1.8782296270565001E-2</v>
      </c>
      <c r="G327">
        <v>-3925396</v>
      </c>
      <c r="H327">
        <v>19851385</v>
      </c>
      <c r="K327">
        <f t="shared" si="71"/>
        <v>40.191960681584021</v>
      </c>
      <c r="L327">
        <f t="shared" si="91"/>
        <v>20.485701208489466</v>
      </c>
      <c r="M327">
        <f t="shared" si="92"/>
        <v>6.8594884629264179</v>
      </c>
      <c r="N327">
        <f t="shared" si="73"/>
        <v>3.241061239593532E-3</v>
      </c>
      <c r="O327">
        <f t="shared" si="74"/>
        <v>56.61202519168522</v>
      </c>
      <c r="P327">
        <f t="shared" si="75"/>
        <v>56.03586563780464</v>
      </c>
      <c r="Q327">
        <f t="shared" si="93"/>
        <v>0.6086421543725038</v>
      </c>
      <c r="R327">
        <f t="shared" si="76"/>
        <v>56.003383037312716</v>
      </c>
      <c r="S327">
        <f t="shared" si="94"/>
        <v>6.4537270266780817</v>
      </c>
      <c r="T327">
        <f t="shared" si="95"/>
        <v>0.22536628658455851</v>
      </c>
      <c r="U327">
        <f t="shared" si="70"/>
        <v>0.80398601794036217</v>
      </c>
      <c r="V327" s="6">
        <f t="shared" si="78"/>
        <v>1204.0000004461035</v>
      </c>
      <c r="W327">
        <f t="shared" si="96"/>
        <v>0.24554185171231765</v>
      </c>
      <c r="X327">
        <f t="shared" si="97"/>
        <v>6.4254361607008139</v>
      </c>
      <c r="Y327">
        <f t="shared" si="98"/>
        <v>0.65149460441074092</v>
      </c>
      <c r="Z327">
        <f t="shared" si="99"/>
        <v>6.4593620146621909E-6</v>
      </c>
      <c r="AA327">
        <f t="shared" si="100"/>
        <v>6.4763948890144562E-6</v>
      </c>
      <c r="AB327">
        <f t="shared" si="90"/>
        <v>0.88320262717765463</v>
      </c>
      <c r="AC327">
        <f t="shared" si="101"/>
        <v>2.4075619115047147</v>
      </c>
      <c r="AD327">
        <f t="shared" si="102"/>
        <v>4.2070460855026041E-9</v>
      </c>
      <c r="AE327">
        <f t="shared" si="103"/>
        <v>4.1261327975276348E-4</v>
      </c>
      <c r="AF327">
        <f t="shared" si="104"/>
        <v>1.0149978072641123E-6</v>
      </c>
      <c r="AG327">
        <f t="shared" si="88"/>
        <v>4.2070460855026044E-7</v>
      </c>
      <c r="AH327">
        <f t="shared" si="89"/>
        <v>1.0149978072641123E-2</v>
      </c>
    </row>
    <row r="328" spans="1:34">
      <c r="A328" s="4">
        <v>43263.448912037034</v>
      </c>
      <c r="B328" s="3">
        <v>-6.29014510795969E-4</v>
      </c>
      <c r="C328">
        <v>2.5256800279585199</v>
      </c>
      <c r="D328" s="3">
        <v>1.9215559066487899E-2</v>
      </c>
      <c r="E328" s="3">
        <v>1.8849659638053701E-2</v>
      </c>
      <c r="F328" s="3">
        <v>1.8802449524064301E-2</v>
      </c>
      <c r="G328">
        <v>-3927330</v>
      </c>
      <c r="H328">
        <v>19851177</v>
      </c>
      <c r="K328">
        <f t="shared" si="71"/>
        <v>40.855603150837688</v>
      </c>
      <c r="L328">
        <f t="shared" si="91"/>
        <v>21.122852409435218</v>
      </c>
      <c r="M328">
        <f t="shared" si="92"/>
        <v>7.0728339211827311</v>
      </c>
      <c r="N328">
        <f t="shared" si="73"/>
        <v>3.649072863489753E-3</v>
      </c>
      <c r="O328">
        <f t="shared" si="74"/>
        <v>56.735326665835935</v>
      </c>
      <c r="P328">
        <f t="shared" si="75"/>
        <v>56.157307830132062</v>
      </c>
      <c r="Q328">
        <f t="shared" si="93"/>
        <v>0.67120337440855593</v>
      </c>
      <c r="R328">
        <f t="shared" si="76"/>
        <v>56.064123291427379</v>
      </c>
      <c r="S328">
        <f t="shared" si="94"/>
        <v>6.6253650049103605</v>
      </c>
      <c r="T328">
        <f t="shared" si="95"/>
        <v>0.26831487857363445</v>
      </c>
      <c r="U328">
        <f t="shared" si="70"/>
        <v>0.80320948129417347</v>
      </c>
      <c r="V328" s="6">
        <f t="shared" si="78"/>
        <v>1264.0000000130385</v>
      </c>
      <c r="W328">
        <f t="shared" si="96"/>
        <v>0.2816465698078624</v>
      </c>
      <c r="X328">
        <f t="shared" si="97"/>
        <v>6.5468166623562585</v>
      </c>
      <c r="Y328">
        <f t="shared" si="98"/>
        <v>0.6692968456655729</v>
      </c>
      <c r="Z328">
        <f t="shared" si="99"/>
        <v>7.3003753753287239E-6</v>
      </c>
      <c r="AA328">
        <f t="shared" si="100"/>
        <v>6.4898330657408964E-6</v>
      </c>
      <c r="AB328">
        <f t="shared" si="90"/>
        <v>0.88495527160527654</v>
      </c>
      <c r="AC328">
        <f t="shared" si="101"/>
        <v>2.4065255619800183</v>
      </c>
      <c r="AD328">
        <f t="shared" si="102"/>
        <v>4.1018760622817133E-9</v>
      </c>
      <c r="AE328">
        <f t="shared" si="103"/>
        <v>4.2083175210408239E-4</v>
      </c>
      <c r="AF328">
        <f t="shared" si="104"/>
        <v>9.7029785162331438E-7</v>
      </c>
      <c r="AG328">
        <f t="shared" si="88"/>
        <v>4.1018760622817135E-7</v>
      </c>
      <c r="AH328">
        <f t="shared" si="89"/>
        <v>9.702978516233144E-3</v>
      </c>
    </row>
    <row r="329" spans="1:34">
      <c r="A329" s="4">
        <v>43263.449606481481</v>
      </c>
      <c r="B329" s="3">
        <v>-6.3295083135017204E-4</v>
      </c>
      <c r="C329">
        <v>2.52707974073564</v>
      </c>
      <c r="D329" s="3">
        <v>1.9190847060108401E-2</v>
      </c>
      <c r="E329" s="3">
        <v>1.88121397246141E-2</v>
      </c>
      <c r="F329" s="3">
        <v>1.8758962805077301E-2</v>
      </c>
      <c r="G329">
        <v>-3929265</v>
      </c>
      <c r="H329">
        <v>19850659</v>
      </c>
      <c r="K329">
        <f t="shared" si="71"/>
        <v>41.106363033626451</v>
      </c>
      <c r="L329">
        <f t="shared" si="91"/>
        <v>21.43077518855511</v>
      </c>
      <c r="M329">
        <f t="shared" si="92"/>
        <v>7.1759396303478065</v>
      </c>
      <c r="N329">
        <f t="shared" si="73"/>
        <v>4.0733040307339482E-3</v>
      </c>
      <c r="O329">
        <f t="shared" si="74"/>
        <v>56.661102893157924</v>
      </c>
      <c r="P329">
        <f t="shared" si="75"/>
        <v>56.045012954166978</v>
      </c>
      <c r="Q329">
        <f t="shared" si="93"/>
        <v>0.7280450082156591</v>
      </c>
      <c r="R329">
        <f t="shared" si="76"/>
        <v>55.933057884942265</v>
      </c>
      <c r="S329">
        <f t="shared" si="94"/>
        <v>6.6905762915373668</v>
      </c>
      <c r="T329">
        <f t="shared" si="95"/>
        <v>0.31297079091512858</v>
      </c>
      <c r="U329">
        <f t="shared" si="70"/>
        <v>0.80240207525834861</v>
      </c>
      <c r="V329" s="6">
        <f t="shared" si="78"/>
        <v>1324.0000002086163</v>
      </c>
      <c r="W329">
        <f t="shared" si="96"/>
        <v>0.31826494325745064</v>
      </c>
      <c r="X329">
        <f t="shared" si="97"/>
        <v>6.6760729680638926</v>
      </c>
      <c r="Y329">
        <f t="shared" si="98"/>
        <v>0.69606062384877043</v>
      </c>
      <c r="Z329">
        <f t="shared" si="99"/>
        <v>7.6544862239454309E-6</v>
      </c>
      <c r="AA329">
        <f t="shared" si="100"/>
        <v>6.6627077455551371E-6</v>
      </c>
      <c r="AB329">
        <f t="shared" si="90"/>
        <v>0.88137583375768203</v>
      </c>
      <c r="AC329">
        <f t="shared" si="101"/>
        <v>2.4054480148152177</v>
      </c>
      <c r="AD329">
        <f t="shared" si="102"/>
        <v>4.0474079487142412E-9</v>
      </c>
      <c r="AE329">
        <f t="shared" si="103"/>
        <v>4.1349196673718503E-4</v>
      </c>
      <c r="AF329">
        <f t="shared" si="104"/>
        <v>9.7440822161106736E-7</v>
      </c>
      <c r="AG329">
        <f t="shared" si="88"/>
        <v>4.0474079487142414E-7</v>
      </c>
      <c r="AH329">
        <f t="shared" si="89"/>
        <v>9.7440822161106739E-3</v>
      </c>
    </row>
    <row r="330" spans="1:34">
      <c r="A330" s="4">
        <v>43263.450300925928</v>
      </c>
      <c r="B330" s="3">
        <v>-6.3757689991689398E-4</v>
      </c>
      <c r="C330">
        <v>2.5285591313004301</v>
      </c>
      <c r="D330" s="3">
        <v>1.9213430361414801E-2</v>
      </c>
      <c r="E330" s="3">
        <v>1.8845426012321701E-2</v>
      </c>
      <c r="F330" s="3">
        <v>1.8794445395014899E-2</v>
      </c>
      <c r="G330">
        <v>-3931181</v>
      </c>
      <c r="H330">
        <v>19850102</v>
      </c>
      <c r="K330">
        <f t="shared" si="71"/>
        <v>41.401062714607804</v>
      </c>
      <c r="L330">
        <f t="shared" si="91"/>
        <v>21.67883332799434</v>
      </c>
      <c r="M330">
        <f t="shared" si="92"/>
        <v>7.259000099125573</v>
      </c>
      <c r="N330">
        <f t="shared" si="73"/>
        <v>4.5216842958639217E-3</v>
      </c>
      <c r="O330">
        <f t="shared" si="74"/>
        <v>56.728932991481138</v>
      </c>
      <c r="P330">
        <f t="shared" si="75"/>
        <v>56.14463683937344</v>
      </c>
      <c r="Q330">
        <f t="shared" si="93"/>
        <v>0.68893348892209616</v>
      </c>
      <c r="R330">
        <f t="shared" si="76"/>
        <v>56.039999502559041</v>
      </c>
      <c r="S330">
        <f t="shared" si="94"/>
        <v>6.7997111065108422</v>
      </c>
      <c r="T330">
        <f t="shared" si="95"/>
        <v>0.36016871356038904</v>
      </c>
      <c r="U330">
        <f t="shared" si="70"/>
        <v>0.80154870813126444</v>
      </c>
      <c r="V330" s="6">
        <f t="shared" si="78"/>
        <v>1384.000000404194</v>
      </c>
      <c r="W330">
        <f t="shared" si="96"/>
        <v>0.3559514863637252</v>
      </c>
      <c r="X330">
        <f t="shared" si="97"/>
        <v>6.8074509156530976</v>
      </c>
      <c r="Y330">
        <f t="shared" si="98"/>
        <v>0.68578241670790163</v>
      </c>
      <c r="Z330">
        <f t="shared" si="99"/>
        <v>7.3999559834855688E-6</v>
      </c>
      <c r="AA330">
        <f t="shared" si="100"/>
        <v>6.9630696637090945E-6</v>
      </c>
      <c r="AB330">
        <f t="shared" si="90"/>
        <v>0.88611672550010945</v>
      </c>
      <c r="AC330">
        <f t="shared" si="101"/>
        <v>2.4043091289417879</v>
      </c>
      <c r="AD330">
        <f t="shared" si="102"/>
        <v>4.291232123646645E-9</v>
      </c>
      <c r="AE330">
        <f t="shared" si="103"/>
        <v>4.2238852893263629E-4</v>
      </c>
      <c r="AF330">
        <f t="shared" si="104"/>
        <v>1.0113487172479657E-6</v>
      </c>
      <c r="AG330">
        <f t="shared" si="88"/>
        <v>4.2912321236466449E-7</v>
      </c>
      <c r="AH330">
        <f t="shared" si="89"/>
        <v>1.0113487172479656E-2</v>
      </c>
    </row>
    <row r="331" spans="1:34">
      <c r="A331" s="4">
        <v>43263.451006944444</v>
      </c>
      <c r="B331" s="3">
        <v>-6.4160835812799601E-4</v>
      </c>
      <c r="C331">
        <v>2.5298863016141699</v>
      </c>
      <c r="D331" s="3">
        <v>1.92130379185801E-2</v>
      </c>
      <c r="E331" s="3">
        <v>1.8846674694068501E-2</v>
      </c>
      <c r="F331" s="3">
        <v>1.8810167791361899E-2</v>
      </c>
      <c r="G331">
        <v>-3933121</v>
      </c>
      <c r="H331">
        <v>19849595</v>
      </c>
      <c r="K331">
        <f t="shared" si="71"/>
        <v>41.657883259216227</v>
      </c>
      <c r="L331">
        <f t="shared" si="91"/>
        <v>21.914986925695843</v>
      </c>
      <c r="M331">
        <f t="shared" si="92"/>
        <v>7.3380744184483948</v>
      </c>
      <c r="N331">
        <f t="shared" si="73"/>
        <v>4.9239289710094258E-3</v>
      </c>
      <c r="O331">
        <f t="shared" si="74"/>
        <v>56.727754269393394</v>
      </c>
      <c r="P331">
        <f t="shared" si="75"/>
        <v>56.148374069793825</v>
      </c>
      <c r="Q331">
        <f t="shared" si="93"/>
        <v>0.64036875298594964</v>
      </c>
      <c r="R331">
        <f t="shared" si="76"/>
        <v>56.087385516407444</v>
      </c>
      <c r="S331">
        <f t="shared" si="94"/>
        <v>6.911161916457762</v>
      </c>
      <c r="T331">
        <f t="shared" si="95"/>
        <v>0.40251025831254728</v>
      </c>
      <c r="U331">
        <f t="shared" si="70"/>
        <v>0.80078314726806665</v>
      </c>
      <c r="V331" s="6">
        <f t="shared" si="78"/>
        <v>1445.000000204891</v>
      </c>
      <c r="W331">
        <f t="shared" si="96"/>
        <v>0.39322360299118686</v>
      </c>
      <c r="X331">
        <f t="shared" si="97"/>
        <v>6.9334624018756195</v>
      </c>
      <c r="Y331">
        <f t="shared" si="98"/>
        <v>0.66856194713414396</v>
      </c>
      <c r="Z331">
        <f t="shared" si="99"/>
        <v>6.1802174760190159E-6</v>
      </c>
      <c r="AA331">
        <f t="shared" si="100"/>
        <v>6.8944155073370158E-6</v>
      </c>
      <c r="AB331">
        <f t="shared" si="90"/>
        <v>0.89217996768969865</v>
      </c>
      <c r="AC331">
        <f t="shared" si="101"/>
        <v>2.403287427466918</v>
      </c>
      <c r="AD331">
        <f t="shared" si="102"/>
        <v>4.3565110651523063E-9</v>
      </c>
      <c r="AE331">
        <f t="shared" si="103"/>
        <v>4.0359315489982896E-4</v>
      </c>
      <c r="AF331">
        <f t="shared" si="104"/>
        <v>1.0745486072510276E-6</v>
      </c>
      <c r="AG331">
        <f t="shared" si="88"/>
        <v>4.3565110651523061E-7</v>
      </c>
      <c r="AH331">
        <f t="shared" si="89"/>
        <v>1.0745486072510276E-2</v>
      </c>
    </row>
    <row r="332" spans="1:34">
      <c r="A332" s="4">
        <v>43263.451701388891</v>
      </c>
      <c r="B332" s="3">
        <v>-6.5336975096215596E-4</v>
      </c>
      <c r="C332">
        <v>2.5309030853222798</v>
      </c>
      <c r="D332" s="3">
        <v>1.9195829894888401E-2</v>
      </c>
      <c r="E332" s="3">
        <v>1.8829680730104902E-2</v>
      </c>
      <c r="F332" s="3">
        <v>1.8781069447213701E-2</v>
      </c>
      <c r="G332">
        <v>-3935052</v>
      </c>
      <c r="H332">
        <v>19848852</v>
      </c>
      <c r="K332">
        <f t="shared" si="71"/>
        <v>42.407132576672709</v>
      </c>
      <c r="L332">
        <f t="shared" si="91"/>
        <v>22.702485751707982</v>
      </c>
      <c r="M332">
        <f t="shared" si="92"/>
        <v>7.6017626884579075</v>
      </c>
      <c r="N332">
        <f t="shared" si="73"/>
        <v>5.2321002947104357E-3</v>
      </c>
      <c r="O332">
        <f t="shared" si="74"/>
        <v>56.67606909178717</v>
      </c>
      <c r="P332">
        <f t="shared" si="75"/>
        <v>56.097512143405865</v>
      </c>
      <c r="Q332">
        <f t="shared" si="93"/>
        <v>0.67638359949438609</v>
      </c>
      <c r="R332">
        <f t="shared" si="76"/>
        <v>55.999685492292784</v>
      </c>
      <c r="S332">
        <f t="shared" si="94"/>
        <v>7.1508402887949831</v>
      </c>
      <c r="T332">
        <f t="shared" si="95"/>
        <v>0.43494934501791682</v>
      </c>
      <c r="U332">
        <f t="shared" si="70"/>
        <v>0.8001966288648088</v>
      </c>
      <c r="V332" s="6">
        <f t="shared" si="78"/>
        <v>1505.0000004004687</v>
      </c>
      <c r="W332">
        <f t="shared" si="96"/>
        <v>0.4281404930805281</v>
      </c>
      <c r="X332">
        <f t="shared" si="97"/>
        <v>7.0668738046706165</v>
      </c>
      <c r="Y332">
        <f t="shared" si="98"/>
        <v>0.65536207950087777</v>
      </c>
      <c r="Z332">
        <f t="shared" si="99"/>
        <v>6.8039877902701539E-6</v>
      </c>
      <c r="AA332">
        <f t="shared" si="100"/>
        <v>6.6288323408022003E-6</v>
      </c>
      <c r="AB332">
        <f t="shared" si="90"/>
        <v>0.90125172568327527</v>
      </c>
      <c r="AC332">
        <f t="shared" si="101"/>
        <v>2.4025046723047176</v>
      </c>
      <c r="AD332">
        <f t="shared" si="102"/>
        <v>4.2716658664047976E-9</v>
      </c>
      <c r="AE332">
        <f t="shared" si="103"/>
        <v>3.9218355363223012E-4</v>
      </c>
      <c r="AF332">
        <f t="shared" si="104"/>
        <v>1.0842737232184187E-6</v>
      </c>
      <c r="AG332">
        <f t="shared" si="88"/>
        <v>4.2716658664047976E-7</v>
      </c>
      <c r="AH332">
        <f t="shared" si="89"/>
        <v>1.0842737232184187E-2</v>
      </c>
    </row>
    <row r="333" spans="1:34">
      <c r="A333" s="4">
        <v>43263.45239583333</v>
      </c>
      <c r="B333" s="3">
        <v>-6.5275135619231102E-4</v>
      </c>
      <c r="C333">
        <v>2.5324455045847598</v>
      </c>
      <c r="D333" s="3">
        <v>1.9211289764134599E-2</v>
      </c>
      <c r="E333" s="3">
        <v>1.88451049227297E-2</v>
      </c>
      <c r="F333" s="3">
        <v>1.8805451072457801E-2</v>
      </c>
      <c r="G333">
        <v>-3936982</v>
      </c>
      <c r="H333">
        <v>19848440</v>
      </c>
      <c r="K333">
        <f t="shared" si="71"/>
        <v>42.367738274844847</v>
      </c>
      <c r="L333">
        <f t="shared" si="91"/>
        <v>22.631042025396532</v>
      </c>
      <c r="M333">
        <f t="shared" si="92"/>
        <v>7.5778402748976248</v>
      </c>
      <c r="N333">
        <f t="shared" si="73"/>
        <v>5.6995835775651548E-3</v>
      </c>
      <c r="O333">
        <f t="shared" si="74"/>
        <v>56.722503598275225</v>
      </c>
      <c r="P333">
        <f t="shared" si="75"/>
        <v>56.143675837265434</v>
      </c>
      <c r="Q333">
        <f t="shared" si="93"/>
        <v>0.64933388602229769</v>
      </c>
      <c r="R333">
        <f t="shared" si="76"/>
        <v>56.073169712252927</v>
      </c>
      <c r="S333">
        <f t="shared" si="94"/>
        <v>7.1449510175494266</v>
      </c>
      <c r="T333">
        <f t="shared" si="95"/>
        <v>0.48415811163420308</v>
      </c>
      <c r="U333">
        <f t="shared" si="70"/>
        <v>0.79930690445659047</v>
      </c>
      <c r="V333" s="6">
        <f t="shared" si="78"/>
        <v>1564.9999999674037</v>
      </c>
      <c r="W333">
        <f t="shared" si="96"/>
        <v>0.46274510406259073</v>
      </c>
      <c r="X333">
        <f t="shared" si="97"/>
        <v>7.1905675544401184</v>
      </c>
      <c r="Y333">
        <f t="shared" si="98"/>
        <v>0.65806759401611714</v>
      </c>
      <c r="Z333">
        <f t="shared" si="99"/>
        <v>6.9431027822525808E-6</v>
      </c>
      <c r="AA333">
        <f t="shared" si="100"/>
        <v>6.1514149876413381E-6</v>
      </c>
      <c r="AB333">
        <f t="shared" si="90"/>
        <v>0.90014161163706319</v>
      </c>
      <c r="AC333">
        <f t="shared" si="101"/>
        <v>2.4013172647662664</v>
      </c>
      <c r="AD333">
        <f t="shared" si="102"/>
        <v>3.9457664182393286E-9</v>
      </c>
      <c r="AE333">
        <f t="shared" si="103"/>
        <v>4.0210250544703508E-4</v>
      </c>
      <c r="AF333">
        <f t="shared" si="104"/>
        <v>9.7684493526511132E-7</v>
      </c>
      <c r="AG333">
        <f t="shared" si="88"/>
        <v>3.9457664182393284E-7</v>
      </c>
      <c r="AH333">
        <f t="shared" si="89"/>
        <v>9.7684493526511134E-3</v>
      </c>
    </row>
    <row r="334" spans="1:34">
      <c r="A334" s="4">
        <v>43263.453090277777</v>
      </c>
      <c r="B334" s="3">
        <v>-6.5583143783442199E-4</v>
      </c>
      <c r="C334">
        <v>2.5335146140041598</v>
      </c>
      <c r="D334" s="3">
        <v>1.9151020058488899E-2</v>
      </c>
      <c r="E334" s="3">
        <v>1.8787962867554599E-2</v>
      </c>
      <c r="F334" s="3">
        <v>1.8745670233620299E-2</v>
      </c>
      <c r="G334">
        <v>-3938906</v>
      </c>
      <c r="H334">
        <v>19847369</v>
      </c>
      <c r="K334">
        <f t="shared" si="71"/>
        <v>42.563952201256626</v>
      </c>
      <c r="L334">
        <f t="shared" si="91"/>
        <v>22.9058373203884</v>
      </c>
      <c r="M334">
        <f t="shared" si="92"/>
        <v>7.6698534862824532</v>
      </c>
      <c r="N334">
        <f t="shared" si="73"/>
        <v>6.0236140103207764E-3</v>
      </c>
      <c r="O334">
        <f t="shared" si="74"/>
        <v>56.541480460674848</v>
      </c>
      <c r="P334">
        <f t="shared" si="75"/>
        <v>55.972653054694057</v>
      </c>
      <c r="Q334">
        <f t="shared" si="93"/>
        <v>0.64848529653166764</v>
      </c>
      <c r="R334">
        <f t="shared" si="76"/>
        <v>55.89299516414318</v>
      </c>
      <c r="S334">
        <f t="shared" si="94"/>
        <v>7.2375299552613415</v>
      </c>
      <c r="T334">
        <f t="shared" si="95"/>
        <v>0.51826657824005795</v>
      </c>
      <c r="U334">
        <f t="shared" si="70"/>
        <v>0.79869020265012625</v>
      </c>
      <c r="V334" s="6">
        <f t="shared" si="78"/>
        <v>1625.0000001629815</v>
      </c>
      <c r="W334">
        <f t="shared" si="96"/>
        <v>0.49645957366406868</v>
      </c>
      <c r="X334">
        <f t="shared" si="97"/>
        <v>7.3132996477678684</v>
      </c>
      <c r="Y334">
        <f t="shared" si="98"/>
        <v>0.64734877346135755</v>
      </c>
      <c r="Z334">
        <f t="shared" si="99"/>
        <v>5.9787829200576297E-6</v>
      </c>
      <c r="AA334">
        <f t="shared" si="100"/>
        <v>5.5423370917388485E-6</v>
      </c>
      <c r="AB334">
        <f t="shared" si="90"/>
        <v>0.90441614724855002</v>
      </c>
      <c r="AC334">
        <f t="shared" si="101"/>
        <v>2.4004942274670671</v>
      </c>
      <c r="AD334">
        <f t="shared" si="102"/>
        <v>3.6127056676344533E-9</v>
      </c>
      <c r="AE334">
        <f t="shared" si="103"/>
        <v>4.1232077394430479E-4</v>
      </c>
      <c r="AF334">
        <f t="shared" si="104"/>
        <v>8.7222473807635255E-7</v>
      </c>
      <c r="AG334">
        <f t="shared" si="88"/>
        <v>3.6127056676344535E-7</v>
      </c>
      <c r="AH334">
        <f t="shared" si="89"/>
        <v>8.7222473807635256E-3</v>
      </c>
    </row>
    <row r="335" spans="1:34">
      <c r="A335" s="4">
        <v>43263.453784722224</v>
      </c>
      <c r="B335" s="3">
        <v>-6.6478626979005597E-4</v>
      </c>
      <c r="C335">
        <v>2.5346943209497099</v>
      </c>
      <c r="D335" s="3">
        <v>1.9211896266697299E-2</v>
      </c>
      <c r="E335" s="3">
        <v>1.88486606926563E-2</v>
      </c>
      <c r="F335" s="3">
        <v>1.88077498773782E-2</v>
      </c>
      <c r="G335">
        <v>-3940829</v>
      </c>
      <c r="H335">
        <v>19847286</v>
      </c>
      <c r="K335">
        <f t="shared" si="71"/>
        <v>43.13441199503287</v>
      </c>
      <c r="L335">
        <f t="shared" si="91"/>
        <v>23.394693987438366</v>
      </c>
      <c r="M335">
        <f t="shared" si="92"/>
        <v>7.8335435954725776</v>
      </c>
      <c r="N335">
        <f t="shared" si="73"/>
        <v>6.3811648326734275E-3</v>
      </c>
      <c r="O335">
        <f t="shared" si="74"/>
        <v>56.724325259683496</v>
      </c>
      <c r="P335">
        <f t="shared" si="75"/>
        <v>56.154318045795868</v>
      </c>
      <c r="Q335">
        <f t="shared" si="93"/>
        <v>0.64422713783010721</v>
      </c>
      <c r="R335">
        <f t="shared" si="76"/>
        <v>56.080098121853389</v>
      </c>
      <c r="S335">
        <f t="shared" si="94"/>
        <v>7.4040588369191731</v>
      </c>
      <c r="T335">
        <f t="shared" si="95"/>
        <v>0.555903506908758</v>
      </c>
      <c r="U335">
        <f t="shared" si="70"/>
        <v>0.79800970410505956</v>
      </c>
      <c r="V335" s="6">
        <f t="shared" si="78"/>
        <v>1685.0000003585592</v>
      </c>
      <c r="W335">
        <f t="shared" si="96"/>
        <v>0.53023533168845749</v>
      </c>
      <c r="X335">
        <f t="shared" si="97"/>
        <v>7.4279708227765493</v>
      </c>
      <c r="Y335">
        <f t="shared" si="98"/>
        <v>0.63614879128314072</v>
      </c>
      <c r="Z335">
        <f t="shared" si="99"/>
        <v>5.4412932095850136E-6</v>
      </c>
      <c r="AA335">
        <f t="shared" si="100"/>
        <v>5.0524035639996602E-6</v>
      </c>
      <c r="AB335">
        <f t="shared" si="90"/>
        <v>0.90998492106040807</v>
      </c>
      <c r="AC335">
        <f t="shared" si="101"/>
        <v>2.3995860483782918</v>
      </c>
      <c r="AD335">
        <f t="shared" si="102"/>
        <v>3.350062905668572E-9</v>
      </c>
      <c r="AE335">
        <f t="shared" si="103"/>
        <v>4.1173846156739328E-4</v>
      </c>
      <c r="AF335">
        <f t="shared" si="104"/>
        <v>8.0995811421629386E-7</v>
      </c>
      <c r="AG335">
        <f t="shared" si="88"/>
        <v>3.3500629056685718E-7</v>
      </c>
      <c r="AH335">
        <f t="shared" si="89"/>
        <v>8.0995811421629392E-3</v>
      </c>
    </row>
    <row r="336" spans="1:34">
      <c r="A336" s="4">
        <v>43263.454479166663</v>
      </c>
      <c r="B336" s="3">
        <v>-6.7409786795906304E-4</v>
      </c>
      <c r="C336">
        <v>2.5355612628482</v>
      </c>
      <c r="D336" s="3">
        <v>1.9227855608642101E-2</v>
      </c>
      <c r="E336" s="3">
        <v>1.8861896719172402E-2</v>
      </c>
      <c r="F336" s="3">
        <v>1.8833108196940899E-2</v>
      </c>
      <c r="G336">
        <v>-3942762</v>
      </c>
      <c r="H336">
        <v>19846976</v>
      </c>
      <c r="K336">
        <f t="shared" si="71"/>
        <v>43.727599270632943</v>
      </c>
      <c r="L336">
        <f t="shared" si="91"/>
        <v>23.954547982762051</v>
      </c>
      <c r="M336">
        <f t="shared" si="92"/>
        <v>8.0210066450778612</v>
      </c>
      <c r="N336">
        <f t="shared" si="73"/>
        <v>6.643921434985843E-3</v>
      </c>
      <c r="O336">
        <f t="shared" si="74"/>
        <v>56.77225995791926</v>
      </c>
      <c r="P336">
        <f t="shared" si="75"/>
        <v>56.193932688252033</v>
      </c>
      <c r="Q336">
        <f t="shared" si="93"/>
        <v>0.61573393948764732</v>
      </c>
      <c r="R336">
        <f t="shared" si="76"/>
        <v>56.156526018431613</v>
      </c>
      <c r="S336">
        <f t="shared" si="94"/>
        <v>7.610517352086096</v>
      </c>
      <c r="T336">
        <f t="shared" si="95"/>
        <v>0.58356209662585434</v>
      </c>
      <c r="U336">
        <f t="shared" si="70"/>
        <v>0.79750961999281</v>
      </c>
      <c r="V336" s="6">
        <f t="shared" si="78"/>
        <v>1744.9999999254942</v>
      </c>
      <c r="W336">
        <f t="shared" si="96"/>
        <v>0.56415701452935341</v>
      </c>
      <c r="X336">
        <f t="shared" si="97"/>
        <v>7.5517685932201317</v>
      </c>
      <c r="Y336">
        <f t="shared" si="98"/>
        <v>0.63322724974756051</v>
      </c>
      <c r="Z336">
        <f t="shared" si="99"/>
        <v>4.3125647518193991E-6</v>
      </c>
      <c r="AA336">
        <f t="shared" si="100"/>
        <v>4.585826334356773E-6</v>
      </c>
      <c r="AB336">
        <f t="shared" si="90"/>
        <v>0.91393757347124249</v>
      </c>
      <c r="AC336">
        <f t="shared" si="101"/>
        <v>2.398918646608418</v>
      </c>
      <c r="AD336">
        <f t="shared" si="102"/>
        <v>3.0538720405892747E-9</v>
      </c>
      <c r="AE336">
        <f t="shared" si="103"/>
        <v>4.0076275413886397E-4</v>
      </c>
      <c r="AF336">
        <f t="shared" si="104"/>
        <v>7.5856800203215231E-7</v>
      </c>
      <c r="AG336">
        <f t="shared" si="88"/>
        <v>3.0538720405892748E-7</v>
      </c>
      <c r="AH336">
        <f t="shared" si="89"/>
        <v>7.5856800203215231E-3</v>
      </c>
    </row>
    <row r="337" spans="1:34">
      <c r="A337" s="4">
        <v>43263.45517361111</v>
      </c>
      <c r="B337" s="3">
        <v>-6.7406219133772497E-4</v>
      </c>
      <c r="C337">
        <v>2.5363164179998399</v>
      </c>
      <c r="D337" s="3">
        <v>1.9165635581030099E-2</v>
      </c>
      <c r="E337" s="3">
        <v>1.8795966322941199E-2</v>
      </c>
      <c r="F337" s="3">
        <v>1.8763143533196899E-2</v>
      </c>
      <c r="G337">
        <v>-3944693</v>
      </c>
      <c r="H337">
        <v>19845849</v>
      </c>
      <c r="K337">
        <f t="shared" si="71"/>
        <v>43.725326522450516</v>
      </c>
      <c r="L337">
        <f t="shared" si="91"/>
        <v>24.044243148315218</v>
      </c>
      <c r="M337">
        <f t="shared" si="92"/>
        <v>8.0510404206870287</v>
      </c>
      <c r="N337">
        <f t="shared" si="73"/>
        <v>6.8727972134078686E-3</v>
      </c>
      <c r="O337">
        <f t="shared" si="74"/>
        <v>56.585378928731593</v>
      </c>
      <c r="P337">
        <f t="shared" si="75"/>
        <v>55.996606922055108</v>
      </c>
      <c r="Q337">
        <f t="shared" si="93"/>
        <v>0.63972067192492688</v>
      </c>
      <c r="R337">
        <f t="shared" si="76"/>
        <v>55.945658256806666</v>
      </c>
      <c r="S337">
        <f t="shared" si="94"/>
        <v>7.6245599727370772</v>
      </c>
      <c r="T337">
        <f t="shared" si="95"/>
        <v>0.60765428382817288</v>
      </c>
      <c r="U337">
        <f t="shared" si="70"/>
        <v>0.79707401860559357</v>
      </c>
      <c r="V337" s="6">
        <f t="shared" si="78"/>
        <v>1805.0000001210719</v>
      </c>
      <c r="W337">
        <f t="shared" si="96"/>
        <v>0.59851647181970036</v>
      </c>
      <c r="X337">
        <f t="shared" si="97"/>
        <v>7.6750831602376568</v>
      </c>
      <c r="Y337">
        <f t="shared" si="98"/>
        <v>0.65683542495927583</v>
      </c>
      <c r="Z337">
        <f t="shared" si="99"/>
        <v>3.136410712168145E-6</v>
      </c>
      <c r="AA337">
        <f t="shared" si="100"/>
        <v>4.3818796036552996E-6</v>
      </c>
      <c r="AB337">
        <f t="shared" si="90"/>
        <v>0.90976487981260257</v>
      </c>
      <c r="AC337">
        <f t="shared" si="101"/>
        <v>2.398337302131226</v>
      </c>
      <c r="AD337">
        <f t="shared" si="102"/>
        <v>2.8124929525145432E-9</v>
      </c>
      <c r="AE337">
        <f t="shared" si="103"/>
        <v>4.0623400476979258E-4</v>
      </c>
      <c r="AF337">
        <f t="shared" si="104"/>
        <v>6.8920148514230851E-7</v>
      </c>
      <c r="AG337">
        <f t="shared" si="88"/>
        <v>2.8124929525145432E-7</v>
      </c>
      <c r="AH337">
        <f t="shared" si="89"/>
        <v>6.8920148514230849E-3</v>
      </c>
    </row>
    <row r="338" spans="1:34">
      <c r="A338" s="4">
        <v>43263.455868055556</v>
      </c>
      <c r="B338" s="3">
        <v>-6.8961719824073904E-4</v>
      </c>
      <c r="C338">
        <v>2.5367409697937502</v>
      </c>
      <c r="D338" s="3">
        <v>1.92239906413306E-2</v>
      </c>
      <c r="E338" s="3">
        <v>1.88537981261288E-2</v>
      </c>
      <c r="F338" s="3">
        <v>1.8796303496401399E-2</v>
      </c>
      <c r="G338">
        <v>-3946615</v>
      </c>
      <c r="H338">
        <v>19845849</v>
      </c>
      <c r="K338">
        <f t="shared" si="71"/>
        <v>44.716244729966249</v>
      </c>
      <c r="L338">
        <f t="shared" si="91"/>
        <v>24.991572885991012</v>
      </c>
      <c r="M338">
        <f t="shared" si="92"/>
        <v>8.3682469121827321</v>
      </c>
      <c r="N338">
        <f t="shared" si="73"/>
        <v>7.0014722573384942E-3</v>
      </c>
      <c r="O338">
        <f t="shared" si="74"/>
        <v>56.760651331297396</v>
      </c>
      <c r="P338">
        <f t="shared" si="75"/>
        <v>56.169694079525314</v>
      </c>
      <c r="Q338">
        <f t="shared" si="93"/>
        <v>0.71505166346525328</v>
      </c>
      <c r="R338">
        <f t="shared" si="76"/>
        <v>56.045599667832143</v>
      </c>
      <c r="S338">
        <f t="shared" si="94"/>
        <v>7.8915458032058963</v>
      </c>
      <c r="T338">
        <f t="shared" si="95"/>
        <v>0.62119902529455451</v>
      </c>
      <c r="U338">
        <f t="shared" si="70"/>
        <v>0.7968291214477432</v>
      </c>
      <c r="V338" s="6">
        <f t="shared" si="78"/>
        <v>1865.0000003166497</v>
      </c>
      <c r="W338">
        <f t="shared" si="96"/>
        <v>0.63228931134776167</v>
      </c>
      <c r="X338">
        <f t="shared" si="97"/>
        <v>7.7950213510115596</v>
      </c>
      <c r="Y338">
        <f t="shared" si="98"/>
        <v>0.6481477410589207</v>
      </c>
      <c r="Z338">
        <f t="shared" si="99"/>
        <v>2.7506827818446971E-6</v>
      </c>
      <c r="AA338">
        <f t="shared" si="100"/>
        <v>4.5938631114839352E-6</v>
      </c>
      <c r="AB338">
        <f t="shared" si="90"/>
        <v>0.91673166454830202</v>
      </c>
      <c r="AC338">
        <f t="shared" si="101"/>
        <v>2.3980104675196423</v>
      </c>
      <c r="AD338">
        <f t="shared" si="102"/>
        <v>2.987668581162038E-9</v>
      </c>
      <c r="AE338">
        <f t="shared" si="103"/>
        <v>4.2400234903462399E-4</v>
      </c>
      <c r="AF338">
        <f t="shared" si="104"/>
        <v>7.0144753491173136E-7</v>
      </c>
      <c r="AG338">
        <f t="shared" si="88"/>
        <v>2.9876685811620382E-7</v>
      </c>
      <c r="AH338">
        <f t="shared" si="89"/>
        <v>7.0144753491173141E-3</v>
      </c>
    </row>
    <row r="339" spans="1:34">
      <c r="A339" s="4">
        <v>43263.456562500003</v>
      </c>
      <c r="B339" s="3">
        <v>-6.8803553469479097E-4</v>
      </c>
      <c r="C339">
        <v>2.5373510400186201</v>
      </c>
      <c r="D339" s="3">
        <v>1.9201764106237501E-2</v>
      </c>
      <c r="E339" s="3">
        <v>1.88288363833999E-2</v>
      </c>
      <c r="F339" s="3">
        <v>1.8815754006427599E-2</v>
      </c>
      <c r="G339">
        <v>-3948546</v>
      </c>
      <c r="H339">
        <v>19845132</v>
      </c>
      <c r="K339">
        <f t="shared" si="71"/>
        <v>44.615486227214305</v>
      </c>
      <c r="L339">
        <f t="shared" si="91"/>
        <v>24.865246864830802</v>
      </c>
      <c r="M339">
        <f t="shared" si="92"/>
        <v>8.325947560264197</v>
      </c>
      <c r="N339">
        <f t="shared" si="73"/>
        <v>7.1863750515603116E-3</v>
      </c>
      <c r="O339">
        <f t="shared" si="74"/>
        <v>56.693892798508301</v>
      </c>
      <c r="P339">
        <f t="shared" si="75"/>
        <v>56.094985063788208</v>
      </c>
      <c r="Q339">
        <f t="shared" si="93"/>
        <v>0.58967088778658194</v>
      </c>
      <c r="R339">
        <f t="shared" si="76"/>
        <v>56.104221910721719</v>
      </c>
      <c r="S339">
        <f t="shared" si="94"/>
        <v>7.9328336350731421</v>
      </c>
      <c r="T339">
        <f t="shared" si="95"/>
        <v>0.64066247731790371</v>
      </c>
      <c r="U339">
        <f t="shared" si="70"/>
        <v>0.79647721040578623</v>
      </c>
      <c r="V339" s="6">
        <f t="shared" si="78"/>
        <v>1925.0000005122274</v>
      </c>
      <c r="W339">
        <f t="shared" si="96"/>
        <v>0.66599210696390854</v>
      </c>
      <c r="X339">
        <f t="shared" si="97"/>
        <v>7.9058958785042641</v>
      </c>
      <c r="Y339">
        <f t="shared" si="98"/>
        <v>0.66661558392257092</v>
      </c>
      <c r="Z339">
        <f t="shared" si="99"/>
        <v>3.5379471827699469E-6</v>
      </c>
      <c r="AA339">
        <f t="shared" si="100"/>
        <v>5.0003679582219011E-6</v>
      </c>
      <c r="AB339">
        <f t="shared" si="90"/>
        <v>0.91259293502256933</v>
      </c>
      <c r="AC339">
        <f t="shared" si="101"/>
        <v>2.3975408144223191</v>
      </c>
      <c r="AD339">
        <f t="shared" si="102"/>
        <v>3.16132989202065E-9</v>
      </c>
      <c r="AE339">
        <f t="shared" si="103"/>
        <v>4.0246534121348056E-4</v>
      </c>
      <c r="AF339">
        <f t="shared" si="104"/>
        <v>7.8193808668649762E-7</v>
      </c>
      <c r="AG339">
        <f t="shared" si="88"/>
        <v>3.1613298920206501E-7</v>
      </c>
      <c r="AH339">
        <f t="shared" si="89"/>
        <v>7.8193808668649764E-3</v>
      </c>
    </row>
    <row r="340" spans="1:34">
      <c r="A340" s="4">
        <v>43263.457256944443</v>
      </c>
      <c r="B340" s="3">
        <v>-6.9599142125298396E-4</v>
      </c>
      <c r="C340">
        <v>2.53807170776963</v>
      </c>
      <c r="D340" s="3">
        <v>1.9198101306446901E-2</v>
      </c>
      <c r="E340" s="3">
        <v>1.8827873114623798E-2</v>
      </c>
      <c r="F340" s="3">
        <v>1.8777115026314298E-2</v>
      </c>
      <c r="G340">
        <v>-3950480</v>
      </c>
      <c r="H340">
        <v>19844615</v>
      </c>
      <c r="K340">
        <f t="shared" si="71"/>
        <v>45.122309071884054</v>
      </c>
      <c r="L340">
        <f t="shared" si="91"/>
        <v>25.422860297201986</v>
      </c>
      <c r="M340">
        <f t="shared" si="92"/>
        <v>8.51266037361607</v>
      </c>
      <c r="N340">
        <f t="shared" si="73"/>
        <v>7.4047982353760613E-3</v>
      </c>
      <c r="O340">
        <f t="shared" si="74"/>
        <v>56.682891392355863</v>
      </c>
      <c r="P340">
        <f t="shared" si="75"/>
        <v>56.092102057463912</v>
      </c>
      <c r="Q340">
        <f t="shared" si="93"/>
        <v>0.69512420051587753</v>
      </c>
      <c r="R340">
        <f t="shared" si="76"/>
        <v>55.987767191839986</v>
      </c>
      <c r="S340">
        <f t="shared" si="94"/>
        <v>8.0492442399388189</v>
      </c>
      <c r="T340">
        <f t="shared" si="95"/>
        <v>0.66365439140377214</v>
      </c>
      <c r="U340">
        <f t="shared" si="70"/>
        <v>0.79606150262523234</v>
      </c>
      <c r="V340" s="6">
        <f t="shared" si="78"/>
        <v>1985.0000000791624</v>
      </c>
      <c r="W340">
        <f t="shared" si="96"/>
        <v>0.6976869771051819</v>
      </c>
      <c r="X340">
        <f t="shared" si="97"/>
        <v>8.0306970359209764</v>
      </c>
      <c r="Y340">
        <f t="shared" si="98"/>
        <v>0.64737974995537451</v>
      </c>
      <c r="Z340">
        <f t="shared" si="99"/>
        <v>5.5154756673422664E-6</v>
      </c>
      <c r="AA340">
        <f t="shared" si="100"/>
        <v>5.4271980418311759E-6</v>
      </c>
      <c r="AB340">
        <f t="shared" si="90"/>
        <v>0.91905769778003443</v>
      </c>
      <c r="AC340">
        <f t="shared" si="101"/>
        <v>2.3969860195354267</v>
      </c>
      <c r="AD340">
        <f t="shared" si="102"/>
        <v>3.5323145267902707E-9</v>
      </c>
      <c r="AE340">
        <f t="shared" si="103"/>
        <v>3.6238946769244479E-4</v>
      </c>
      <c r="AF340">
        <f t="shared" si="104"/>
        <v>9.7031967210801242E-7</v>
      </c>
      <c r="AG340">
        <f t="shared" si="88"/>
        <v>3.5323145267902705E-7</v>
      </c>
      <c r="AH340">
        <f t="shared" si="89"/>
        <v>9.7031967210801234E-3</v>
      </c>
    </row>
    <row r="341" spans="1:34">
      <c r="A341" s="4">
        <v>43263.457962962966</v>
      </c>
      <c r="B341" s="3">
        <v>-6.9836986267546297E-4</v>
      </c>
      <c r="C341">
        <v>2.5394428792496901</v>
      </c>
      <c r="D341" s="3">
        <v>1.9206211791697601E-2</v>
      </c>
      <c r="E341" s="3">
        <v>1.88296331612764E-2</v>
      </c>
      <c r="F341" s="3">
        <v>1.87977328051602E-2</v>
      </c>
      <c r="G341">
        <v>-3952415</v>
      </c>
      <c r="H341">
        <v>19844123</v>
      </c>
      <c r="K341">
        <f t="shared" si="71"/>
        <v>45.273825617375742</v>
      </c>
      <c r="L341">
        <f t="shared" si="91"/>
        <v>25.54727496004535</v>
      </c>
      <c r="M341">
        <f t="shared" si="92"/>
        <v>8.5543197210656583</v>
      </c>
      <c r="N341">
        <f t="shared" si="73"/>
        <v>7.8203789795017863E-3</v>
      </c>
      <c r="O341">
        <f t="shared" si="74"/>
        <v>56.707251648836518</v>
      </c>
      <c r="P341">
        <f t="shared" si="75"/>
        <v>56.097369772723034</v>
      </c>
      <c r="Q341">
        <f t="shared" si="93"/>
        <v>0.65734416156366393</v>
      </c>
      <c r="R341">
        <f t="shared" si="76"/>
        <v>56.049907487272854</v>
      </c>
      <c r="S341">
        <f t="shared" si="94"/>
        <v>8.1160902800232151</v>
      </c>
      <c r="T341">
        <f t="shared" si="95"/>
        <v>0.70739973289069047</v>
      </c>
      <c r="U341">
        <f t="shared" si="70"/>
        <v>0.79527056026387921</v>
      </c>
      <c r="V341" s="6">
        <f t="shared" si="78"/>
        <v>2046.0000005085021</v>
      </c>
      <c r="W341">
        <f t="shared" si="96"/>
        <v>0.7300968788472646</v>
      </c>
      <c r="X341">
        <f t="shared" si="97"/>
        <v>8.1624599323898046</v>
      </c>
      <c r="Y341">
        <f t="shared" si="98"/>
        <v>0.69547426072306706</v>
      </c>
      <c r="Z341">
        <f t="shared" si="99"/>
        <v>7.4626674748580792E-6</v>
      </c>
      <c r="AA341">
        <f t="shared" si="100"/>
        <v>5.7612412540830464E-6</v>
      </c>
      <c r="AB341">
        <f t="shared" si="90"/>
        <v>0.91098738316006167</v>
      </c>
      <c r="AC341">
        <f t="shared" si="101"/>
        <v>2.3959304444453475</v>
      </c>
      <c r="AD341">
        <f t="shared" si="102"/>
        <v>3.4888838685864357E-9</v>
      </c>
      <c r="AE341">
        <f t="shared" si="103"/>
        <v>3.6795745162957778E-4</v>
      </c>
      <c r="AF341">
        <f t="shared" si="104"/>
        <v>9.438868753155939E-7</v>
      </c>
      <c r="AG341">
        <f t="shared" si="88"/>
        <v>3.4888838685864356E-7</v>
      </c>
      <c r="AH341">
        <f t="shared" si="89"/>
        <v>9.4388687531559382E-3</v>
      </c>
    </row>
    <row r="342" spans="1:34">
      <c r="A342" s="4">
        <v>43263.458657407406</v>
      </c>
      <c r="B342" s="3">
        <v>-7.0944150749710402E-4</v>
      </c>
      <c r="C342">
        <v>2.5409020530623798</v>
      </c>
      <c r="D342" s="3">
        <v>1.9234539029039301E-2</v>
      </c>
      <c r="E342" s="3">
        <v>1.8853845694957301E-2</v>
      </c>
      <c r="F342" s="3">
        <v>1.8800543779052499E-2</v>
      </c>
      <c r="G342">
        <v>-3954343</v>
      </c>
      <c r="H342">
        <v>19843795</v>
      </c>
      <c r="K342">
        <f t="shared" si="71"/>
        <v>45.979135136639641</v>
      </c>
      <c r="L342">
        <f t="shared" si="91"/>
        <v>26.248889479710797</v>
      </c>
      <c r="M342">
        <f t="shared" si="92"/>
        <v>8.7892502540303958</v>
      </c>
      <c r="N342">
        <f t="shared" si="73"/>
        <v>8.2626318615845861E-3</v>
      </c>
      <c r="O342">
        <f t="shared" si="74"/>
        <v>56.792333952262553</v>
      </c>
      <c r="P342">
        <f t="shared" si="75"/>
        <v>56.169836450208152</v>
      </c>
      <c r="Q342">
        <f t="shared" si="93"/>
        <v>0.73395442008965972</v>
      </c>
      <c r="R342">
        <f t="shared" si="76"/>
        <v>56.058379532172893</v>
      </c>
      <c r="S342">
        <f t="shared" si="94"/>
        <v>8.299947307303956</v>
      </c>
      <c r="T342">
        <f t="shared" si="95"/>
        <v>0.75395266784677484</v>
      </c>
      <c r="U342">
        <f t="shared" si="70"/>
        <v>0.79442885490622184</v>
      </c>
      <c r="V342" s="6">
        <f t="shared" si="78"/>
        <v>2106.0000000754371</v>
      </c>
      <c r="W342">
        <f t="shared" si="96"/>
        <v>0.76284240766726386</v>
      </c>
      <c r="X342">
        <f t="shared" si="97"/>
        <v>8.2875201062976505</v>
      </c>
      <c r="Y342">
        <f t="shared" si="98"/>
        <v>0.70987119760518402</v>
      </c>
      <c r="Z342">
        <f t="shared" si="99"/>
        <v>8.2868271367507746E-6</v>
      </c>
      <c r="AA342">
        <f t="shared" si="100"/>
        <v>6.013319053785181E-6</v>
      </c>
      <c r="AB342">
        <f t="shared" si="90"/>
        <v>0.91211519463090995</v>
      </c>
      <c r="AC342">
        <f t="shared" si="101"/>
        <v>2.394807122124857</v>
      </c>
      <c r="AD342">
        <f t="shared" si="102"/>
        <v>3.5660098643891452E-9</v>
      </c>
      <c r="AE342">
        <f t="shared" si="103"/>
        <v>3.9221163416841342E-4</v>
      </c>
      <c r="AF342">
        <f t="shared" si="104"/>
        <v>9.0509278766571857E-7</v>
      </c>
      <c r="AG342">
        <f t="shared" si="88"/>
        <v>3.5660098643891451E-7</v>
      </c>
      <c r="AH342">
        <f t="shared" si="89"/>
        <v>9.0509278766571864E-3</v>
      </c>
    </row>
    <row r="343" spans="1:34">
      <c r="A343" s="4">
        <v>43263.459351851852</v>
      </c>
      <c r="B343" s="3">
        <v>-7.1234320603252898E-4</v>
      </c>
      <c r="C343">
        <v>2.5425598267338501</v>
      </c>
      <c r="D343" s="3">
        <v>1.9135988308698899E-2</v>
      </c>
      <c r="E343" s="3">
        <v>1.8749253733403699E-2</v>
      </c>
      <c r="F343" s="3">
        <v>1.8700885225844101E-2</v>
      </c>
      <c r="G343">
        <v>-3956282</v>
      </c>
      <c r="H343">
        <v>19842136</v>
      </c>
      <c r="K343">
        <f t="shared" si="71"/>
        <v>46.163985322139538</v>
      </c>
      <c r="L343">
        <f t="shared" si="91"/>
        <v>26.564739926399973</v>
      </c>
      <c r="M343">
        <f t="shared" si="92"/>
        <v>8.8950104851801459</v>
      </c>
      <c r="N343">
        <f t="shared" si="73"/>
        <v>8.7650772712217582E-3</v>
      </c>
      <c r="O343">
        <f t="shared" si="74"/>
        <v>56.496331832828453</v>
      </c>
      <c r="P343">
        <f t="shared" si="75"/>
        <v>55.856798911661755</v>
      </c>
      <c r="Q343">
        <f t="shared" si="93"/>
        <v>0.73831501116222853</v>
      </c>
      <c r="R343">
        <f t="shared" si="76"/>
        <v>55.758016821666224</v>
      </c>
      <c r="S343">
        <f t="shared" si="94"/>
        <v>8.4028004777386602</v>
      </c>
      <c r="T343">
        <f t="shared" si="95"/>
        <v>0.80684165833489818</v>
      </c>
      <c r="U343">
        <f t="shared" si="70"/>
        <v>0.79347258981365731</v>
      </c>
      <c r="V343" s="6">
        <f t="shared" si="78"/>
        <v>2166.0000002710149</v>
      </c>
      <c r="W343">
        <f t="shared" si="96"/>
        <v>0.79628545711008647</v>
      </c>
      <c r="X343">
        <f t="shared" si="97"/>
        <v>8.4072217094125286</v>
      </c>
      <c r="Y343">
        <f t="shared" si="98"/>
        <v>0.71806450793425591</v>
      </c>
      <c r="Z343">
        <f t="shared" si="99"/>
        <v>7.3003753370843164E-6</v>
      </c>
      <c r="AA343">
        <f t="shared" si="100"/>
        <v>6.2996791347100947E-6</v>
      </c>
      <c r="AB343">
        <f t="shared" si="90"/>
        <v>0.91230243559606572</v>
      </c>
      <c r="AC343">
        <f t="shared" si="101"/>
        <v>2.3935309107843787</v>
      </c>
      <c r="AD343">
        <f t="shared" si="102"/>
        <v>3.6912317814389493E-9</v>
      </c>
      <c r="AE343">
        <f t="shared" si="103"/>
        <v>4.0574719030759469E-4</v>
      </c>
      <c r="AF343">
        <f t="shared" si="104"/>
        <v>9.0562172297377436E-7</v>
      </c>
      <c r="AG343">
        <f t="shared" si="88"/>
        <v>3.6912317814389491E-7</v>
      </c>
      <c r="AH343">
        <f t="shared" si="89"/>
        <v>9.0562172297377428E-3</v>
      </c>
    </row>
    <row r="344" spans="1:34">
      <c r="A344" s="4">
        <v>43263.460046296299</v>
      </c>
      <c r="B344" s="3">
        <v>-7.1549464091731304E-4</v>
      </c>
      <c r="C344">
        <v>2.5436479636846299</v>
      </c>
      <c r="D344" s="3">
        <v>1.9202156549072199E-2</v>
      </c>
      <c r="E344" s="3">
        <v>1.8819596138473602E-2</v>
      </c>
      <c r="F344">
        <v>1.8785536037085E-2</v>
      </c>
      <c r="G344">
        <v>-3958212</v>
      </c>
      <c r="H344">
        <v>19842429</v>
      </c>
      <c r="K344">
        <f t="shared" si="71"/>
        <v>46.364744744915988</v>
      </c>
      <c r="L344">
        <f t="shared" si="91"/>
        <v>26.654226628216357</v>
      </c>
      <c r="M344">
        <f t="shared" si="92"/>
        <v>8.9249744582190793</v>
      </c>
      <c r="N344">
        <f t="shared" si="73"/>
        <v>9.0948746527250018E-3</v>
      </c>
      <c r="O344">
        <f t="shared" si="74"/>
        <v>56.695071520596031</v>
      </c>
      <c r="P344">
        <f t="shared" si="75"/>
        <v>56.067329558677407</v>
      </c>
      <c r="Q344">
        <f t="shared" si="93"/>
        <v>0.68192409255087938</v>
      </c>
      <c r="R344">
        <f t="shared" si="76"/>
        <v>56.013147428045151</v>
      </c>
      <c r="S344">
        <f t="shared" si="94"/>
        <v>8.4703583965184936</v>
      </c>
      <c r="T344">
        <f t="shared" si="95"/>
        <v>0.84155717217734483</v>
      </c>
      <c r="U344">
        <f t="shared" si="70"/>
        <v>0.7928449122242085</v>
      </c>
      <c r="V344" s="6">
        <f t="shared" si="78"/>
        <v>2226.0000004665926</v>
      </c>
      <c r="W344">
        <f t="shared" si="96"/>
        <v>0.83207789609835259</v>
      </c>
      <c r="X344">
        <f t="shared" si="97"/>
        <v>8.5350081691247546</v>
      </c>
      <c r="Y344">
        <f t="shared" si="98"/>
        <v>0.69474904069436383</v>
      </c>
      <c r="Z344">
        <f t="shared" si="99"/>
        <v>5.4747131979312413E-6</v>
      </c>
      <c r="AA344">
        <f t="shared" si="100"/>
        <v>6.5284678282685273E-6</v>
      </c>
      <c r="AB344">
        <f t="shared" si="90"/>
        <v>0.91669047496438738</v>
      </c>
      <c r="AC344">
        <f t="shared" si="101"/>
        <v>2.3926932254353606</v>
      </c>
      <c r="AD344">
        <f t="shared" si="102"/>
        <v>3.9522794098121456E-9</v>
      </c>
      <c r="AE344">
        <f t="shared" si="103"/>
        <v>4.3356737860217559E-4</v>
      </c>
      <c r="AF344">
        <f t="shared" si="104"/>
        <v>9.0744868816668136E-7</v>
      </c>
      <c r="AG344">
        <f t="shared" si="88"/>
        <v>3.9522794098121458E-7</v>
      </c>
      <c r="AH344">
        <f t="shared" si="89"/>
        <v>9.0744868816668139E-3</v>
      </c>
    </row>
    <row r="345" spans="1:34">
      <c r="A345" s="4">
        <v>43263.460752314815</v>
      </c>
      <c r="B345" s="3">
        <v>-7.2082234970366704E-4</v>
      </c>
      <c r="C345">
        <v>2.54463620609567</v>
      </c>
      <c r="D345" s="3">
        <v>1.9204713373601402E-2</v>
      </c>
      <c r="E345" s="3">
        <v>1.8824495727803901E-2</v>
      </c>
      <c r="F345" s="3">
        <v>1.8794028513293599E-2</v>
      </c>
      <c r="G345">
        <v>-3960147</v>
      </c>
      <c r="H345">
        <v>19841927</v>
      </c>
      <c r="K345">
        <f t="shared" si="71"/>
        <v>46.704141806817439</v>
      </c>
      <c r="L345">
        <f t="shared" si="91"/>
        <v>26.982460407432534</v>
      </c>
      <c r="M345">
        <f t="shared" si="92"/>
        <v>9.0348811584467992</v>
      </c>
      <c r="N345">
        <f t="shared" si="73"/>
        <v>9.3943955533045791E-3</v>
      </c>
      <c r="O345">
        <f t="shared" si="74"/>
        <v>56.702751073592204</v>
      </c>
      <c r="P345">
        <f t="shared" si="75"/>
        <v>56.081993738993582</v>
      </c>
      <c r="Q345">
        <f t="shared" si="93"/>
        <v>0.66400801836998369</v>
      </c>
      <c r="R345">
        <f t="shared" si="76"/>
        <v>56.03874305522222</v>
      </c>
      <c r="S345">
        <f t="shared" si="94"/>
        <v>8.592209146200144</v>
      </c>
      <c r="T345">
        <f t="shared" si="95"/>
        <v>0.87308568802782671</v>
      </c>
      <c r="U345">
        <f t="shared" si="70"/>
        <v>0.79227485749542781</v>
      </c>
      <c r="V345" s="6">
        <f t="shared" si="78"/>
        <v>2287.0000002672896</v>
      </c>
      <c r="W345">
        <f t="shared" si="96"/>
        <v>0.86883635737179477</v>
      </c>
      <c r="X345">
        <f t="shared" si="97"/>
        <v>8.6499202832341577</v>
      </c>
      <c r="Y345">
        <f t="shared" si="98"/>
        <v>0.68679942097954694</v>
      </c>
      <c r="Z345">
        <f t="shared" si="99"/>
        <v>4.5152273797596402E-6</v>
      </c>
      <c r="AA345">
        <f t="shared" si="100"/>
        <v>6.399591977560201E-6</v>
      </c>
      <c r="AB345">
        <f t="shared" si="90"/>
        <v>0.91953096282953062</v>
      </c>
      <c r="AC345">
        <f t="shared" si="101"/>
        <v>2.3919324423478883</v>
      </c>
      <c r="AD345">
        <f t="shared" si="102"/>
        <v>3.9178570109866896E-9</v>
      </c>
      <c r="AE345">
        <f t="shared" si="103"/>
        <v>4.6806705513169268E-4</v>
      </c>
      <c r="AF345">
        <f t="shared" si="104"/>
        <v>8.3324274923924221E-7</v>
      </c>
      <c r="AG345">
        <f t="shared" si="88"/>
        <v>3.9178570109866897E-7</v>
      </c>
      <c r="AH345">
        <f t="shared" si="89"/>
        <v>8.3324274923924219E-3</v>
      </c>
    </row>
    <row r="346" spans="1:34">
      <c r="A346" s="4">
        <v>43263.461446759262</v>
      </c>
      <c r="B346" s="3">
        <v>-7.3038368422203301E-4</v>
      </c>
      <c r="C346">
        <v>2.5453604415088198</v>
      </c>
      <c r="D346" s="3">
        <v>1.9210469201843799E-2</v>
      </c>
      <c r="E346" s="3">
        <v>1.88277779769669E-2</v>
      </c>
      <c r="F346" s="3">
        <v>1.8783022835850701E-2</v>
      </c>
      <c r="G346">
        <v>-3962078</v>
      </c>
      <c r="H346">
        <v>19841443</v>
      </c>
      <c r="K346">
        <f t="shared" si="71"/>
        <v>47.313238319694051</v>
      </c>
      <c r="L346">
        <f t="shared" si="91"/>
        <v>27.606023783143989</v>
      </c>
      <c r="M346">
        <f t="shared" si="92"/>
        <v>9.2436768319785223</v>
      </c>
      <c r="N346">
        <f t="shared" si="73"/>
        <v>9.6139000400123926E-3</v>
      </c>
      <c r="O346">
        <f t="shared" si="74"/>
        <v>56.720038997546119</v>
      </c>
      <c r="P346">
        <f t="shared" si="75"/>
        <v>56.091817316098549</v>
      </c>
      <c r="Q346">
        <f t="shared" si="93"/>
        <v>0.71446615201777774</v>
      </c>
      <c r="R346">
        <f t="shared" si="76"/>
        <v>56.005572845528341</v>
      </c>
      <c r="S346">
        <f t="shared" si="94"/>
        <v>8.7673660639666711</v>
      </c>
      <c r="T346">
        <f t="shared" si="95"/>
        <v>0.89619142347075442</v>
      </c>
      <c r="U346">
        <f t="shared" si="70"/>
        <v>0.79185709175556074</v>
      </c>
      <c r="V346" s="6">
        <f t="shared" si="78"/>
        <v>2347.0000004628673</v>
      </c>
      <c r="W346">
        <f t="shared" si="96"/>
        <v>0.90619894738548368</v>
      </c>
      <c r="X346">
        <f t="shared" si="97"/>
        <v>8.7646835859051588</v>
      </c>
      <c r="Y346">
        <f t="shared" si="98"/>
        <v>0.70338455536430666</v>
      </c>
      <c r="Z346">
        <f t="shared" si="99"/>
        <v>5.5424677492443433E-6</v>
      </c>
      <c r="AA346">
        <f t="shared" si="100"/>
        <v>6.3033858304968798E-6</v>
      </c>
      <c r="AB346">
        <f t="shared" si="90"/>
        <v>0.91956570102511903</v>
      </c>
      <c r="AC346">
        <f t="shared" si="101"/>
        <v>2.3913749009516505</v>
      </c>
      <c r="AD346">
        <f t="shared" si="102"/>
        <v>3.7670903563582154E-9</v>
      </c>
      <c r="AE346">
        <f t="shared" si="103"/>
        <v>4.7043963322277349E-4</v>
      </c>
      <c r="AF346">
        <f t="shared" si="104"/>
        <v>7.9713737188426131E-7</v>
      </c>
      <c r="AG346">
        <f t="shared" si="88"/>
        <v>3.7670903563582156E-7</v>
      </c>
      <c r="AH346">
        <f t="shared" si="89"/>
        <v>7.9713737188426143E-3</v>
      </c>
    </row>
    <row r="347" spans="1:34">
      <c r="A347" s="4">
        <v>43263.462141203701</v>
      </c>
      <c r="B347" s="3">
        <v>-7.3936230059189298E-4</v>
      </c>
      <c r="C347">
        <v>2.5467209100024801</v>
      </c>
      <c r="D347" s="3">
        <v>1.9209279981132601E-2</v>
      </c>
      <c r="E347" s="3">
        <v>1.8825161691402199E-2</v>
      </c>
      <c r="F347" s="3">
        <v>1.87761264210894E-2</v>
      </c>
      <c r="G347">
        <v>-3964001</v>
      </c>
      <c r="H347">
        <v>19840920</v>
      </c>
      <c r="K347">
        <f t="shared" si="71"/>
        <v>47.885213278925292</v>
      </c>
      <c r="L347">
        <f t="shared" si="91"/>
        <v>28.187064016813956</v>
      </c>
      <c r="M347">
        <f t="shared" si="92"/>
        <v>9.4382339398261905</v>
      </c>
      <c r="N347">
        <f t="shared" si="73"/>
        <v>1.0026236875467984E-2</v>
      </c>
      <c r="O347">
        <f t="shared" si="74"/>
        <v>56.716467112431801</v>
      </c>
      <c r="P347">
        <f t="shared" si="75"/>
        <v>56.083986928551141</v>
      </c>
      <c r="Q347">
        <f t="shared" si="93"/>
        <v>0.73167949570515844</v>
      </c>
      <c r="R347">
        <f t="shared" si="76"/>
        <v>55.984787616726642</v>
      </c>
      <c r="S347">
        <f t="shared" si="94"/>
        <v>8.9504476093560843</v>
      </c>
      <c r="T347">
        <f t="shared" si="95"/>
        <v>0.93959530088713228</v>
      </c>
      <c r="U347">
        <f t="shared" si="70"/>
        <v>0.79107232327213595</v>
      </c>
      <c r="V347" s="6">
        <f t="shared" si="78"/>
        <v>2407.0000000298023</v>
      </c>
      <c r="W347">
        <f t="shared" si="96"/>
        <v>0.94494490465948888</v>
      </c>
      <c r="X347">
        <f t="shared" si="97"/>
        <v>8.8845648739737442</v>
      </c>
      <c r="Y347">
        <f t="shared" si="98"/>
        <v>0.7162045082865115</v>
      </c>
      <c r="Z347">
        <f t="shared" si="99"/>
        <v>7.1169965222512957E-6</v>
      </c>
      <c r="AA347">
        <f t="shared" si="100"/>
        <v>6.2216331945626651E-6</v>
      </c>
      <c r="AB347">
        <f t="shared" si="90"/>
        <v>0.92000599400976135</v>
      </c>
      <c r="AC347">
        <f t="shared" si="101"/>
        <v>2.3903275653895935</v>
      </c>
      <c r="AD347">
        <f t="shared" si="102"/>
        <v>3.6500774506743291E-9</v>
      </c>
      <c r="AE347">
        <f t="shared" si="103"/>
        <v>4.44445547071175E-4</v>
      </c>
      <c r="AF347">
        <f t="shared" si="104"/>
        <v>8.1755043971801121E-7</v>
      </c>
      <c r="AG347">
        <f t="shared" si="88"/>
        <v>3.6500774506743291E-7</v>
      </c>
      <c r="AH347">
        <f t="shared" si="89"/>
        <v>8.1755043971801136E-3</v>
      </c>
    </row>
    <row r="348" spans="1:34">
      <c r="A348" s="4">
        <v>43263.462835648148</v>
      </c>
      <c r="B348" s="3">
        <v>-7.4284671727582502E-4</v>
      </c>
      <c r="C348">
        <v>2.5480373773298202</v>
      </c>
      <c r="D348" s="3">
        <v>1.9232398431759098E-2</v>
      </c>
      <c r="E348" s="3">
        <v>1.88470076758676E-2</v>
      </c>
      <c r="F348" s="3">
        <v>1.8808857591666301E-2</v>
      </c>
      <c r="G348">
        <v>-3965930</v>
      </c>
      <c r="H348">
        <v>19840464</v>
      </c>
      <c r="K348">
        <f t="shared" si="71"/>
        <v>48.107185018070631</v>
      </c>
      <c r="L348">
        <f t="shared" si="91"/>
        <v>28.366010930125839</v>
      </c>
      <c r="M348">
        <f t="shared" si="92"/>
        <v>9.4981530158122496</v>
      </c>
      <c r="N348">
        <f t="shared" si="73"/>
        <v>1.0425237641943355E-2</v>
      </c>
      <c r="O348">
        <f t="shared" si="74"/>
        <v>56.785904559056632</v>
      </c>
      <c r="P348">
        <f t="shared" si="75"/>
        <v>56.149370664572452</v>
      </c>
      <c r="Q348">
        <f t="shared" si="93"/>
        <v>0.70246787713659842</v>
      </c>
      <c r="R348">
        <f t="shared" si="76"/>
        <v>56.083436681920034</v>
      </c>
      <c r="S348">
        <f t="shared" si="94"/>
        <v>9.0298410977211834</v>
      </c>
      <c r="T348">
        <f t="shared" si="95"/>
        <v>0.98159538156875037</v>
      </c>
      <c r="U348">
        <f t="shared" si="70"/>
        <v>0.79031293628686605</v>
      </c>
      <c r="V348" s="6">
        <f t="shared" si="78"/>
        <v>2467.0000002253801</v>
      </c>
      <c r="W348">
        <f t="shared" si="96"/>
        <v>0.98234543512547368</v>
      </c>
      <c r="X348">
        <f t="shared" si="97"/>
        <v>9.0131755415715453</v>
      </c>
      <c r="Y348">
        <f t="shared" si="98"/>
        <v>0.72109199102688137</v>
      </c>
      <c r="Z348">
        <f t="shared" si="99"/>
        <v>6.5605365198997931E-6</v>
      </c>
      <c r="AA348">
        <f t="shared" si="100"/>
        <v>6.070229736792923E-6</v>
      </c>
      <c r="AB348">
        <f t="shared" si="90"/>
        <v>0.91999145130776727</v>
      </c>
      <c r="AC348">
        <f t="shared" si="101"/>
        <v>2.3893141034427461</v>
      </c>
      <c r="AD348">
        <f t="shared" si="102"/>
        <v>3.5356153431174495E-9</v>
      </c>
      <c r="AE348">
        <f t="shared" si="103"/>
        <v>4.1264243123100084E-4</v>
      </c>
      <c r="AF348">
        <f t="shared" si="104"/>
        <v>8.5294722828964803E-7</v>
      </c>
      <c r="AG348">
        <f t="shared" si="88"/>
        <v>3.5356153431174497E-7</v>
      </c>
      <c r="AH348">
        <f t="shared" si="89"/>
        <v>8.5294722828964803E-3</v>
      </c>
    </row>
    <row r="349" spans="1:34">
      <c r="A349" s="4">
        <v>43263.463530092595</v>
      </c>
      <c r="B349" s="3">
        <v>-7.5021988568550995E-4</v>
      </c>
      <c r="C349">
        <v>2.5491885429783001</v>
      </c>
      <c r="D349" s="3">
        <v>1.9247442073756199E-2</v>
      </c>
      <c r="E349" s="3">
        <v>1.8862990802226701E-2</v>
      </c>
      <c r="F349" s="3">
        <v>1.8815003619329199E-2</v>
      </c>
      <c r="G349">
        <v>-3967861</v>
      </c>
      <c r="H349">
        <v>19840212</v>
      </c>
      <c r="K349">
        <f t="shared" si="71"/>
        <v>48.576886309094874</v>
      </c>
      <c r="L349">
        <f t="shared" si="91"/>
        <v>28.827633323722864</v>
      </c>
      <c r="M349">
        <f t="shared" si="92"/>
        <v>9.6527239260720865</v>
      </c>
      <c r="N349">
        <f t="shared" si="73"/>
        <v>1.077413804117444E-2</v>
      </c>
      <c r="O349">
        <f t="shared" si="74"/>
        <v>56.831088905754143</v>
      </c>
      <c r="P349">
        <f t="shared" si="75"/>
        <v>56.19720721395359</v>
      </c>
      <c r="Q349">
        <f t="shared" si="93"/>
        <v>0.72912860023888726</v>
      </c>
      <c r="R349">
        <f t="shared" si="76"/>
        <v>56.101960305515256</v>
      </c>
      <c r="S349">
        <f t="shared" si="94"/>
        <v>9.1666381925794944</v>
      </c>
      <c r="T349">
        <f t="shared" si="95"/>
        <v>1.0183217393825488</v>
      </c>
      <c r="U349">
        <f t="shared" si="70"/>
        <v>0.78964890141627708</v>
      </c>
      <c r="V349" s="6">
        <f t="shared" si="78"/>
        <v>2527.0000004209578</v>
      </c>
      <c r="W349">
        <f t="shared" si="96"/>
        <v>1.0187215733796988</v>
      </c>
      <c r="X349">
        <f t="shared" si="97"/>
        <v>9.1438789996809167</v>
      </c>
      <c r="Y349">
        <f t="shared" si="98"/>
        <v>0.71928874113345864</v>
      </c>
      <c r="Z349">
        <f t="shared" si="99"/>
        <v>7.613384107307527E-6</v>
      </c>
      <c r="AA349">
        <f t="shared" si="100"/>
        <v>6.2314878574959927E-6</v>
      </c>
      <c r="AB349">
        <f t="shared" si="90"/>
        <v>0.92212552079988463</v>
      </c>
      <c r="AC349">
        <f t="shared" si="101"/>
        <v>2.3884278964286989</v>
      </c>
      <c r="AD349">
        <f t="shared" si="102"/>
        <v>3.6372900373187157E-9</v>
      </c>
      <c r="AE349">
        <f t="shared" si="103"/>
        <v>3.9827075708192308E-4</v>
      </c>
      <c r="AF349">
        <f t="shared" si="104"/>
        <v>9.0913954635490362E-7</v>
      </c>
      <c r="AG349">
        <f t="shared" si="88"/>
        <v>3.6372900373187159E-7</v>
      </c>
      <c r="AH349">
        <f t="shared" si="89"/>
        <v>9.0913954635490363E-3</v>
      </c>
    </row>
    <row r="350" spans="1:34">
      <c r="A350" s="4">
        <v>43263.464224537034</v>
      </c>
      <c r="B350" s="3">
        <v>-7.55571378886088E-4</v>
      </c>
      <c r="C350">
        <v>2.5509010208024798</v>
      </c>
      <c r="D350" s="3">
        <v>1.9239450510576701E-2</v>
      </c>
      <c r="E350" s="3">
        <v>1.8852275923618399E-2</v>
      </c>
      <c r="F350" s="3">
        <v>1.8807988095504699E-2</v>
      </c>
      <c r="G350">
        <v>-3969798</v>
      </c>
      <c r="H350">
        <v>19839649</v>
      </c>
      <c r="K350">
        <f t="shared" si="71"/>
        <v>48.917798536451194</v>
      </c>
      <c r="L350">
        <f t="shared" si="91"/>
        <v>29.177767393297451</v>
      </c>
      <c r="M350">
        <f t="shared" si="92"/>
        <v>9.7699637796792977</v>
      </c>
      <c r="N350">
        <f t="shared" si="73"/>
        <v>1.1293163428458736E-2</v>
      </c>
      <c r="O350">
        <f t="shared" si="74"/>
        <v>56.807085837785159</v>
      </c>
      <c r="P350">
        <f t="shared" si="75"/>
        <v>56.165138217679463</v>
      </c>
      <c r="Q350">
        <f t="shared" si="93"/>
        <v>0.72626974602489014</v>
      </c>
      <c r="R350">
        <f t="shared" si="76"/>
        <v>56.080816091760269</v>
      </c>
      <c r="S350">
        <f t="shared" si="94"/>
        <v>9.2857839489960377</v>
      </c>
      <c r="T350">
        <f t="shared" si="95"/>
        <v>1.0729559906756325</v>
      </c>
      <c r="U350">
        <f t="shared" si="70"/>
        <v>0.78866108094763532</v>
      </c>
      <c r="V350" s="6">
        <f t="shared" si="78"/>
        <v>2586.9999999878928</v>
      </c>
      <c r="W350">
        <f t="shared" si="96"/>
        <v>1.0531539930783114</v>
      </c>
      <c r="X350">
        <f t="shared" si="97"/>
        <v>9.2710381356683218</v>
      </c>
      <c r="Y350">
        <f t="shared" si="98"/>
        <v>0.72077761690908915</v>
      </c>
      <c r="Z350">
        <f t="shared" si="99"/>
        <v>6.7281068855448161E-6</v>
      </c>
      <c r="AA350">
        <f t="shared" si="100"/>
        <v>6.2400696222882833E-6</v>
      </c>
      <c r="AB350">
        <f t="shared" si="90"/>
        <v>0.92325632345317987</v>
      </c>
      <c r="AC350">
        <f t="shared" si="101"/>
        <v>2.3871095719449968</v>
      </c>
      <c r="AD350">
        <f t="shared" si="102"/>
        <v>3.6327691875214194E-9</v>
      </c>
      <c r="AE350">
        <f t="shared" si="103"/>
        <v>3.8099406182471213E-4</v>
      </c>
      <c r="AF350">
        <f t="shared" si="104"/>
        <v>9.4918449303360881E-7</v>
      </c>
      <c r="AG350">
        <f t="shared" si="88"/>
        <v>3.6327691875214196E-7</v>
      </c>
      <c r="AH350">
        <f t="shared" si="89"/>
        <v>9.491844930336087E-3</v>
      </c>
    </row>
    <row r="351" spans="1:34">
      <c r="A351" s="4">
        <v>43263.464918981481</v>
      </c>
      <c r="B351" s="3">
        <v>-7.5911525660558301E-4</v>
      </c>
      <c r="C351">
        <v>2.5517192046518198</v>
      </c>
      <c r="D351" s="3">
        <v>1.9207626964343898E-2</v>
      </c>
      <c r="E351" s="3">
        <v>1.88147441179717E-2</v>
      </c>
      <c r="F351" s="3">
        <v>1.8782689330473699E-2</v>
      </c>
      <c r="G351">
        <v>-3971729</v>
      </c>
      <c r="H351">
        <v>19838815</v>
      </c>
      <c r="K351">
        <f t="shared" si="71"/>
        <v>49.143558189233893</v>
      </c>
      <c r="L351">
        <f t="shared" si="91"/>
        <v>29.436782042466632</v>
      </c>
      <c r="M351">
        <f t="shared" si="92"/>
        <v>9.8566929562704626</v>
      </c>
      <c r="N351">
        <f t="shared" si="73"/>
        <v>1.1541142224608602E-2</v>
      </c>
      <c r="O351">
        <f t="shared" si="74"/>
        <v>56.711502192122481</v>
      </c>
      <c r="P351">
        <f t="shared" si="75"/>
        <v>56.052807749043751</v>
      </c>
      <c r="Q351">
        <f t="shared" si="93"/>
        <v>0.70693450446349004</v>
      </c>
      <c r="R351">
        <f t="shared" si="76"/>
        <v>56.004567687658991</v>
      </c>
      <c r="S351">
        <f t="shared" si="94"/>
        <v>9.3854032866281365</v>
      </c>
      <c r="T351">
        <f t="shared" si="95"/>
        <v>1.0990590218493026</v>
      </c>
      <c r="U351">
        <f t="shared" si="70"/>
        <v>0.78818912227927829</v>
      </c>
      <c r="V351" s="6">
        <f t="shared" si="78"/>
        <v>2647.0000001834705</v>
      </c>
      <c r="W351">
        <f t="shared" si="96"/>
        <v>1.0867663153082565</v>
      </c>
      <c r="X351">
        <f t="shared" si="97"/>
        <v>9.4029133632737079</v>
      </c>
      <c r="Y351">
        <f t="shared" si="98"/>
        <v>0.72019632508507669</v>
      </c>
      <c r="Z351">
        <f t="shared" si="99"/>
        <v>4.4148889935430439E-6</v>
      </c>
      <c r="AA351">
        <f t="shared" si="100"/>
        <v>5.9315776108189978E-6</v>
      </c>
      <c r="AB351">
        <f t="shared" si="90"/>
        <v>0.92431377950484406</v>
      </c>
      <c r="AC351">
        <f t="shared" si="101"/>
        <v>2.3864797058027762</v>
      </c>
      <c r="AD351">
        <f t="shared" si="102"/>
        <v>3.455050258484782E-9</v>
      </c>
      <c r="AE351">
        <f t="shared" si="103"/>
        <v>3.692128301202282E-4</v>
      </c>
      <c r="AF351">
        <f t="shared" si="104"/>
        <v>9.3155525661061208E-7</v>
      </c>
      <c r="AG351">
        <f t="shared" si="88"/>
        <v>3.4550502584847818E-7</v>
      </c>
      <c r="AH351">
        <f t="shared" si="89"/>
        <v>9.3155525661061216E-3</v>
      </c>
    </row>
    <row r="352" spans="1:34">
      <c r="A352" s="4">
        <v>43263.465624999997</v>
      </c>
      <c r="B352" s="3">
        <v>-7.6215966162635602E-4</v>
      </c>
      <c r="C352">
        <v>2.5525754435639101</v>
      </c>
      <c r="D352" s="3">
        <v>1.9241686245513801E-2</v>
      </c>
      <c r="E352" s="3">
        <v>1.8845057353901198E-2</v>
      </c>
      <c r="F352" s="3">
        <v>1.8809846196891199E-2</v>
      </c>
      <c r="G352">
        <v>-3973651</v>
      </c>
      <c r="H352">
        <v>19838442</v>
      </c>
      <c r="K352">
        <f t="shared" si="71"/>
        <v>49.337499367463245</v>
      </c>
      <c r="L352">
        <f t="shared" si="91"/>
        <v>29.595025766947728</v>
      </c>
      <c r="M352">
        <f t="shared" si="92"/>
        <v>9.9096797196407476</v>
      </c>
      <c r="N352">
        <f t="shared" si="73"/>
        <v>1.1800654918250884E-2</v>
      </c>
      <c r="O352">
        <f t="shared" si="74"/>
        <v>56.813800981800227</v>
      </c>
      <c r="P352">
        <f t="shared" si="75"/>
        <v>56.143533466582603</v>
      </c>
      <c r="Q352">
        <f t="shared" si="93"/>
        <v>0.7273847247668499</v>
      </c>
      <c r="R352">
        <f t="shared" si="76"/>
        <v>56.086416257033378</v>
      </c>
      <c r="S352">
        <f t="shared" si="94"/>
        <v>9.4247565697961804</v>
      </c>
      <c r="T352">
        <f t="shared" si="95"/>
        <v>1.1263761474958587</v>
      </c>
      <c r="U352">
        <f t="shared" si="70"/>
        <v>0.78769521204495707</v>
      </c>
      <c r="V352" s="6">
        <f t="shared" si="78"/>
        <v>2707.9999999841675</v>
      </c>
      <c r="W352">
        <f t="shared" si="96"/>
        <v>1.1205887692739456</v>
      </c>
      <c r="X352">
        <f t="shared" si="97"/>
        <v>9.5359419143522519</v>
      </c>
      <c r="Y352">
        <f t="shared" si="98"/>
        <v>0.71574918588942416</v>
      </c>
      <c r="Z352">
        <f t="shared" si="99"/>
        <v>5.6440342246811281E-6</v>
      </c>
      <c r="AA352">
        <f t="shared" si="100"/>
        <v>5.7188400792715761E-6</v>
      </c>
      <c r="AB352">
        <f t="shared" si="90"/>
        <v>0.9255400442918823</v>
      </c>
      <c r="AC352">
        <f t="shared" si="101"/>
        <v>2.385820543560925</v>
      </c>
      <c r="AD352">
        <f t="shared" si="102"/>
        <v>3.3509054254465313E-9</v>
      </c>
      <c r="AE352">
        <f t="shared" si="103"/>
        <v>3.7544437331180471E-4</v>
      </c>
      <c r="AF352">
        <f t="shared" si="104"/>
        <v>8.8847989865327085E-7</v>
      </c>
      <c r="AG352">
        <f t="shared" si="88"/>
        <v>3.3509054254465312E-7</v>
      </c>
      <c r="AH352">
        <f t="shared" si="89"/>
        <v>8.884798986532709E-3</v>
      </c>
    </row>
    <row r="353" spans="1:34">
      <c r="A353" s="4">
        <v>43263.466319444444</v>
      </c>
      <c r="B353" s="3">
        <v>-7.6934255472224297E-4</v>
      </c>
      <c r="C353">
        <v>2.5538598019320502</v>
      </c>
      <c r="D353" s="3">
        <v>1.9191073012043501E-2</v>
      </c>
      <c r="E353" s="3">
        <v>1.88006637447506E-2</v>
      </c>
      <c r="F353" s="3">
        <v>1.8764203603859601E-2</v>
      </c>
      <c r="G353">
        <v>-3975579</v>
      </c>
      <c r="H353">
        <v>19837609</v>
      </c>
      <c r="K353">
        <f t="shared" si="71"/>
        <v>49.795079334848168</v>
      </c>
      <c r="L353">
        <f t="shared" si="91"/>
        <v>30.112602507474563</v>
      </c>
      <c r="M353">
        <f t="shared" si="92"/>
        <v>10.082986537122377</v>
      </c>
      <c r="N353">
        <f t="shared" si="73"/>
        <v>1.2189923958715721E-2</v>
      </c>
      <c r="O353">
        <f t="shared" si="74"/>
        <v>56.661781551329561</v>
      </c>
      <c r="P353">
        <f t="shared" si="75"/>
        <v>56.010666026969929</v>
      </c>
      <c r="Q353">
        <f t="shared" si="93"/>
        <v>0.71292832843793263</v>
      </c>
      <c r="R353">
        <f t="shared" si="76"/>
        <v>55.948853222891628</v>
      </c>
      <c r="S353">
        <f t="shared" si="94"/>
        <v>9.6077009848304211</v>
      </c>
      <c r="T353">
        <f t="shared" si="95"/>
        <v>1.1673518359658417</v>
      </c>
      <c r="U353">
        <f t="shared" si="70"/>
        <v>0.78695434669347275</v>
      </c>
      <c r="V353" s="6">
        <f t="shared" si="78"/>
        <v>2768.0000001797453</v>
      </c>
      <c r="W353">
        <f t="shared" si="96"/>
        <v>1.1556545026760974</v>
      </c>
      <c r="X353">
        <f t="shared" si="97"/>
        <v>9.6690349930644999</v>
      </c>
      <c r="Y353">
        <f t="shared" si="98"/>
        <v>0.71350320972805292</v>
      </c>
      <c r="Z353">
        <f t="shared" si="99"/>
        <v>5.602540102790381E-6</v>
      </c>
      <c r="AA353">
        <f t="shared" si="100"/>
        <v>5.2463911097334155E-6</v>
      </c>
      <c r="AB353">
        <f t="shared" si="90"/>
        <v>0.92768287436619279</v>
      </c>
      <c r="AC353">
        <f t="shared" si="101"/>
        <v>2.3848318001981439</v>
      </c>
      <c r="AD353">
        <f t="shared" si="102"/>
        <v>3.0824766375327413E-9</v>
      </c>
      <c r="AE353">
        <f t="shared" si="103"/>
        <v>3.8339936305174354E-4</v>
      </c>
      <c r="AF353">
        <f t="shared" si="104"/>
        <v>8.0034906634815065E-7</v>
      </c>
      <c r="AG353">
        <f t="shared" si="88"/>
        <v>3.0824766375327415E-7</v>
      </c>
      <c r="AH353">
        <f t="shared" si="89"/>
        <v>8.0034906634815061E-3</v>
      </c>
    </row>
    <row r="354" spans="1:34">
      <c r="A354" s="4">
        <v>43263.467013888891</v>
      </c>
      <c r="B354" s="3">
        <v>-7.7776223735782002E-4</v>
      </c>
      <c r="C354">
        <v>2.5546827426642298</v>
      </c>
      <c r="D354" s="3">
        <v>1.9204523098287601E-2</v>
      </c>
      <c r="E354" s="3">
        <v>1.8808274757302599E-2</v>
      </c>
      <c r="F354" s="3">
        <v>1.87818317452184E-2</v>
      </c>
      <c r="G354">
        <v>-3977514</v>
      </c>
      <c r="H354">
        <v>19837155</v>
      </c>
      <c r="K354">
        <f t="shared" si="71"/>
        <v>50.331447905888837</v>
      </c>
      <c r="L354">
        <f t="shared" si="91"/>
        <v>30.625799047134691</v>
      </c>
      <c r="M354">
        <f t="shared" si="92"/>
        <v>10.254826676114231</v>
      </c>
      <c r="N354">
        <f t="shared" si="73"/>
        <v>1.2439344492050877E-2</v>
      </c>
      <c r="O354">
        <f t="shared" si="74"/>
        <v>56.702179571973886</v>
      </c>
      <c r="P354">
        <f t="shared" si="75"/>
        <v>56.033445336199179</v>
      </c>
      <c r="Q354">
        <f t="shared" si="93"/>
        <v>0.70019657597937623</v>
      </c>
      <c r="R354">
        <f t="shared" si="76"/>
        <v>56.00198299599451</v>
      </c>
      <c r="S354">
        <f t="shared" si="94"/>
        <v>9.7880289587946461</v>
      </c>
      <c r="T354">
        <f t="shared" si="95"/>
        <v>1.1936066289484897</v>
      </c>
      <c r="U354">
        <f t="shared" si="70"/>
        <v>0.78647964407937287</v>
      </c>
      <c r="V354" s="6">
        <f t="shared" si="78"/>
        <v>2828.000000375323</v>
      </c>
      <c r="W354">
        <f t="shared" si="96"/>
        <v>1.1896024519839588</v>
      </c>
      <c r="X354">
        <f t="shared" si="97"/>
        <v>9.7970166415767057</v>
      </c>
      <c r="Y354">
        <f t="shared" si="98"/>
        <v>0.72859556915547563</v>
      </c>
      <c r="Z354">
        <f t="shared" si="99"/>
        <v>4.9575524419662879E-6</v>
      </c>
      <c r="AA354">
        <f t="shared" si="100"/>
        <v>4.9737155707915505E-6</v>
      </c>
      <c r="AB354">
        <f t="shared" si="90"/>
        <v>0.92731483614716681</v>
      </c>
      <c r="AC354">
        <f t="shared" si="101"/>
        <v>2.3841982720434727</v>
      </c>
      <c r="AD354">
        <f t="shared" si="102"/>
        <v>2.8609752205235276E-9</v>
      </c>
      <c r="AE354">
        <f t="shared" si="103"/>
        <v>3.8018976531623385E-4</v>
      </c>
      <c r="AF354">
        <f t="shared" si="104"/>
        <v>7.4910847554542557E-7</v>
      </c>
      <c r="AG354">
        <f t="shared" si="88"/>
        <v>2.8609752205235274E-7</v>
      </c>
      <c r="AH354">
        <f t="shared" si="89"/>
        <v>7.491084755454255E-3</v>
      </c>
    </row>
    <row r="355" spans="1:34">
      <c r="A355" s="4">
        <v>43263.46770833333</v>
      </c>
      <c r="B355" s="3">
        <v>-7.8973768992000295E-4</v>
      </c>
      <c r="C355">
        <v>2.5557245000072699</v>
      </c>
      <c r="D355">
        <v>1.9219697554563001E-2</v>
      </c>
      <c r="E355" s="3">
        <v>1.8820642652699501E-2</v>
      </c>
      <c r="F355" s="3">
        <v>1.8772910476382101E-2</v>
      </c>
      <c r="G355">
        <v>-3979452</v>
      </c>
      <c r="H355">
        <v>19836707</v>
      </c>
      <c r="K355">
        <f t="shared" si="71"/>
        <v>51.094333712439571</v>
      </c>
      <c r="L355">
        <f t="shared" si="91"/>
        <v>31.400411780377318</v>
      </c>
      <c r="M355">
        <f t="shared" si="92"/>
        <v>10.514200131425184</v>
      </c>
      <c r="N355">
        <f t="shared" si="73"/>
        <v>1.2755084935981391E-2</v>
      </c>
      <c r="O355">
        <f t="shared" si="74"/>
        <v>56.74775682603417</v>
      </c>
      <c r="P355">
        <f t="shared" si="75"/>
        <v>56.070461713696425</v>
      </c>
      <c r="Q355">
        <f t="shared" si="93"/>
        <v>0.77266180304911813</v>
      </c>
      <c r="R355">
        <f t="shared" si="76"/>
        <v>55.975095022985052</v>
      </c>
      <c r="S355">
        <f t="shared" si="94"/>
        <v>9.9990922627257728</v>
      </c>
      <c r="T355">
        <f t="shared" si="95"/>
        <v>1.2268424651517016</v>
      </c>
      <c r="U355">
        <f t="shared" si="70"/>
        <v>0.78587871996095027</v>
      </c>
      <c r="V355" s="6">
        <f t="shared" si="78"/>
        <v>2887.999999942258</v>
      </c>
      <c r="W355">
        <f t="shared" si="96"/>
        <v>1.2240319531862203</v>
      </c>
      <c r="X355">
        <f t="shared" si="97"/>
        <v>9.9298865897792155</v>
      </c>
      <c r="Y355">
        <f t="shared" si="98"/>
        <v>0.73363312237675871</v>
      </c>
      <c r="Z355">
        <f t="shared" si="99"/>
        <v>5.0713737990678488E-6</v>
      </c>
      <c r="AA355">
        <f t="shared" si="100"/>
        <v>5.211123359604926E-6</v>
      </c>
      <c r="AB355">
        <f t="shared" si="90"/>
        <v>0.92915647757067243</v>
      </c>
      <c r="AC355">
        <f t="shared" si="101"/>
        <v>2.383396291315889</v>
      </c>
      <c r="AD355">
        <f t="shared" si="102"/>
        <v>2.9759524644113906E-9</v>
      </c>
      <c r="AE355">
        <f t="shared" si="103"/>
        <v>3.7434767530263626E-4</v>
      </c>
      <c r="AF355">
        <f t="shared" si="104"/>
        <v>7.9137419601730981E-7</v>
      </c>
      <c r="AG355">
        <f t="shared" si="88"/>
        <v>2.9759524644113908E-7</v>
      </c>
      <c r="AH355">
        <f t="shared" si="89"/>
        <v>7.9137419601730975E-3</v>
      </c>
    </row>
    <row r="356" spans="1:34">
      <c r="A356" s="4">
        <v>43263.468402777777</v>
      </c>
      <c r="B356" s="3">
        <v>-7.9169990409354795E-4</v>
      </c>
      <c r="C356">
        <v>2.5565902526850599</v>
      </c>
      <c r="D356" s="3">
        <v>1.9238641840493099E-2</v>
      </c>
      <c r="E356" s="3">
        <v>1.8837160928378598E-2</v>
      </c>
      <c r="F356" s="3">
        <v>1.8806594519464901E-2</v>
      </c>
      <c r="G356">
        <v>-3981380</v>
      </c>
      <c r="H356">
        <v>19836241</v>
      </c>
      <c r="K356">
        <f t="shared" si="71"/>
        <v>51.219334862470198</v>
      </c>
      <c r="L356">
        <f t="shared" si="91"/>
        <v>31.481135562337684</v>
      </c>
      <c r="M356">
        <f t="shared" si="92"/>
        <v>10.541229904309475</v>
      </c>
      <c r="N356">
        <f t="shared" si="73"/>
        <v>1.3017481104000445E-2</v>
      </c>
      <c r="O356">
        <f t="shared" si="74"/>
        <v>56.804656955907461</v>
      </c>
      <c r="P356">
        <f t="shared" si="75"/>
        <v>56.11989993325755</v>
      </c>
      <c r="Q356">
        <f t="shared" si="93"/>
        <v>0.72804098810178175</v>
      </c>
      <c r="R356">
        <f t="shared" si="76"/>
        <v>56.076615967805679</v>
      </c>
      <c r="S356">
        <f t="shared" si="94"/>
        <v>10.055869245574954</v>
      </c>
      <c r="T356">
        <f t="shared" si="95"/>
        <v>1.2544631144168652</v>
      </c>
      <c r="U356">
        <f t="shared" si="70"/>
        <v>0.78537932183513126</v>
      </c>
      <c r="V356" s="6">
        <f t="shared" si="78"/>
        <v>2948.0000001378357</v>
      </c>
      <c r="W356">
        <f t="shared" si="96"/>
        <v>1.2580762128729619</v>
      </c>
      <c r="X356">
        <f t="shared" si="97"/>
        <v>10.062312248532917</v>
      </c>
      <c r="Y356">
        <f t="shared" si="98"/>
        <v>0.74990094684330921</v>
      </c>
      <c r="Z356">
        <f t="shared" si="99"/>
        <v>4.3062413205404014E-6</v>
      </c>
      <c r="AA356">
        <f t="shared" si="100"/>
        <v>5.2160357570961024E-6</v>
      </c>
      <c r="AB356">
        <f t="shared" si="90"/>
        <v>0.92725000104823918</v>
      </c>
      <c r="AC356">
        <f t="shared" si="101"/>
        <v>2.382729805049121</v>
      </c>
      <c r="AD356">
        <f t="shared" si="102"/>
        <v>2.9133238396951626E-9</v>
      </c>
      <c r="AE356">
        <f t="shared" si="103"/>
        <v>3.4833200664393293E-4</v>
      </c>
      <c r="AF356">
        <f t="shared" si="104"/>
        <v>8.3258084898078947E-7</v>
      </c>
      <c r="AG356">
        <f t="shared" si="88"/>
        <v>2.9133238396951626E-7</v>
      </c>
      <c r="AH356">
        <f t="shared" si="89"/>
        <v>8.3258084898078944E-3</v>
      </c>
    </row>
    <row r="357" spans="1:34">
      <c r="A357" s="4">
        <v>43263.469097222223</v>
      </c>
      <c r="B357" s="3">
        <v>-7.98407108904939E-4</v>
      </c>
      <c r="C357">
        <v>2.55734421861598</v>
      </c>
      <c r="D357">
        <v>1.9246145823180998E-2</v>
      </c>
      <c r="E357" s="3">
        <v>1.8845009785072801E-2</v>
      </c>
      <c r="F357" s="3">
        <v>1.8807118599343101E-2</v>
      </c>
      <c r="G357">
        <v>-3983317</v>
      </c>
      <c r="H357">
        <v>19835899</v>
      </c>
      <c r="K357">
        <f t="shared" si="71"/>
        <v>51.646611520756778</v>
      </c>
      <c r="L357">
        <f t="shared" si="91"/>
        <v>31.907723322394084</v>
      </c>
      <c r="M357">
        <f t="shared" si="92"/>
        <v>10.684069721641178</v>
      </c>
      <c r="N357">
        <f t="shared" si="73"/>
        <v>1.3245996448123187E-2</v>
      </c>
      <c r="O357">
        <f t="shared" si="74"/>
        <v>56.827195550979546</v>
      </c>
      <c r="P357">
        <f t="shared" si="75"/>
        <v>56.143391095900078</v>
      </c>
      <c r="Q357">
        <f t="shared" si="93"/>
        <v>0.74900004937902764</v>
      </c>
      <c r="R357">
        <f t="shared" si="76"/>
        <v>56.078195501600518</v>
      </c>
      <c r="S357">
        <f t="shared" si="94"/>
        <v>10.184736355388493</v>
      </c>
      <c r="T357">
        <f t="shared" si="95"/>
        <v>1.2785173611666274</v>
      </c>
      <c r="U357">
        <f t="shared" si="70"/>
        <v>0.78494440643435603</v>
      </c>
      <c r="V357" s="6">
        <f t="shared" si="78"/>
        <v>3008.0000003334135</v>
      </c>
      <c r="W357">
        <f t="shared" si="96"/>
        <v>1.289023947953833</v>
      </c>
      <c r="X357">
        <f t="shared" si="97"/>
        <v>10.200498870932298</v>
      </c>
      <c r="Y357">
        <f t="shared" si="98"/>
        <v>0.74816424380082935</v>
      </c>
      <c r="Z357">
        <f t="shared" si="99"/>
        <v>4.8193781129517603E-6</v>
      </c>
      <c r="AA357">
        <f t="shared" si="100"/>
        <v>5.3339221668411732E-6</v>
      </c>
      <c r="AB357">
        <f t="shared" si="90"/>
        <v>0.9288309860716476</v>
      </c>
      <c r="AC357">
        <f t="shared" si="101"/>
        <v>2.3821493760750494</v>
      </c>
      <c r="AD357">
        <f t="shared" si="102"/>
        <v>2.9853552873223093E-9</v>
      </c>
      <c r="AE357">
        <f t="shared" si="103"/>
        <v>3.2458521429651463E-4</v>
      </c>
      <c r="AF357">
        <f t="shared" si="104"/>
        <v>9.1558427944137998E-7</v>
      </c>
      <c r="AG357">
        <f t="shared" si="88"/>
        <v>2.9853552873223092E-7</v>
      </c>
      <c r="AH357">
        <f t="shared" si="89"/>
        <v>9.1558427944137995E-3</v>
      </c>
    </row>
    <row r="358" spans="1:34">
      <c r="A358" s="4">
        <v>43263.46980324074</v>
      </c>
      <c r="B358" s="3">
        <v>-8.0556621758660202E-4</v>
      </c>
      <c r="C358">
        <v>2.5584180849182299</v>
      </c>
      <c r="D358" s="3">
        <v>1.9260416471715901E-2</v>
      </c>
      <c r="E358" s="3">
        <v>1.8855998184444601E-2</v>
      </c>
      <c r="F358">
        <v>1.8815218015642999E-2</v>
      </c>
      <c r="G358">
        <v>-3985249</v>
      </c>
      <c r="H358">
        <v>19835351</v>
      </c>
      <c r="K358">
        <f t="shared" si="71"/>
        <v>52.102676322686847</v>
      </c>
      <c r="L358">
        <f t="shared" si="91"/>
        <v>32.353141515311584</v>
      </c>
      <c r="M358">
        <f t="shared" si="92"/>
        <v>10.833214772835666</v>
      </c>
      <c r="N358">
        <f t="shared" si="73"/>
        <v>1.3571468618067194E-2</v>
      </c>
      <c r="O358">
        <f t="shared" si="74"/>
        <v>56.870058172352984</v>
      </c>
      <c r="P358">
        <f t="shared" si="75"/>
        <v>56.17627872359936</v>
      </c>
      <c r="Q358">
        <f t="shared" si="93"/>
        <v>0.76745169392167867</v>
      </c>
      <c r="R358">
        <f t="shared" si="76"/>
        <v>56.102606478431305</v>
      </c>
      <c r="S358">
        <f t="shared" si="94"/>
        <v>10.321580310221213</v>
      </c>
      <c r="T358">
        <f t="shared" si="95"/>
        <v>1.3127775895817861</v>
      </c>
      <c r="U358">
        <f t="shared" si="70"/>
        <v>0.78432496068214297</v>
      </c>
      <c r="V358" s="6">
        <f t="shared" si="78"/>
        <v>3069.0000001341105</v>
      </c>
      <c r="W358">
        <f t="shared" si="96"/>
        <v>1.3195193161035708</v>
      </c>
      <c r="X358">
        <f t="shared" si="97"/>
        <v>10.336864763532491</v>
      </c>
      <c r="Y358">
        <f t="shared" si="98"/>
        <v>0.86621067702382959</v>
      </c>
      <c r="Z358">
        <f t="shared" si="99"/>
        <v>6.076743515236673E-6</v>
      </c>
      <c r="AA358">
        <f t="shared" si="100"/>
        <v>5.5699562739902689E-6</v>
      </c>
      <c r="AB358">
        <f t="shared" si="90"/>
        <v>0.91509376890703065</v>
      </c>
      <c r="AC358">
        <f t="shared" si="101"/>
        <v>2.3813226767633915</v>
      </c>
      <c r="AD358">
        <f t="shared" si="102"/>
        <v>2.6916823594356913E-9</v>
      </c>
      <c r="AE358">
        <f t="shared" si="103"/>
        <v>3.0722815687975863E-4</v>
      </c>
      <c r="AF358">
        <f t="shared" si="104"/>
        <v>8.721553090348972E-7</v>
      </c>
      <c r="AG358">
        <f t="shared" si="88"/>
        <v>2.6916823594356916E-7</v>
      </c>
      <c r="AH358">
        <f t="shared" si="89"/>
        <v>8.7215530903489713E-3</v>
      </c>
    </row>
    <row r="359" spans="1:34">
      <c r="A359" s="4">
        <v>43263.470497685186</v>
      </c>
      <c r="B359" s="3">
        <v>-8.1567459363213895E-4</v>
      </c>
      <c r="C359">
        <v>2.5596489283543602</v>
      </c>
      <c r="D359">
        <v>1.8977191667127E-2</v>
      </c>
      <c r="E359" s="3">
        <v>1.8481393660404102E-2</v>
      </c>
      <c r="F359" s="3">
        <v>1.84285423527581E-2</v>
      </c>
      <c r="G359">
        <v>-3987180</v>
      </c>
      <c r="H359">
        <v>19834757</v>
      </c>
      <c r="K359">
        <f t="shared" si="71"/>
        <v>52.7466216410266</v>
      </c>
      <c r="L359">
        <f t="shared" si="91"/>
        <v>33.505368473336951</v>
      </c>
      <c r="M359">
        <f t="shared" si="92"/>
        <v>11.219029612406421</v>
      </c>
      <c r="N359">
        <f t="shared" si="73"/>
        <v>1.3944518115178136E-2</v>
      </c>
      <c r="O359">
        <f t="shared" si="74"/>
        <v>56.019378013496201</v>
      </c>
      <c r="P359">
        <f t="shared" si="75"/>
        <v>55.055109597481717</v>
      </c>
      <c r="Q359">
        <f t="shared" si="93"/>
        <v>1.0821802877707825</v>
      </c>
      <c r="R359">
        <f t="shared" si="76"/>
        <v>54.937197725725419</v>
      </c>
      <c r="S359">
        <f t="shared" si="94"/>
        <v>10.4975760872259</v>
      </c>
      <c r="T359">
        <f t="shared" si="95"/>
        <v>1.3520459576987274</v>
      </c>
      <c r="U359">
        <f t="shared" si="70"/>
        <v>0.78361496472030601</v>
      </c>
      <c r="V359" s="6">
        <f t="shared" si="78"/>
        <v>3129.0000003296882</v>
      </c>
      <c r="W359">
        <f t="shared" si="96"/>
        <v>1.3487276273718969</v>
      </c>
      <c r="X359">
        <f t="shared" si="97"/>
        <v>10.482350856274325</v>
      </c>
      <c r="Y359">
        <f t="shared" si="98"/>
        <v>0.86274310369339469</v>
      </c>
      <c r="Z359">
        <f t="shared" si="99"/>
        <v>5.6784210071193683E-6</v>
      </c>
      <c r="AA359">
        <f t="shared" si="100"/>
        <v>5.3897204600765586E-6</v>
      </c>
      <c r="AB359">
        <f t="shared" si="90"/>
        <v>0.91950813168589285</v>
      </c>
      <c r="AC359">
        <f t="shared" si="101"/>
        <v>2.3803751310407297</v>
      </c>
      <c r="AD359">
        <f t="shared" si="102"/>
        <v>2.6140112729793009E-9</v>
      </c>
      <c r="AE359">
        <f t="shared" si="103"/>
        <v>2.8997092178871005E-4</v>
      </c>
      <c r="AF359">
        <f t="shared" si="104"/>
        <v>8.9739582144732949E-7</v>
      </c>
      <c r="AG359">
        <f t="shared" si="88"/>
        <v>2.6140112729793008E-7</v>
      </c>
      <c r="AH359">
        <f t="shared" si="89"/>
        <v>8.9739582144732939E-3</v>
      </c>
    </row>
    <row r="360" spans="1:34">
      <c r="A360" s="4">
        <v>43263.471192129633</v>
      </c>
      <c r="B360" s="3">
        <v>-8.1837412464665202E-4</v>
      </c>
      <c r="C360">
        <v>2.5605539253156202</v>
      </c>
      <c r="D360">
        <v>1.9250379448912999E-2</v>
      </c>
      <c r="E360" s="3">
        <v>1.88437135344975E-2</v>
      </c>
      <c r="F360" s="3">
        <v>1.88147892230154E-2</v>
      </c>
      <c r="G360">
        <v>-3989118</v>
      </c>
      <c r="H360">
        <v>19834237</v>
      </c>
      <c r="K360">
        <f t="shared" si="71"/>
        <v>52.918592920159625</v>
      </c>
      <c r="L360">
        <f t="shared" si="91"/>
        <v>33.16962175679086</v>
      </c>
      <c r="M360">
        <f t="shared" si="92"/>
        <v>11.106607259606561</v>
      </c>
      <c r="N360">
        <f t="shared" si="73"/>
        <v>1.4218808614988889E-2</v>
      </c>
      <c r="O360">
        <f t="shared" si="74"/>
        <v>56.839911461986937</v>
      </c>
      <c r="P360">
        <f t="shared" si="75"/>
        <v>56.139511494796849</v>
      </c>
      <c r="Q360">
        <f t="shared" si="93"/>
        <v>0.73859732938772282</v>
      </c>
      <c r="R360">
        <f t="shared" si="76"/>
        <v>56.101314132599214</v>
      </c>
      <c r="S360">
        <f t="shared" si="94"/>
        <v>10.614209040014746</v>
      </c>
      <c r="T360">
        <f t="shared" si="95"/>
        <v>1.3809186418893331</v>
      </c>
      <c r="U360">
        <f t="shared" si="70"/>
        <v>0.78309292904208061</v>
      </c>
      <c r="V360" s="6">
        <f t="shared" si="78"/>
        <v>3189.0000005252659</v>
      </c>
      <c r="W360">
        <f t="shared" si="96"/>
        <v>1.3773989353155403</v>
      </c>
      <c r="X360">
        <f t="shared" si="97"/>
        <v>10.626367206722115</v>
      </c>
      <c r="Y360">
        <f t="shared" si="98"/>
        <v>0.87325437935140116</v>
      </c>
      <c r="Z360">
        <f t="shared" si="99"/>
        <v>6.4277449710058785E-6</v>
      </c>
      <c r="AA360">
        <f t="shared" si="100"/>
        <v>5.1864680399300507E-6</v>
      </c>
      <c r="AB360">
        <f t="shared" si="90"/>
        <v>0.91709145054510866</v>
      </c>
      <c r="AC360">
        <f t="shared" si="101"/>
        <v>2.3796784331712102</v>
      </c>
      <c r="AD360">
        <f t="shared" si="102"/>
        <v>2.4844285752766309E-9</v>
      </c>
      <c r="AE360">
        <f t="shared" si="103"/>
        <v>2.8943529387435318E-4</v>
      </c>
      <c r="AF360">
        <f t="shared" si="104"/>
        <v>8.5448818801665104E-7</v>
      </c>
      <c r="AG360">
        <f t="shared" si="88"/>
        <v>2.484428575276631E-7</v>
      </c>
      <c r="AH360">
        <f t="shared" si="89"/>
        <v>8.5448818801665098E-3</v>
      </c>
    </row>
    <row r="361" spans="1:34">
      <c r="A361" s="4">
        <v>43263.471886574072</v>
      </c>
      <c r="B361" s="3">
        <v>-8.2580675409190004E-4</v>
      </c>
      <c r="C361">
        <v>2.5620666140603099</v>
      </c>
      <c r="D361" s="3">
        <v>1.9214274708119799E-2</v>
      </c>
      <c r="E361" s="3">
        <v>1.88064790340286E-2</v>
      </c>
      <c r="F361" s="3">
        <v>1.87587722305761E-2</v>
      </c>
      <c r="G361">
        <v>-3991050</v>
      </c>
      <c r="H361">
        <v>19833340</v>
      </c>
      <c r="K361">
        <f t="shared" si="71"/>
        <v>53.392082124821229</v>
      </c>
      <c r="L361">
        <f t="shared" si="91"/>
        <v>33.716744788197282</v>
      </c>
      <c r="M361">
        <f t="shared" si="92"/>
        <v>11.289807438284281</v>
      </c>
      <c r="N361">
        <f t="shared" si="73"/>
        <v>1.4677281040422624E-2</v>
      </c>
      <c r="O361">
        <f t="shared" si="74"/>
        <v>56.731469029912446</v>
      </c>
      <c r="P361">
        <f t="shared" si="75"/>
        <v>56.028070842927868</v>
      </c>
      <c r="Q361">
        <f t="shared" si="93"/>
        <v>0.79898552089569819</v>
      </c>
      <c r="R361">
        <f t="shared" si="76"/>
        <v>55.932483509016748</v>
      </c>
      <c r="S361">
        <f t="shared" si="94"/>
        <v>10.757150424353815</v>
      </c>
      <c r="T361">
        <f t="shared" si="95"/>
        <v>1.4291788971981472</v>
      </c>
      <c r="U361">
        <f t="shared" si="70"/>
        <v>0.78222035429478154</v>
      </c>
      <c r="V361" s="6">
        <f t="shared" si="78"/>
        <v>3249.0000000922009</v>
      </c>
      <c r="W361">
        <f t="shared" si="96"/>
        <v>1.4067123124517276</v>
      </c>
      <c r="X361">
        <f t="shared" si="97"/>
        <v>10.77291554292294</v>
      </c>
      <c r="Y361">
        <f t="shared" si="98"/>
        <v>0.77012942346789492</v>
      </c>
      <c r="Z361">
        <f t="shared" si="99"/>
        <v>6.6097911920099595E-6</v>
      </c>
      <c r="AA361">
        <f t="shared" si="100"/>
        <v>4.8647431566121918E-6</v>
      </c>
      <c r="AB361">
        <f t="shared" si="90"/>
        <v>0.93138557539800371</v>
      </c>
      <c r="AC361">
        <f t="shared" si="101"/>
        <v>2.3785139132106083</v>
      </c>
      <c r="AD361">
        <f t="shared" si="102"/>
        <v>2.6410656881835477E-9</v>
      </c>
      <c r="AE361">
        <f t="shared" si="103"/>
        <v>2.9372909220030306E-4</v>
      </c>
      <c r="AF361">
        <f t="shared" si="104"/>
        <v>8.9508293233134165E-7</v>
      </c>
      <c r="AG361">
        <f t="shared" si="88"/>
        <v>2.6410656881835479E-7</v>
      </c>
      <c r="AH361">
        <f t="shared" si="89"/>
        <v>8.9508293233134164E-3</v>
      </c>
    </row>
    <row r="362" spans="1:34">
      <c r="A362" s="4">
        <v>43263.472592592596</v>
      </c>
      <c r="B362" s="3">
        <v>-8.3225233034681903E-4</v>
      </c>
      <c r="C362">
        <v>2.5630608025749102</v>
      </c>
      <c r="D362" s="3">
        <v>1.9260095382123799E-2</v>
      </c>
      <c r="E362" s="3">
        <v>1.8853477036536798E-2</v>
      </c>
      <c r="F362" s="3">
        <v>1.88131216961301E-2</v>
      </c>
      <c r="G362">
        <v>-3992982</v>
      </c>
      <c r="H362">
        <v>19833254</v>
      </c>
      <c r="K362">
        <f t="shared" si="71"/>
        <v>53.802691963103761</v>
      </c>
      <c r="L362">
        <f t="shared" si="91"/>
        <v>34.055912748649376</v>
      </c>
      <c r="M362">
        <f t="shared" si="92"/>
        <v>11.403375369791128</v>
      </c>
      <c r="N362">
        <f t="shared" si="73"/>
        <v>1.4978604112487044E-2</v>
      </c>
      <c r="O362">
        <f t="shared" si="74"/>
        <v>56.869093763371886</v>
      </c>
      <c r="P362">
        <f t="shared" si="75"/>
        <v>56.168733077417315</v>
      </c>
      <c r="Q362">
        <f t="shared" si="93"/>
        <v>0.77280542012026388</v>
      </c>
      <c r="R362">
        <f t="shared" si="76"/>
        <v>56.096288343251622</v>
      </c>
      <c r="S362">
        <f t="shared" si="94"/>
        <v>10.888171756377618</v>
      </c>
      <c r="T362">
        <f t="shared" si="95"/>
        <v>1.4608971153101913</v>
      </c>
      <c r="U362">
        <f t="shared" si="70"/>
        <v>0.78164686963381602</v>
      </c>
      <c r="V362" s="6">
        <f t="shared" si="78"/>
        <v>3310.0000005215406</v>
      </c>
      <c r="W362">
        <f t="shared" si="96"/>
        <v>1.4361774513970753</v>
      </c>
      <c r="X362">
        <f t="shared" si="97"/>
        <v>10.91660413680389</v>
      </c>
      <c r="Y362">
        <f t="shared" si="98"/>
        <v>0.79062922270854352</v>
      </c>
      <c r="Z362">
        <f t="shared" si="99"/>
        <v>3.8097231016718661E-6</v>
      </c>
      <c r="AA362">
        <f t="shared" si="100"/>
        <v>4.5273516011681819E-6</v>
      </c>
      <c r="AB362">
        <f t="shared" si="90"/>
        <v>0.92987110599508438</v>
      </c>
      <c r="AC362">
        <f t="shared" si="101"/>
        <v>2.377748552607565</v>
      </c>
      <c r="AD362">
        <f t="shared" si="102"/>
        <v>2.3933961865913697E-9</v>
      </c>
      <c r="AE362">
        <f t="shared" si="103"/>
        <v>2.9102907978786549E-4</v>
      </c>
      <c r="AF362">
        <f t="shared" si="104"/>
        <v>8.1867069476517948E-7</v>
      </c>
      <c r="AG362">
        <f t="shared" si="88"/>
        <v>2.3933961865913697E-7</v>
      </c>
      <c r="AH362">
        <f t="shared" si="89"/>
        <v>8.186706947651794E-3</v>
      </c>
    </row>
    <row r="363" spans="1:34">
      <c r="A363" s="4">
        <v>43263.473287037035</v>
      </c>
      <c r="B363" s="3">
        <v>-8.4112391685266599E-4</v>
      </c>
      <c r="C363">
        <v>2.56351151722447</v>
      </c>
      <c r="D363" s="3">
        <v>1.9216760179406302E-2</v>
      </c>
      <c r="E363" s="3">
        <v>1.8808036913160301E-2</v>
      </c>
      <c r="F363" s="3">
        <v>1.8760880460995399E-2</v>
      </c>
      <c r="G363">
        <v>-3994916</v>
      </c>
      <c r="H363">
        <v>19832280</v>
      </c>
      <c r="K363">
        <f t="shared" si="71"/>
        <v>54.367848677787784</v>
      </c>
      <c r="L363">
        <f t="shared" si="91"/>
        <v>34.689740091464891</v>
      </c>
      <c r="M363">
        <f t="shared" si="92"/>
        <v>11.615607858261114</v>
      </c>
      <c r="N363">
        <f t="shared" si="73"/>
        <v>1.5115208710946322E-2</v>
      </c>
      <c r="O363">
        <f t="shared" si="74"/>
        <v>56.738934269801675</v>
      </c>
      <c r="P363">
        <f t="shared" si="75"/>
        <v>56.032733482785623</v>
      </c>
      <c r="Q363">
        <f t="shared" si="93"/>
        <v>0.80009672710966839</v>
      </c>
      <c r="R363">
        <f t="shared" si="76"/>
        <v>55.938837542692006</v>
      </c>
      <c r="S363">
        <f t="shared" si="94"/>
        <v>11.082210040188002</v>
      </c>
      <c r="T363">
        <f t="shared" si="95"/>
        <v>1.4752765467269575</v>
      </c>
      <c r="U363">
        <f t="shared" si="70"/>
        <v>0.78138688077436025</v>
      </c>
      <c r="V363" s="6">
        <f t="shared" si="78"/>
        <v>3370.0000000884756</v>
      </c>
      <c r="W363">
        <f t="shared" si="96"/>
        <v>1.465271941308512</v>
      </c>
      <c r="X363">
        <f t="shared" si="97"/>
        <v>11.064754286250148</v>
      </c>
      <c r="Y363">
        <f t="shared" si="98"/>
        <v>0.7734356390768321</v>
      </c>
      <c r="Z363">
        <f t="shared" si="99"/>
        <v>2.8834743795148481E-6</v>
      </c>
      <c r="AA363">
        <f t="shared" si="100"/>
        <v>4.5327716700389533E-6</v>
      </c>
      <c r="AB363">
        <f t="shared" si="90"/>
        <v>0.93359975954560204</v>
      </c>
      <c r="AC363">
        <f t="shared" si="101"/>
        <v>2.3774015769274786</v>
      </c>
      <c r="AD363">
        <f t="shared" si="102"/>
        <v>2.4491733019597327E-9</v>
      </c>
      <c r="AE363">
        <f t="shared" si="103"/>
        <v>2.8436105188505101E-4</v>
      </c>
      <c r="AF363">
        <f t="shared" si="104"/>
        <v>8.5739400101897839E-7</v>
      </c>
      <c r="AG363">
        <f t="shared" si="88"/>
        <v>2.4491733019597325E-7</v>
      </c>
      <c r="AH363">
        <f t="shared" si="89"/>
        <v>8.5739400101897834E-3</v>
      </c>
    </row>
    <row r="364" spans="1:34">
      <c r="A364" s="4">
        <v>43263.473981481482</v>
      </c>
      <c r="B364" s="3">
        <v>-8.4363317255338195E-4</v>
      </c>
      <c r="C364">
        <v>2.5641453718635598</v>
      </c>
      <c r="D364" s="3">
        <v>1.9228176698234199E-2</v>
      </c>
      <c r="E364" s="3">
        <v>1.88175031100218E-2</v>
      </c>
      <c r="F364" s="3">
        <v>1.8789740587017101E-2</v>
      </c>
      <c r="G364">
        <v>-3996845</v>
      </c>
      <c r="H364">
        <v>19831846</v>
      </c>
      <c r="K364">
        <f t="shared" si="71"/>
        <v>54.527698633281553</v>
      </c>
      <c r="L364">
        <f t="shared" si="91"/>
        <v>34.811653673962233</v>
      </c>
      <c r="M364">
        <f t="shared" si="92"/>
        <v>11.656429737097655</v>
      </c>
      <c r="N364">
        <f t="shared" si="73"/>
        <v>1.5307320191101186E-2</v>
      </c>
      <c r="O364">
        <f t="shared" si="74"/>
        <v>56.773224366900358</v>
      </c>
      <c r="P364">
        <f t="shared" si="75"/>
        <v>56.061065248639352</v>
      </c>
      <c r="Q364">
        <f t="shared" si="93"/>
        <v>0.74740477000056416</v>
      </c>
      <c r="R364">
        <f t="shared" si="76"/>
        <v>56.025819596899794</v>
      </c>
      <c r="S364">
        <f t="shared" si="94"/>
        <v>11.158159890430612</v>
      </c>
      <c r="T364">
        <f t="shared" si="95"/>
        <v>1.4954988077958906</v>
      </c>
      <c r="U364">
        <f t="shared" si="70"/>
        <v>0.78102125000367473</v>
      </c>
      <c r="V364" s="6">
        <f t="shared" si="78"/>
        <v>3430.0000002840534</v>
      </c>
      <c r="W364">
        <f t="shared" si="96"/>
        <v>1.4941008480539706</v>
      </c>
      <c r="X364">
        <f t="shared" si="97"/>
        <v>11.212041165084035</v>
      </c>
      <c r="Y364">
        <f t="shared" si="98"/>
        <v>0.82833963535119892</v>
      </c>
      <c r="Z364">
        <f t="shared" si="99"/>
        <v>2.5673039297267565E-6</v>
      </c>
      <c r="AA364">
        <f t="shared" si="100"/>
        <v>4.4455989596626588E-6</v>
      </c>
      <c r="AB364">
        <f t="shared" si="90"/>
        <v>0.92756145251470767</v>
      </c>
      <c r="AC364">
        <f t="shared" si="101"/>
        <v>2.376913613767885</v>
      </c>
      <c r="AD364">
        <f t="shared" si="102"/>
        <v>2.242397213634054E-9</v>
      </c>
      <c r="AE364">
        <f t="shared" si="103"/>
        <v>2.774708705051668E-4</v>
      </c>
      <c r="AF364">
        <f t="shared" si="104"/>
        <v>8.045002518880296E-7</v>
      </c>
      <c r="AG364">
        <f t="shared" si="88"/>
        <v>2.242397213634054E-7</v>
      </c>
      <c r="AH364">
        <f t="shared" si="89"/>
        <v>8.0450025188802971E-3</v>
      </c>
    </row>
    <row r="365" spans="1:34">
      <c r="A365" s="4">
        <v>43263.474675925929</v>
      </c>
      <c r="B365" s="3">
        <v>-8.5372965639180605E-4</v>
      </c>
      <c r="C365">
        <v>2.5644771644420001</v>
      </c>
      <c r="D365" s="3">
        <v>1.91335028374124E-2</v>
      </c>
      <c r="E365" s="3">
        <v>1.8682455206053401E-2</v>
      </c>
      <c r="F365" s="3">
        <v>1.8632314138139899E-2</v>
      </c>
      <c r="G365">
        <v>-3998769</v>
      </c>
      <c r="H365">
        <v>19831330</v>
      </c>
      <c r="K365">
        <f t="shared" si="71"/>
        <v>55.170886368893818</v>
      </c>
      <c r="L365">
        <f t="shared" si="91"/>
        <v>35.661777043868618</v>
      </c>
      <c r="M365">
        <f t="shared" si="92"/>
        <v>11.941087381402278</v>
      </c>
      <c r="N365">
        <f t="shared" si="73"/>
        <v>1.5407881359889176E-2</v>
      </c>
      <c r="O365">
        <f t="shared" si="74"/>
        <v>56.488866592939232</v>
      </c>
      <c r="P365">
        <f t="shared" si="75"/>
        <v>55.656874880506209</v>
      </c>
      <c r="Q365">
        <f t="shared" si="93"/>
        <v>0.93751740894336422</v>
      </c>
      <c r="R365">
        <f t="shared" si="76"/>
        <v>55.551349183995868</v>
      </c>
      <c r="S365">
        <f t="shared" si="94"/>
        <v>11.316075775440035</v>
      </c>
      <c r="T365">
        <f t="shared" si="95"/>
        <v>1.5060841939841001</v>
      </c>
      <c r="U365">
        <f t="shared" si="70"/>
        <v>0.78082985978787212</v>
      </c>
      <c r="V365" s="6">
        <f t="shared" si="78"/>
        <v>3490.0000004796311</v>
      </c>
      <c r="W365">
        <f t="shared" si="96"/>
        <v>1.5228305259241988</v>
      </c>
      <c r="X365">
        <f t="shared" si="97"/>
        <v>11.365620711774428</v>
      </c>
      <c r="Y365">
        <f t="shared" si="98"/>
        <v>0.81958753768330206</v>
      </c>
      <c r="Z365">
        <f t="shared" si="99"/>
        <v>3.7150026271285973E-6</v>
      </c>
      <c r="AA365">
        <f t="shared" si="100"/>
        <v>4.191949642487807E-6</v>
      </c>
      <c r="AB365">
        <f t="shared" si="90"/>
        <v>0.93085122103260376</v>
      </c>
      <c r="AC365">
        <f t="shared" si="101"/>
        <v>2.3766581883991638</v>
      </c>
      <c r="AD365">
        <f t="shared" si="102"/>
        <v>2.1368042757204872E-9</v>
      </c>
      <c r="AE365">
        <f t="shared" si="103"/>
        <v>2.6724026504155925E-4</v>
      </c>
      <c r="AF365">
        <f t="shared" si="104"/>
        <v>7.9596484376395408E-7</v>
      </c>
      <c r="AG365">
        <f t="shared" si="88"/>
        <v>2.1368042757204871E-7</v>
      </c>
      <c r="AH365">
        <f t="shared" si="89"/>
        <v>7.9596484376395406E-3</v>
      </c>
    </row>
    <row r="366" spans="1:34">
      <c r="A366" s="4">
        <v>43263.475370370368</v>
      </c>
      <c r="B366" s="3">
        <v>-8.5934277814885701E-4</v>
      </c>
      <c r="C366">
        <v>2.5655427061992699</v>
      </c>
      <c r="D366" s="3">
        <v>1.9227225321665199E-2</v>
      </c>
      <c r="E366" s="3">
        <v>1.8818311780105401E-2</v>
      </c>
      <c r="F366" s="3">
        <v>1.8780021287457201E-2</v>
      </c>
      <c r="G366">
        <v>-4000694</v>
      </c>
      <c r="H366">
        <v>19830724</v>
      </c>
      <c r="K366">
        <f t="shared" si="71"/>
        <v>55.528465416254242</v>
      </c>
      <c r="L366">
        <f t="shared" si="91"/>
        <v>35.825196387750026</v>
      </c>
      <c r="M366">
        <f t="shared" si="92"/>
        <v>11.995807163388992</v>
      </c>
      <c r="N366">
        <f t="shared" si="73"/>
        <v>1.5730830489755696E-2</v>
      </c>
      <c r="O366">
        <f t="shared" si="74"/>
        <v>56.770366858808771</v>
      </c>
      <c r="P366">
        <f t="shared" si="75"/>
        <v>56.063485550244813</v>
      </c>
      <c r="Q366">
        <f t="shared" si="93"/>
        <v>0.77384043410597769</v>
      </c>
      <c r="R366">
        <f t="shared" si="76"/>
        <v>55.996526424702793</v>
      </c>
      <c r="S366">
        <f t="shared" si="94"/>
        <v>11.479913540651674</v>
      </c>
      <c r="T366">
        <f t="shared" si="95"/>
        <v>1.5400788392332072</v>
      </c>
      <c r="U366">
        <f t="shared" si="70"/>
        <v>0.78021521594071575</v>
      </c>
      <c r="V366" s="6">
        <f t="shared" si="78"/>
        <v>3550.0000000465661</v>
      </c>
      <c r="W366">
        <f t="shared" si="96"/>
        <v>1.5510144449807635</v>
      </c>
      <c r="X366">
        <f t="shared" si="97"/>
        <v>11.520924983286184</v>
      </c>
      <c r="Y366">
        <f t="shared" si="98"/>
        <v>0.83831226082542776</v>
      </c>
      <c r="Z366">
        <f t="shared" si="99"/>
        <v>5.7163614892147656E-6</v>
      </c>
      <c r="AA366">
        <f t="shared" si="100"/>
        <v>4.1601459575701065E-6</v>
      </c>
      <c r="AB366">
        <f t="shared" si="90"/>
        <v>0.92918799483590164</v>
      </c>
      <c r="AC366">
        <f t="shared" si="101"/>
        <v>2.3758378976093026</v>
      </c>
      <c r="AD366">
        <f t="shared" si="102"/>
        <v>2.0725110890185295E-9</v>
      </c>
      <c r="AE366">
        <f t="shared" si="103"/>
        <v>2.7584125861980047E-4</v>
      </c>
      <c r="AF366">
        <f t="shared" si="104"/>
        <v>7.4794329479836243E-7</v>
      </c>
      <c r="AG366">
        <f t="shared" si="88"/>
        <v>2.0725110890185295E-7</v>
      </c>
      <c r="AH366">
        <f t="shared" si="89"/>
        <v>7.4794329479836242E-3</v>
      </c>
    </row>
    <row r="367" spans="1:34">
      <c r="A367" s="4">
        <v>43263.476064814815</v>
      </c>
      <c r="B367" s="3">
        <v>-8.7004576455001397E-4</v>
      </c>
      <c r="C367">
        <v>2.56662727548792</v>
      </c>
      <c r="D367" s="3">
        <v>1.92262620528891E-2</v>
      </c>
      <c r="E367" s="3">
        <v>1.8814613303693498E-2</v>
      </c>
      <c r="F367" s="3">
        <v>1.8769194273609201E-2</v>
      </c>
      <c r="G367">
        <v>-4002619</v>
      </c>
      <c r="H367">
        <v>19830186</v>
      </c>
      <c r="K367">
        <f t="shared" si="71"/>
        <v>56.210289870966932</v>
      </c>
      <c r="L367">
        <f t="shared" si="91"/>
        <v>36.521252853628098</v>
      </c>
      <c r="M367">
        <f t="shared" si="92"/>
        <v>12.228876622356662</v>
      </c>
      <c r="N367">
        <f t="shared" si="73"/>
        <v>1.6059546568369974E-2</v>
      </c>
      <c r="O367">
        <f t="shared" si="74"/>
        <v>56.767473631866089</v>
      </c>
      <c r="P367">
        <f t="shared" si="75"/>
        <v>56.052416229666477</v>
      </c>
      <c r="Q367">
        <f t="shared" si="93"/>
        <v>0.80357893942694147</v>
      </c>
      <c r="R367">
        <f t="shared" si="76"/>
        <v>55.963894692439148</v>
      </c>
      <c r="S367">
        <f t="shared" si="94"/>
        <v>11.693157329405368</v>
      </c>
      <c r="T367">
        <f t="shared" si="95"/>
        <v>1.574680531718921</v>
      </c>
      <c r="U367">
        <f t="shared" si="70"/>
        <v>0.77958959631057412</v>
      </c>
      <c r="V367" s="6">
        <f t="shared" si="78"/>
        <v>3610.0000002421439</v>
      </c>
      <c r="W367">
        <f t="shared" si="96"/>
        <v>1.5809436248425259</v>
      </c>
      <c r="X367">
        <f t="shared" si="97"/>
        <v>11.671180236907368</v>
      </c>
      <c r="Y367">
        <f t="shared" si="98"/>
        <v>0.80119327088368431</v>
      </c>
      <c r="Z367">
        <f t="shared" si="99"/>
        <v>5.8175359983718213E-6</v>
      </c>
      <c r="AA367">
        <f t="shared" si="100"/>
        <v>4.3807112307545688E-6</v>
      </c>
      <c r="AB367">
        <f t="shared" si="90"/>
        <v>0.935006371076468</v>
      </c>
      <c r="AC367">
        <f t="shared" si="101"/>
        <v>2.3750029587696226</v>
      </c>
      <c r="AD367">
        <f t="shared" si="102"/>
        <v>2.2826997720993501E-9</v>
      </c>
      <c r="AE367">
        <f t="shared" si="103"/>
        <v>2.7640902088492435E-4</v>
      </c>
      <c r="AF367">
        <f t="shared" si="104"/>
        <v>8.221056233602609E-7</v>
      </c>
      <c r="AG367">
        <f t="shared" si="88"/>
        <v>2.2826997720993501E-7</v>
      </c>
      <c r="AH367">
        <f t="shared" si="89"/>
        <v>8.2210562336026086E-3</v>
      </c>
    </row>
    <row r="368" spans="1:34">
      <c r="A368" s="4">
        <v>43263.476759259262</v>
      </c>
      <c r="B368" s="3">
        <v>-8.7889356664163601E-4</v>
      </c>
      <c r="C368">
        <v>2.5677308723079499</v>
      </c>
      <c r="D368" s="3">
        <v>1.9233302239499601E-2</v>
      </c>
      <c r="E368" s="3">
        <v>1.88206069760781E-2</v>
      </c>
      <c r="F368" s="3">
        <v>1.8768717837356199E-2</v>
      </c>
      <c r="G368">
        <v>-4004559</v>
      </c>
      <c r="H368">
        <v>19829717</v>
      </c>
      <c r="K368">
        <f t="shared" si="71"/>
        <v>56.773931420196028</v>
      </c>
      <c r="L368">
        <f t="shared" si="91"/>
        <v>37.085520673975672</v>
      </c>
      <c r="M368">
        <f t="shared" si="92"/>
        <v>12.417817609256872</v>
      </c>
      <c r="N368">
        <f t="shared" si="73"/>
        <v>1.6394029595731868E-2</v>
      </c>
      <c r="O368">
        <f t="shared" si="74"/>
        <v>56.7886191917435</v>
      </c>
      <c r="P368">
        <f t="shared" si="75"/>
        <v>56.070354935684222</v>
      </c>
      <c r="Q368">
        <f t="shared" si="93"/>
        <v>0.82616043911813364</v>
      </c>
      <c r="R368">
        <f t="shared" si="76"/>
        <v>55.962458752625366</v>
      </c>
      <c r="S368">
        <f t="shared" si="94"/>
        <v>11.867043983178116</v>
      </c>
      <c r="T368">
        <f t="shared" si="95"/>
        <v>1.6098892714412252</v>
      </c>
      <c r="U368">
        <f t="shared" si="70"/>
        <v>0.77895300089744746</v>
      </c>
      <c r="V368" s="6">
        <f t="shared" si="78"/>
        <v>3670.0000004377216</v>
      </c>
      <c r="W368">
        <f t="shared" si="96"/>
        <v>1.6104175192768546</v>
      </c>
      <c r="X368">
        <f t="shared" si="97"/>
        <v>11.832625646402352</v>
      </c>
      <c r="Y368">
        <f t="shared" si="98"/>
        <v>0.81471443622964534</v>
      </c>
      <c r="Z368">
        <f t="shared" si="99"/>
        <v>4.8342459717859926E-6</v>
      </c>
      <c r="AA368">
        <f t="shared" si="100"/>
        <v>4.7894744396674397E-6</v>
      </c>
      <c r="AB368">
        <f t="shared" si="90"/>
        <v>0.93487439965809815</v>
      </c>
      <c r="AC368">
        <f t="shared" si="101"/>
        <v>2.3741533718801229</v>
      </c>
      <c r="AD368">
        <f t="shared" si="102"/>
        <v>2.4534009362295001E-9</v>
      </c>
      <c r="AE368">
        <f t="shared" si="103"/>
        <v>2.6629465162100941E-4</v>
      </c>
      <c r="AF368">
        <f t="shared" si="104"/>
        <v>9.1714313300196718E-7</v>
      </c>
      <c r="AG368">
        <f t="shared" si="88"/>
        <v>2.4534009362295003E-7</v>
      </c>
      <c r="AH368">
        <f t="shared" si="89"/>
        <v>9.171431330019672E-3</v>
      </c>
    </row>
    <row r="369" spans="1:34">
      <c r="A369" s="4">
        <v>43263.477453703701</v>
      </c>
      <c r="B369" s="3">
        <v>-8.8474453254093499E-4</v>
      </c>
      <c r="C369">
        <v>2.5684455939554001</v>
      </c>
      <c r="D369" s="3">
        <v>1.9270120512719601E-2</v>
      </c>
      <c r="E369">
        <v>1.8855510603953001E-2</v>
      </c>
      <c r="F369" s="3">
        <v>1.88093102061066E-2</v>
      </c>
      <c r="G369">
        <v>-4006483</v>
      </c>
      <c r="H369">
        <v>19829427</v>
      </c>
      <c r="K369">
        <f t="shared" si="71"/>
        <v>57.146662122105624</v>
      </c>
      <c r="L369">
        <f t="shared" si="91"/>
        <v>37.404893076598356</v>
      </c>
      <c r="M369">
        <f t="shared" si="92"/>
        <v>12.524757141805532</v>
      </c>
      <c r="N369">
        <f t="shared" si="73"/>
        <v>1.661065060806291E-2</v>
      </c>
      <c r="O369">
        <f t="shared" si="74"/>
        <v>56.899204754886824</v>
      </c>
      <c r="P369">
        <f t="shared" si="75"/>
        <v>56.174819424101898</v>
      </c>
      <c r="Q369">
        <f t="shared" si="93"/>
        <v>0.81440393014386103</v>
      </c>
      <c r="R369">
        <f t="shared" si="76"/>
        <v>56.084800824742963</v>
      </c>
      <c r="S369">
        <f t="shared" si="94"/>
        <v>11.981821188376291</v>
      </c>
      <c r="T369">
        <f t="shared" si="95"/>
        <v>1.6326914832655457</v>
      </c>
      <c r="U369">
        <f t="shared" si="70"/>
        <v>0.77854072304907862</v>
      </c>
      <c r="V369" s="6">
        <f t="shared" si="78"/>
        <v>3730.0000000046566</v>
      </c>
      <c r="W369">
        <f t="shared" si="96"/>
        <v>1.6398096958139357</v>
      </c>
      <c r="X369">
        <f t="shared" si="97"/>
        <v>11.991795078804302</v>
      </c>
      <c r="Y369">
        <f t="shared" si="98"/>
        <v>0.81347571378666805</v>
      </c>
      <c r="Z369">
        <f t="shared" si="99"/>
        <v>3.5870973072479659E-6</v>
      </c>
      <c r="AA369">
        <f t="shared" si="100"/>
        <v>5.2555999920365995E-6</v>
      </c>
      <c r="AB369">
        <f t="shared" si="90"/>
        <v>0.93573680355797484</v>
      </c>
      <c r="AC369">
        <f t="shared" si="101"/>
        <v>2.3736031545088023</v>
      </c>
      <c r="AD369">
        <f t="shared" si="102"/>
        <v>2.6956476801622774E-9</v>
      </c>
      <c r="AE369">
        <f t="shared" si="103"/>
        <v>2.7695213679766474E-4</v>
      </c>
      <c r="AF369">
        <f t="shared" si="104"/>
        <v>9.6892340168217749E-7</v>
      </c>
      <c r="AG369">
        <f t="shared" si="88"/>
        <v>2.6956476801622775E-7</v>
      </c>
      <c r="AH369">
        <f t="shared" si="89"/>
        <v>9.6892340168217746E-3</v>
      </c>
    </row>
    <row r="370" spans="1:34">
      <c r="A370" s="4">
        <v>43263.478159722225</v>
      </c>
      <c r="B370" s="3">
        <v>-8.8893058944449898E-4</v>
      </c>
      <c r="C370">
        <v>2.5690913408016098</v>
      </c>
      <c r="D370" s="3">
        <v>1.9222741959583799E-2</v>
      </c>
      <c r="E370" s="3">
        <v>1.8804754663997302E-2</v>
      </c>
      <c r="F370" s="3">
        <v>1.8766919290501401E-2</v>
      </c>
      <c r="G370">
        <v>-4008422</v>
      </c>
      <c r="H370">
        <v>19828505</v>
      </c>
      <c r="K370">
        <f t="shared" si="71"/>
        <v>57.413331242171054</v>
      </c>
      <c r="L370">
        <f t="shared" si="91"/>
        <v>37.727284669422559</v>
      </c>
      <c r="M370">
        <f t="shared" si="92"/>
        <v>12.632707628294403</v>
      </c>
      <c r="N370">
        <f t="shared" si="73"/>
        <v>1.6806366431187325E-2</v>
      </c>
      <c r="O370">
        <f t="shared" si="74"/>
        <v>56.756900851927227</v>
      </c>
      <c r="P370">
        <f t="shared" si="75"/>
        <v>56.022909905680656</v>
      </c>
      <c r="Q370">
        <f t="shared" si="93"/>
        <v>0.7998627720980096</v>
      </c>
      <c r="R370">
        <f t="shared" si="76"/>
        <v>55.957038079829218</v>
      </c>
      <c r="S370">
        <f t="shared" si="94"/>
        <v>12.099465780229064</v>
      </c>
      <c r="T370">
        <f t="shared" si="95"/>
        <v>1.6532931488575893</v>
      </c>
      <c r="U370">
        <f t="shared" si="70"/>
        <v>0.778168232414023</v>
      </c>
      <c r="V370" s="6">
        <f t="shared" si="78"/>
        <v>3791.0000004339963</v>
      </c>
      <c r="W370">
        <f t="shared" si="96"/>
        <v>1.6705823211150064</v>
      </c>
      <c r="X370">
        <f t="shared" si="97"/>
        <v>12.147704159624094</v>
      </c>
      <c r="Y370">
        <f t="shared" si="98"/>
        <v>0.80662025834648432</v>
      </c>
      <c r="Z370">
        <f t="shared" si="99"/>
        <v>4.427431291806086E-6</v>
      </c>
      <c r="AA370">
        <f t="shared" si="100"/>
        <v>5.5568652506748439E-6</v>
      </c>
      <c r="AB370">
        <f t="shared" si="90"/>
        <v>0.93717055687384854</v>
      </c>
      <c r="AC370">
        <f t="shared" si="101"/>
        <v>2.3731060363180663</v>
      </c>
      <c r="AD370">
        <f t="shared" si="102"/>
        <v>2.8737910762009097E-9</v>
      </c>
      <c r="AE370">
        <f t="shared" si="103"/>
        <v>2.7492480140234158E-4</v>
      </c>
      <c r="AF370">
        <f t="shared" si="104"/>
        <v>1.0405724126746458E-6</v>
      </c>
      <c r="AG370">
        <f t="shared" si="88"/>
        <v>2.8737910762009097E-7</v>
      </c>
      <c r="AH370">
        <f t="shared" si="89"/>
        <v>1.0405724126746459E-2</v>
      </c>
    </row>
    <row r="371" spans="1:34">
      <c r="A371" s="4">
        <v>43263.478854166664</v>
      </c>
      <c r="B371" s="3">
        <v>-8.9972871350255405E-4</v>
      </c>
      <c r="C371">
        <v>2.57012477359967</v>
      </c>
      <c r="D371" s="3">
        <v>1.92425781610473E-2</v>
      </c>
      <c r="E371" s="3">
        <v>1.88227951421868E-2</v>
      </c>
      <c r="F371" s="3">
        <v>1.8784785649986601E-2</v>
      </c>
      <c r="G371">
        <v>-4010346</v>
      </c>
      <c r="H371">
        <v>19828178</v>
      </c>
      <c r="K371">
        <f t="shared" si="71"/>
        <v>58.101216358703354</v>
      </c>
      <c r="L371">
        <f t="shared" si="91"/>
        <v>38.391684619015216</v>
      </c>
      <c r="M371">
        <f t="shared" si="92"/>
        <v>12.855177132394711</v>
      </c>
      <c r="N371">
        <f t="shared" si="73"/>
        <v>1.711958383504035E-2</v>
      </c>
      <c r="O371">
        <f t="shared" si="74"/>
        <v>56.81647989563627</v>
      </c>
      <c r="P371">
        <f t="shared" si="75"/>
        <v>56.076903987087633</v>
      </c>
      <c r="Q371">
        <f t="shared" si="93"/>
        <v>0.80559407279758233</v>
      </c>
      <c r="R371">
        <f t="shared" si="76"/>
        <v>56.010885822838688</v>
      </c>
      <c r="S371">
        <f t="shared" si="94"/>
        <v>12.318114417196323</v>
      </c>
      <c r="T371">
        <f t="shared" si="95"/>
        <v>1.68626340189475</v>
      </c>
      <c r="U371">
        <f t="shared" ref="U371:U434" si="105">(2.40665404368-T371*2.40665404368/100-$M$7)/$M$7</f>
        <v>0.77757211020065753</v>
      </c>
      <c r="V371" s="6">
        <f t="shared" si="78"/>
        <v>3851.0000000009313</v>
      </c>
      <c r="W371">
        <f t="shared" si="96"/>
        <v>1.7019036237260659</v>
      </c>
      <c r="X371">
        <f t="shared" si="97"/>
        <v>12.319374212633162</v>
      </c>
      <c r="Y371">
        <f t="shared" si="98"/>
        <v>0.81665176746460821</v>
      </c>
      <c r="Z371">
        <f t="shared" si="99"/>
        <v>5.4286463921168488E-6</v>
      </c>
      <c r="AA371">
        <f t="shared" si="100"/>
        <v>5.5948057073891429E-6</v>
      </c>
      <c r="AB371">
        <f t="shared" si="90"/>
        <v>0.93757148554438563</v>
      </c>
      <c r="AC371">
        <f t="shared" si="101"/>
        <v>2.3723104641122799</v>
      </c>
      <c r="AD371">
        <f t="shared" si="102"/>
        <v>2.8569124705649423E-9</v>
      </c>
      <c r="AE371">
        <f t="shared" si="103"/>
        <v>2.7517150486555263E-4</v>
      </c>
      <c r="AF371">
        <f t="shared" si="104"/>
        <v>1.0335333900939395E-6</v>
      </c>
      <c r="AG371">
        <f t="shared" si="88"/>
        <v>2.8569124705649422E-7</v>
      </c>
      <c r="AH371">
        <f t="shared" si="89"/>
        <v>1.0335333900939395E-2</v>
      </c>
    </row>
    <row r="372" spans="1:34">
      <c r="A372" s="4">
        <v>43263.479548611111</v>
      </c>
      <c r="B372" s="3">
        <v>-9.1038413107526097E-4</v>
      </c>
      <c r="C372">
        <v>2.5711332327627998</v>
      </c>
      <c r="D372">
        <v>1.9262224087197001E-2</v>
      </c>
      <c r="E372" s="3">
        <v>1.8840395608713201E-2</v>
      </c>
      <c r="F372" s="3">
        <v>1.8791455757527699E-2</v>
      </c>
      <c r="G372">
        <v>-4012269</v>
      </c>
      <c r="H372">
        <v>19827814</v>
      </c>
      <c r="K372">
        <f t="shared" ref="K372:K435" si="106">(B372-$B$19)*($B$17/$B$18)</f>
        <v>58.780010482506185</v>
      </c>
      <c r="L372">
        <f t="shared" si="91"/>
        <v>39.061710947160634</v>
      </c>
      <c r="M372">
        <f t="shared" si="92"/>
        <v>13.079530588544204</v>
      </c>
      <c r="N372">
        <f t="shared" ref="N372:N435" si="107">(C372-$C$19)*($C$17/$C$18)</f>
        <v>1.7425232118663873E-2</v>
      </c>
      <c r="O372">
        <f t="shared" ref="O372:O435" si="108">(D372-$D$19)*($D$17/$D$18)</f>
        <v>56.875487437726989</v>
      </c>
      <c r="P372">
        <f t="shared" ref="P372:P435" si="109">(E372-$E$19)*($E$17/$E$18)</f>
        <v>56.129581139679985</v>
      </c>
      <c r="Q372">
        <f t="shared" si="93"/>
        <v>0.84449845749823282</v>
      </c>
      <c r="R372">
        <f t="shared" ref="R372:R435" si="110">(F372-$F$19)*($F$17/$F$18)</f>
        <v>56.030988980228756</v>
      </c>
      <c r="S372">
        <f t="shared" si="94"/>
        <v>12.516531616878716</v>
      </c>
      <c r="T372">
        <f t="shared" si="95"/>
        <v>1.718436905434068</v>
      </c>
      <c r="U372">
        <f t="shared" si="105"/>
        <v>0.77699039370245593</v>
      </c>
      <c r="V372" s="6">
        <f t="shared" si="78"/>
        <v>3911.0000001965091</v>
      </c>
      <c r="W372">
        <f t="shared" si="96"/>
        <v>1.7356093378385393</v>
      </c>
      <c r="X372">
        <f t="shared" si="97"/>
        <v>12.490449365074063</v>
      </c>
      <c r="Y372">
        <f t="shared" si="98"/>
        <v>0.82418642689974086</v>
      </c>
      <c r="Z372">
        <f t="shared" si="99"/>
        <v>6.9778814937127209E-6</v>
      </c>
      <c r="AA372">
        <f t="shared" si="100"/>
        <v>5.6539747422669243E-6</v>
      </c>
      <c r="AB372">
        <f t="shared" si="90"/>
        <v>0.93821432958963979</v>
      </c>
      <c r="AC372">
        <f t="shared" si="101"/>
        <v>2.3715341174718758</v>
      </c>
      <c r="AD372">
        <f t="shared" si="102"/>
        <v>2.859796236187057E-9</v>
      </c>
      <c r="AE372">
        <f t="shared" si="103"/>
        <v>2.8592600312958295E-4</v>
      </c>
      <c r="AF372">
        <f t="shared" si="104"/>
        <v>9.9566323899013779E-7</v>
      </c>
      <c r="AG372">
        <f t="shared" si="88"/>
        <v>2.8597962361870572E-7</v>
      </c>
      <c r="AH372">
        <f t="shared" si="89"/>
        <v>9.9566323899013768E-3</v>
      </c>
    </row>
    <row r="373" spans="1:34">
      <c r="A373" s="4">
        <v>43263.480243055557</v>
      </c>
      <c r="B373" s="3">
        <v>-9.1237012966303196E-4</v>
      </c>
      <c r="C373">
        <v>2.5727493837093798</v>
      </c>
      <c r="D373" s="3">
        <v>1.9268693447866098E-2</v>
      </c>
      <c r="E373" s="3">
        <v>1.88457114252924E-2</v>
      </c>
      <c r="F373" s="3">
        <v>1.8805212854331298E-2</v>
      </c>
      <c r="G373">
        <v>-4014206</v>
      </c>
      <c r="H373">
        <v>19827317</v>
      </c>
      <c r="K373">
        <f t="shared" si="106"/>
        <v>58.906526797991809</v>
      </c>
      <c r="L373">
        <f t="shared" si="91"/>
        <v>39.17014368410274</v>
      </c>
      <c r="M373">
        <f t="shared" si="92"/>
        <v>13.115838504025744</v>
      </c>
      <c r="N373">
        <f t="shared" si="107"/>
        <v>1.7915062327916564E-2</v>
      </c>
      <c r="O373">
        <f t="shared" si="108"/>
        <v>56.89491849274944</v>
      </c>
      <c r="P373">
        <f t="shared" si="109"/>
        <v>56.145491063469528</v>
      </c>
      <c r="Q373">
        <f t="shared" si="93"/>
        <v>0.82246675040340733</v>
      </c>
      <c r="R373">
        <f t="shared" si="110"/>
        <v>56.072451742346033</v>
      </c>
      <c r="S373">
        <f t="shared" si="94"/>
        <v>12.567527337090139</v>
      </c>
      <c r="T373">
        <f t="shared" si="95"/>
        <v>1.7699979800922463</v>
      </c>
      <c r="U373">
        <f t="shared" si="105"/>
        <v>0.77605813813516944</v>
      </c>
      <c r="V373" s="6">
        <f t="shared" ref="V373:V436" si="111">(A373-$A$307)*86400</f>
        <v>3971.0000003920868</v>
      </c>
      <c r="W373">
        <f t="shared" si="96"/>
        <v>1.7698141148234225</v>
      </c>
      <c r="X373">
        <f t="shared" si="97"/>
        <v>12.663854388940528</v>
      </c>
      <c r="Y373">
        <f t="shared" si="98"/>
        <v>0.83564260559585557</v>
      </c>
      <c r="Z373">
        <f t="shared" si="99"/>
        <v>7.8252182996824727E-6</v>
      </c>
      <c r="AA373">
        <f t="shared" si="100"/>
        <v>5.8520124037658646E-6</v>
      </c>
      <c r="AB373">
        <f t="shared" si="90"/>
        <v>0.9373024464232359</v>
      </c>
      <c r="AC373">
        <f t="shared" si="101"/>
        <v>2.3702899487403744</v>
      </c>
      <c r="AD373">
        <f t="shared" si="102"/>
        <v>2.9178532492294767E-9</v>
      </c>
      <c r="AE373">
        <f t="shared" si="103"/>
        <v>2.8783497966772644E-4</v>
      </c>
      <c r="AF373">
        <f t="shared" si="104"/>
        <v>1.0091388136835489E-6</v>
      </c>
      <c r="AG373">
        <f t="shared" si="88"/>
        <v>2.9178532492294767E-7</v>
      </c>
      <c r="AH373">
        <f t="shared" si="89"/>
        <v>1.0091388136835489E-2</v>
      </c>
    </row>
    <row r="374" spans="1:34">
      <c r="A374" s="4">
        <v>43263.480937499997</v>
      </c>
      <c r="B374" s="3">
        <v>-9.2659320936945696E-4</v>
      </c>
      <c r="C374">
        <v>2.5740765540231201</v>
      </c>
      <c r="D374" s="3">
        <v>1.9282072180867499E-2</v>
      </c>
      <c r="E374" s="3">
        <v>1.8856128998722899E-2</v>
      </c>
      <c r="F374" s="3">
        <v>1.8812740547127799E-2</v>
      </c>
      <c r="G374">
        <v>-4016134</v>
      </c>
      <c r="H374">
        <v>19826834</v>
      </c>
      <c r="K374">
        <f t="shared" si="106"/>
        <v>59.812595740032144</v>
      </c>
      <c r="L374">
        <f t="shared" si="91"/>
        <v>40.066317542472412</v>
      </c>
      <c r="M374">
        <f t="shared" si="92"/>
        <v>13.415915820379235</v>
      </c>
      <c r="N374">
        <f t="shared" si="107"/>
        <v>1.8317307003062205E-2</v>
      </c>
      <c r="O374">
        <f t="shared" si="108"/>
        <v>56.935102200286828</v>
      </c>
      <c r="P374">
        <f t="shared" si="109"/>
        <v>56.176670242976918</v>
      </c>
      <c r="Q374">
        <f t="shared" si="93"/>
        <v>0.83996260888592644</v>
      </c>
      <c r="R374">
        <f t="shared" si="110"/>
        <v>56.095139591400901</v>
      </c>
      <c r="S374">
        <f t="shared" si="94"/>
        <v>12.855940747788617</v>
      </c>
      <c r="T374">
        <f t="shared" si="95"/>
        <v>1.8123395248444187</v>
      </c>
      <c r="U374">
        <f t="shared" si="105"/>
        <v>0.77529257727197121</v>
      </c>
      <c r="V374" s="6">
        <f t="shared" si="111"/>
        <v>4030.9999999590218</v>
      </c>
      <c r="W374">
        <f t="shared" si="96"/>
        <v>1.8040101363193013</v>
      </c>
      <c r="X374">
        <f t="shared" si="97"/>
        <v>12.83511550266539</v>
      </c>
      <c r="Y374">
        <f t="shared" si="98"/>
        <v>0.82581821612020667</v>
      </c>
      <c r="Z374">
        <f t="shared" si="99"/>
        <v>6.08311919537192E-6</v>
      </c>
      <c r="AA374">
        <f t="shared" si="100"/>
        <v>6.0402103375769894E-6</v>
      </c>
      <c r="AB374">
        <f t="shared" si="90"/>
        <v>0.94005530094597456</v>
      </c>
      <c r="AC374">
        <f t="shared" si="101"/>
        <v>2.369268247265504</v>
      </c>
      <c r="AD374">
        <f t="shared" si="102"/>
        <v>3.0462051309389761E-9</v>
      </c>
      <c r="AE374">
        <f t="shared" si="103"/>
        <v>2.9000205463016869E-4</v>
      </c>
      <c r="AF374">
        <f t="shared" si="104"/>
        <v>1.0456566564760216E-6</v>
      </c>
      <c r="AG374">
        <f t="shared" si="88"/>
        <v>3.0462051309389762E-7</v>
      </c>
      <c r="AH374">
        <f t="shared" si="89"/>
        <v>1.0456566564760215E-2</v>
      </c>
    </row>
    <row r="375" spans="1:34">
      <c r="A375" s="4">
        <v>43263.481631944444</v>
      </c>
      <c r="B375" s="3">
        <v>-9.2969707542579305E-4</v>
      </c>
      <c r="C375">
        <v>2.5750374443577999</v>
      </c>
      <c r="D375" s="3">
        <v>1.92313638097403E-2</v>
      </c>
      <c r="E375" s="3">
        <v>1.88068952612775E-2</v>
      </c>
      <c r="F375" s="3">
        <v>1.8770480651492099E-2</v>
      </c>
      <c r="G375">
        <v>-4018065</v>
      </c>
      <c r="H375">
        <v>19825757</v>
      </c>
      <c r="K375">
        <f t="shared" si="106"/>
        <v>60.010324831898863</v>
      </c>
      <c r="L375">
        <f t="shared" si="91"/>
        <v>40.319596882540424</v>
      </c>
      <c r="M375">
        <f t="shared" si="92"/>
        <v>13.500724570317177</v>
      </c>
      <c r="N375">
        <f t="shared" si="107"/>
        <v>1.8608537914816536E-2</v>
      </c>
      <c r="O375">
        <f t="shared" si="108"/>
        <v>56.782797019007006</v>
      </c>
      <c r="P375">
        <f t="shared" si="109"/>
        <v>56.029316586401229</v>
      </c>
      <c r="Q375">
        <f t="shared" si="93"/>
        <v>0.81502528907128635</v>
      </c>
      <c r="R375">
        <f t="shared" si="110"/>
        <v>55.96777172993572</v>
      </c>
      <c r="S375">
        <f t="shared" si="94"/>
        <v>12.957374377602985</v>
      </c>
      <c r="T375">
        <f t="shared" si="95"/>
        <v>1.842995410292243</v>
      </c>
      <c r="U375">
        <f t="shared" si="105"/>
        <v>0.77473830023123247</v>
      </c>
      <c r="V375" s="6">
        <f t="shared" si="111"/>
        <v>4091.0000001545995</v>
      </c>
      <c r="W375">
        <f t="shared" si="96"/>
        <v>1.8377946498326951</v>
      </c>
      <c r="X375">
        <f t="shared" si="97"/>
        <v>13.003843118330526</v>
      </c>
      <c r="Y375">
        <f t="shared" si="98"/>
        <v>0.81110855709794072</v>
      </c>
      <c r="Z375">
        <f t="shared" si="99"/>
        <v>5.2484292159304515E-6</v>
      </c>
      <c r="AA375">
        <f t="shared" si="100"/>
        <v>6.2416560727440767E-6</v>
      </c>
      <c r="AB375">
        <f t="shared" si="90"/>
        <v>0.94194255044581687</v>
      </c>
      <c r="AC375">
        <f t="shared" si="101"/>
        <v>2.3685285207496483</v>
      </c>
      <c r="AD375">
        <f t="shared" si="102"/>
        <v>3.2038839541066336E-9</v>
      </c>
      <c r="AE375">
        <f t="shared" si="103"/>
        <v>2.849858373226707E-4</v>
      </c>
      <c r="AF375">
        <f t="shared" si="104"/>
        <v>1.1191403017535605E-6</v>
      </c>
      <c r="AG375">
        <f t="shared" si="88"/>
        <v>3.2038839541066336E-7</v>
      </c>
      <c r="AH375">
        <f t="shared" si="89"/>
        <v>1.1191403017535606E-2</v>
      </c>
    </row>
    <row r="376" spans="1:34">
      <c r="A376" s="4">
        <v>43263.48232638889</v>
      </c>
      <c r="B376" s="3">
        <v>-9.3615454388782402E-4</v>
      </c>
      <c r="C376">
        <v>2.5760506604037801</v>
      </c>
      <c r="D376" s="3">
        <v>1.9243196555817101E-2</v>
      </c>
      <c r="E376">
        <v>1.8812865149248001E-2</v>
      </c>
      <c r="F376" s="3">
        <v>1.8794445395014899E-2</v>
      </c>
      <c r="G376">
        <v>-4019999</v>
      </c>
      <c r="H376">
        <v>19825349</v>
      </c>
      <c r="K376">
        <f t="shared" si="106"/>
        <v>60.421692252908834</v>
      </c>
      <c r="L376">
        <f t="shared" si="91"/>
        <v>40.69946286629537</v>
      </c>
      <c r="M376">
        <f t="shared" si="92"/>
        <v>13.62791993973638</v>
      </c>
      <c r="N376">
        <f t="shared" si="107"/>
        <v>1.8915627935628579E-2</v>
      </c>
      <c r="O376">
        <f t="shared" si="108"/>
        <v>56.818337275895651</v>
      </c>
      <c r="P376">
        <f t="shared" si="109"/>
        <v>56.047184107078003</v>
      </c>
      <c r="Q376">
        <f t="shared" si="93"/>
        <v>0.77833777333660947</v>
      </c>
      <c r="R376">
        <f t="shared" si="110"/>
        <v>56.039999502559041</v>
      </c>
      <c r="S376">
        <f t="shared" si="94"/>
        <v>13.109028090845307</v>
      </c>
      <c r="T376">
        <f t="shared" si="95"/>
        <v>1.8753206756408793</v>
      </c>
      <c r="U376">
        <f t="shared" si="105"/>
        <v>0.77415383978728203</v>
      </c>
      <c r="V376" s="6">
        <f t="shared" si="111"/>
        <v>4151.0000003501773</v>
      </c>
      <c r="W376">
        <f t="shared" si="96"/>
        <v>1.8714361570259315</v>
      </c>
      <c r="X376">
        <f t="shared" si="97"/>
        <v>13.178266502704501</v>
      </c>
      <c r="Y376">
        <f t="shared" si="98"/>
        <v>0.82557930429113691</v>
      </c>
      <c r="Z376">
        <f t="shared" si="99"/>
        <v>4.9733609377405505E-6</v>
      </c>
      <c r="AA376">
        <f t="shared" si="100"/>
        <v>6.1373198292936269E-6</v>
      </c>
      <c r="AB376">
        <f t="shared" si="90"/>
        <v>0.94127500729818225</v>
      </c>
      <c r="AC376">
        <f t="shared" si="101"/>
        <v>2.3677485120967852</v>
      </c>
      <c r="AD376">
        <f t="shared" si="102"/>
        <v>3.0940892590287403E-9</v>
      </c>
      <c r="AE376">
        <f t="shared" si="103"/>
        <v>2.7626100631257202E-4</v>
      </c>
      <c r="AF376">
        <f t="shared" si="104"/>
        <v>1.1149214853436184E-6</v>
      </c>
      <c r="AG376">
        <f t="shared" si="88"/>
        <v>3.0940892590287405E-7</v>
      </c>
      <c r="AH376">
        <f t="shared" si="89"/>
        <v>1.1149214853436186E-2</v>
      </c>
    </row>
    <row r="377" spans="1:34">
      <c r="A377" s="4">
        <v>43263.483020833337</v>
      </c>
      <c r="B377" s="3">
        <v>-9.5237551438913197E-4</v>
      </c>
      <c r="C377">
        <v>2.5769080885365798</v>
      </c>
      <c r="D377" s="3">
        <v>1.92670879999059E-2</v>
      </c>
      <c r="E377" s="3">
        <v>1.8835353312897499E-2</v>
      </c>
      <c r="F377" s="3">
        <v>1.8783403984853099E-2</v>
      </c>
      <c r="G377">
        <v>-4021929</v>
      </c>
      <c r="H377">
        <v>19824975</v>
      </c>
      <c r="K377">
        <f t="shared" si="106"/>
        <v>61.455035093162223</v>
      </c>
      <c r="L377">
        <f t="shared" si="91"/>
        <v>41.747319539717395</v>
      </c>
      <c r="M377">
        <f t="shared" si="92"/>
        <v>13.978787146525482</v>
      </c>
      <c r="N377">
        <f t="shared" si="107"/>
        <v>1.9175501063567049E-2</v>
      </c>
      <c r="O377">
        <f t="shared" si="108"/>
        <v>56.890096447844861</v>
      </c>
      <c r="P377">
        <f t="shared" si="109"/>
        <v>56.114489847315603</v>
      </c>
      <c r="Q377">
        <f t="shared" si="93"/>
        <v>0.88337485046551478</v>
      </c>
      <c r="R377">
        <f t="shared" si="110"/>
        <v>56.006721597379347</v>
      </c>
      <c r="S377">
        <f t="shared" si="94"/>
        <v>13.389870579548472</v>
      </c>
      <c r="T377">
        <f t="shared" si="95"/>
        <v>1.9026757417396654</v>
      </c>
      <c r="U377">
        <f t="shared" si="105"/>
        <v>0.77365924356652493</v>
      </c>
      <c r="V377" s="6">
        <f t="shared" si="111"/>
        <v>4211.000000545755</v>
      </c>
      <c r="W377">
        <f t="shared" si="96"/>
        <v>1.9053257364071843</v>
      </c>
      <c r="X377">
        <f t="shared" si="97"/>
        <v>13.358383056990228</v>
      </c>
      <c r="Y377">
        <f t="shared" si="98"/>
        <v>0.87252855817004848</v>
      </c>
      <c r="Z377">
        <f t="shared" si="99"/>
        <v>5.7448168284839608E-6</v>
      </c>
      <c r="AA377">
        <f t="shared" si="100"/>
        <v>5.7854673008389534E-6</v>
      </c>
      <c r="AB377">
        <f t="shared" si="90"/>
        <v>0.93887263612121441</v>
      </c>
      <c r="AC377">
        <f t="shared" si="101"/>
        <v>2.3670884343518219</v>
      </c>
      <c r="AD377">
        <f t="shared" si="102"/>
        <v>2.7589929050957484E-9</v>
      </c>
      <c r="AE377">
        <f t="shared" si="103"/>
        <v>2.6575030813214597E-4</v>
      </c>
      <c r="AF377">
        <f t="shared" si="104"/>
        <v>1.0334937221554534E-6</v>
      </c>
      <c r="AG377">
        <f t="shared" si="88"/>
        <v>2.7589929050957486E-7</v>
      </c>
      <c r="AH377">
        <f t="shared" si="89"/>
        <v>1.0334937221554534E-2</v>
      </c>
    </row>
    <row r="378" spans="1:34">
      <c r="A378" s="4">
        <v>43263.483715277776</v>
      </c>
      <c r="B378" s="3">
        <v>-9.6042653860422395E-4</v>
      </c>
      <c r="C378">
        <v>2.5782114744361002</v>
      </c>
      <c r="D378">
        <v>1.9230174589028998E-2</v>
      </c>
      <c r="E378" s="3">
        <v>1.87756901098146E-2</v>
      </c>
      <c r="F378" s="3">
        <v>1.8722563075352801E-2</v>
      </c>
      <c r="G378">
        <v>-4023851</v>
      </c>
      <c r="H378">
        <v>19824488</v>
      </c>
      <c r="K378">
        <f t="shared" si="106"/>
        <v>61.967918599651632</v>
      </c>
      <c r="L378">
        <f t="shared" si="91"/>
        <v>42.340177868025307</v>
      </c>
      <c r="M378">
        <f t="shared" si="92"/>
        <v>14.17730145764375</v>
      </c>
      <c r="N378">
        <f t="shared" si="107"/>
        <v>1.9570537052779644E-2</v>
      </c>
      <c r="O378">
        <f t="shared" si="108"/>
        <v>56.779225133892375</v>
      </c>
      <c r="P378">
        <f t="shared" si="109"/>
        <v>55.935921418562181</v>
      </c>
      <c r="Q378">
        <f t="shared" si="93"/>
        <v>0.95587305070802131</v>
      </c>
      <c r="R378">
        <f t="shared" si="110"/>
        <v>55.823352083184353</v>
      </c>
      <c r="S378">
        <f t="shared" si="94"/>
        <v>13.540052757171736</v>
      </c>
      <c r="T378">
        <f t="shared" si="95"/>
        <v>1.9442584774462548</v>
      </c>
      <c r="U378">
        <f t="shared" si="105"/>
        <v>0.77290740243205536</v>
      </c>
      <c r="V378" s="6">
        <f t="shared" si="111"/>
        <v>4271.00000011269</v>
      </c>
      <c r="W378">
        <f t="shared" si="96"/>
        <v>1.9380975316941484</v>
      </c>
      <c r="X378">
        <f t="shared" si="97"/>
        <v>13.542082260579086</v>
      </c>
      <c r="Y378">
        <f t="shared" si="98"/>
        <v>0.93939989212048636</v>
      </c>
      <c r="Z378">
        <f t="shared" si="99"/>
        <v>6.8387665382864598E-6</v>
      </c>
      <c r="AA378">
        <f t="shared" si="100"/>
        <v>5.5212391504621188E-6</v>
      </c>
      <c r="AB378">
        <f t="shared" si="90"/>
        <v>0.9339699315456268</v>
      </c>
      <c r="AC378">
        <f t="shared" si="101"/>
        <v>2.3660850429392215</v>
      </c>
      <c r="AD378">
        <f t="shared" si="102"/>
        <v>2.4445206507480827E-9</v>
      </c>
      <c r="AE378">
        <f t="shared" si="103"/>
        <v>2.595504827989383E-4</v>
      </c>
      <c r="AF378">
        <f t="shared" si="104"/>
        <v>9.3756827907130149E-7</v>
      </c>
      <c r="AG378">
        <f t="shared" si="88"/>
        <v>2.4445206507480828E-7</v>
      </c>
      <c r="AH378">
        <f t="shared" si="89"/>
        <v>9.3756827907130157E-3</v>
      </c>
    </row>
    <row r="379" spans="1:34">
      <c r="A379" s="4">
        <v>43263.484409722223</v>
      </c>
      <c r="B379" s="3">
        <v>-9.6960732249499397E-4</v>
      </c>
      <c r="C379">
        <v>2.579480372935</v>
      </c>
      <c r="D379">
        <v>1.9206675587775002E-2</v>
      </c>
      <c r="E379" s="3">
        <v>1.8747196381573301E-2</v>
      </c>
      <c r="F379" s="3">
        <v>1.8691487520754901E-2</v>
      </c>
      <c r="G379">
        <v>-4025775</v>
      </c>
      <c r="H379">
        <v>19823168</v>
      </c>
      <c r="K379">
        <f t="shared" si="106"/>
        <v>62.552772465249625</v>
      </c>
      <c r="L379">
        <f t="shared" si="91"/>
        <v>42.965880267320301</v>
      </c>
      <c r="M379">
        <f t="shared" si="92"/>
        <v>14.386813367707671</v>
      </c>
      <c r="N379">
        <f t="shared" si="107"/>
        <v>1.9955120447388789E-2</v>
      </c>
      <c r="O379">
        <f t="shared" si="108"/>
        <v>56.708644684031206</v>
      </c>
      <c r="P379">
        <f t="shared" si="109"/>
        <v>55.850641379635917</v>
      </c>
      <c r="Q379">
        <f t="shared" si="93"/>
        <v>0.97895177518792309</v>
      </c>
      <c r="R379">
        <f t="shared" si="110"/>
        <v>55.729692908843283</v>
      </c>
      <c r="S379">
        <f t="shared" si="94"/>
        <v>13.734178850915722</v>
      </c>
      <c r="T379">
        <f t="shared" si="95"/>
        <v>1.9847409400366909</v>
      </c>
      <c r="U379">
        <f t="shared" si="105"/>
        <v>0.77217545490424289</v>
      </c>
      <c r="V379" s="6">
        <f t="shared" si="111"/>
        <v>4331.0000003082678</v>
      </c>
      <c r="W379">
        <f t="shared" si="96"/>
        <v>1.9705045149399036</v>
      </c>
      <c r="X379">
        <f t="shared" si="97"/>
        <v>13.722604401695389</v>
      </c>
      <c r="Y379">
        <f t="shared" si="98"/>
        <v>0.94466217092148241</v>
      </c>
      <c r="Z379">
        <f t="shared" si="99"/>
        <v>6.2475277895595726E-6</v>
      </c>
      <c r="AA379">
        <f t="shared" si="100"/>
        <v>5.3044365666697467E-6</v>
      </c>
      <c r="AB379">
        <f t="shared" si="90"/>
        <v>0.93472355661621886</v>
      </c>
      <c r="AC379">
        <f t="shared" si="101"/>
        <v>2.3651082011169144</v>
      </c>
      <c r="AD379">
        <f t="shared" si="102"/>
        <v>2.3344848362448073E-9</v>
      </c>
      <c r="AE379">
        <f t="shared" si="103"/>
        <v>2.4902766694322203E-4</v>
      </c>
      <c r="AF379">
        <f t="shared" si="104"/>
        <v>9.331994914170754E-7</v>
      </c>
      <c r="AG379">
        <f t="shared" ref="AG379:AG442" si="112">IF(AD379&gt;0,AD379*100,"NaN")</f>
        <v>2.3344848362448072E-7</v>
      </c>
      <c r="AH379">
        <f t="shared" ref="AH379:AH442" si="113">IF(AF379&gt;0,AF379*100*100,"NaN")</f>
        <v>9.3319949141707544E-3</v>
      </c>
    </row>
    <row r="380" spans="1:34">
      <c r="A380" s="4">
        <v>43263.48510416667</v>
      </c>
      <c r="B380" s="3">
        <v>-9.7740861036072608E-4</v>
      </c>
      <c r="C380">
        <v>2.5805613745615101</v>
      </c>
      <c r="D380" s="3">
        <v>1.9258145060157401E-2</v>
      </c>
      <c r="E380">
        <v>1.8817740954164001E-2</v>
      </c>
      <c r="F380" s="3">
        <v>1.8769253828140799E-2</v>
      </c>
      <c r="G380">
        <v>-4027704</v>
      </c>
      <c r="H380">
        <v>19823180</v>
      </c>
      <c r="K380">
        <f t="shared" si="106"/>
        <v>63.049746734462431</v>
      </c>
      <c r="L380">
        <f t="shared" si="91"/>
        <v>43.36063143323382</v>
      </c>
      <c r="M380">
        <f t="shared" si="92"/>
        <v>14.518992932407579</v>
      </c>
      <c r="N380">
        <f t="shared" si="107"/>
        <v>2.0282755223111001E-2</v>
      </c>
      <c r="O380">
        <f t="shared" si="108"/>
        <v>56.863235871784291</v>
      </c>
      <c r="P380">
        <f t="shared" si="109"/>
        <v>56.061777102052623</v>
      </c>
      <c r="Q380">
        <f t="shared" si="93"/>
        <v>0.89916168686850284</v>
      </c>
      <c r="R380">
        <f t="shared" si="110"/>
        <v>55.964074184915788</v>
      </c>
      <c r="S380">
        <f t="shared" si="94"/>
        <v>13.919551807828578</v>
      </c>
      <c r="T380">
        <f t="shared" si="95"/>
        <v>2.0192288111653451</v>
      </c>
      <c r="U380">
        <f t="shared" si="105"/>
        <v>0.77155189323341467</v>
      </c>
      <c r="V380" s="6">
        <f t="shared" si="111"/>
        <v>4391.0000005038455</v>
      </c>
      <c r="W380">
        <f t="shared" si="96"/>
        <v>2.0015573158886353</v>
      </c>
      <c r="X380">
        <f t="shared" si="97"/>
        <v>13.911682299377221</v>
      </c>
      <c r="Y380">
        <f t="shared" si="98"/>
        <v>0.90248520981359803</v>
      </c>
      <c r="Z380">
        <f t="shared" si="99"/>
        <v>5.3622506004997586E-6</v>
      </c>
      <c r="AA380">
        <f t="shared" si="100"/>
        <v>5.0929607284443671E-6</v>
      </c>
      <c r="AB380">
        <f t="shared" ref="AB380:AB443" si="114">((M380-$M$308)-(Y380-$Y$308))/(M380-$M$308)</f>
        <v>0.93913898667923867</v>
      </c>
      <c r="AC380">
        <f t="shared" si="101"/>
        <v>2.3642760087865802</v>
      </c>
      <c r="AD380">
        <f t="shared" si="102"/>
        <v>2.3453394933263365E-9</v>
      </c>
      <c r="AE380">
        <f t="shared" si="103"/>
        <v>2.4236593104965111E-4</v>
      </c>
      <c r="AF380">
        <f t="shared" si="104"/>
        <v>9.6330803092776923E-7</v>
      </c>
      <c r="AG380">
        <f t="shared" si="112"/>
        <v>2.3453394933263365E-7</v>
      </c>
      <c r="AH380">
        <f t="shared" si="113"/>
        <v>9.6330803092776925E-3</v>
      </c>
    </row>
    <row r="381" spans="1:34">
      <c r="A381" s="4">
        <v>43263.485798611109</v>
      </c>
      <c r="B381" s="3">
        <v>-9.823081996910329E-4</v>
      </c>
      <c r="C381">
        <v>2.5814972912612602</v>
      </c>
      <c r="D381" s="3">
        <v>1.92579428926365E-2</v>
      </c>
      <c r="E381" s="3">
        <v>1.88172771580867E-2</v>
      </c>
      <c r="F381" s="3">
        <v>1.8792218055532401E-2</v>
      </c>
      <c r="G381">
        <v>-4029629</v>
      </c>
      <c r="H381">
        <v>19822534</v>
      </c>
      <c r="K381">
        <f t="shared" si="106"/>
        <v>63.361870818175312</v>
      </c>
      <c r="L381">
        <f t="shared" si="91"/>
        <v>43.642569249040335</v>
      </c>
      <c r="M381">
        <f t="shared" si="92"/>
        <v>14.613397765081114</v>
      </c>
      <c r="N381">
        <f t="shared" si="107"/>
        <v>2.0566417014635966E-2</v>
      </c>
      <c r="O381">
        <f t="shared" si="108"/>
        <v>56.862628651314864</v>
      </c>
      <c r="P381">
        <f t="shared" si="109"/>
        <v>56.060388987896722</v>
      </c>
      <c r="Q381">
        <f t="shared" si="93"/>
        <v>0.82934216738436817</v>
      </c>
      <c r="R381">
        <f t="shared" si="110"/>
        <v>56.033286483930496</v>
      </c>
      <c r="S381">
        <f t="shared" si="94"/>
        <v>14.060502986824869</v>
      </c>
      <c r="T381">
        <f t="shared" si="95"/>
        <v>2.0490879471153414</v>
      </c>
      <c r="U381">
        <f t="shared" si="105"/>
        <v>0.77101202190784013</v>
      </c>
      <c r="V381" s="6">
        <f t="shared" si="111"/>
        <v>4451.0000000707805</v>
      </c>
      <c r="W381">
        <f t="shared" si="96"/>
        <v>2.0328465150400765</v>
      </c>
      <c r="X381">
        <f t="shared" si="97"/>
        <v>14.095674272569285</v>
      </c>
      <c r="Y381">
        <f t="shared" si="98"/>
        <v>0.85638534044571679</v>
      </c>
      <c r="Z381">
        <f t="shared" si="99"/>
        <v>4.2335221427340788E-6</v>
      </c>
      <c r="AA381">
        <f t="shared" si="100"/>
        <v>4.8138311321251256E-6</v>
      </c>
      <c r="AB381">
        <f t="shared" si="114"/>
        <v>0.94360815772910578</v>
      </c>
      <c r="AC381">
        <f t="shared" si="101"/>
        <v>2.3635555078361068</v>
      </c>
      <c r="AD381">
        <f t="shared" si="102"/>
        <v>2.3354186298747261E-9</v>
      </c>
      <c r="AE381">
        <f t="shared" si="103"/>
        <v>2.3317226346435301E-4</v>
      </c>
      <c r="AF381">
        <f t="shared" si="104"/>
        <v>9.9705447660276112E-7</v>
      </c>
      <c r="AG381">
        <f t="shared" si="112"/>
        <v>2.3354186298747261E-7</v>
      </c>
      <c r="AH381">
        <f t="shared" si="113"/>
        <v>9.9705447660276107E-3</v>
      </c>
    </row>
    <row r="382" spans="1:34">
      <c r="A382" s="4">
        <v>43263.486493055556</v>
      </c>
      <c r="B382" s="3">
        <v>-9.9172682772405104E-4</v>
      </c>
      <c r="C382">
        <v>2.58215374109386</v>
      </c>
      <c r="D382">
        <v>1.9272070834686E-2</v>
      </c>
      <c r="E382" s="3">
        <v>1.88302634482534E-2</v>
      </c>
      <c r="F382" s="3">
        <v>1.8802544811314902E-2</v>
      </c>
      <c r="G382">
        <v>-4031553</v>
      </c>
      <c r="H382">
        <v>19822122</v>
      </c>
      <c r="K382">
        <f t="shared" si="106"/>
        <v>63.961876338322483</v>
      </c>
      <c r="L382">
        <f t="shared" si="91"/>
        <v>44.229000342696324</v>
      </c>
      <c r="M382">
        <f t="shared" si="92"/>
        <v>14.809759963294157</v>
      </c>
      <c r="N382">
        <f t="shared" si="107"/>
        <v>2.076537674642755E-2</v>
      </c>
      <c r="O382">
        <f t="shared" si="108"/>
        <v>56.905062646474413</v>
      </c>
      <c r="P382">
        <f t="shared" si="109"/>
        <v>56.09925618426869</v>
      </c>
      <c r="Q382">
        <f t="shared" si="93"/>
        <v>0.84065216708427926</v>
      </c>
      <c r="R382">
        <f t="shared" si="110"/>
        <v>56.064410479390133</v>
      </c>
      <c r="S382">
        <f t="shared" si="94"/>
        <v>14.249325185237971</v>
      </c>
      <c r="T382">
        <f t="shared" si="95"/>
        <v>2.0700310767776133</v>
      </c>
      <c r="U382">
        <f t="shared" si="105"/>
        <v>0.77063335739486194</v>
      </c>
      <c r="V382" s="6">
        <f t="shared" si="111"/>
        <v>4511.0000002663583</v>
      </c>
      <c r="W382">
        <f t="shared" si="96"/>
        <v>2.0635870368815286</v>
      </c>
      <c r="X382">
        <f t="shared" si="97"/>
        <v>14.297519374128941</v>
      </c>
      <c r="Y382">
        <f t="shared" si="98"/>
        <v>0.8368808210618871</v>
      </c>
      <c r="Z382">
        <f t="shared" si="99"/>
        <v>3.7308111293838456E-6</v>
      </c>
      <c r="AA382">
        <f t="shared" si="100"/>
        <v>4.5676698638219141E-6</v>
      </c>
      <c r="AB382">
        <f t="shared" si="114"/>
        <v>0.94620014082280923</v>
      </c>
      <c r="AC382">
        <f t="shared" si="101"/>
        <v>2.3630501501173562</v>
      </c>
      <c r="AD382">
        <f t="shared" si="102"/>
        <v>2.2671556523271231E-9</v>
      </c>
      <c r="AE382">
        <f t="shared" si="103"/>
        <v>2.2569812788326429E-4</v>
      </c>
      <c r="AF382">
        <f t="shared" si="104"/>
        <v>9.9996411957088213E-7</v>
      </c>
      <c r="AG382">
        <f t="shared" si="112"/>
        <v>2.2671556523271231E-7</v>
      </c>
      <c r="AH382">
        <f t="shared" si="113"/>
        <v>9.9996411957088208E-3</v>
      </c>
    </row>
    <row r="383" spans="1:34">
      <c r="A383" s="4">
        <v>43263.487187500003</v>
      </c>
      <c r="B383" s="3">
        <v>-1.0002773246378599E-3</v>
      </c>
      <c r="C383">
        <v>2.5829005717005198</v>
      </c>
      <c r="D383" s="3">
        <v>1.9250950274854399E-2</v>
      </c>
      <c r="E383" s="3">
        <v>1.88035297666647E-2</v>
      </c>
      <c r="F383" s="3">
        <v>1.87814982398413E-2</v>
      </c>
      <c r="G383">
        <v>-4033485</v>
      </c>
      <c r="H383">
        <v>19821208</v>
      </c>
      <c r="K383">
        <f t="shared" si="106"/>
        <v>64.506578319364905</v>
      </c>
      <c r="L383">
        <f t="shared" si="91"/>
        <v>44.801367850393689</v>
      </c>
      <c r="M383">
        <f t="shared" si="92"/>
        <v>15.001413071754852</v>
      </c>
      <c r="N383">
        <f t="shared" si="107"/>
        <v>2.0991729484772088E-2</v>
      </c>
      <c r="O383">
        <f t="shared" si="108"/>
        <v>56.841625966841889</v>
      </c>
      <c r="P383">
        <f t="shared" si="109"/>
        <v>56.019243860601534</v>
      </c>
      <c r="Q383">
        <f t="shared" si="93"/>
        <v>0.84064812871701378</v>
      </c>
      <c r="R383">
        <f t="shared" si="110"/>
        <v>56.000977838124875</v>
      </c>
      <c r="S383">
        <f t="shared" si="94"/>
        <v>14.44098098594351</v>
      </c>
      <c r="T383">
        <f t="shared" si="95"/>
        <v>2.0938576808138802</v>
      </c>
      <c r="U383">
        <f t="shared" si="105"/>
        <v>0.7702025579127022</v>
      </c>
      <c r="V383" s="6">
        <f t="shared" si="111"/>
        <v>4571.000000461936</v>
      </c>
      <c r="W383">
        <f t="shared" si="96"/>
        <v>2.0950717752870558</v>
      </c>
      <c r="X383">
        <f t="shared" si="97"/>
        <v>14.495545155882517</v>
      </c>
      <c r="Y383">
        <f t="shared" si="98"/>
        <v>0.87440085578839677</v>
      </c>
      <c r="Z383">
        <f t="shared" si="99"/>
        <v>3.4930300701628907E-6</v>
      </c>
      <c r="AA383">
        <f t="shared" si="100"/>
        <v>4.6200638265199223E-6</v>
      </c>
      <c r="AB383">
        <f t="shared" si="114"/>
        <v>0.94393057656561208</v>
      </c>
      <c r="AC383">
        <f t="shared" si="101"/>
        <v>2.3624752141619609</v>
      </c>
      <c r="AD383">
        <f t="shared" si="102"/>
        <v>2.194229095952003E-9</v>
      </c>
      <c r="AE383">
        <f t="shared" si="103"/>
        <v>2.3203493736059281E-4</v>
      </c>
      <c r="AF383">
        <f t="shared" si="104"/>
        <v>9.4136841854416371E-7</v>
      </c>
      <c r="AG383">
        <f t="shared" si="112"/>
        <v>2.1942290959520029E-7</v>
      </c>
      <c r="AH383">
        <f t="shared" si="113"/>
        <v>9.413684185441638E-3</v>
      </c>
    </row>
    <row r="384" spans="1:34">
      <c r="A384" s="4">
        <v>43263.487893518519</v>
      </c>
      <c r="B384" s="3">
        <v>-1.01559448739863E-3</v>
      </c>
      <c r="C384">
        <v>2.58347853296618</v>
      </c>
      <c r="D384" s="3">
        <v>1.9270988643838801E-2</v>
      </c>
      <c r="E384" s="3">
        <v>1.8818930174875299E-2</v>
      </c>
      <c r="F384" s="3">
        <v>1.87678721630073E-2</v>
      </c>
      <c r="G384">
        <v>-4035407</v>
      </c>
      <c r="H384">
        <v>19820975</v>
      </c>
      <c r="K384">
        <f t="shared" si="106"/>
        <v>65.482344872331723</v>
      </c>
      <c r="L384">
        <f t="shared" si="91"/>
        <v>45.795045757346422</v>
      </c>
      <c r="M384">
        <f t="shared" si="92"/>
        <v>15.334138911560739</v>
      </c>
      <c r="N384">
        <f t="shared" si="107"/>
        <v>2.116690055298041E-2</v>
      </c>
      <c r="O384">
        <f t="shared" si="108"/>
        <v>56.901812231020351</v>
      </c>
      <c r="P384">
        <f t="shared" si="109"/>
        <v>56.065336369119841</v>
      </c>
      <c r="Q384">
        <f t="shared" si="93"/>
        <v>0.94190227156389739</v>
      </c>
      <c r="R384">
        <f t="shared" si="110"/>
        <v>55.959909959456454</v>
      </c>
      <c r="S384">
        <f t="shared" si="94"/>
        <v>14.706204063851475</v>
      </c>
      <c r="T384">
        <f t="shared" si="95"/>
        <v>2.1122967406252831</v>
      </c>
      <c r="U384">
        <f t="shared" si="105"/>
        <v>0.76986916850453579</v>
      </c>
      <c r="V384" s="6">
        <f t="shared" si="111"/>
        <v>4632.000000262633</v>
      </c>
      <c r="W384">
        <f t="shared" si="96"/>
        <v>2.1274291440952084</v>
      </c>
      <c r="X384">
        <f t="shared" si="97"/>
        <v>14.696576296656023</v>
      </c>
      <c r="Y384">
        <f t="shared" si="98"/>
        <v>0.90725823897243885</v>
      </c>
      <c r="Z384">
        <f t="shared" si="99"/>
        <v>3.7909096542492726E-6</v>
      </c>
      <c r="AA384">
        <f t="shared" si="100"/>
        <v>4.6747161405038736E-6</v>
      </c>
      <c r="AB384">
        <f t="shared" si="114"/>
        <v>0.94277797964719501</v>
      </c>
      <c r="AC384">
        <f t="shared" si="101"/>
        <v>2.3620302796487116</v>
      </c>
      <c r="AD384">
        <f t="shared" si="102"/>
        <v>2.139375864120926E-9</v>
      </c>
      <c r="AE384">
        <f t="shared" si="103"/>
        <v>2.3235529535993297E-4</v>
      </c>
      <c r="AF384">
        <f t="shared" si="104"/>
        <v>9.1656982070236072E-7</v>
      </c>
      <c r="AG384">
        <f t="shared" si="112"/>
        <v>2.1393758641209259E-7</v>
      </c>
      <c r="AH384">
        <f t="shared" si="113"/>
        <v>9.1656982070236082E-3</v>
      </c>
    </row>
    <row r="385" spans="1:34">
      <c r="A385" s="4">
        <v>43263.488587962966</v>
      </c>
      <c r="B385" s="3">
        <v>-1.0227773804945199E-3</v>
      </c>
      <c r="C385">
        <v>2.5843383395404098</v>
      </c>
      <c r="D385" s="3">
        <v>1.92652803844248E-2</v>
      </c>
      <c r="E385">
        <v>1.8810225079269001E-2</v>
      </c>
      <c r="F385" s="3">
        <v>1.8763072067758901E-2</v>
      </c>
      <c r="G385">
        <v>-4037343</v>
      </c>
      <c r="H385">
        <v>19820421</v>
      </c>
      <c r="K385">
        <f t="shared" si="106"/>
        <v>65.939924839716838</v>
      </c>
      <c r="L385">
        <f t="shared" ref="L385:L448" si="115">K385-R385*$B$8+$D$8</f>
        <v>46.258935406249378</v>
      </c>
      <c r="M385">
        <f t="shared" ref="M385:M448" si="116">L385/((($B$7/2))^2*PI())</f>
        <v>15.489468995814928</v>
      </c>
      <c r="N385">
        <f t="shared" si="107"/>
        <v>2.1427494549514623E-2</v>
      </c>
      <c r="O385">
        <f t="shared" si="108"/>
        <v>56.884667182470857</v>
      </c>
      <c r="P385">
        <f t="shared" si="109"/>
        <v>56.039282534189034</v>
      </c>
      <c r="Q385">
        <f t="shared" ref="Q385:Q448" si="117">O385-R385</f>
        <v>0.93922431663640538</v>
      </c>
      <c r="R385">
        <f t="shared" si="110"/>
        <v>55.945442865834451</v>
      </c>
      <c r="S385">
        <f t="shared" ref="S385:S448" si="118">M385-(2/3)*Q385</f>
        <v>14.863319451390657</v>
      </c>
      <c r="T385">
        <f t="shared" ref="T385:T448" si="119">N385/$D$7*100-$N$30/$D$7*100</f>
        <v>2.1397276876288842</v>
      </c>
      <c r="U385">
        <f t="shared" si="105"/>
        <v>0.7693732003109014</v>
      </c>
      <c r="V385" s="6">
        <f t="shared" si="111"/>
        <v>4692.0000004582107</v>
      </c>
      <c r="W385">
        <f t="shared" ref="W385:W448" si="120">AVERAGE(T379:T391)</f>
        <v>2.1605803439050391</v>
      </c>
      <c r="X385">
        <f t="shared" ref="X385:X448" si="121">AVERAGE(S379:S391)</f>
        <v>14.90445404601841</v>
      </c>
      <c r="Y385">
        <f t="shared" ref="Y385:Y448" si="122">AVERAGE(Q384:Q386)</f>
        <v>0.93126386161253316</v>
      </c>
      <c r="Z385">
        <f t="shared" ref="Z385:Z448" si="123">(T386-T384)/100/(V386-V384)</f>
        <v>5.1156376601639801E-6</v>
      </c>
      <c r="AA385">
        <f t="shared" ref="AA385:AA448" si="124">AVERAGE(Z382:Z388)</f>
        <v>4.8499648966521458E-6</v>
      </c>
      <c r="AB385">
        <f t="shared" si="114"/>
        <v>0.94156634083880975</v>
      </c>
      <c r="AC385">
        <f t="shared" ref="AC385:AC448" si="125">($D$7-$D$7*(T385/100))*2.54</f>
        <v>2.3613683708975151</v>
      </c>
      <c r="AD385">
        <f t="shared" ref="AD385:AD448" si="126">AA385*AC385*$D$7*2.54*1.024*9.81/2/Y385/10000*0.14503773773</f>
        <v>2.1617571012718693E-9</v>
      </c>
      <c r="AE385">
        <f t="shared" ref="AE385:AE448" si="127">(W386-W384)/(X386-X384)*0.14503773773/100</f>
        <v>2.3227521370498887E-4</v>
      </c>
      <c r="AF385">
        <f t="shared" ref="AF385:AF448" si="128">AD385/AE385/(1.024*9.81)</f>
        <v>9.2647789516253324E-7</v>
      </c>
      <c r="AG385">
        <f t="shared" si="112"/>
        <v>2.1617571012718692E-7</v>
      </c>
      <c r="AH385">
        <f t="shared" si="113"/>
        <v>9.2647789516253319E-3</v>
      </c>
    </row>
    <row r="386" spans="1:34">
      <c r="A386" s="4">
        <v>43263.489282407405</v>
      </c>
      <c r="B386" s="3">
        <v>-1.0300197346259699E-3</v>
      </c>
      <c r="C386">
        <v>2.5854026920769702</v>
      </c>
      <c r="D386" s="3">
        <v>1.92791704823321E-2</v>
      </c>
      <c r="E386" s="3">
        <v>1.8822022148724499E-2</v>
      </c>
      <c r="F386" s="3">
        <v>1.87857266115861E-2</v>
      </c>
      <c r="G386">
        <v>-4039273</v>
      </c>
      <c r="H386">
        <v>19819939</v>
      </c>
      <c r="K386">
        <f t="shared" si="106"/>
        <v>66.401292720739121</v>
      </c>
      <c r="L386">
        <f t="shared" si="115"/>
        <v>46.690524095592231</v>
      </c>
      <c r="M386">
        <f t="shared" si="116"/>
        <v>15.633983338045498</v>
      </c>
      <c r="N386">
        <f t="shared" si="107"/>
        <v>2.1750083245084952E-2</v>
      </c>
      <c r="O386">
        <f t="shared" si="108"/>
        <v>56.926386800607652</v>
      </c>
      <c r="P386">
        <f t="shared" si="109"/>
        <v>56.074590463494069</v>
      </c>
      <c r="Q386">
        <f t="shared" si="117"/>
        <v>0.91266499663729661</v>
      </c>
      <c r="R386">
        <f t="shared" si="110"/>
        <v>56.013721803970355</v>
      </c>
      <c r="S386">
        <f t="shared" si="118"/>
        <v>15.025540006953968</v>
      </c>
      <c r="T386">
        <f t="shared" si="119"/>
        <v>2.1736843924257609</v>
      </c>
      <c r="U386">
        <f t="shared" si="105"/>
        <v>0.76875924245018057</v>
      </c>
      <c r="V386" s="6">
        <f t="shared" si="111"/>
        <v>4752.0000000251457</v>
      </c>
      <c r="W386">
        <f t="shared" si="120"/>
        <v>2.1926137596205568</v>
      </c>
      <c r="X386">
        <f t="shared" si="121"/>
        <v>15.103603332377713</v>
      </c>
      <c r="Y386">
        <f t="shared" si="122"/>
        <v>0.92851857976414465</v>
      </c>
      <c r="Z386">
        <f t="shared" si="123"/>
        <v>6.6142855284456227E-6</v>
      </c>
      <c r="AA386">
        <f t="shared" si="124"/>
        <v>5.2776983326238904E-6</v>
      </c>
      <c r="AB386">
        <f t="shared" si="114"/>
        <v>0.94245292227134925</v>
      </c>
      <c r="AC386">
        <f t="shared" si="125"/>
        <v>2.3605489956107664</v>
      </c>
      <c r="AD386">
        <f t="shared" si="126"/>
        <v>2.3585456734237885E-9</v>
      </c>
      <c r="AE386">
        <f t="shared" si="127"/>
        <v>2.2607930868986866E-4</v>
      </c>
      <c r="AF386">
        <f t="shared" si="128"/>
        <v>1.0385191525496561E-6</v>
      </c>
      <c r="AG386">
        <f t="shared" si="112"/>
        <v>2.3585456734237885E-7</v>
      </c>
      <c r="AH386">
        <f t="shared" si="113"/>
        <v>1.0385191525496561E-2</v>
      </c>
    </row>
    <row r="387" spans="1:34">
      <c r="A387" s="4">
        <v>43263.489976851852</v>
      </c>
      <c r="B387" s="3">
        <v>-1.0408059664769099E-3</v>
      </c>
      <c r="C387">
        <v>2.58682618926832</v>
      </c>
      <c r="D387" s="3">
        <v>1.9271987589236199E-2</v>
      </c>
      <c r="E387" s="3">
        <v>1.8808607739101701E-2</v>
      </c>
      <c r="F387" s="3">
        <v>1.8771600276686499E-2</v>
      </c>
      <c r="G387">
        <v>-4041191</v>
      </c>
      <c r="H387">
        <v>19819360</v>
      </c>
      <c r="K387">
        <f t="shared" si="106"/>
        <v>67.088420254543792</v>
      </c>
      <c r="L387">
        <f t="shared" si="115"/>
        <v>47.396220568057146</v>
      </c>
      <c r="M387">
        <f t="shared" si="116"/>
        <v>15.870280683297947</v>
      </c>
      <c r="N387">
        <f t="shared" si="107"/>
        <v>2.2181523098265155E-2</v>
      </c>
      <c r="O387">
        <f t="shared" si="108"/>
        <v>56.904812614516359</v>
      </c>
      <c r="P387">
        <f t="shared" si="109"/>
        <v>56.03444193097782</v>
      </c>
      <c r="Q387">
        <f t="shared" si="117"/>
        <v>0.93366642601873195</v>
      </c>
      <c r="R387">
        <f t="shared" si="110"/>
        <v>55.971146188497627</v>
      </c>
      <c r="S387">
        <f t="shared" si="118"/>
        <v>15.247836399285459</v>
      </c>
      <c r="T387">
        <f t="shared" si="119"/>
        <v>2.2190991138131508</v>
      </c>
      <c r="U387">
        <f t="shared" si="105"/>
        <v>0.76793811668562184</v>
      </c>
      <c r="V387" s="6">
        <f t="shared" si="111"/>
        <v>4812.0000002207235</v>
      </c>
      <c r="W387">
        <f t="shared" si="120"/>
        <v>2.2241772974270044</v>
      </c>
      <c r="X387">
        <f t="shared" si="121"/>
        <v>15.312450616726217</v>
      </c>
      <c r="Y387">
        <f t="shared" si="122"/>
        <v>0.93777001104479274</v>
      </c>
      <c r="Z387">
        <f t="shared" si="123"/>
        <v>5.7448167983874284E-6</v>
      </c>
      <c r="AA387">
        <f t="shared" si="124"/>
        <v>5.8572868912432871E-6</v>
      </c>
      <c r="AB387">
        <f t="shared" si="114"/>
        <v>0.94279099480761064</v>
      </c>
      <c r="AC387">
        <f t="shared" si="125"/>
        <v>2.3594531383836888</v>
      </c>
      <c r="AD387">
        <f t="shared" si="126"/>
        <v>2.5905311543560966E-9</v>
      </c>
      <c r="AE387">
        <f t="shared" si="127"/>
        <v>2.1518780588079562E-4</v>
      </c>
      <c r="AF387">
        <f t="shared" si="128"/>
        <v>1.198401097776705E-6</v>
      </c>
      <c r="AG387">
        <f t="shared" si="112"/>
        <v>2.5905311543560967E-7</v>
      </c>
      <c r="AH387">
        <f t="shared" si="113"/>
        <v>1.1984010977767049E-2</v>
      </c>
    </row>
    <row r="388" spans="1:34">
      <c r="A388" s="4">
        <v>43263.490671296298</v>
      </c>
      <c r="B388" s="3">
        <v>-1.05755019409116E-3</v>
      </c>
      <c r="C388">
        <v>2.5875635061092899</v>
      </c>
      <c r="D388">
        <v>1.9286353375428E-2</v>
      </c>
      <c r="E388" s="3">
        <v>1.88251735836093E-2</v>
      </c>
      <c r="F388" s="3">
        <v>1.8774863865019101E-2</v>
      </c>
      <c r="G388">
        <v>-4043133</v>
      </c>
      <c r="H388">
        <v>19818956</v>
      </c>
      <c r="K388">
        <f t="shared" si="106"/>
        <v>68.155096734805156</v>
      </c>
      <c r="L388">
        <f t="shared" si="115"/>
        <v>48.458607091157575</v>
      </c>
      <c r="M388">
        <f t="shared" si="116"/>
        <v>16.226013104864066</v>
      </c>
      <c r="N388">
        <f t="shared" si="107"/>
        <v>2.2404992362235882E-2</v>
      </c>
      <c r="O388">
        <f t="shared" si="108"/>
        <v>56.947960986698952</v>
      </c>
      <c r="P388">
        <f t="shared" si="109"/>
        <v>56.084022521221776</v>
      </c>
      <c r="Q388">
        <f t="shared" si="117"/>
        <v>0.96697861047834976</v>
      </c>
      <c r="R388">
        <f t="shared" si="110"/>
        <v>55.980982376220602</v>
      </c>
      <c r="S388">
        <f t="shared" si="118"/>
        <v>15.5813606978785</v>
      </c>
      <c r="T388">
        <f t="shared" si="119"/>
        <v>2.2426221942311217</v>
      </c>
      <c r="U388">
        <f t="shared" si="105"/>
        <v>0.76751280509495456</v>
      </c>
      <c r="V388" s="6">
        <f t="shared" si="111"/>
        <v>4872.0000004163012</v>
      </c>
      <c r="W388">
        <f t="shared" si="120"/>
        <v>2.2549382487427434</v>
      </c>
      <c r="X388">
        <f t="shared" si="121"/>
        <v>15.523673738805266</v>
      </c>
      <c r="Y388">
        <f t="shared" si="122"/>
        <v>0.94671206870751234</v>
      </c>
      <c r="Z388">
        <f t="shared" si="123"/>
        <v>5.4602634357719787E-6</v>
      </c>
      <c r="AA388">
        <f t="shared" si="124"/>
        <v>6.2425594197654243E-6</v>
      </c>
      <c r="AB388">
        <f t="shared" si="114"/>
        <v>0.94365444606223547</v>
      </c>
      <c r="AC388">
        <f t="shared" si="125"/>
        <v>2.3588855264532027</v>
      </c>
      <c r="AD388">
        <f t="shared" si="126"/>
        <v>2.7341915976828493E-9</v>
      </c>
      <c r="AE388">
        <f t="shared" si="127"/>
        <v>2.0722108551916491E-4</v>
      </c>
      <c r="AF388">
        <f t="shared" si="128"/>
        <v>1.3134877776959564E-6</v>
      </c>
      <c r="AG388">
        <f t="shared" si="112"/>
        <v>2.7341915976828492E-7</v>
      </c>
      <c r="AH388">
        <f t="shared" si="113"/>
        <v>1.3134877776959562E-2</v>
      </c>
    </row>
    <row r="389" spans="1:34">
      <c r="A389" s="4">
        <v>43263.491365740738</v>
      </c>
      <c r="B389" s="3">
        <v>-1.06189084968719E-3</v>
      </c>
      <c r="C389">
        <v>2.5888799734366299</v>
      </c>
      <c r="D389" s="3">
        <v>1.9297520157906499E-2</v>
      </c>
      <c r="E389" s="3">
        <v>1.8831785650763801E-2</v>
      </c>
      <c r="F389">
        <v>1.8795112405769001E-2</v>
      </c>
      <c r="G389">
        <v>-4045057</v>
      </c>
      <c r="H389">
        <v>19818420</v>
      </c>
      <c r="K389">
        <f t="shared" si="106"/>
        <v>68.431614430327855</v>
      </c>
      <c r="L389">
        <f t="shared" si="115"/>
        <v>48.708508264148662</v>
      </c>
      <c r="M389">
        <f t="shared" si="116"/>
        <v>16.309690700058795</v>
      </c>
      <c r="N389">
        <f t="shared" si="107"/>
        <v>2.2803993128711255E-2</v>
      </c>
      <c r="O389">
        <f t="shared" si="108"/>
        <v>56.981500987923475</v>
      </c>
      <c r="P389">
        <f t="shared" si="109"/>
        <v>56.103812046114541</v>
      </c>
      <c r="Q389">
        <f t="shared" si="117"/>
        <v>0.93949116962545531</v>
      </c>
      <c r="R389">
        <f t="shared" si="110"/>
        <v>56.04200981829802</v>
      </c>
      <c r="S389">
        <f t="shared" si="118"/>
        <v>15.683363253641824</v>
      </c>
      <c r="T389">
        <f t="shared" si="119"/>
        <v>2.2846222749127403</v>
      </c>
      <c r="U389">
        <f t="shared" si="105"/>
        <v>0.766753418109685</v>
      </c>
      <c r="V389" s="6">
        <f t="shared" si="111"/>
        <v>4931.9999999832362</v>
      </c>
      <c r="W389">
        <f t="shared" si="120"/>
        <v>2.2851884632007904</v>
      </c>
      <c r="X389">
        <f t="shared" si="121"/>
        <v>15.73947865964618</v>
      </c>
      <c r="Y389">
        <f t="shared" si="122"/>
        <v>0.95856925898424805</v>
      </c>
      <c r="Z389">
        <f t="shared" si="123"/>
        <v>6.7249451811860644E-6</v>
      </c>
      <c r="AA389">
        <f t="shared" si="124"/>
        <v>6.1585484181067292E-6</v>
      </c>
      <c r="AB389">
        <f t="shared" si="114"/>
        <v>0.94311730671009464</v>
      </c>
      <c r="AC389">
        <f t="shared" si="125"/>
        <v>2.3578720645063553</v>
      </c>
      <c r="AD389">
        <f t="shared" si="126"/>
        <v>2.66288497616496E-9</v>
      </c>
      <c r="AE389">
        <f t="shared" si="127"/>
        <v>1.9733013272687862E-4</v>
      </c>
      <c r="AF389">
        <f t="shared" si="128"/>
        <v>1.3433526469410808E-6</v>
      </c>
      <c r="AG389">
        <f t="shared" si="112"/>
        <v>2.6628849761649597E-7</v>
      </c>
      <c r="AH389">
        <f t="shared" si="113"/>
        <v>1.3433526469410807E-2</v>
      </c>
    </row>
    <row r="390" spans="1:34">
      <c r="A390" s="4">
        <v>43263.492060185185</v>
      </c>
      <c r="B390" s="3">
        <v>-1.0777788383893501E-3</v>
      </c>
      <c r="C390">
        <v>2.5900929785621001</v>
      </c>
      <c r="D390" s="3">
        <v>1.9305511721086101E-2</v>
      </c>
      <c r="E390" s="3">
        <v>1.8838064736119101E-2</v>
      </c>
      <c r="F390" s="3">
        <v>1.8793206660757299E-2</v>
      </c>
      <c r="G390">
        <v>-4046983</v>
      </c>
      <c r="H390">
        <v>19817980</v>
      </c>
      <c r="K390">
        <f t="shared" si="106"/>
        <v>69.443744954212363</v>
      </c>
      <c r="L390">
        <f t="shared" si="115"/>
        <v>49.723143872506661</v>
      </c>
      <c r="M390">
        <f t="shared" si="116"/>
        <v>16.649434074169989</v>
      </c>
      <c r="N390">
        <f t="shared" si="107"/>
        <v>2.3171636111373857E-2</v>
      </c>
      <c r="O390">
        <f t="shared" si="108"/>
        <v>57.005504055892779</v>
      </c>
      <c r="P390">
        <f t="shared" si="109"/>
        <v>56.122604976228381</v>
      </c>
      <c r="Q390">
        <f t="shared" si="117"/>
        <v>0.96923799684893908</v>
      </c>
      <c r="R390">
        <f t="shared" si="110"/>
        <v>56.03626605904384</v>
      </c>
      <c r="S390">
        <f t="shared" si="118"/>
        <v>16.003275409604029</v>
      </c>
      <c r="T390">
        <f t="shared" si="119"/>
        <v>2.3233215362456456</v>
      </c>
      <c r="U390">
        <f t="shared" si="105"/>
        <v>0.7660537119443912</v>
      </c>
      <c r="V390" s="6">
        <f t="shared" si="111"/>
        <v>4992.0000001788139</v>
      </c>
      <c r="W390">
        <f t="shared" si="120"/>
        <v>2.3148287119259146</v>
      </c>
      <c r="X390">
        <f t="shared" si="121"/>
        <v>15.963868916888467</v>
      </c>
      <c r="Y390">
        <f t="shared" si="122"/>
        <v>0.97127049824298217</v>
      </c>
      <c r="Z390">
        <f t="shared" si="123"/>
        <v>7.5501499804986665E-6</v>
      </c>
      <c r="AA390">
        <f t="shared" si="124"/>
        <v>5.7780539079391524E-6</v>
      </c>
      <c r="AB390">
        <f t="shared" si="114"/>
        <v>0.9436030744397661</v>
      </c>
      <c r="AC390">
        <f t="shared" si="125"/>
        <v>2.3569382513303925</v>
      </c>
      <c r="AD390">
        <f t="shared" si="126"/>
        <v>2.4647161113613685E-9</v>
      </c>
      <c r="AE390">
        <f t="shared" si="127"/>
        <v>1.9639889966942235E-4</v>
      </c>
      <c r="AF390">
        <f t="shared" si="128"/>
        <v>1.2492774178356789E-6</v>
      </c>
      <c r="AG390">
        <f t="shared" si="112"/>
        <v>2.4647161113613686E-7</v>
      </c>
      <c r="AH390">
        <f t="shared" si="113"/>
        <v>1.2492774178356789E-2</v>
      </c>
    </row>
    <row r="391" spans="1:34">
      <c r="A391" s="4">
        <v>43263.492754629631</v>
      </c>
      <c r="B391" s="3">
        <v>-1.0900872727506799E-3</v>
      </c>
      <c r="C391">
        <v>2.5917198324950701</v>
      </c>
      <c r="D391" s="3">
        <v>1.93162265996943E-2</v>
      </c>
      <c r="E391" s="3">
        <v>1.88445816656167E-2</v>
      </c>
      <c r="F391" s="3">
        <v>1.8791991748312298E-2</v>
      </c>
      <c r="G391">
        <v>-4048919</v>
      </c>
      <c r="H391">
        <v>19817504</v>
      </c>
      <c r="K391">
        <f t="shared" si="106"/>
        <v>70.227843077131908</v>
      </c>
      <c r="L391">
        <f t="shared" si="115"/>
        <v>50.508838986778109</v>
      </c>
      <c r="M391">
        <f t="shared" si="116"/>
        <v>16.912518384385802</v>
      </c>
      <c r="N391">
        <f t="shared" si="107"/>
        <v>2.3664710229293721E-2</v>
      </c>
      <c r="O391">
        <f t="shared" si="108"/>
        <v>57.037686740773729</v>
      </c>
      <c r="P391">
        <f t="shared" si="109"/>
        <v>56.142109759755776</v>
      </c>
      <c r="Q391">
        <f t="shared" si="117"/>
        <v>1.0050823282545522</v>
      </c>
      <c r="R391">
        <f t="shared" si="110"/>
        <v>56.032604412519177</v>
      </c>
      <c r="S391">
        <f t="shared" si="118"/>
        <v>16.242463498882767</v>
      </c>
      <c r="T391">
        <f t="shared" si="119"/>
        <v>2.3752240749740525</v>
      </c>
      <c r="U391">
        <f t="shared" si="105"/>
        <v>0.7651152824991817</v>
      </c>
      <c r="V391" s="6">
        <f t="shared" si="111"/>
        <v>5052.0000003743917</v>
      </c>
      <c r="W391">
        <f t="shared" si="120"/>
        <v>2.3446966033647683</v>
      </c>
      <c r="X391">
        <f t="shared" si="121"/>
        <v>16.178937640344678</v>
      </c>
      <c r="Y391">
        <f t="shared" si="122"/>
        <v>0.97773383328136754</v>
      </c>
      <c r="Z391">
        <f t="shared" si="123"/>
        <v>6.4878173539042252E-6</v>
      </c>
      <c r="AA391">
        <f t="shared" si="124"/>
        <v>5.3555837641800809E-6</v>
      </c>
      <c r="AB391">
        <f t="shared" si="114"/>
        <v>0.94420551534977992</v>
      </c>
      <c r="AC391">
        <f t="shared" si="125"/>
        <v>2.355685843070876</v>
      </c>
      <c r="AD391">
        <f t="shared" si="126"/>
        <v>2.2681974192247731E-9</v>
      </c>
      <c r="AE391">
        <f t="shared" si="127"/>
        <v>1.9797866583533654E-4</v>
      </c>
      <c r="AF391">
        <f t="shared" si="128"/>
        <v>1.1404952863839018E-6</v>
      </c>
      <c r="AG391">
        <f t="shared" si="112"/>
        <v>2.268197419224773E-7</v>
      </c>
      <c r="AH391">
        <f t="shared" si="113"/>
        <v>1.1404952863839017E-2</v>
      </c>
    </row>
    <row r="392" spans="1:34">
      <c r="A392" s="4">
        <v>43263.493449074071</v>
      </c>
      <c r="B392" s="3">
        <v>-1.0926916661082901E-3</v>
      </c>
      <c r="C392">
        <v>2.5925332594615602</v>
      </c>
      <c r="D392" s="3">
        <v>1.93138362660648E-2</v>
      </c>
      <c r="E392" s="3">
        <v>1.8839051789309499E-2</v>
      </c>
      <c r="F392" s="3">
        <v>1.8804938903485901E-2</v>
      </c>
      <c r="G392">
        <v>-4050845</v>
      </c>
      <c r="H392">
        <v>19816855</v>
      </c>
      <c r="K392">
        <f t="shared" si="106"/>
        <v>70.393753694445039</v>
      </c>
      <c r="L392">
        <f t="shared" si="115"/>
        <v>50.657730686448986</v>
      </c>
      <c r="M392">
        <f t="shared" si="116"/>
        <v>16.962373690080419</v>
      </c>
      <c r="N392">
        <f t="shared" si="107"/>
        <v>2.3911247288255204E-2</v>
      </c>
      <c r="O392">
        <f t="shared" si="108"/>
        <v>57.030507251693962</v>
      </c>
      <c r="P392">
        <f t="shared" si="109"/>
        <v>56.125559167894231</v>
      </c>
      <c r="Q392">
        <f t="shared" si="117"/>
        <v>0.95888117474061119</v>
      </c>
      <c r="R392">
        <f t="shared" si="110"/>
        <v>56.071626076953351</v>
      </c>
      <c r="S392">
        <f t="shared" si="118"/>
        <v>16.323119573586677</v>
      </c>
      <c r="T392">
        <f t="shared" si="119"/>
        <v>2.4011753443384189</v>
      </c>
      <c r="U392">
        <f t="shared" si="105"/>
        <v>0.76464606777657429</v>
      </c>
      <c r="V392" s="6">
        <f t="shared" si="111"/>
        <v>5111.9999999413267</v>
      </c>
      <c r="W392">
        <f t="shared" si="120"/>
        <v>2.3742551341926461</v>
      </c>
      <c r="X392">
        <f t="shared" si="121"/>
        <v>16.399222585456126</v>
      </c>
      <c r="Y392">
        <f t="shared" si="122"/>
        <v>0.99112740389989773</v>
      </c>
      <c r="Z392">
        <f t="shared" si="123"/>
        <v>4.5275606485531253E-6</v>
      </c>
      <c r="AA392">
        <f t="shared" si="124"/>
        <v>4.9350770819520377E-6</v>
      </c>
      <c r="AB392">
        <f t="shared" si="114"/>
        <v>0.94344478575225377</v>
      </c>
      <c r="AC392">
        <f t="shared" si="125"/>
        <v>2.355059638941114</v>
      </c>
      <c r="AD392">
        <f t="shared" si="126"/>
        <v>2.0613117227628205E-9</v>
      </c>
      <c r="AE392">
        <f t="shared" si="127"/>
        <v>1.8867354072367283E-4</v>
      </c>
      <c r="AF392">
        <f t="shared" si="128"/>
        <v>1.0875862528102345E-6</v>
      </c>
      <c r="AG392">
        <f t="shared" si="112"/>
        <v>2.0613117227628205E-7</v>
      </c>
      <c r="AH392">
        <f t="shared" si="113"/>
        <v>1.0875862528102345E-2</v>
      </c>
    </row>
    <row r="393" spans="1:34">
      <c r="A393" s="4">
        <v>43263.494143518517</v>
      </c>
      <c r="B393" s="3">
        <v>-1.10882939115982E-3</v>
      </c>
      <c r="C393">
        <v>2.5934227965535701</v>
      </c>
      <c r="D393" s="3">
        <v>1.9328594495091202E-2</v>
      </c>
      <c r="E393" s="3">
        <v>1.8850848858764899E-2</v>
      </c>
      <c r="F393" s="3">
        <v>1.88028783166919E-2</v>
      </c>
      <c r="G393">
        <v>-4052766</v>
      </c>
      <c r="H393">
        <v>19816420</v>
      </c>
      <c r="K393">
        <f t="shared" si="106"/>
        <v>71.421793455606775</v>
      </c>
      <c r="L393">
        <f t="shared" si="115"/>
        <v>51.688479070197815</v>
      </c>
      <c r="M393">
        <f t="shared" si="116"/>
        <v>17.307512310162174</v>
      </c>
      <c r="N393">
        <f t="shared" si="107"/>
        <v>2.4180852142207304E-2</v>
      </c>
      <c r="O393">
        <f t="shared" si="108"/>
        <v>57.074834345964</v>
      </c>
      <c r="P393">
        <f t="shared" si="109"/>
        <v>56.160867097198974</v>
      </c>
      <c r="Q393">
        <f t="shared" si="117"/>
        <v>1.0094187087045299</v>
      </c>
      <c r="R393">
        <f t="shared" si="110"/>
        <v>56.06541563725947</v>
      </c>
      <c r="S393">
        <f t="shared" si="118"/>
        <v>16.634566504359153</v>
      </c>
      <c r="T393">
        <f t="shared" si="119"/>
        <v>2.4295548026491662</v>
      </c>
      <c r="U393">
        <f t="shared" si="105"/>
        <v>0.76413294992202641</v>
      </c>
      <c r="V393" s="6">
        <f t="shared" si="111"/>
        <v>5172.0000001369044</v>
      </c>
      <c r="W393">
        <f t="shared" si="120"/>
        <v>2.4031161443977234</v>
      </c>
      <c r="X393">
        <f t="shared" si="121"/>
        <v>16.628022235786396</v>
      </c>
      <c r="Y393">
        <f t="shared" si="122"/>
        <v>0.99215917945403242</v>
      </c>
      <c r="Z393">
        <f t="shared" si="123"/>
        <v>3.9508239572725768E-6</v>
      </c>
      <c r="AA393">
        <f t="shared" si="124"/>
        <v>4.4183642522182002E-6</v>
      </c>
      <c r="AB393">
        <f t="shared" si="114"/>
        <v>0.94473809621036764</v>
      </c>
      <c r="AC393">
        <f t="shared" si="125"/>
        <v>2.3543748426120756</v>
      </c>
      <c r="AD393">
        <f t="shared" si="126"/>
        <v>1.8430328560345593E-9</v>
      </c>
      <c r="AE393">
        <f t="shared" si="127"/>
        <v>1.7957478953492978E-4</v>
      </c>
      <c r="AF393">
        <f t="shared" si="128"/>
        <v>1.021689070149459E-6</v>
      </c>
      <c r="AG393">
        <f t="shared" si="112"/>
        <v>1.8430328560345593E-7</v>
      </c>
      <c r="AH393">
        <f t="shared" si="113"/>
        <v>1.0216890701494589E-2</v>
      </c>
    </row>
    <row r="394" spans="1:34">
      <c r="A394" s="4">
        <v>43263.494849537034</v>
      </c>
      <c r="B394" s="3">
        <v>-1.11634526605485E-3</v>
      </c>
      <c r="C394">
        <v>2.5940316775577199</v>
      </c>
      <c r="D394">
        <v>1.9303811135469001E-2</v>
      </c>
      <c r="E394" s="3">
        <v>1.8818656654111698E-2</v>
      </c>
      <c r="F394" s="3">
        <v>1.8778591978698401E-2</v>
      </c>
      <c r="G394">
        <v>-4054703</v>
      </c>
      <c r="H394">
        <v>19815629</v>
      </c>
      <c r="K394">
        <f t="shared" si="106"/>
        <v>71.900585739360281</v>
      </c>
      <c r="L394">
        <f t="shared" si="115"/>
        <v>52.19919552421122</v>
      </c>
      <c r="M394">
        <f t="shared" si="116"/>
        <v>17.47852201046376</v>
      </c>
      <c r="N394">
        <f t="shared" si="107"/>
        <v>2.4365394502129701E-2</v>
      </c>
      <c r="O394">
        <f t="shared" si="108"/>
        <v>57.000396260179038</v>
      </c>
      <c r="P394">
        <f t="shared" si="109"/>
        <v>56.064517737694374</v>
      </c>
      <c r="Q394">
        <f t="shared" si="117"/>
        <v>1.0081776549169561</v>
      </c>
      <c r="R394">
        <f t="shared" si="110"/>
        <v>55.992218605262082</v>
      </c>
      <c r="S394">
        <f t="shared" si="118"/>
        <v>16.806403573852457</v>
      </c>
      <c r="T394">
        <f t="shared" si="119"/>
        <v>2.4489803142199453</v>
      </c>
      <c r="U394">
        <f t="shared" si="105"/>
        <v>0.76378172486651119</v>
      </c>
      <c r="V394" s="6">
        <f t="shared" si="111"/>
        <v>5232.9999999376014</v>
      </c>
      <c r="W394">
        <f t="shared" si="120"/>
        <v>2.4310403172809409</v>
      </c>
      <c r="X394">
        <f t="shared" si="121"/>
        <v>16.857861268148728</v>
      </c>
      <c r="Y394">
        <f t="shared" si="122"/>
        <v>1.0071780332558287</v>
      </c>
      <c r="Z394">
        <f t="shared" si="123"/>
        <v>2.7875257920739328E-6</v>
      </c>
      <c r="AA394">
        <f t="shared" si="124"/>
        <v>3.8731960911883301E-6</v>
      </c>
      <c r="AB394">
        <f t="shared" si="114"/>
        <v>0.94435315180040824</v>
      </c>
      <c r="AC394">
        <f t="shared" si="125"/>
        <v>2.3539061050178725</v>
      </c>
      <c r="AD394">
        <f t="shared" si="126"/>
        <v>1.5912179980031558E-9</v>
      </c>
      <c r="AE394">
        <f t="shared" si="127"/>
        <v>1.8237882305784149E-4</v>
      </c>
      <c r="AF394">
        <f t="shared" si="128"/>
        <v>8.6853297088433298E-7</v>
      </c>
      <c r="AG394">
        <f t="shared" si="112"/>
        <v>1.5912179980031559E-7</v>
      </c>
      <c r="AH394">
        <f t="shared" si="113"/>
        <v>8.6853297088433298E-3</v>
      </c>
    </row>
    <row r="395" spans="1:34">
      <c r="A395" s="4">
        <v>43263.49554398148</v>
      </c>
      <c r="B395" s="3">
        <v>-1.1283801796525899E-3</v>
      </c>
      <c r="C395">
        <v>2.5944800137658599</v>
      </c>
      <c r="D395">
        <v>1.9327833393836001E-2</v>
      </c>
      <c r="E395" s="3">
        <v>1.8840157764570899E-2</v>
      </c>
      <c r="F395" s="3">
        <v>1.88039383873547E-2</v>
      </c>
      <c r="G395">
        <v>-4056630</v>
      </c>
      <c r="H395">
        <v>19815261</v>
      </c>
      <c r="K395">
        <f t="shared" si="106"/>
        <v>72.667259459547992</v>
      </c>
      <c r="L395">
        <f t="shared" si="115"/>
        <v>52.932551620900597</v>
      </c>
      <c r="M395">
        <f t="shared" si="116"/>
        <v>17.724080980267189</v>
      </c>
      <c r="N395">
        <f t="shared" si="107"/>
        <v>2.4501278231996337E-2</v>
      </c>
      <c r="O395">
        <f t="shared" si="108"/>
        <v>57.07254833949073</v>
      </c>
      <c r="P395">
        <f t="shared" si="109"/>
        <v>56.128869286266422</v>
      </c>
      <c r="Q395">
        <f t="shared" si="117"/>
        <v>1.0039377361459998</v>
      </c>
      <c r="R395">
        <f t="shared" si="110"/>
        <v>56.06861060334473</v>
      </c>
      <c r="S395">
        <f t="shared" si="118"/>
        <v>17.054789156169857</v>
      </c>
      <c r="T395">
        <f t="shared" si="119"/>
        <v>2.4632838647322224</v>
      </c>
      <c r="U395">
        <f t="shared" si="105"/>
        <v>0.76352310797992673</v>
      </c>
      <c r="V395" s="6">
        <f t="shared" si="111"/>
        <v>5293.0000001331791</v>
      </c>
      <c r="W395">
        <f t="shared" si="120"/>
        <v>2.4595919668750672</v>
      </c>
      <c r="X395">
        <f t="shared" si="121"/>
        <v>17.077149244680253</v>
      </c>
      <c r="Y395">
        <f t="shared" si="122"/>
        <v>1.0230302973800274</v>
      </c>
      <c r="Z395">
        <f t="shared" si="123"/>
        <v>2.5167166601756711E-6</v>
      </c>
      <c r="AA395">
        <f t="shared" si="124"/>
        <v>3.5213435627373633E-6</v>
      </c>
      <c r="AB395">
        <f t="shared" si="114"/>
        <v>0.94420444493264322</v>
      </c>
      <c r="AC395">
        <f t="shared" si="125"/>
        <v>2.3535609603440113</v>
      </c>
      <c r="AD395">
        <f t="shared" si="126"/>
        <v>1.4240415552047152E-9</v>
      </c>
      <c r="AE395">
        <f t="shared" si="127"/>
        <v>1.8501575281388406E-4</v>
      </c>
      <c r="AF395">
        <f t="shared" si="128"/>
        <v>7.6620501731956505E-7</v>
      </c>
      <c r="AG395">
        <f t="shared" si="112"/>
        <v>1.4240415552047151E-7</v>
      </c>
      <c r="AH395">
        <f t="shared" si="113"/>
        <v>7.6620501731956498E-3</v>
      </c>
    </row>
    <row r="396" spans="1:34">
      <c r="A396" s="4">
        <v>43263.496238425927</v>
      </c>
      <c r="B396" s="3">
        <v>-1.1440660008338499E-3</v>
      </c>
      <c r="C396">
        <v>2.5949782972438702</v>
      </c>
      <c r="D396" s="3">
        <v>1.9336300645300099E-2</v>
      </c>
      <c r="E396" s="3">
        <v>1.88501353263382E-2</v>
      </c>
      <c r="F396">
        <v>1.8794778900391999E-2</v>
      </c>
      <c r="G396">
        <v>-4058556</v>
      </c>
      <c r="H396">
        <v>19814770</v>
      </c>
      <c r="K396">
        <f t="shared" si="106"/>
        <v>73.666511077066374</v>
      </c>
      <c r="L396">
        <f t="shared" si="115"/>
        <v>53.943843300669982</v>
      </c>
      <c r="M396">
        <f t="shared" si="116"/>
        <v>18.062704664144647</v>
      </c>
      <c r="N396">
        <f t="shared" si="107"/>
        <v>2.4652300202324937E-2</v>
      </c>
      <c r="O396">
        <f t="shared" si="108"/>
        <v>57.097980161505802</v>
      </c>
      <c r="P396">
        <f t="shared" si="109"/>
        <v>56.158731536958889</v>
      </c>
      <c r="Q396">
        <f t="shared" si="117"/>
        <v>1.056975501077126</v>
      </c>
      <c r="R396">
        <f t="shared" si="110"/>
        <v>56.041004660428676</v>
      </c>
      <c r="S396">
        <f t="shared" si="118"/>
        <v>17.358054330093228</v>
      </c>
      <c r="T396">
        <f t="shared" si="119"/>
        <v>2.4791809142404961</v>
      </c>
      <c r="U396">
        <f t="shared" si="105"/>
        <v>0.76323567966300809</v>
      </c>
      <c r="V396" s="6">
        <f t="shared" si="111"/>
        <v>5353.0000003287569</v>
      </c>
      <c r="W396">
        <f t="shared" si="120"/>
        <v>2.4886426793415786</v>
      </c>
      <c r="X396">
        <f t="shared" si="121"/>
        <v>17.309418292570506</v>
      </c>
      <c r="Y396">
        <f t="shared" si="122"/>
        <v>1.0354682631952226</v>
      </c>
      <c r="Z396">
        <f t="shared" si="123"/>
        <v>3.107955373049202E-6</v>
      </c>
      <c r="AA396">
        <f t="shared" si="124"/>
        <v>3.5665107643038127E-6</v>
      </c>
      <c r="AB396">
        <f t="shared" si="114"/>
        <v>0.94463339737731433</v>
      </c>
      <c r="AC396">
        <f t="shared" si="125"/>
        <v>2.353177364539377</v>
      </c>
      <c r="AD396">
        <f t="shared" si="126"/>
        <v>1.4247501660892687E-9</v>
      </c>
      <c r="AE396">
        <f t="shared" si="127"/>
        <v>1.8431964142563172E-4</v>
      </c>
      <c r="AF396">
        <f t="shared" si="128"/>
        <v>7.6948141578587879E-7</v>
      </c>
      <c r="AG396">
        <f t="shared" si="112"/>
        <v>1.4247501660892687E-7</v>
      </c>
      <c r="AH396">
        <f t="shared" si="113"/>
        <v>7.694814157858788E-3</v>
      </c>
    </row>
    <row r="397" spans="1:34">
      <c r="A397" s="4">
        <v>43263.496932870374</v>
      </c>
      <c r="B397" s="3">
        <v>-1.1497029070051199E-3</v>
      </c>
      <c r="C397">
        <v>2.5956490177250102</v>
      </c>
      <c r="D397">
        <v>1.9295664973596999E-2</v>
      </c>
      <c r="E397" s="3">
        <v>1.88014843070414E-2</v>
      </c>
      <c r="F397" s="3">
        <v>1.8758093308915699E-2</v>
      </c>
      <c r="G397">
        <v>-4060490</v>
      </c>
      <c r="H397">
        <v>19813858</v>
      </c>
      <c r="K397">
        <f t="shared" si="106"/>
        <v>74.025605289881355</v>
      </c>
      <c r="L397">
        <f t="shared" si="115"/>
        <v>54.351160389601063</v>
      </c>
      <c r="M397">
        <f t="shared" si="116"/>
        <v>18.199091837023925</v>
      </c>
      <c r="N397">
        <f t="shared" si="107"/>
        <v>2.4855585145678854E-2</v>
      </c>
      <c r="O397">
        <f t="shared" si="108"/>
        <v>56.975928847145042</v>
      </c>
      <c r="P397">
        <f t="shared" si="109"/>
        <v>56.013121921246317</v>
      </c>
      <c r="Q397">
        <f t="shared" si="117"/>
        <v>1.0454915523625417</v>
      </c>
      <c r="R397">
        <f t="shared" si="110"/>
        <v>55.9304372947825</v>
      </c>
      <c r="S397">
        <f t="shared" si="118"/>
        <v>17.502097468782232</v>
      </c>
      <c r="T397">
        <f t="shared" si="119"/>
        <v>2.5005793293303822</v>
      </c>
      <c r="U397">
        <f t="shared" si="105"/>
        <v>0.76284878331278816</v>
      </c>
      <c r="V397" s="6">
        <f t="shared" si="111"/>
        <v>5413.0000005243346</v>
      </c>
      <c r="W397">
        <f t="shared" si="120"/>
        <v>2.5187148655234983</v>
      </c>
      <c r="X397">
        <f t="shared" si="121"/>
        <v>17.542376466352575</v>
      </c>
      <c r="Y397">
        <f t="shared" si="122"/>
        <v>1.0544712005930539</v>
      </c>
      <c r="Z397">
        <f t="shared" si="123"/>
        <v>3.7339728532895826E-6</v>
      </c>
      <c r="AA397">
        <f t="shared" si="124"/>
        <v>3.7749182226871393E-6</v>
      </c>
      <c r="AB397">
        <f t="shared" si="114"/>
        <v>0.94387932404968122</v>
      </c>
      <c r="AC397">
        <f t="shared" si="125"/>
        <v>2.3526610207832577</v>
      </c>
      <c r="AD397">
        <f t="shared" si="126"/>
        <v>1.4805036735796969E-9</v>
      </c>
      <c r="AE397">
        <f t="shared" si="127"/>
        <v>1.9717730477592424E-4</v>
      </c>
      <c r="AF397">
        <f t="shared" si="128"/>
        <v>7.4745250100063232E-7</v>
      </c>
      <c r="AG397">
        <f t="shared" si="112"/>
        <v>1.4805036735796969E-7</v>
      </c>
      <c r="AH397">
        <f t="shared" si="113"/>
        <v>7.4745250100063231E-3</v>
      </c>
    </row>
    <row r="398" spans="1:34">
      <c r="A398" s="4">
        <v>43263.497627314813</v>
      </c>
      <c r="B398" s="3">
        <v>-1.1618210660526501E-3</v>
      </c>
      <c r="C398">
        <v>2.5963827669038402</v>
      </c>
      <c r="D398" s="3">
        <v>1.93538416507909E-2</v>
      </c>
      <c r="E398">
        <v>1.8861646982822999E-2</v>
      </c>
      <c r="F398" s="3">
        <v>1.88109420002729E-2</v>
      </c>
      <c r="G398">
        <v>-4062412</v>
      </c>
      <c r="H398">
        <v>19813860</v>
      </c>
      <c r="K398">
        <f t="shared" si="106"/>
        <v>74.79758208916148</v>
      </c>
      <c r="L398">
        <f t="shared" si="115"/>
        <v>55.053668065073744</v>
      </c>
      <c r="M398">
        <f t="shared" si="116"/>
        <v>18.434321436732482</v>
      </c>
      <c r="N398">
        <f t="shared" si="107"/>
        <v>2.5077973106757516E-2</v>
      </c>
      <c r="O398">
        <f t="shared" si="108"/>
        <v>57.150665466943941</v>
      </c>
      <c r="P398">
        <f t="shared" si="109"/>
        <v>56.193185242167836</v>
      </c>
      <c r="Q398">
        <f t="shared" si="117"/>
        <v>1.0609465483394942</v>
      </c>
      <c r="R398">
        <f t="shared" si="110"/>
        <v>56.089718918604447</v>
      </c>
      <c r="S398">
        <f t="shared" si="118"/>
        <v>17.727023737839485</v>
      </c>
      <c r="T398">
        <f t="shared" si="119"/>
        <v>2.523988588391294</v>
      </c>
      <c r="U398">
        <f t="shared" si="105"/>
        <v>0.76242552968143407</v>
      </c>
      <c r="V398" s="6">
        <f t="shared" si="111"/>
        <v>5473.0000000912696</v>
      </c>
      <c r="W398">
        <f t="shared" si="120"/>
        <v>2.5507949771803164</v>
      </c>
      <c r="X398">
        <f t="shared" si="121"/>
        <v>17.766592036957359</v>
      </c>
      <c r="Y398">
        <f t="shared" si="122"/>
        <v>1.064847498300433</v>
      </c>
      <c r="Z398">
        <f t="shared" si="123"/>
        <v>4.0248496547474531E-6</v>
      </c>
      <c r="AA398">
        <f t="shared" si="124"/>
        <v>4.3310832981178224E-6</v>
      </c>
      <c r="AB398">
        <f t="shared" si="114"/>
        <v>0.94406250510367329</v>
      </c>
      <c r="AC398">
        <f t="shared" si="125"/>
        <v>2.3520961553621178</v>
      </c>
      <c r="AD398">
        <f t="shared" si="126"/>
        <v>1.6816728043145967E-9</v>
      </c>
      <c r="AE398">
        <f t="shared" si="127"/>
        <v>2.038686363760637E-4</v>
      </c>
      <c r="AF398">
        <f t="shared" si="128"/>
        <v>8.2114928458552033E-7</v>
      </c>
      <c r="AG398">
        <f t="shared" si="112"/>
        <v>1.6816728043145967E-7</v>
      </c>
      <c r="AH398">
        <f t="shared" si="113"/>
        <v>8.2114928458552026E-3</v>
      </c>
    </row>
    <row r="399" spans="1:34">
      <c r="A399" s="4">
        <v>43263.49832175926</v>
      </c>
      <c r="B399" s="3">
        <v>-1.17280946542451E-3</v>
      </c>
      <c r="C399">
        <v>2.59716289569042</v>
      </c>
      <c r="D399" s="3">
        <v>1.9233789819991201E-2</v>
      </c>
      <c r="E399" s="3">
        <v>1.8732545182410801E-2</v>
      </c>
      <c r="F399" s="3">
        <v>1.8682292301073201E-2</v>
      </c>
      <c r="G399">
        <v>-4064339</v>
      </c>
      <c r="H399">
        <v>19812143</v>
      </c>
      <c r="K399">
        <f t="shared" si="106"/>
        <v>75.497588529333527</v>
      </c>
      <c r="L399">
        <f t="shared" si="115"/>
        <v>55.922783363989112</v>
      </c>
      <c r="M399">
        <f t="shared" si="116"/>
        <v>18.725338390713645</v>
      </c>
      <c r="N399">
        <f t="shared" si="107"/>
        <v>2.5314418005412006E-2</v>
      </c>
      <c r="O399">
        <f t="shared" si="108"/>
        <v>56.790083664640392</v>
      </c>
      <c r="P399">
        <f t="shared" si="109"/>
        <v>55.806791209369898</v>
      </c>
      <c r="Q399">
        <f t="shared" si="117"/>
        <v>1.088104394199263</v>
      </c>
      <c r="R399">
        <f t="shared" si="110"/>
        <v>55.701979270441129</v>
      </c>
      <c r="S399">
        <f t="shared" si="118"/>
        <v>17.999935461247471</v>
      </c>
      <c r="T399">
        <f t="shared" si="119"/>
        <v>2.5488775250917666</v>
      </c>
      <c r="U399">
        <f t="shared" si="105"/>
        <v>0.76197552257904766</v>
      </c>
      <c r="V399" s="6">
        <f t="shared" si="111"/>
        <v>5533.0000002868474</v>
      </c>
      <c r="W399">
        <f t="shared" si="120"/>
        <v>2.5843576849726571</v>
      </c>
      <c r="X399">
        <f t="shared" si="121"/>
        <v>18.009377482318691</v>
      </c>
      <c r="Y399">
        <f t="shared" si="122"/>
        <v>1.0624305490200523</v>
      </c>
      <c r="Z399">
        <f t="shared" si="123"/>
        <v>4.8437310595182707E-6</v>
      </c>
      <c r="AA399">
        <f t="shared" si="124"/>
        <v>5.1675799339065347E-6</v>
      </c>
      <c r="AB399">
        <f t="shared" si="114"/>
        <v>0.94525235775761818</v>
      </c>
      <c r="AC399">
        <f t="shared" si="125"/>
        <v>2.3514955853195354</v>
      </c>
      <c r="AD399">
        <f t="shared" si="126"/>
        <v>2.0105187534484256E-9</v>
      </c>
      <c r="AE399">
        <f t="shared" si="127"/>
        <v>2.0038132519926632E-4</v>
      </c>
      <c r="AF399">
        <f t="shared" si="128"/>
        <v>9.9880778786293668E-7</v>
      </c>
      <c r="AG399">
        <f t="shared" si="112"/>
        <v>2.0105187534484256E-7</v>
      </c>
      <c r="AH399">
        <f t="shared" si="113"/>
        <v>9.9880778786293669E-3</v>
      </c>
    </row>
    <row r="400" spans="1:34">
      <c r="A400" s="4">
        <v>43263.499016203707</v>
      </c>
      <c r="B400" s="3">
        <v>-1.1851892530285099E-3</v>
      </c>
      <c r="C400">
        <v>2.5982046530334602</v>
      </c>
      <c r="D400" s="3">
        <v>1.9357409312924598E-2</v>
      </c>
      <c r="E400" s="3">
        <v>1.8863835148931699E-2</v>
      </c>
      <c r="F400" s="3">
        <v>1.88220310540601E-2</v>
      </c>
      <c r="G400">
        <v>-4066266</v>
      </c>
      <c r="H400">
        <v>19812866</v>
      </c>
      <c r="K400">
        <f t="shared" si="106"/>
        <v>76.286232148617572</v>
      </c>
      <c r="L400">
        <f t="shared" si="115"/>
        <v>56.527741664249227</v>
      </c>
      <c r="M400">
        <f t="shared" si="116"/>
        <v>18.927904289676682</v>
      </c>
      <c r="N400">
        <f t="shared" si="107"/>
        <v>2.5630158449342518E-2</v>
      </c>
      <c r="O400">
        <f t="shared" si="108"/>
        <v>57.161381122287217</v>
      </c>
      <c r="P400">
        <f t="shared" si="109"/>
        <v>56.19973429357124</v>
      </c>
      <c r="Q400">
        <f t="shared" si="117"/>
        <v>1.0382407045213995</v>
      </c>
      <c r="R400">
        <f t="shared" si="110"/>
        <v>56.123140417765818</v>
      </c>
      <c r="S400">
        <f t="shared" si="118"/>
        <v>18.235743819995751</v>
      </c>
      <c r="T400">
        <f t="shared" si="119"/>
        <v>2.5821133612949785</v>
      </c>
      <c r="U400">
        <f t="shared" si="105"/>
        <v>0.76137459846062505</v>
      </c>
      <c r="V400" s="6">
        <f t="shared" si="111"/>
        <v>5593.0000004824251</v>
      </c>
      <c r="W400">
        <f t="shared" si="120"/>
        <v>2.6174184113962604</v>
      </c>
      <c r="X400">
        <f t="shared" si="121"/>
        <v>18.248818220903136</v>
      </c>
      <c r="Y400">
        <f t="shared" si="122"/>
        <v>1.067629984308309</v>
      </c>
      <c r="Z400">
        <f t="shared" si="123"/>
        <v>5.409676165955863E-6</v>
      </c>
      <c r="AA400">
        <f t="shared" si="124"/>
        <v>6.2582260912312675E-6</v>
      </c>
      <c r="AB400">
        <f t="shared" si="114"/>
        <v>0.94562248024527307</v>
      </c>
      <c r="AC400">
        <f t="shared" si="125"/>
        <v>2.3506936045919522</v>
      </c>
      <c r="AD400">
        <f t="shared" si="126"/>
        <v>2.4221655312224202E-9</v>
      </c>
      <c r="AE400">
        <f t="shared" si="127"/>
        <v>1.9562361883444676E-4</v>
      </c>
      <c r="AF400">
        <f t="shared" si="128"/>
        <v>1.2325756020177594E-6</v>
      </c>
      <c r="AG400">
        <f t="shared" si="112"/>
        <v>2.4221655312224199E-7</v>
      </c>
      <c r="AH400">
        <f t="shared" si="113"/>
        <v>1.2325756020177594E-2</v>
      </c>
    </row>
    <row r="401" spans="1:34">
      <c r="A401" s="4">
        <v>43263.499710648146</v>
      </c>
      <c r="B401" s="3">
        <v>-1.1945959888544199E-3</v>
      </c>
      <c r="C401">
        <v>2.5991976523273501</v>
      </c>
      <c r="D401" s="3">
        <v>1.93217326915874E-2</v>
      </c>
      <c r="E401">
        <v>1.8818264211277001E-2</v>
      </c>
      <c r="F401" s="3">
        <v>1.87737680616374E-2</v>
      </c>
      <c r="G401">
        <v>-4068210</v>
      </c>
      <c r="H401">
        <v>19811930</v>
      </c>
      <c r="K401">
        <f t="shared" si="106"/>
        <v>76.885480086037546</v>
      </c>
      <c r="L401">
        <f t="shared" si="115"/>
        <v>57.190430865962185</v>
      </c>
      <c r="M401">
        <f t="shared" si="116"/>
        <v>19.149800962257856</v>
      </c>
      <c r="N401">
        <f t="shared" si="107"/>
        <v>2.5931121087110483E-2</v>
      </c>
      <c r="O401">
        <f t="shared" si="108"/>
        <v>57.054224568853797</v>
      </c>
      <c r="P401">
        <f t="shared" si="109"/>
        <v>56.063343179562281</v>
      </c>
      <c r="Q401">
        <f t="shared" si="117"/>
        <v>1.0765448542042648</v>
      </c>
      <c r="R401">
        <f t="shared" si="110"/>
        <v>55.977679714649533</v>
      </c>
      <c r="S401">
        <f t="shared" si="118"/>
        <v>18.432104392788347</v>
      </c>
      <c r="T401">
        <f t="shared" si="119"/>
        <v>2.613793638954764</v>
      </c>
      <c r="U401">
        <f t="shared" si="105"/>
        <v>0.76080179978609574</v>
      </c>
      <c r="V401" s="6">
        <f t="shared" si="111"/>
        <v>5653.0000000493601</v>
      </c>
      <c r="W401">
        <f t="shared" si="120"/>
        <v>2.6495714854613204</v>
      </c>
      <c r="X401">
        <f t="shared" si="121"/>
        <v>18.49288055561864</v>
      </c>
      <c r="Y401">
        <f t="shared" si="122"/>
        <v>1.0654675261351823</v>
      </c>
      <c r="Z401">
        <f t="shared" si="123"/>
        <v>6.6806813200887109E-6</v>
      </c>
      <c r="AA401">
        <f t="shared" si="124"/>
        <v>7.1797079980463137E-6</v>
      </c>
      <c r="AB401">
        <f t="shared" si="114"/>
        <v>0.94650421610568958</v>
      </c>
      <c r="AC401">
        <f t="shared" si="125"/>
        <v>2.3499291594920213</v>
      </c>
      <c r="AD401">
        <f t="shared" si="126"/>
        <v>2.7835475318934953E-9</v>
      </c>
      <c r="AE401">
        <f t="shared" si="127"/>
        <v>1.9052455286299428E-4</v>
      </c>
      <c r="AF401">
        <f t="shared" si="128"/>
        <v>1.4543827894085822E-6</v>
      </c>
      <c r="AG401">
        <f t="shared" si="112"/>
        <v>2.7835475318934954E-7</v>
      </c>
      <c r="AH401">
        <f t="shared" si="113"/>
        <v>1.4543827894085821E-2</v>
      </c>
    </row>
    <row r="402" spans="1:34">
      <c r="A402" s="4">
        <v>43263.500405092593</v>
      </c>
      <c r="B402" s="3">
        <v>-1.20759417122827E-3</v>
      </c>
      <c r="C402">
        <v>2.6007174763963099</v>
      </c>
      <c r="D402" s="3">
        <v>1.9330544817057701E-2</v>
      </c>
      <c r="E402" s="3">
        <v>1.8827076336747298E-2</v>
      </c>
      <c r="F402" s="3">
        <v>1.8780866961806201E-2</v>
      </c>
      <c r="G402">
        <v>-4070134</v>
      </c>
      <c r="H402">
        <v>19811418</v>
      </c>
      <c r="K402">
        <f t="shared" si="106"/>
        <v>77.713518007149787</v>
      </c>
      <c r="L402">
        <f t="shared" si="115"/>
        <v>58.009137347410388</v>
      </c>
      <c r="M402">
        <f t="shared" si="116"/>
        <v>19.423938889334998</v>
      </c>
      <c r="N402">
        <f t="shared" si="107"/>
        <v>2.6391756118325383E-2</v>
      </c>
      <c r="O402">
        <f t="shared" si="108"/>
        <v>57.080692237551887</v>
      </c>
      <c r="P402">
        <f t="shared" si="109"/>
        <v>56.089717348529085</v>
      </c>
      <c r="Q402">
        <f t="shared" si="117"/>
        <v>1.0816170196798822</v>
      </c>
      <c r="R402">
        <f t="shared" si="110"/>
        <v>55.999075217872004</v>
      </c>
      <c r="S402">
        <f t="shared" si="118"/>
        <v>18.702860876215077</v>
      </c>
      <c r="T402">
        <f t="shared" si="119"/>
        <v>2.6622815369773853</v>
      </c>
      <c r="U402">
        <f t="shared" si="105"/>
        <v>0.75992510912017575</v>
      </c>
      <c r="V402" s="6">
        <f t="shared" si="111"/>
        <v>5713.0000002449378</v>
      </c>
      <c r="W402">
        <f t="shared" si="120"/>
        <v>2.681616575162169</v>
      </c>
      <c r="X402">
        <f t="shared" si="121"/>
        <v>18.737529848832953</v>
      </c>
      <c r="Y402">
        <f t="shared" si="122"/>
        <v>1.098549522832549</v>
      </c>
      <c r="Z402">
        <f t="shared" si="123"/>
        <v>8.3721931106966658E-6</v>
      </c>
      <c r="AA402">
        <f t="shared" si="124"/>
        <v>7.4032856637500164E-6</v>
      </c>
      <c r="AB402">
        <f t="shared" si="114"/>
        <v>0.94538201025343371</v>
      </c>
      <c r="AC402">
        <f t="shared" si="125"/>
        <v>2.3487591465127355</v>
      </c>
      <c r="AD402">
        <f t="shared" si="126"/>
        <v>2.7824070133677263E-9</v>
      </c>
      <c r="AE402">
        <f t="shared" si="127"/>
        <v>1.9391574835635471E-4</v>
      </c>
      <c r="AF402">
        <f t="shared" si="128"/>
        <v>1.4283630754396435E-6</v>
      </c>
      <c r="AG402">
        <f t="shared" si="112"/>
        <v>2.7824070133677261E-7</v>
      </c>
      <c r="AH402">
        <f t="shared" si="113"/>
        <v>1.4283630754396436E-2</v>
      </c>
    </row>
    <row r="403" spans="1:34">
      <c r="A403" s="4">
        <v>43263.501099537039</v>
      </c>
      <c r="B403" s="3">
        <v>-1.22445732091364E-3</v>
      </c>
      <c r="C403">
        <v>2.6023467087707099</v>
      </c>
      <c r="D403" s="3">
        <v>1.9334528706440299E-2</v>
      </c>
      <c r="E403" s="3">
        <v>1.8820048042343801E-2</v>
      </c>
      <c r="F403" s="3">
        <v>1.8766299923372601E-2</v>
      </c>
      <c r="G403">
        <v>-4072054</v>
      </c>
      <c r="H403">
        <v>19810829</v>
      </c>
      <c r="K403">
        <f t="shared" si="106"/>
        <v>78.787770314685474</v>
      </c>
      <c r="L403">
        <f t="shared" si="115"/>
        <v>59.102537894390863</v>
      </c>
      <c r="M403">
        <f t="shared" si="116"/>
        <v>19.790056131846661</v>
      </c>
      <c r="N403">
        <f t="shared" si="107"/>
        <v>2.6885551104840987E-2</v>
      </c>
      <c r="O403">
        <f t="shared" si="108"/>
        <v>57.092658052685117</v>
      </c>
      <c r="P403">
        <f t="shared" si="109"/>
        <v>56.068682080162667</v>
      </c>
      <c r="Q403">
        <f t="shared" si="117"/>
        <v>1.1374866946135</v>
      </c>
      <c r="R403">
        <f t="shared" si="110"/>
        <v>55.955171358071617</v>
      </c>
      <c r="S403">
        <f t="shared" si="118"/>
        <v>19.031731668770995</v>
      </c>
      <c r="T403">
        <f t="shared" si="119"/>
        <v>2.7142599566106069</v>
      </c>
      <c r="U403">
        <f t="shared" si="105"/>
        <v>0.75898530770208872</v>
      </c>
      <c r="V403" s="6">
        <f t="shared" si="111"/>
        <v>5773.0000004405156</v>
      </c>
      <c r="W403">
        <f t="shared" si="120"/>
        <v>2.7147590194830187</v>
      </c>
      <c r="X403">
        <f t="shared" si="121"/>
        <v>18.980445518384322</v>
      </c>
      <c r="Y403">
        <f t="shared" si="122"/>
        <v>1.1011899127000955</v>
      </c>
      <c r="Z403">
        <f t="shared" si="123"/>
        <v>1.0742478474322332E-5</v>
      </c>
      <c r="AA403">
        <f t="shared" si="124"/>
        <v>7.0622732681666149E-6</v>
      </c>
      <c r="AB403">
        <f t="shared" si="114"/>
        <v>0.94641651244542713</v>
      </c>
      <c r="AC403">
        <f t="shared" si="125"/>
        <v>2.3475049072469858</v>
      </c>
      <c r="AD403">
        <f t="shared" si="126"/>
        <v>2.6464647267126095E-9</v>
      </c>
      <c r="AE403">
        <f t="shared" si="127"/>
        <v>2.0035265001583247E-4</v>
      </c>
      <c r="AF403">
        <f t="shared" si="128"/>
        <v>1.3149282465898183E-6</v>
      </c>
      <c r="AG403">
        <f t="shared" si="112"/>
        <v>2.6464647267126095E-7</v>
      </c>
      <c r="AH403">
        <f t="shared" si="113"/>
        <v>1.3149282465898185E-2</v>
      </c>
    </row>
    <row r="404" spans="1:34">
      <c r="A404" s="4">
        <v>43263.501805555556</v>
      </c>
      <c r="B404" s="3">
        <v>-1.2290952816874799E-3</v>
      </c>
      <c r="C404">
        <v>2.6047917465530199</v>
      </c>
      <c r="D404" s="3">
        <v>1.93368120102059E-2</v>
      </c>
      <c r="E404">
        <v>1.8817419864571999E-2</v>
      </c>
      <c r="F404" s="3">
        <v>1.87861673151201E-2</v>
      </c>
      <c r="G404">
        <v>-4073997</v>
      </c>
      <c r="H404">
        <v>19810275</v>
      </c>
      <c r="K404">
        <f t="shared" si="106"/>
        <v>79.083227578394627</v>
      </c>
      <c r="L404">
        <f t="shared" si="115"/>
        <v>59.371879652463186</v>
      </c>
      <c r="M404">
        <f t="shared" si="116"/>
        <v>19.880243265949535</v>
      </c>
      <c r="N404">
        <f t="shared" si="107"/>
        <v>2.7626604018910719E-2</v>
      </c>
      <c r="O404">
        <f t="shared" si="108"/>
        <v>57.099516072104919</v>
      </c>
      <c r="P404">
        <f t="shared" si="109"/>
        <v>56.060816099944617</v>
      </c>
      <c r="Q404">
        <f t="shared" si="117"/>
        <v>1.0844660238069039</v>
      </c>
      <c r="R404">
        <f t="shared" si="110"/>
        <v>56.015050048298015</v>
      </c>
      <c r="S404">
        <f t="shared" si="118"/>
        <v>19.157265916744933</v>
      </c>
      <c r="T404">
        <f t="shared" si="119"/>
        <v>2.7922655265126837</v>
      </c>
      <c r="U404">
        <f t="shared" si="105"/>
        <v>0.75757491958852285</v>
      </c>
      <c r="V404" s="6">
        <f t="shared" si="111"/>
        <v>5834.0000002412125</v>
      </c>
      <c r="W404">
        <f t="shared" si="120"/>
        <v>2.748280868326737</v>
      </c>
      <c r="X404">
        <f t="shared" si="121"/>
        <v>19.220120833638713</v>
      </c>
      <c r="Y404">
        <f t="shared" si="122"/>
        <v>1.1221641636233695</v>
      </c>
      <c r="Z404">
        <f t="shared" si="123"/>
        <v>1.0184346200994904E-5</v>
      </c>
      <c r="AA404">
        <f t="shared" si="124"/>
        <v>6.5338169661293063E-6</v>
      </c>
      <c r="AB404">
        <f t="shared" si="114"/>
        <v>0.94545954306205882</v>
      </c>
      <c r="AC404">
        <f t="shared" si="125"/>
        <v>2.3456226328452487</v>
      </c>
      <c r="AD404">
        <f t="shared" si="126"/>
        <v>2.400744926567693E-9</v>
      </c>
      <c r="AE404">
        <f t="shared" si="127"/>
        <v>2.0806119361693319E-4</v>
      </c>
      <c r="AF404">
        <f t="shared" si="128"/>
        <v>1.1486453798875722E-6</v>
      </c>
      <c r="AG404">
        <f t="shared" si="112"/>
        <v>2.4007449265676928E-7</v>
      </c>
      <c r="AH404">
        <f t="shared" si="113"/>
        <v>1.1486453798875723E-2</v>
      </c>
    </row>
    <row r="405" spans="1:34">
      <c r="A405" s="4">
        <v>43263.502500000002</v>
      </c>
      <c r="B405" s="3">
        <v>-1.2460297846155299E-3</v>
      </c>
      <c r="C405">
        <v>2.6062092976408202</v>
      </c>
      <c r="D405" s="3">
        <v>1.9354793027359801E-2</v>
      </c>
      <c r="E405" s="3">
        <v>1.8832772703954101E-2</v>
      </c>
      <c r="F405" s="3">
        <v>1.8784154371951401E-2</v>
      </c>
      <c r="G405">
        <v>-4075923</v>
      </c>
      <c r="H405">
        <v>19809907</v>
      </c>
      <c r="K405">
        <f t="shared" si="106"/>
        <v>80.162025382295425</v>
      </c>
      <c r="L405">
        <f t="shared" si="115"/>
        <v>60.453323451839225</v>
      </c>
      <c r="M405">
        <f t="shared" si="116"/>
        <v>20.242356878250447</v>
      </c>
      <c r="N405">
        <f t="shared" si="107"/>
        <v>2.8056241700609309E-2</v>
      </c>
      <c r="O405">
        <f t="shared" si="108"/>
        <v>57.153522975035223</v>
      </c>
      <c r="P405">
        <f t="shared" si="109"/>
        <v>56.1067662377801</v>
      </c>
      <c r="Q405">
        <f t="shared" si="117"/>
        <v>1.1445397724497042</v>
      </c>
      <c r="R405">
        <f t="shared" si="110"/>
        <v>56.008983202585519</v>
      </c>
      <c r="S405">
        <f t="shared" si="118"/>
        <v>19.479330363283978</v>
      </c>
      <c r="T405">
        <f t="shared" si="119"/>
        <v>2.8374905456388513</v>
      </c>
      <c r="U405">
        <f t="shared" si="105"/>
        <v>0.75675722375614285</v>
      </c>
      <c r="V405" s="6">
        <f t="shared" si="111"/>
        <v>5894.0000004367903</v>
      </c>
      <c r="W405">
        <f t="shared" si="120"/>
        <v>2.7840849813003339</v>
      </c>
      <c r="X405">
        <f t="shared" si="121"/>
        <v>19.463711066041039</v>
      </c>
      <c r="Y405">
        <f t="shared" si="122"/>
        <v>1.1207646588197708</v>
      </c>
      <c r="Z405">
        <f t="shared" si="123"/>
        <v>5.5898933146733672E-6</v>
      </c>
      <c r="AA405">
        <f t="shared" si="124"/>
        <v>6.0920816993433798E-6</v>
      </c>
      <c r="AB405">
        <f t="shared" si="114"/>
        <v>0.94668704069381548</v>
      </c>
      <c r="AC405">
        <f t="shared" si="125"/>
        <v>2.3445313531337346</v>
      </c>
      <c r="AD405">
        <f t="shared" si="126"/>
        <v>2.2401889119606383E-9</v>
      </c>
      <c r="AE405">
        <f t="shared" si="127"/>
        <v>2.1354943486197355E-4</v>
      </c>
      <c r="AF405">
        <f t="shared" si="128"/>
        <v>1.0442807029810829E-6</v>
      </c>
      <c r="AG405">
        <f t="shared" si="112"/>
        <v>2.2401889119606382E-7</v>
      </c>
      <c r="AH405">
        <f t="shared" si="113"/>
        <v>1.0442807029810829E-2</v>
      </c>
    </row>
    <row r="406" spans="1:34">
      <c r="A406" s="4">
        <v>43263.503194444442</v>
      </c>
      <c r="B406" s="3">
        <v>-1.25877823064002E-3</v>
      </c>
      <c r="C406">
        <v>2.6068942887704898</v>
      </c>
      <c r="D406" s="3">
        <v>1.9377197945559602E-2</v>
      </c>
      <c r="E406">
        <v>1.8856569010386001E-2</v>
      </c>
      <c r="F406" s="3">
        <v>1.8810215434987201E-2</v>
      </c>
      <c r="G406">
        <v>-4077842</v>
      </c>
      <c r="H406">
        <v>19809587</v>
      </c>
      <c r="K406">
        <f t="shared" si="106"/>
        <v>80.974154066131049</v>
      </c>
      <c r="L406">
        <f t="shared" si="115"/>
        <v>61.231195105498813</v>
      </c>
      <c r="M406">
        <f t="shared" si="116"/>
        <v>20.502821559425442</v>
      </c>
      <c r="N406">
        <f t="shared" si="107"/>
        <v>2.826385185552233E-2</v>
      </c>
      <c r="O406">
        <f t="shared" si="108"/>
        <v>57.220817290591533</v>
      </c>
      <c r="P406">
        <f t="shared" si="109"/>
        <v>56.177987171791557</v>
      </c>
      <c r="Q406">
        <f t="shared" si="117"/>
        <v>1.1332881802027046</v>
      </c>
      <c r="R406">
        <f t="shared" si="110"/>
        <v>56.087529110388829</v>
      </c>
      <c r="S406">
        <f t="shared" si="118"/>
        <v>19.747296105956973</v>
      </c>
      <c r="T406">
        <f t="shared" si="119"/>
        <v>2.8593442461560112</v>
      </c>
      <c r="U406">
        <f t="shared" si="105"/>
        <v>0.75636209556868716</v>
      </c>
      <c r="V406" s="6">
        <f t="shared" si="111"/>
        <v>5954.0000000037253</v>
      </c>
      <c r="W406">
        <f t="shared" si="120"/>
        <v>2.8213570979277951</v>
      </c>
      <c r="X406">
        <f t="shared" si="121"/>
        <v>19.71643734367893</v>
      </c>
      <c r="Y406">
        <f t="shared" si="122"/>
        <v>1.1556933651611725</v>
      </c>
      <c r="Z406">
        <f t="shared" si="123"/>
        <v>2.4566442904344579E-6</v>
      </c>
      <c r="AA406">
        <f t="shared" si="124"/>
        <v>5.568593797425539E-6</v>
      </c>
      <c r="AB406">
        <f t="shared" si="114"/>
        <v>0.94548392844960583</v>
      </c>
      <c r="AC406">
        <f t="shared" si="125"/>
        <v>2.344004023340255</v>
      </c>
      <c r="AD406">
        <f t="shared" si="126"/>
        <v>1.9853568538245507E-9</v>
      </c>
      <c r="AE406">
        <f t="shared" si="127"/>
        <v>2.115253190592474E-4</v>
      </c>
      <c r="AF406">
        <f t="shared" si="128"/>
        <v>9.3434498014703084E-7</v>
      </c>
      <c r="AG406">
        <f t="shared" si="112"/>
        <v>1.9853568538245506E-7</v>
      </c>
      <c r="AH406">
        <f t="shared" si="113"/>
        <v>9.3434498014703087E-3</v>
      </c>
    </row>
    <row r="407" spans="1:34">
      <c r="A407" s="4">
        <v>43263.503888888888</v>
      </c>
      <c r="B407" s="3">
        <v>-1.2704325936101701E-3</v>
      </c>
      <c r="C407">
        <v>2.6071333221334498</v>
      </c>
      <c r="D407" s="3">
        <v>1.9348799354975198E-2</v>
      </c>
      <c r="E407" s="3">
        <v>1.8814090046580498E-2</v>
      </c>
      <c r="F407" s="3">
        <v>1.8763346018604399E-2</v>
      </c>
      <c r="G407">
        <v>-4079786</v>
      </c>
      <c r="H407">
        <v>19808683</v>
      </c>
      <c r="K407">
        <f t="shared" si="106"/>
        <v>81.716585139040518</v>
      </c>
      <c r="L407">
        <f t="shared" si="115"/>
        <v>62.035235599679908</v>
      </c>
      <c r="M407">
        <f t="shared" si="116"/>
        <v>20.772048687041423</v>
      </c>
      <c r="N407">
        <f t="shared" si="107"/>
        <v>2.8336299149164589E-2</v>
      </c>
      <c r="O407">
        <f t="shared" si="108"/>
        <v>57.135520674058547</v>
      </c>
      <c r="P407">
        <f t="shared" si="109"/>
        <v>56.050850152156819</v>
      </c>
      <c r="Q407">
        <f t="shared" si="117"/>
        <v>1.1892521428311085</v>
      </c>
      <c r="R407">
        <f t="shared" si="110"/>
        <v>55.946268531227439</v>
      </c>
      <c r="S407">
        <f t="shared" si="118"/>
        <v>19.979213925154017</v>
      </c>
      <c r="T407">
        <f t="shared" si="119"/>
        <v>2.8669702770657226</v>
      </c>
      <c r="U407">
        <f t="shared" si="105"/>
        <v>0.75622421229493841</v>
      </c>
      <c r="V407" s="6">
        <f t="shared" si="111"/>
        <v>6014.000000199303</v>
      </c>
      <c r="W407">
        <f t="shared" si="120"/>
        <v>2.8587693023790868</v>
      </c>
      <c r="X407">
        <f t="shared" si="121"/>
        <v>19.975803189165518</v>
      </c>
      <c r="Y407">
        <f t="shared" si="122"/>
        <v>1.1672454443199147</v>
      </c>
      <c r="Z407">
        <f t="shared" si="123"/>
        <v>1.7104820516947019E-6</v>
      </c>
      <c r="AA407">
        <f t="shared" si="124"/>
        <v>4.97930361511361E-6</v>
      </c>
      <c r="AB407">
        <f t="shared" si="114"/>
        <v>0.9456598993475297</v>
      </c>
      <c r="AC407">
        <f t="shared" si="125"/>
        <v>2.3438200072144042</v>
      </c>
      <c r="AD407">
        <f t="shared" si="126"/>
        <v>1.7575511991663281E-9</v>
      </c>
      <c r="AE407">
        <f t="shared" si="127"/>
        <v>2.0694876214076753E-4</v>
      </c>
      <c r="AF407">
        <f t="shared" si="128"/>
        <v>8.4542714538053346E-7</v>
      </c>
      <c r="AG407">
        <f t="shared" si="112"/>
        <v>1.7575511991663281E-7</v>
      </c>
      <c r="AH407">
        <f t="shared" si="113"/>
        <v>8.4542714538053346E-3</v>
      </c>
    </row>
    <row r="408" spans="1:34">
      <c r="A408" s="4">
        <v>43263.504583333335</v>
      </c>
      <c r="B408" s="3">
        <v>-1.2825864292790401E-3</v>
      </c>
      <c r="C408">
        <v>2.60753765717527</v>
      </c>
      <c r="D408" s="3">
        <v>1.9368112299325699E-2</v>
      </c>
      <c r="E408" s="3">
        <v>1.8837386880313702E-2</v>
      </c>
      <c r="F408" s="3">
        <v>1.87859290969936E-2</v>
      </c>
      <c r="G408">
        <v>-4081708</v>
      </c>
      <c r="H408">
        <v>19808345</v>
      </c>
      <c r="K408">
        <f t="shared" si="106"/>
        <v>82.490834686503192</v>
      </c>
      <c r="L408">
        <f t="shared" si="115"/>
        <v>62.779799896130982</v>
      </c>
      <c r="M408">
        <f t="shared" si="116"/>
        <v>21.021360641239827</v>
      </c>
      <c r="N408">
        <f t="shared" si="107"/>
        <v>2.8458846810051137E-2</v>
      </c>
      <c r="O408">
        <f t="shared" si="108"/>
        <v>57.193528088317066</v>
      </c>
      <c r="P408">
        <f t="shared" si="109"/>
        <v>56.120576194000186</v>
      </c>
      <c r="Q408">
        <f t="shared" si="117"/>
        <v>1.1791960099259313</v>
      </c>
      <c r="R408">
        <f t="shared" si="110"/>
        <v>56.014332078391135</v>
      </c>
      <c r="S408">
        <f t="shared" si="118"/>
        <v>20.235229967955874</v>
      </c>
      <c r="T408">
        <f t="shared" si="119"/>
        <v>2.8798700308432541</v>
      </c>
      <c r="U408">
        <f t="shared" si="105"/>
        <v>0.75599097690650918</v>
      </c>
      <c r="V408" s="6">
        <f t="shared" si="111"/>
        <v>6074.0000003948808</v>
      </c>
      <c r="W408">
        <f t="shared" si="120"/>
        <v>2.8963858015734711</v>
      </c>
      <c r="X408">
        <f t="shared" si="121"/>
        <v>20.242267666557666</v>
      </c>
      <c r="Y408">
        <f t="shared" si="122"/>
        <v>1.1768440461072867</v>
      </c>
      <c r="Z408">
        <f t="shared" si="123"/>
        <v>3.588534452587237E-6</v>
      </c>
      <c r="AA408">
        <f t="shared" si="124"/>
        <v>4.6797741177536769E-6</v>
      </c>
      <c r="AB408">
        <f t="shared" si="114"/>
        <v>0.94587918482877353</v>
      </c>
      <c r="AC408">
        <f t="shared" si="125"/>
        <v>2.3435087361557523</v>
      </c>
      <c r="AD408">
        <f t="shared" si="126"/>
        <v>1.6381356465053544E-9</v>
      </c>
      <c r="AE408">
        <f t="shared" si="127"/>
        <v>2.061051121376859E-4</v>
      </c>
      <c r="AF408">
        <f t="shared" si="128"/>
        <v>7.9121066543787366E-7</v>
      </c>
      <c r="AG408">
        <f t="shared" si="112"/>
        <v>1.6381356465053543E-7</v>
      </c>
      <c r="AH408">
        <f t="shared" si="113"/>
        <v>7.9121066543787373E-3</v>
      </c>
    </row>
    <row r="409" spans="1:34">
      <c r="A409" s="4">
        <v>43263.505277777775</v>
      </c>
      <c r="B409" s="3">
        <v>-1.2952159532324001E-3</v>
      </c>
      <c r="C409">
        <v>2.6084830876407099</v>
      </c>
      <c r="D409" s="3">
        <v>1.9362594315225599E-2</v>
      </c>
      <c r="E409" s="3">
        <v>1.88264579419774E-2</v>
      </c>
      <c r="F409" s="3">
        <v>1.8786107760588502E-2</v>
      </c>
      <c r="G409">
        <v>-4083631</v>
      </c>
      <c r="H409">
        <v>19807777</v>
      </c>
      <c r="K409">
        <f t="shared" si="106"/>
        <v>83.295387543063839</v>
      </c>
      <c r="L409">
        <f t="shared" si="115"/>
        <v>63.584117901022168</v>
      </c>
      <c r="M409">
        <f t="shared" si="116"/>
        <v>21.290680691304242</v>
      </c>
      <c r="N409">
        <f t="shared" si="107"/>
        <v>2.8745392075949911E-2</v>
      </c>
      <c r="O409">
        <f t="shared" si="108"/>
        <v>57.176954541386195</v>
      </c>
      <c r="P409">
        <f t="shared" si="109"/>
        <v>56.087866529654065</v>
      </c>
      <c r="Q409">
        <f t="shared" si="117"/>
        <v>1.16208398556482</v>
      </c>
      <c r="R409">
        <f t="shared" si="110"/>
        <v>56.014870555821375</v>
      </c>
      <c r="S409">
        <f t="shared" si="118"/>
        <v>20.515958034261029</v>
      </c>
      <c r="T409">
        <f t="shared" si="119"/>
        <v>2.9100326904115463</v>
      </c>
      <c r="U409">
        <f t="shared" si="105"/>
        <v>0.75544561768944229</v>
      </c>
      <c r="V409" s="6">
        <f t="shared" si="111"/>
        <v>6133.9999999618158</v>
      </c>
      <c r="W409">
        <f t="shared" si="120"/>
        <v>2.9338884794109896</v>
      </c>
      <c r="X409">
        <f t="shared" si="121"/>
        <v>20.504422561283189</v>
      </c>
      <c r="Y409">
        <f t="shared" si="122"/>
        <v>1.1582620086109543</v>
      </c>
      <c r="Z409">
        <f t="shared" si="123"/>
        <v>4.7077777972717772E-6</v>
      </c>
      <c r="AA409">
        <f t="shared" si="124"/>
        <v>4.8220508141112616E-6</v>
      </c>
      <c r="AB409">
        <f t="shared" si="114"/>
        <v>0.94769327375055212</v>
      </c>
      <c r="AC409">
        <f t="shared" si="125"/>
        <v>2.3427809111803692</v>
      </c>
      <c r="AD409">
        <f t="shared" si="126"/>
        <v>1.7144860474652034E-9</v>
      </c>
      <c r="AE409">
        <f t="shared" si="127"/>
        <v>2.024097096913622E-4</v>
      </c>
      <c r="AF409">
        <f t="shared" si="128"/>
        <v>8.4320592422837769E-7</v>
      </c>
      <c r="AG409">
        <f t="shared" si="112"/>
        <v>1.7144860474652035E-7</v>
      </c>
      <c r="AH409">
        <f t="shared" si="113"/>
        <v>8.4320592422837768E-3</v>
      </c>
    </row>
    <row r="410" spans="1:34">
      <c r="A410" s="4">
        <v>43263.505972222221</v>
      </c>
      <c r="B410" s="3">
        <v>-1.2991047049581499E-3</v>
      </c>
      <c r="C410">
        <v>2.6093084068143102</v>
      </c>
      <c r="D410" s="3">
        <v>1.93532708248495E-2</v>
      </c>
      <c r="E410" s="3">
        <v>1.8818739899561499E-2</v>
      </c>
      <c r="F410" s="3">
        <v>1.8786298335089699E-2</v>
      </c>
      <c r="G410">
        <v>-4085571</v>
      </c>
      <c r="H410">
        <v>19807263</v>
      </c>
      <c r="K410">
        <f t="shared" si="106"/>
        <v>83.543117094942545</v>
      </c>
      <c r="L410">
        <f t="shared" si="115"/>
        <v>63.831596944453494</v>
      </c>
      <c r="M410">
        <f t="shared" si="116"/>
        <v>21.373547253984057</v>
      </c>
      <c r="N410">
        <f t="shared" si="107"/>
        <v>2.8995533477877984E-2</v>
      </c>
      <c r="O410">
        <f t="shared" si="108"/>
        <v>57.148950962088989</v>
      </c>
      <c r="P410">
        <f t="shared" si="109"/>
        <v>56.064766886389108</v>
      </c>
      <c r="Q410">
        <f t="shared" si="117"/>
        <v>1.1335060303421116</v>
      </c>
      <c r="R410">
        <f t="shared" si="110"/>
        <v>56.015444931746877</v>
      </c>
      <c r="S410">
        <f t="shared" si="118"/>
        <v>20.617876567089315</v>
      </c>
      <c r="T410">
        <f t="shared" si="119"/>
        <v>2.9363633642987117</v>
      </c>
      <c r="U410">
        <f t="shared" si="105"/>
        <v>0.75496954310247011</v>
      </c>
      <c r="V410" s="6">
        <f t="shared" si="111"/>
        <v>6194.0000001573935</v>
      </c>
      <c r="W410">
        <f t="shared" si="120"/>
        <v>2.9693686392919778</v>
      </c>
      <c r="X410">
        <f t="shared" si="121"/>
        <v>20.76523001317377</v>
      </c>
      <c r="Y410">
        <f t="shared" si="122"/>
        <v>1.1400273305740238</v>
      </c>
      <c r="Z410">
        <f t="shared" si="123"/>
        <v>6.6174471981388269E-6</v>
      </c>
      <c r="AA410">
        <f t="shared" si="124"/>
        <v>5.297209812743503E-6</v>
      </c>
      <c r="AB410">
        <f t="shared" si="114"/>
        <v>0.94892247481566749</v>
      </c>
      <c r="AC410">
        <f t="shared" si="125"/>
        <v>2.3421455520194718</v>
      </c>
      <c r="AD410">
        <f t="shared" si="126"/>
        <v>1.9130358110340796E-9</v>
      </c>
      <c r="AE410">
        <f t="shared" si="127"/>
        <v>1.80515709592158E-4</v>
      </c>
      <c r="AF410">
        <f t="shared" si="128"/>
        <v>1.0549676270143731E-6</v>
      </c>
      <c r="AG410">
        <f t="shared" si="112"/>
        <v>1.9130358110340795E-7</v>
      </c>
      <c r="AH410">
        <f t="shared" si="113"/>
        <v>1.0549676270143731E-2</v>
      </c>
    </row>
    <row r="411" spans="1:34">
      <c r="A411" s="4">
        <v>43263.506666666668</v>
      </c>
      <c r="B411" s="3">
        <v>-1.31172233670441E-3</v>
      </c>
      <c r="C411">
        <v>2.61097212658933</v>
      </c>
      <c r="D411" s="3">
        <v>1.9348751786146701E-2</v>
      </c>
      <c r="E411" s="3">
        <v>1.8819453431988199E-2</v>
      </c>
      <c r="F411" s="3">
        <v>1.8784785649986601E-2</v>
      </c>
      <c r="G411">
        <v>-4087496</v>
      </c>
      <c r="H411">
        <v>19806760</v>
      </c>
      <c r="K411">
        <f t="shared" si="106"/>
        <v>84.346912368776529</v>
      </c>
      <c r="L411">
        <f t="shared" si="115"/>
        <v>64.637380629088383</v>
      </c>
      <c r="M411">
        <f t="shared" si="116"/>
        <v>21.643358076279796</v>
      </c>
      <c r="N411">
        <f t="shared" si="107"/>
        <v>2.9499781058996769E-2</v>
      </c>
      <c r="O411">
        <f t="shared" si="108"/>
        <v>57.135377798653828</v>
      </c>
      <c r="P411">
        <f t="shared" si="109"/>
        <v>56.0669024466292</v>
      </c>
      <c r="Q411">
        <f t="shared" si="117"/>
        <v>1.1244919758151397</v>
      </c>
      <c r="R411">
        <f t="shared" si="110"/>
        <v>56.010885822838688</v>
      </c>
      <c r="S411">
        <f t="shared" si="118"/>
        <v>20.893696759069702</v>
      </c>
      <c r="T411">
        <f t="shared" si="119"/>
        <v>2.9894420570480573</v>
      </c>
      <c r="U411">
        <f t="shared" si="105"/>
        <v>0.75400984807772686</v>
      </c>
      <c r="V411" s="6">
        <f t="shared" si="111"/>
        <v>6254.0000003529713</v>
      </c>
      <c r="W411">
        <f t="shared" si="120"/>
        <v>3.0010518354479436</v>
      </c>
      <c r="X411">
        <f t="shared" si="121"/>
        <v>21.044055440879255</v>
      </c>
      <c r="Y411">
        <f t="shared" si="122"/>
        <v>1.1571785359868751</v>
      </c>
      <c r="Z411">
        <f t="shared" si="123"/>
        <v>8.0876397194753693E-6</v>
      </c>
      <c r="AA411">
        <f t="shared" si="124"/>
        <v>6.0132369305753592E-6</v>
      </c>
      <c r="AB411">
        <f t="shared" si="114"/>
        <v>0.9487415934568395</v>
      </c>
      <c r="AC411">
        <f t="shared" si="125"/>
        <v>2.3408647631634305</v>
      </c>
      <c r="AD411">
        <f t="shared" si="126"/>
        <v>2.1382652505161744E-9</v>
      </c>
      <c r="AE411">
        <f t="shared" si="127"/>
        <v>1.5967730157667704E-4</v>
      </c>
      <c r="AF411">
        <f t="shared" si="128"/>
        <v>1.3330591782615696E-6</v>
      </c>
      <c r="AG411">
        <f t="shared" si="112"/>
        <v>2.1382652505161744E-7</v>
      </c>
      <c r="AH411">
        <f t="shared" si="113"/>
        <v>1.3330591782615697E-2</v>
      </c>
    </row>
    <row r="412" spans="1:34">
      <c r="A412" s="4">
        <v>43263.507361111115</v>
      </c>
      <c r="B412" s="3">
        <v>-1.3332115549565099E-3</v>
      </c>
      <c r="C412">
        <v>2.6123504333936598</v>
      </c>
      <c r="D412" s="3">
        <v>1.9395131393885101E-2</v>
      </c>
      <c r="E412" s="3">
        <v>1.8854797071526298E-2</v>
      </c>
      <c r="F412" s="3">
        <v>1.8801460918839399E-2</v>
      </c>
      <c r="G412">
        <v>-4089419</v>
      </c>
      <c r="H412">
        <v>19806495</v>
      </c>
      <c r="K412">
        <f t="shared" si="106"/>
        <v>85.71586435729408</v>
      </c>
      <c r="L412">
        <f t="shared" si="115"/>
        <v>65.984413128462336</v>
      </c>
      <c r="M412">
        <f t="shared" si="116"/>
        <v>22.094402138409016</v>
      </c>
      <c r="N412">
        <f t="shared" si="107"/>
        <v>2.9917524408903523E-2</v>
      </c>
      <c r="O412">
        <f t="shared" si="108"/>
        <v>57.274681318117402</v>
      </c>
      <c r="P412">
        <f t="shared" si="109"/>
        <v>56.172683863861799</v>
      </c>
      <c r="Q412">
        <f t="shared" si="117"/>
        <v>1.2135376018033739</v>
      </c>
      <c r="R412">
        <f t="shared" si="110"/>
        <v>56.061143716314028</v>
      </c>
      <c r="S412">
        <f t="shared" si="118"/>
        <v>21.2853770705401</v>
      </c>
      <c r="T412">
        <f t="shared" si="119"/>
        <v>3.0334150412487686</v>
      </c>
      <c r="U412">
        <f t="shared" si="105"/>
        <v>0.7532147897977528</v>
      </c>
      <c r="V412" s="6">
        <f t="shared" si="111"/>
        <v>6314.000000548549</v>
      </c>
      <c r="W412">
        <f t="shared" si="120"/>
        <v>3.0306950026693937</v>
      </c>
      <c r="X412">
        <f t="shared" si="121"/>
        <v>21.322268297240534</v>
      </c>
      <c r="Y412">
        <f t="shared" si="122"/>
        <v>1.1852608087501366</v>
      </c>
      <c r="Z412">
        <f t="shared" si="123"/>
        <v>6.5858301891764639E-6</v>
      </c>
      <c r="AA412">
        <f t="shared" si="124"/>
        <v>6.358840705163555E-6</v>
      </c>
      <c r="AB412">
        <f t="shared" si="114"/>
        <v>0.94848152880002945</v>
      </c>
      <c r="AC412">
        <f t="shared" si="125"/>
        <v>2.339803695054667</v>
      </c>
      <c r="AD412">
        <f t="shared" si="126"/>
        <v>2.2065854543688091E-9</v>
      </c>
      <c r="AE412">
        <f t="shared" si="127"/>
        <v>1.5368209849570856E-4</v>
      </c>
      <c r="AF412">
        <f t="shared" si="128"/>
        <v>1.4293168214813698E-6</v>
      </c>
      <c r="AG412">
        <f t="shared" si="112"/>
        <v>2.2065854543688091E-7</v>
      </c>
      <c r="AH412">
        <f t="shared" si="113"/>
        <v>1.4293168214813697E-2</v>
      </c>
    </row>
    <row r="413" spans="1:34">
      <c r="A413" s="4">
        <v>43263.508055555554</v>
      </c>
      <c r="B413" s="3">
        <v>-1.3480530294327801E-3</v>
      </c>
      <c r="C413">
        <v>2.6134492733308399</v>
      </c>
      <c r="D413" s="3">
        <v>1.9377495250737401E-2</v>
      </c>
      <c r="E413" s="3">
        <v>1.88321543091843E-2</v>
      </c>
      <c r="F413" s="3">
        <v>1.8782486845066199E-2</v>
      </c>
      <c r="G413">
        <v>-4091353</v>
      </c>
      <c r="H413">
        <v>19805703</v>
      </c>
      <c r="K413">
        <f t="shared" si="106"/>
        <v>86.661327601162299</v>
      </c>
      <c r="L413">
        <f t="shared" si="115"/>
        <v>66.954817619620357</v>
      </c>
      <c r="M413">
        <f t="shared" si="116"/>
        <v>22.419335043742613</v>
      </c>
      <c r="N413">
        <f t="shared" si="107"/>
        <v>3.0250565699077036E-2</v>
      </c>
      <c r="O413">
        <f t="shared" si="108"/>
        <v>57.221710261870115</v>
      </c>
      <c r="P413">
        <f t="shared" si="109"/>
        <v>56.104915418905371</v>
      </c>
      <c r="Q413">
        <f t="shared" si="117"/>
        <v>1.2177528486318963</v>
      </c>
      <c r="R413">
        <f t="shared" si="110"/>
        <v>56.003957413238219</v>
      </c>
      <c r="S413">
        <f t="shared" si="118"/>
        <v>21.60749981132135</v>
      </c>
      <c r="T413">
        <f t="shared" si="119"/>
        <v>3.0684720191617698</v>
      </c>
      <c r="U413">
        <f t="shared" si="105"/>
        <v>0.75258093833037543</v>
      </c>
      <c r="V413" s="6">
        <f t="shared" si="111"/>
        <v>6374.000000115484</v>
      </c>
      <c r="W413">
        <f t="shared" si="120"/>
        <v>3.0600579942431851</v>
      </c>
      <c r="X413">
        <f t="shared" si="121"/>
        <v>21.600927052314074</v>
      </c>
      <c r="Y413">
        <f t="shared" si="122"/>
        <v>1.2172980324060703</v>
      </c>
      <c r="Z413">
        <f t="shared" si="123"/>
        <v>5.7827572808601467E-6</v>
      </c>
      <c r="AA413">
        <f t="shared" si="124"/>
        <v>6.3330953948153933E-6</v>
      </c>
      <c r="AB413">
        <f t="shared" si="114"/>
        <v>0.9476932835641162</v>
      </c>
      <c r="AC413">
        <f t="shared" si="125"/>
        <v>2.3389577701776263</v>
      </c>
      <c r="AD413">
        <f t="shared" si="126"/>
        <v>2.1390394675609194E-9</v>
      </c>
      <c r="AE413">
        <f t="shared" si="127"/>
        <v>1.5531627901146705E-4</v>
      </c>
      <c r="AF413">
        <f t="shared" si="128"/>
        <v>1.3709854837735673E-6</v>
      </c>
      <c r="AG413">
        <f t="shared" si="112"/>
        <v>2.1390394675609194E-7</v>
      </c>
      <c r="AH413">
        <f t="shared" si="113"/>
        <v>1.3709854837735673E-2</v>
      </c>
    </row>
    <row r="414" spans="1:34">
      <c r="A414" s="4">
        <v>43263.508750000001</v>
      </c>
      <c r="B414" s="3">
        <v>-1.36207394161829E-3</v>
      </c>
      <c r="C414">
        <v>2.6145255180745202</v>
      </c>
      <c r="D414" s="3">
        <v>1.9397902278142299E-2</v>
      </c>
      <c r="E414" s="3">
        <v>1.88404312853345E-2</v>
      </c>
      <c r="F414" s="3">
        <v>1.88018778005608E-2</v>
      </c>
      <c r="G414">
        <v>-4093285</v>
      </c>
      <c r="H414">
        <v>19805129</v>
      </c>
      <c r="K414">
        <f t="shared" si="106"/>
        <v>87.554517636835556</v>
      </c>
      <c r="L414">
        <f t="shared" si="115"/>
        <v>67.822518420775125</v>
      </c>
      <c r="M414">
        <f t="shared" si="116"/>
        <v>22.709878363408261</v>
      </c>
      <c r="N414">
        <f t="shared" si="107"/>
        <v>3.0576758737616918E-2</v>
      </c>
      <c r="O414">
        <f t="shared" si="108"/>
        <v>57.283003810434096</v>
      </c>
      <c r="P414">
        <f t="shared" si="109"/>
        <v>56.129687917691889</v>
      </c>
      <c r="Q414">
        <f t="shared" si="117"/>
        <v>1.2206036467829406</v>
      </c>
      <c r="R414">
        <f t="shared" si="110"/>
        <v>56.062400163651155</v>
      </c>
      <c r="S414">
        <f t="shared" si="118"/>
        <v>21.8961425988863</v>
      </c>
      <c r="T414">
        <f t="shared" si="119"/>
        <v>3.1028081284817572</v>
      </c>
      <c r="U414">
        <f t="shared" si="105"/>
        <v>0.75196012060528483</v>
      </c>
      <c r="V414" s="6">
        <f t="shared" si="111"/>
        <v>6434.0000003110617</v>
      </c>
      <c r="W414">
        <f t="shared" si="120"/>
        <v>3.0910495067689818</v>
      </c>
      <c r="X414">
        <f t="shared" si="121"/>
        <v>21.885871854583932</v>
      </c>
      <c r="Y414">
        <f t="shared" si="122"/>
        <v>1.2164894922871881</v>
      </c>
      <c r="Z414">
        <f t="shared" si="123"/>
        <v>6.7226718765177024E-6</v>
      </c>
      <c r="AA414">
        <f t="shared" si="124"/>
        <v>5.951432515890322E-6</v>
      </c>
      <c r="AB414">
        <f t="shared" si="114"/>
        <v>0.94850588309839778</v>
      </c>
      <c r="AC414">
        <f t="shared" si="125"/>
        <v>2.3381292398597351</v>
      </c>
      <c r="AD414">
        <f t="shared" si="126"/>
        <v>2.0107541416481526E-9</v>
      </c>
      <c r="AE414">
        <f t="shared" si="127"/>
        <v>1.6211187993556896E-4</v>
      </c>
      <c r="AF414">
        <f t="shared" si="128"/>
        <v>1.2347389998455556E-6</v>
      </c>
      <c r="AG414">
        <f t="shared" si="112"/>
        <v>2.0107541416481526E-7</v>
      </c>
      <c r="AH414">
        <f t="shared" si="113"/>
        <v>1.2347389998455555E-2</v>
      </c>
    </row>
    <row r="415" spans="1:34">
      <c r="A415" s="4">
        <v>43263.509456018517</v>
      </c>
      <c r="B415" s="3">
        <v>-1.3720752877998199E-3</v>
      </c>
      <c r="C415">
        <v>2.6159989625357398</v>
      </c>
      <c r="D415" s="3">
        <v>1.9405988978978699E-2</v>
      </c>
      <c r="E415" s="3">
        <v>1.8848375279685602E-2</v>
      </c>
      <c r="F415" s="3">
        <v>1.8813085963411101E-2</v>
      </c>
      <c r="G415">
        <v>-4095211</v>
      </c>
      <c r="H415">
        <v>19804795</v>
      </c>
      <c r="K415">
        <f t="shared" si="106"/>
        <v>88.191644710628481</v>
      </c>
      <c r="L415">
        <f t="shared" si="115"/>
        <v>68.444912466508015</v>
      </c>
      <c r="M415">
        <f t="shared" si="116"/>
        <v>22.918282495278039</v>
      </c>
      <c r="N415">
        <f t="shared" si="107"/>
        <v>3.1023336831258953E-2</v>
      </c>
      <c r="O415">
        <f t="shared" si="108"/>
        <v>57.307292629212242</v>
      </c>
      <c r="P415">
        <f t="shared" si="109"/>
        <v>56.153463821699773</v>
      </c>
      <c r="Q415">
        <f t="shared" si="117"/>
        <v>1.2111119814467273</v>
      </c>
      <c r="R415">
        <f t="shared" si="110"/>
        <v>56.096180647765514</v>
      </c>
      <c r="S415">
        <f t="shared" si="118"/>
        <v>22.110874507646887</v>
      </c>
      <c r="T415">
        <f t="shared" si="119"/>
        <v>3.1498163488651296</v>
      </c>
      <c r="U415">
        <f t="shared" si="105"/>
        <v>0.75111018341039171</v>
      </c>
      <c r="V415" s="6">
        <f t="shared" si="111"/>
        <v>6495.0000001117587</v>
      </c>
      <c r="W415">
        <f t="shared" si="120"/>
        <v>3.1237366656623959</v>
      </c>
      <c r="X415">
        <f t="shared" si="121"/>
        <v>22.170645351057207</v>
      </c>
      <c r="Y415">
        <f t="shared" si="122"/>
        <v>1.2343957560336491</v>
      </c>
      <c r="Z415">
        <f t="shared" si="123"/>
        <v>6.0077608747046014E-6</v>
      </c>
      <c r="AA415">
        <f t="shared" si="124"/>
        <v>5.2355323196332301E-6</v>
      </c>
      <c r="AB415">
        <f t="shared" si="114"/>
        <v>0.94814544743596241</v>
      </c>
      <c r="AC415">
        <f t="shared" si="125"/>
        <v>2.3369949315018843</v>
      </c>
      <c r="AD415">
        <f t="shared" si="126"/>
        <v>1.7423744854143299E-9</v>
      </c>
      <c r="AE415">
        <f t="shared" si="127"/>
        <v>1.6597203163767199E-4</v>
      </c>
      <c r="AF415">
        <f t="shared" si="128"/>
        <v>1.0450513453004743E-6</v>
      </c>
      <c r="AG415">
        <f t="shared" si="112"/>
        <v>1.74237448541433E-7</v>
      </c>
      <c r="AH415">
        <f t="shared" si="113"/>
        <v>1.0450513453004743E-2</v>
      </c>
    </row>
    <row r="416" spans="1:34">
      <c r="A416" s="4">
        <v>43263.510150462964</v>
      </c>
      <c r="B416" s="3">
        <v>-1.38739245056058E-3</v>
      </c>
      <c r="C416">
        <v>2.6168040649572499</v>
      </c>
      <c r="D416" s="3">
        <v>1.93693966576939E-2</v>
      </c>
      <c r="E416" s="3">
        <v>1.8799569661696301E-2</v>
      </c>
      <c r="F416" s="3">
        <v>1.87565925347189E-2</v>
      </c>
      <c r="G416">
        <v>-4097135</v>
      </c>
      <c r="H416">
        <v>19803756</v>
      </c>
      <c r="K416">
        <f t="shared" si="106"/>
        <v>89.167411263594659</v>
      </c>
      <c r="L416">
        <f t="shared" si="115"/>
        <v>69.494939117337353</v>
      </c>
      <c r="M416">
        <f t="shared" si="116"/>
        <v>23.269876303262716</v>
      </c>
      <c r="N416">
        <f t="shared" si="107"/>
        <v>3.1267350850142948E-2</v>
      </c>
      <c r="O416">
        <f t="shared" si="108"/>
        <v>57.19738572424086</v>
      </c>
      <c r="P416">
        <f t="shared" si="109"/>
        <v>56.007391501268373</v>
      </c>
      <c r="Q416">
        <f t="shared" si="117"/>
        <v>1.2714716398712795</v>
      </c>
      <c r="R416">
        <f t="shared" si="110"/>
        <v>55.92591408436958</v>
      </c>
      <c r="S416">
        <f t="shared" si="118"/>
        <v>22.422228543348531</v>
      </c>
      <c r="T416">
        <f t="shared" si="119"/>
        <v>3.1755020350634449</v>
      </c>
      <c r="U416">
        <f t="shared" si="105"/>
        <v>0.75064577059284066</v>
      </c>
      <c r="V416" s="6">
        <f t="shared" si="111"/>
        <v>6555.0000003073364</v>
      </c>
      <c r="W416">
        <f t="shared" si="120"/>
        <v>3.1568674359979152</v>
      </c>
      <c r="X416">
        <f t="shared" si="121"/>
        <v>22.461034034816652</v>
      </c>
      <c r="Y416">
        <f t="shared" si="122"/>
        <v>1.2553409644787763</v>
      </c>
      <c r="Z416">
        <f t="shared" si="123"/>
        <v>4.5275606248346417E-6</v>
      </c>
      <c r="AA416">
        <f t="shared" si="124"/>
        <v>4.8496961342235312E-6</v>
      </c>
      <c r="AB416">
        <f t="shared" si="114"/>
        <v>0.9480114963566304</v>
      </c>
      <c r="AC416">
        <f t="shared" si="125"/>
        <v>2.3363751358939191</v>
      </c>
      <c r="AD416">
        <f t="shared" si="126"/>
        <v>1.5866192169701072E-9</v>
      </c>
      <c r="AE416">
        <f t="shared" si="127"/>
        <v>1.6735444624458193E-4</v>
      </c>
      <c r="AF416">
        <f t="shared" si="128"/>
        <v>9.4377070159343911E-7</v>
      </c>
      <c r="AG416">
        <f t="shared" si="112"/>
        <v>1.5866192169701071E-7</v>
      </c>
      <c r="AH416">
        <f t="shared" si="113"/>
        <v>9.437707015934391E-3</v>
      </c>
    </row>
    <row r="417" spans="1:34">
      <c r="A417" s="4">
        <v>43263.510844907411</v>
      </c>
      <c r="B417" s="3">
        <v>-1.4057540183421201E-3</v>
      </c>
      <c r="C417">
        <v>2.6177019265942398</v>
      </c>
      <c r="D417">
        <v>1.9427918208894002E-2</v>
      </c>
      <c r="E417" s="3">
        <v>1.8856652255835799E-2</v>
      </c>
      <c r="F417" s="3">
        <v>1.88109420002729E-2</v>
      </c>
      <c r="G417">
        <v>-4099070</v>
      </c>
      <c r="H417">
        <v>19803757</v>
      </c>
      <c r="K417">
        <f t="shared" si="106"/>
        <v>90.337118994790643</v>
      </c>
      <c r="L417">
        <f t="shared" si="115"/>
        <v>70.593204970702899</v>
      </c>
      <c r="M417">
        <f t="shared" si="116"/>
        <v>23.637622658328414</v>
      </c>
      <c r="N417">
        <f t="shared" si="107"/>
        <v>3.1539478744172532E-2</v>
      </c>
      <c r="O417">
        <f t="shared" si="108"/>
        <v>57.373158190722769</v>
      </c>
      <c r="P417">
        <f t="shared" si="109"/>
        <v>56.178236320486278</v>
      </c>
      <c r="Q417">
        <f t="shared" si="117"/>
        <v>1.2834392721183221</v>
      </c>
      <c r="R417">
        <f t="shared" si="110"/>
        <v>56.089718918604447</v>
      </c>
      <c r="S417">
        <f t="shared" si="118"/>
        <v>22.781996476916198</v>
      </c>
      <c r="T417">
        <f t="shared" si="119"/>
        <v>3.2041470765402433</v>
      </c>
      <c r="U417">
        <f t="shared" si="105"/>
        <v>0.75012785083323641</v>
      </c>
      <c r="V417" s="6">
        <f t="shared" si="111"/>
        <v>6615.0000005029142</v>
      </c>
      <c r="W417">
        <f t="shared" si="120"/>
        <v>3.1923417588862248</v>
      </c>
      <c r="X417">
        <f t="shared" si="121"/>
        <v>22.765211419735053</v>
      </c>
      <c r="Y417">
        <f t="shared" si="122"/>
        <v>1.2936443681016787</v>
      </c>
      <c r="Z417">
        <f t="shared" si="123"/>
        <v>3.9458070456633263E-6</v>
      </c>
      <c r="AA417">
        <f t="shared" si="124"/>
        <v>4.776125847870645E-6</v>
      </c>
      <c r="AB417">
        <f t="shared" si="114"/>
        <v>0.94708131913382398</v>
      </c>
      <c r="AC417">
        <f t="shared" si="125"/>
        <v>2.3356839310430839</v>
      </c>
      <c r="AD417">
        <f t="shared" si="126"/>
        <v>1.515836079405146E-9</v>
      </c>
      <c r="AE417">
        <f t="shared" si="127"/>
        <v>1.6403877927515184E-4</v>
      </c>
      <c r="AF417">
        <f t="shared" si="128"/>
        <v>9.198917989000504E-7</v>
      </c>
      <c r="AG417">
        <f t="shared" si="112"/>
        <v>1.5158360794051459E-7</v>
      </c>
      <c r="AH417">
        <f t="shared" si="113"/>
        <v>9.1989179890005039E-3</v>
      </c>
    </row>
    <row r="418" spans="1:34">
      <c r="A418" s="4">
        <v>43263.51153935185</v>
      </c>
      <c r="B418" s="3">
        <v>-1.42160633042295E-3</v>
      </c>
      <c r="C418">
        <v>2.6182882124048801</v>
      </c>
      <c r="D418" s="3">
        <v>1.9432187511247302E-2</v>
      </c>
      <c r="E418" s="3">
        <v>1.8849956943231501E-2</v>
      </c>
      <c r="F418" s="3">
        <v>1.8801067858930799E-2</v>
      </c>
      <c r="G418">
        <v>-4101007</v>
      </c>
      <c r="H418">
        <v>19803105</v>
      </c>
      <c r="K418">
        <f t="shared" si="106"/>
        <v>91.346976770493214</v>
      </c>
      <c r="L418">
        <f t="shared" si="115"/>
        <v>71.616042215334048</v>
      </c>
      <c r="M418">
        <f t="shared" si="116"/>
        <v>23.980112290857626</v>
      </c>
      <c r="N418">
        <f t="shared" si="107"/>
        <v>3.1717172852458342E-2</v>
      </c>
      <c r="O418">
        <f t="shared" si="108"/>
        <v>57.385981258283479</v>
      </c>
      <c r="P418">
        <f t="shared" si="109"/>
        <v>56.158197646898792</v>
      </c>
      <c r="Q418">
        <f t="shared" si="117"/>
        <v>1.3260221923154347</v>
      </c>
      <c r="R418">
        <f t="shared" si="110"/>
        <v>56.059959065968044</v>
      </c>
      <c r="S418">
        <f t="shared" si="118"/>
        <v>23.096097495980668</v>
      </c>
      <c r="T418">
        <f t="shared" si="119"/>
        <v>3.2228517195176969</v>
      </c>
      <c r="U418">
        <f t="shared" si="105"/>
        <v>0.74978965952001331</v>
      </c>
      <c r="V418" s="6">
        <f t="shared" si="111"/>
        <v>6675.0000000698492</v>
      </c>
      <c r="W418">
        <f t="shared" si="120"/>
        <v>3.22583442276665</v>
      </c>
      <c r="X418">
        <f t="shared" si="121"/>
        <v>23.070817634962435</v>
      </c>
      <c r="Y418">
        <f t="shared" si="122"/>
        <v>1.3141188217541757</v>
      </c>
      <c r="Z418">
        <f t="shared" si="123"/>
        <v>3.0763383456757224E-6</v>
      </c>
      <c r="AA418">
        <f t="shared" si="124"/>
        <v>4.6594675398108521E-6</v>
      </c>
      <c r="AB418">
        <f t="shared" si="114"/>
        <v>0.94696922348999535</v>
      </c>
      <c r="AC418">
        <f t="shared" si="125"/>
        <v>2.3352325880080378</v>
      </c>
      <c r="AD418">
        <f t="shared" si="126"/>
        <v>1.4554895942692455E-9</v>
      </c>
      <c r="AE418">
        <f t="shared" si="127"/>
        <v>1.5783215389305209E-4</v>
      </c>
      <c r="AF418">
        <f t="shared" si="128"/>
        <v>9.1800417768372367E-7</v>
      </c>
      <c r="AG418">
        <f t="shared" si="112"/>
        <v>1.4554895942692455E-7</v>
      </c>
      <c r="AH418">
        <f t="shared" si="113"/>
        <v>9.1800417768372368E-3</v>
      </c>
    </row>
    <row r="419" spans="1:34">
      <c r="A419" s="4">
        <v>43263.512233796297</v>
      </c>
      <c r="B419" s="3">
        <v>-1.43483046473193E-3</v>
      </c>
      <c r="C419">
        <v>2.6188590383462702</v>
      </c>
      <c r="D419" s="3">
        <v>1.9442997527512499E-2</v>
      </c>
      <c r="E419" s="3">
        <v>1.88534175755012E-2</v>
      </c>
      <c r="F419" s="3">
        <v>1.8809560335139398E-2</v>
      </c>
      <c r="G419">
        <v>-4102944</v>
      </c>
      <c r="H419">
        <v>19802686</v>
      </c>
      <c r="K419">
        <f t="shared" si="106"/>
        <v>92.189408763426798</v>
      </c>
      <c r="L419">
        <f t="shared" si="115"/>
        <v>72.447310925582357</v>
      </c>
      <c r="M419">
        <f t="shared" si="116"/>
        <v>24.258456589132223</v>
      </c>
      <c r="N419">
        <f t="shared" si="107"/>
        <v>3.1890181314885503E-2</v>
      </c>
      <c r="O419">
        <f t="shared" si="108"/>
        <v>57.418449693973884</v>
      </c>
      <c r="P419">
        <f t="shared" si="109"/>
        <v>56.168555114063849</v>
      </c>
      <c r="Q419">
        <f t="shared" si="117"/>
        <v>1.3328950008287705</v>
      </c>
      <c r="R419">
        <f t="shared" si="110"/>
        <v>56.085554693145113</v>
      </c>
      <c r="S419">
        <f t="shared" si="118"/>
        <v>23.369859921913044</v>
      </c>
      <c r="T419">
        <f t="shared" si="119"/>
        <v>3.2410631366152929</v>
      </c>
      <c r="U419">
        <f t="shared" si="105"/>
        <v>0.74946038603046772</v>
      </c>
      <c r="V419" s="6">
        <f t="shared" si="111"/>
        <v>6735.0000002654269</v>
      </c>
      <c r="W419">
        <f t="shared" si="120"/>
        <v>3.2581888730784518</v>
      </c>
      <c r="X419">
        <f t="shared" si="121"/>
        <v>23.370304630650804</v>
      </c>
      <c r="Y419">
        <f t="shared" si="122"/>
        <v>1.3455562611545488</v>
      </c>
      <c r="Z419">
        <f t="shared" si="123"/>
        <v>3.8849768913085828E-6</v>
      </c>
      <c r="AA419">
        <f t="shared" si="124"/>
        <v>4.9051024811934977E-6</v>
      </c>
      <c r="AB419">
        <f t="shared" si="114"/>
        <v>0.94618428389513787</v>
      </c>
      <c r="AC419">
        <f t="shared" si="125"/>
        <v>2.3347931465134728</v>
      </c>
      <c r="AD419">
        <f t="shared" si="126"/>
        <v>1.4961389906641808E-9</v>
      </c>
      <c r="AE419">
        <f t="shared" si="127"/>
        <v>1.5683141239222818E-4</v>
      </c>
      <c r="AF419">
        <f t="shared" si="128"/>
        <v>9.4966388736510155E-7</v>
      </c>
      <c r="AG419">
        <f t="shared" si="112"/>
        <v>1.4961389906641809E-7</v>
      </c>
      <c r="AH419">
        <f t="shared" si="113"/>
        <v>9.4966388736510161E-3</v>
      </c>
    </row>
    <row r="420" spans="1:34">
      <c r="A420" s="4">
        <v>43263.512939814813</v>
      </c>
      <c r="B420" s="3">
        <v>-1.45094440536923E-3</v>
      </c>
      <c r="C420">
        <v>2.6197616568661002</v>
      </c>
      <c r="D420" s="3">
        <v>1.9458350366894601E-2</v>
      </c>
      <c r="E420">
        <v>1.8856461980521998E-2</v>
      </c>
      <c r="F420" s="3">
        <v>1.8809977216860702E-2</v>
      </c>
      <c r="G420">
        <v>-4104860</v>
      </c>
      <c r="H420">
        <v>19802201</v>
      </c>
      <c r="K420">
        <f t="shared" si="106"/>
        <v>93.215933359133288</v>
      </c>
      <c r="L420">
        <f t="shared" si="115"/>
        <v>73.47328753406029</v>
      </c>
      <c r="M420">
        <f t="shared" si="116"/>
        <v>24.601997414875118</v>
      </c>
      <c r="N420">
        <f t="shared" si="107"/>
        <v>3.2163750946100515E-2</v>
      </c>
      <c r="O420">
        <f t="shared" si="108"/>
        <v>57.464562730801383</v>
      </c>
      <c r="P420">
        <f t="shared" si="109"/>
        <v>56.177666837755552</v>
      </c>
      <c r="Q420">
        <f t="shared" si="117"/>
        <v>1.3777515903194413</v>
      </c>
      <c r="R420">
        <f t="shared" si="110"/>
        <v>56.086811140481942</v>
      </c>
      <c r="S420">
        <f t="shared" si="118"/>
        <v>23.683496354662157</v>
      </c>
      <c r="T420">
        <f t="shared" si="119"/>
        <v>3.2698599399010835</v>
      </c>
      <c r="U420">
        <f t="shared" si="105"/>
        <v>0.74893972232511996</v>
      </c>
      <c r="V420" s="6">
        <f t="shared" si="111"/>
        <v>6796.0000000661239</v>
      </c>
      <c r="W420">
        <f t="shared" si="120"/>
        <v>3.290575426849895</v>
      </c>
      <c r="X420">
        <f t="shared" si="121"/>
        <v>23.669542637012334</v>
      </c>
      <c r="Y420">
        <f t="shared" si="122"/>
        <v>1.3581173407068927</v>
      </c>
      <c r="Z420">
        <f t="shared" si="123"/>
        <v>5.2677652763899338E-6</v>
      </c>
      <c r="AA420">
        <f t="shared" si="124"/>
        <v>5.2596650453452548E-6</v>
      </c>
      <c r="AB420">
        <f t="shared" si="114"/>
        <v>0.94645880971851204</v>
      </c>
      <c r="AC420">
        <f t="shared" si="125"/>
        <v>2.334098279650187</v>
      </c>
      <c r="AD420">
        <f t="shared" si="126"/>
        <v>1.5889756392835142E-9</v>
      </c>
      <c r="AE420">
        <f t="shared" si="127"/>
        <v>1.5696372988416101E-4</v>
      </c>
      <c r="AF420">
        <f t="shared" si="128"/>
        <v>1.0077410850285257E-6</v>
      </c>
      <c r="AG420">
        <f t="shared" si="112"/>
        <v>1.5889756392835142E-7</v>
      </c>
      <c r="AH420">
        <f t="shared" si="113"/>
        <v>1.0077410850285257E-2</v>
      </c>
    </row>
    <row r="421" spans="1:34">
      <c r="A421" s="4">
        <v>43263.51363425926</v>
      </c>
      <c r="B421" s="3">
        <v>-1.4621706488833299E-3</v>
      </c>
      <c r="C421">
        <v>2.6208569291411599</v>
      </c>
      <c r="D421" s="3">
        <v>1.94423672405355E-2</v>
      </c>
      <c r="E421" s="3">
        <v>1.8833735972730199E-2</v>
      </c>
      <c r="F421" s="3">
        <v>1.8798709499478702E-2</v>
      </c>
      <c r="G421">
        <v>-4106804</v>
      </c>
      <c r="H421">
        <v>19801400</v>
      </c>
      <c r="K421">
        <f t="shared" si="106"/>
        <v>93.931091453854009</v>
      </c>
      <c r="L421">
        <f t="shared" si="115"/>
        <v>74.203256940730952</v>
      </c>
      <c r="M421">
        <f t="shared" si="116"/>
        <v>24.846422376090096</v>
      </c>
      <c r="N421">
        <f t="shared" si="107"/>
        <v>3.2495710933387885E-2</v>
      </c>
      <c r="O421">
        <f t="shared" si="108"/>
        <v>57.416556594863103</v>
      </c>
      <c r="P421">
        <f t="shared" si="109"/>
        <v>56.109649244104382</v>
      </c>
      <c r="Q421">
        <f t="shared" si="117"/>
        <v>1.3637054309724661</v>
      </c>
      <c r="R421">
        <f t="shared" si="110"/>
        <v>56.052851163890637</v>
      </c>
      <c r="S421">
        <f t="shared" si="118"/>
        <v>23.937285422108452</v>
      </c>
      <c r="T421">
        <f t="shared" si="119"/>
        <v>3.3048030964576487</v>
      </c>
      <c r="U421">
        <f t="shared" si="105"/>
        <v>0.74830792881704433</v>
      </c>
      <c r="V421" s="6">
        <f t="shared" si="111"/>
        <v>6856.0000002617016</v>
      </c>
      <c r="W421">
        <f t="shared" si="120"/>
        <v>3.3231662753644042</v>
      </c>
      <c r="X421">
        <f t="shared" si="121"/>
        <v>23.970709287069308</v>
      </c>
      <c r="Y421">
        <f t="shared" si="122"/>
        <v>1.3881691103246254</v>
      </c>
      <c r="Z421">
        <f t="shared" si="123"/>
        <v>5.9060637200991509E-6</v>
      </c>
      <c r="AA421">
        <f t="shared" si="124"/>
        <v>5.3685180063373468E-6</v>
      </c>
      <c r="AB421">
        <f t="shared" si="114"/>
        <v>0.94568180173490779</v>
      </c>
      <c r="AC421">
        <f t="shared" si="125"/>
        <v>2.3332551012824769</v>
      </c>
      <c r="AD421">
        <f t="shared" si="126"/>
        <v>1.586176711724234E-9</v>
      </c>
      <c r="AE421">
        <f t="shared" si="127"/>
        <v>1.5214198437488283E-4</v>
      </c>
      <c r="AF421">
        <f t="shared" si="128"/>
        <v>1.0378474648931014E-6</v>
      </c>
      <c r="AG421">
        <f t="shared" si="112"/>
        <v>1.586176711724234E-7</v>
      </c>
      <c r="AH421">
        <f t="shared" si="113"/>
        <v>1.0378474648931013E-2</v>
      </c>
    </row>
    <row r="422" spans="1:34">
      <c r="A422" s="4">
        <v>43263.514328703706</v>
      </c>
      <c r="B422" s="3">
        <v>-1.4807819530142301E-3</v>
      </c>
      <c r="C422">
        <v>2.6219831211546998</v>
      </c>
      <c r="D422" s="3">
        <v>1.9470575555806099E-2</v>
      </c>
      <c r="E422" s="3">
        <v>1.8857294435019899E-2</v>
      </c>
      <c r="F422" s="3">
        <v>1.88071305102494E-2</v>
      </c>
      <c r="G422">
        <v>-4108731</v>
      </c>
      <c r="H422">
        <v>19801065</v>
      </c>
      <c r="K422">
        <f t="shared" si="106"/>
        <v>95.116708422326596</v>
      </c>
      <c r="L422">
        <f t="shared" si="115"/>
        <v>75.377804567185976</v>
      </c>
      <c r="M422">
        <f t="shared" si="116"/>
        <v>25.239711129588418</v>
      </c>
      <c r="N422">
        <f t="shared" si="107"/>
        <v>3.2837042212386501E-2</v>
      </c>
      <c r="O422">
        <f t="shared" si="108"/>
        <v>57.501281709777757</v>
      </c>
      <c r="P422">
        <f t="shared" si="109"/>
        <v>56.180158324702575</v>
      </c>
      <c r="Q422">
        <f t="shared" si="117"/>
        <v>1.4230503096819689</v>
      </c>
      <c r="R422">
        <f t="shared" si="110"/>
        <v>56.078231400095788</v>
      </c>
      <c r="S422">
        <f t="shared" si="118"/>
        <v>24.291010923133772</v>
      </c>
      <c r="T422">
        <f t="shared" si="119"/>
        <v>3.3407327047732922</v>
      </c>
      <c r="U422">
        <f t="shared" si="105"/>
        <v>0.74765829966162534</v>
      </c>
      <c r="V422" s="6">
        <f t="shared" si="111"/>
        <v>6916.0000004572794</v>
      </c>
      <c r="W422">
        <f t="shared" si="120"/>
        <v>3.3544992519607955</v>
      </c>
      <c r="X422">
        <f t="shared" si="121"/>
        <v>24.278931755947987</v>
      </c>
      <c r="Y422">
        <f t="shared" si="122"/>
        <v>1.4019295904703242</v>
      </c>
      <c r="Z422">
        <f t="shared" si="123"/>
        <v>7.7272054643831281E-6</v>
      </c>
      <c r="AA422">
        <f t="shared" si="124"/>
        <v>5.6986902762990611E-6</v>
      </c>
      <c r="AB422">
        <f t="shared" si="114"/>
        <v>0.94602382976776744</v>
      </c>
      <c r="AC422">
        <f t="shared" si="125"/>
        <v>2.3323881198338206</v>
      </c>
      <c r="AD422">
        <f t="shared" si="126"/>
        <v>1.6665831219151463E-9</v>
      </c>
      <c r="AE422">
        <f t="shared" si="127"/>
        <v>1.4775118570512535E-4</v>
      </c>
      <c r="AF422">
        <f t="shared" si="128"/>
        <v>1.1228636955667436E-6</v>
      </c>
      <c r="AG422">
        <f t="shared" si="112"/>
        <v>1.6665831219151463E-7</v>
      </c>
      <c r="AH422">
        <f t="shared" si="113"/>
        <v>1.1228636955667436E-2</v>
      </c>
    </row>
    <row r="423" spans="1:34">
      <c r="A423" s="4">
        <v>43263.515023148146</v>
      </c>
      <c r="B423" s="3">
        <v>-1.49395851849476E-3</v>
      </c>
      <c r="C423">
        <v>2.6237633845594202</v>
      </c>
      <c r="D423">
        <v>1.9475106486716E-2</v>
      </c>
      <c r="E423" s="3">
        <v>1.88545116585556E-2</v>
      </c>
      <c r="F423" s="3">
        <v>1.8812978765254201E-2</v>
      </c>
      <c r="G423">
        <v>-4110652</v>
      </c>
      <c r="H423">
        <v>19800385</v>
      </c>
      <c r="K423">
        <f t="shared" si="106"/>
        <v>95.956110084350328</v>
      </c>
      <c r="L423">
        <f t="shared" si="115"/>
        <v>76.209518751231485</v>
      </c>
      <c r="M423">
        <f t="shared" si="116"/>
        <v>25.518204591532896</v>
      </c>
      <c r="N423">
        <f t="shared" si="107"/>
        <v>3.3376612354584202E-2</v>
      </c>
      <c r="O423">
        <f t="shared" si="108"/>
        <v>57.514890592064027</v>
      </c>
      <c r="P423">
        <f t="shared" si="109"/>
        <v>56.171829639765704</v>
      </c>
      <c r="Q423">
        <f t="shared" si="117"/>
        <v>1.4190330307565375</v>
      </c>
      <c r="R423">
        <f t="shared" si="110"/>
        <v>56.09585756130749</v>
      </c>
      <c r="S423">
        <f t="shared" si="118"/>
        <v>24.572182571028538</v>
      </c>
      <c r="T423">
        <f t="shared" si="119"/>
        <v>3.3975295618467349</v>
      </c>
      <c r="U423">
        <f t="shared" si="105"/>
        <v>0.74663137796609935</v>
      </c>
      <c r="V423" s="6">
        <f t="shared" si="111"/>
        <v>6976.0000000242144</v>
      </c>
      <c r="W423">
        <f t="shared" si="120"/>
        <v>3.3857942881048904</v>
      </c>
      <c r="X423">
        <f t="shared" si="121"/>
        <v>24.585487790744669</v>
      </c>
      <c r="Y423">
        <f t="shared" si="122"/>
        <v>1.423899986709614</v>
      </c>
      <c r="Z423">
        <f t="shared" si="123"/>
        <v>7.0094985738969361E-6</v>
      </c>
      <c r="AA423">
        <f t="shared" si="124"/>
        <v>5.999257495727669E-6</v>
      </c>
      <c r="AB423">
        <f t="shared" si="114"/>
        <v>0.94571553231091421</v>
      </c>
      <c r="AC423">
        <f t="shared" si="125"/>
        <v>2.331017611672638</v>
      </c>
      <c r="AD423">
        <f t="shared" si="126"/>
        <v>1.7263978202016112E-9</v>
      </c>
      <c r="AE423">
        <f t="shared" si="127"/>
        <v>1.494602506294494E-4</v>
      </c>
      <c r="AF423">
        <f t="shared" si="128"/>
        <v>1.1498632891188638E-6</v>
      </c>
      <c r="AG423">
        <f t="shared" si="112"/>
        <v>1.7263978202016112E-7</v>
      </c>
      <c r="AH423">
        <f t="shared" si="113"/>
        <v>1.1498632891188638E-2</v>
      </c>
    </row>
    <row r="424" spans="1:34">
      <c r="A424" s="4">
        <v>43263.515717592592</v>
      </c>
      <c r="B424" s="3">
        <v>-1.5080269995087301E-3</v>
      </c>
      <c r="C424">
        <v>2.6246196234715198</v>
      </c>
      <c r="D424">
        <v>1.9475534606172001E-2</v>
      </c>
      <c r="E424">
        <v>1.8849374225082999E-2</v>
      </c>
      <c r="F424" s="3">
        <v>1.8809893840516501E-2</v>
      </c>
      <c r="G424">
        <v>-4112580</v>
      </c>
      <c r="H424">
        <v>19799917</v>
      </c>
      <c r="K424">
        <f t="shared" si="106"/>
        <v>96.852330450934105</v>
      </c>
      <c r="L424">
        <f t="shared" si="115"/>
        <v>77.109794223306736</v>
      </c>
      <c r="M424">
        <f t="shared" si="116"/>
        <v>25.819655303485906</v>
      </c>
      <c r="N424">
        <f t="shared" si="107"/>
        <v>3.3636125048229312E-2</v>
      </c>
      <c r="O424">
        <f t="shared" si="108"/>
        <v>57.516176470705098</v>
      </c>
      <c r="P424">
        <f t="shared" si="109"/>
        <v>56.15645360603596</v>
      </c>
      <c r="Q424">
        <f t="shared" si="117"/>
        <v>1.4296166196903357</v>
      </c>
      <c r="R424">
        <f t="shared" si="110"/>
        <v>56.086559851014762</v>
      </c>
      <c r="S424">
        <f t="shared" si="118"/>
        <v>24.866577557025682</v>
      </c>
      <c r="T424">
        <f t="shared" si="119"/>
        <v>3.4248466874935888</v>
      </c>
      <c r="U424">
        <f t="shared" si="105"/>
        <v>0.74613746773177281</v>
      </c>
      <c r="V424" s="6">
        <f t="shared" si="111"/>
        <v>7036.0000002197921</v>
      </c>
      <c r="W424">
        <f t="shared" si="120"/>
        <v>3.4177693338938249</v>
      </c>
      <c r="X424">
        <f t="shared" si="121"/>
        <v>24.892911025413376</v>
      </c>
      <c r="Y424">
        <f t="shared" si="122"/>
        <v>1.4389961162471583</v>
      </c>
      <c r="Z424">
        <f t="shared" si="123"/>
        <v>4.7077777726079692E-6</v>
      </c>
      <c r="AA424">
        <f t="shared" si="124"/>
        <v>6.0453952358156617E-6</v>
      </c>
      <c r="AB424">
        <f t="shared" si="114"/>
        <v>0.94577112774740091</v>
      </c>
      <c r="AC424">
        <f t="shared" si="125"/>
        <v>2.3303584494307796</v>
      </c>
      <c r="AD424">
        <f t="shared" si="126"/>
        <v>1.7209375594010372E-9</v>
      </c>
      <c r="AE424">
        <f t="shared" si="127"/>
        <v>1.540225870388695E-4</v>
      </c>
      <c r="AF424">
        <f t="shared" si="128"/>
        <v>1.1122738717355299E-6</v>
      </c>
      <c r="AG424">
        <f t="shared" si="112"/>
        <v>1.7209375594010373E-7</v>
      </c>
      <c r="AH424">
        <f t="shared" si="113"/>
        <v>1.1122738717355298E-2</v>
      </c>
    </row>
    <row r="425" spans="1:34">
      <c r="A425" s="4">
        <v>43263.516412037039</v>
      </c>
      <c r="B425" s="3">
        <v>-1.52391498821089E-3</v>
      </c>
      <c r="C425">
        <v>2.6255341341984599</v>
      </c>
      <c r="D425" s="3">
        <v>1.9490613924790502E-2</v>
      </c>
      <c r="E425" s="3">
        <v>1.88555700649886E-2</v>
      </c>
      <c r="F425" s="3">
        <v>1.88120735363736E-2</v>
      </c>
      <c r="G425">
        <v>-4114518</v>
      </c>
      <c r="H425">
        <v>19799450</v>
      </c>
      <c r="K425">
        <f t="shared" si="106"/>
        <v>97.864460974818599</v>
      </c>
      <c r="L425">
        <f t="shared" si="115"/>
        <v>78.119059556824723</v>
      </c>
      <c r="M425">
        <f t="shared" si="116"/>
        <v>26.157600480018562</v>
      </c>
      <c r="N425">
        <f t="shared" si="107"/>
        <v>3.3913299022410914E-2</v>
      </c>
      <c r="O425">
        <f t="shared" si="108"/>
        <v>57.561467973956226</v>
      </c>
      <c r="P425">
        <f t="shared" si="109"/>
        <v>56.174997387455363</v>
      </c>
      <c r="Q425">
        <f t="shared" si="117"/>
        <v>1.4683386982946018</v>
      </c>
      <c r="R425">
        <f t="shared" si="110"/>
        <v>56.093129275661624</v>
      </c>
      <c r="S425">
        <f t="shared" si="118"/>
        <v>25.178708014488826</v>
      </c>
      <c r="T425">
        <f t="shared" si="119"/>
        <v>3.4540228953021779</v>
      </c>
      <c r="U425">
        <f t="shared" si="105"/>
        <v>0.74560994416206094</v>
      </c>
      <c r="V425" s="6">
        <f t="shared" si="111"/>
        <v>7096.0000004153699</v>
      </c>
      <c r="W425">
        <f t="shared" si="120"/>
        <v>3.4512357313072601</v>
      </c>
      <c r="X425">
        <f t="shared" si="121"/>
        <v>25.201727204608215</v>
      </c>
      <c r="Y425">
        <f t="shared" si="122"/>
        <v>1.4688771182612352</v>
      </c>
      <c r="Z425">
        <f t="shared" si="123"/>
        <v>5.3875442354077237E-6</v>
      </c>
      <c r="AA425">
        <f t="shared" si="124"/>
        <v>5.8665331076684373E-6</v>
      </c>
      <c r="AB425">
        <f t="shared" si="114"/>
        <v>0.94527189799872136</v>
      </c>
      <c r="AC425">
        <f t="shared" si="125"/>
        <v>2.3296544275363584</v>
      </c>
      <c r="AD425">
        <f t="shared" si="126"/>
        <v>1.6355539411457125E-9</v>
      </c>
      <c r="AE425">
        <f t="shared" si="127"/>
        <v>1.6054510598815971E-4</v>
      </c>
      <c r="AF425">
        <f t="shared" si="128"/>
        <v>1.0141421577870419E-6</v>
      </c>
      <c r="AG425">
        <f t="shared" si="112"/>
        <v>1.6355539411457125E-7</v>
      </c>
      <c r="AH425">
        <f t="shared" si="113"/>
        <v>1.0141421577870419E-2</v>
      </c>
    </row>
    <row r="426" spans="1:34">
      <c r="A426" s="4">
        <v>43263.517106481479</v>
      </c>
      <c r="B426" s="3">
        <v>-1.5392797198001101E-3</v>
      </c>
      <c r="C426">
        <v>2.6266460555634699</v>
      </c>
      <c r="D426" s="3">
        <v>1.9462928866632902E-2</v>
      </c>
      <c r="E426" s="3">
        <v>1.8814946285492601E-2</v>
      </c>
      <c r="F426" s="3">
        <v>1.8771100018620899E-2</v>
      </c>
      <c r="G426">
        <v>-4116456</v>
      </c>
      <c r="H426">
        <v>19798511</v>
      </c>
      <c r="K426">
        <f t="shared" si="106"/>
        <v>98.843257858695267</v>
      </c>
      <c r="L426">
        <f t="shared" si="115"/>
        <v>79.15171575688295</v>
      </c>
      <c r="M426">
        <f t="shared" si="116"/>
        <v>26.50337791855376</v>
      </c>
      <c r="N426">
        <f t="shared" si="107"/>
        <v>3.4250305089850296E-2</v>
      </c>
      <c r="O426">
        <f t="shared" si="108"/>
        <v>57.478314488492089</v>
      </c>
      <c r="P426">
        <f t="shared" si="109"/>
        <v>56.053412824445118</v>
      </c>
      <c r="Q426">
        <f t="shared" si="117"/>
        <v>1.5086760367987679</v>
      </c>
      <c r="R426">
        <f t="shared" si="110"/>
        <v>55.969638451693321</v>
      </c>
      <c r="S426">
        <f t="shared" si="118"/>
        <v>25.497593894021247</v>
      </c>
      <c r="T426">
        <f t="shared" si="119"/>
        <v>3.4894972181905342</v>
      </c>
      <c r="U426">
        <f t="shared" si="105"/>
        <v>0.74496854684387759</v>
      </c>
      <c r="V426" s="6">
        <f t="shared" si="111"/>
        <v>7155.9999999823049</v>
      </c>
      <c r="W426">
        <f t="shared" si="120"/>
        <v>3.4858111573260291</v>
      </c>
      <c r="X426">
        <f t="shared" si="121"/>
        <v>25.507606321223815</v>
      </c>
      <c r="Y426">
        <f t="shared" si="122"/>
        <v>1.4949039457463844</v>
      </c>
      <c r="Z426">
        <f t="shared" si="123"/>
        <v>5.9889474273088364E-6</v>
      </c>
      <c r="AA426">
        <f t="shared" si="124"/>
        <v>5.5088088386358352E-6</v>
      </c>
      <c r="AB426">
        <f t="shared" si="114"/>
        <v>0.94496951896108372</v>
      </c>
      <c r="AC426">
        <f t="shared" si="125"/>
        <v>2.3287984321250623</v>
      </c>
      <c r="AD426">
        <f t="shared" si="126"/>
        <v>1.5085288537497727E-9</v>
      </c>
      <c r="AE426">
        <f t="shared" si="127"/>
        <v>1.622918680967438E-4</v>
      </c>
      <c r="AF426">
        <f t="shared" si="128"/>
        <v>9.2531136856103376E-7</v>
      </c>
      <c r="AG426">
        <f t="shared" si="112"/>
        <v>1.5085288537497726E-7</v>
      </c>
      <c r="AH426">
        <f t="shared" si="113"/>
        <v>9.2531136856103379E-3</v>
      </c>
    </row>
    <row r="427" spans="1:34">
      <c r="A427" s="4">
        <v>43263.517812500002</v>
      </c>
      <c r="B427" s="3">
        <v>-1.55451363711109E-3</v>
      </c>
      <c r="C427">
        <v>2.6278055457569298</v>
      </c>
      <c r="D427">
        <v>1.9489710117049999E-2</v>
      </c>
      <c r="E427">
        <v>1.8838159873776E-2</v>
      </c>
      <c r="F427" s="3">
        <v>1.8798113954162501E-2</v>
      </c>
      <c r="G427">
        <v>-4118385</v>
      </c>
      <c r="H427">
        <v>19798049</v>
      </c>
      <c r="K427">
        <f t="shared" si="106"/>
        <v>99.813721332569656</v>
      </c>
      <c r="L427">
        <f t="shared" si="115"/>
        <v>80.086669658344618</v>
      </c>
      <c r="M427">
        <f t="shared" si="116"/>
        <v>26.816440451057485</v>
      </c>
      <c r="N427">
        <f t="shared" si="107"/>
        <v>3.4601728529158868E-2</v>
      </c>
      <c r="O427">
        <f t="shared" si="108"/>
        <v>57.558753341269359</v>
      </c>
      <c r="P427">
        <f t="shared" si="109"/>
        <v>56.122889717593743</v>
      </c>
      <c r="Q427">
        <f t="shared" si="117"/>
        <v>1.5076971021457837</v>
      </c>
      <c r="R427">
        <f t="shared" si="110"/>
        <v>56.051056239123575</v>
      </c>
      <c r="S427">
        <f t="shared" si="118"/>
        <v>25.811309049626963</v>
      </c>
      <c r="T427">
        <f t="shared" si="119"/>
        <v>3.5264891591703837</v>
      </c>
      <c r="U427">
        <f t="shared" si="105"/>
        <v>0.74429971006823192</v>
      </c>
      <c r="V427" s="6">
        <f t="shared" si="111"/>
        <v>7217.0000004116446</v>
      </c>
      <c r="W427">
        <f t="shared" si="120"/>
        <v>3.5207046994447313</v>
      </c>
      <c r="X427">
        <f t="shared" si="121"/>
        <v>25.822560651117691</v>
      </c>
      <c r="Y427">
        <f t="shared" si="122"/>
        <v>1.5049304543647324</v>
      </c>
      <c r="Z427">
        <f t="shared" si="123"/>
        <v>5.590729457005887E-6</v>
      </c>
      <c r="AA427">
        <f t="shared" si="124"/>
        <v>5.3997468340768805E-6</v>
      </c>
      <c r="AB427">
        <f t="shared" si="114"/>
        <v>0.94527205448824991</v>
      </c>
      <c r="AC427">
        <f t="shared" si="125"/>
        <v>2.3279058165892184</v>
      </c>
      <c r="AD427">
        <f t="shared" si="126"/>
        <v>1.4682488876393711E-9</v>
      </c>
      <c r="AE427">
        <f t="shared" si="127"/>
        <v>1.6113051124373501E-4</v>
      </c>
      <c r="AF427">
        <f t="shared" si="128"/>
        <v>9.0709533072722783E-7</v>
      </c>
      <c r="AG427">
        <f t="shared" si="112"/>
        <v>1.4682488876393712E-7</v>
      </c>
      <c r="AH427">
        <f t="shared" si="113"/>
        <v>9.0709533072722785E-3</v>
      </c>
    </row>
    <row r="428" spans="1:34">
      <c r="A428" s="4">
        <v>43263.518506944441</v>
      </c>
      <c r="B428" s="3">
        <v>-1.56867725578195E-3</v>
      </c>
      <c r="C428">
        <v>2.6287664360916101</v>
      </c>
      <c r="D428" s="3">
        <v>1.9490839876725698E-2</v>
      </c>
      <c r="E428" s="3">
        <v>1.8830108849560899E-2</v>
      </c>
      <c r="F428" s="3">
        <v>1.8802318504094698E-2</v>
      </c>
      <c r="G428">
        <v>-4120319</v>
      </c>
      <c r="H428">
        <v>19797584</v>
      </c>
      <c r="K428">
        <f t="shared" si="106"/>
        <v>100.71600236097251</v>
      </c>
      <c r="L428">
        <f t="shared" si="115"/>
        <v>80.983423844127657</v>
      </c>
      <c r="M428">
        <f t="shared" si="116"/>
        <v>27.116712085836117</v>
      </c>
      <c r="N428">
        <f t="shared" si="107"/>
        <v>3.4892959440913342E-2</v>
      </c>
      <c r="O428">
        <f t="shared" si="108"/>
        <v>57.562146632128155</v>
      </c>
      <c r="P428">
        <f t="shared" si="109"/>
        <v>56.098793479549855</v>
      </c>
      <c r="Q428">
        <f t="shared" si="117"/>
        <v>1.4984182241496455</v>
      </c>
      <c r="R428">
        <f t="shared" si="110"/>
        <v>56.063728407978509</v>
      </c>
      <c r="S428">
        <f t="shared" si="118"/>
        <v>26.117766603069686</v>
      </c>
      <c r="T428">
        <f t="shared" si="119"/>
        <v>3.5571450446182227</v>
      </c>
      <c r="U428">
        <f t="shared" si="105"/>
        <v>0.74374543302749285</v>
      </c>
      <c r="V428" s="6">
        <f t="shared" si="111"/>
        <v>7276.9999999785796</v>
      </c>
      <c r="W428">
        <f t="shared" si="120"/>
        <v>3.5560856304504891</v>
      </c>
      <c r="X428">
        <f t="shared" si="121"/>
        <v>26.140165016871574</v>
      </c>
      <c r="Y428">
        <f t="shared" si="122"/>
        <v>1.5213383709597916</v>
      </c>
      <c r="Z428">
        <f t="shared" si="123"/>
        <v>4.6540288230685807E-6</v>
      </c>
      <c r="AA428">
        <f t="shared" si="124"/>
        <v>5.5621658661492145E-6</v>
      </c>
      <c r="AB428">
        <f t="shared" si="114"/>
        <v>0.94527310547867116</v>
      </c>
      <c r="AC428">
        <f t="shared" si="125"/>
        <v>2.3271660900733622</v>
      </c>
      <c r="AD428">
        <f t="shared" si="126"/>
        <v>1.4956253026906267E-9</v>
      </c>
      <c r="AE428">
        <f t="shared" si="127"/>
        <v>1.6068669350675747E-4</v>
      </c>
      <c r="AF428">
        <f t="shared" si="128"/>
        <v>9.2656080644101085E-7</v>
      </c>
      <c r="AG428">
        <f t="shared" si="112"/>
        <v>1.4956253026906268E-7</v>
      </c>
      <c r="AH428">
        <f t="shared" si="113"/>
        <v>9.265608064410109E-3</v>
      </c>
    </row>
    <row r="429" spans="1:34">
      <c r="A429" s="4">
        <v>43263.519201388888</v>
      </c>
      <c r="B429" s="3">
        <v>-1.5835662990866699E-3</v>
      </c>
      <c r="C429">
        <v>2.6295560786438701</v>
      </c>
      <c r="D429" s="3">
        <v>1.9483859151150699E-2</v>
      </c>
      <c r="E429" s="3">
        <v>1.8812698658348399E-2</v>
      </c>
      <c r="F429" s="3">
        <v>1.8775626163023799E-2</v>
      </c>
      <c r="G429">
        <v>-4122254</v>
      </c>
      <c r="H429">
        <v>19796868</v>
      </c>
      <c r="K429">
        <f t="shared" si="106"/>
        <v>101.66449593575058</v>
      </c>
      <c r="L429">
        <f t="shared" si="115"/>
        <v>81.967004258313565</v>
      </c>
      <c r="M429">
        <f t="shared" si="116"/>
        <v>27.446056853428093</v>
      </c>
      <c r="N429">
        <f t="shared" si="107"/>
        <v>3.5132287813938679E-2</v>
      </c>
      <c r="O429">
        <f t="shared" si="108"/>
        <v>57.541179666506281</v>
      </c>
      <c r="P429">
        <f t="shared" si="109"/>
        <v>56.046685809688533</v>
      </c>
      <c r="Q429">
        <f t="shared" si="117"/>
        <v>1.5578997865839455</v>
      </c>
      <c r="R429">
        <f t="shared" si="110"/>
        <v>55.983279879922335</v>
      </c>
      <c r="S429">
        <f t="shared" si="118"/>
        <v>26.407456995705463</v>
      </c>
      <c r="T429">
        <f t="shared" si="119"/>
        <v>3.5823375049366795</v>
      </c>
      <c r="U429">
        <f t="shared" si="105"/>
        <v>0.74328993803361953</v>
      </c>
      <c r="V429" s="6">
        <f t="shared" si="111"/>
        <v>7337.0000001741573</v>
      </c>
      <c r="W429">
        <f t="shared" si="120"/>
        <v>3.5921961855387128</v>
      </c>
      <c r="X429">
        <f t="shared" si="121"/>
        <v>26.46785138327099</v>
      </c>
      <c r="Y429">
        <f t="shared" si="122"/>
        <v>1.554784150012966</v>
      </c>
      <c r="Z429">
        <f t="shared" si="123"/>
        <v>5.2231355811549183E-6</v>
      </c>
      <c r="AA429">
        <f t="shared" si="124"/>
        <v>5.5730059953956928E-6</v>
      </c>
      <c r="AB429">
        <f t="shared" si="114"/>
        <v>0.9446419285517158</v>
      </c>
      <c r="AC429">
        <f t="shared" si="125"/>
        <v>2.3265581960058781</v>
      </c>
      <c r="AD429">
        <f t="shared" si="126"/>
        <v>1.465921226106657E-9</v>
      </c>
      <c r="AE429">
        <f t="shared" si="127"/>
        <v>1.5345053605585386E-4</v>
      </c>
      <c r="AF429">
        <f t="shared" si="128"/>
        <v>9.5098410790494536E-7</v>
      </c>
      <c r="AG429">
        <f t="shared" si="112"/>
        <v>1.4659212261066572E-7</v>
      </c>
      <c r="AH429">
        <f t="shared" si="113"/>
        <v>9.5098410790494525E-3</v>
      </c>
    </row>
    <row r="430" spans="1:34">
      <c r="A430" s="4">
        <v>43263.519895833335</v>
      </c>
      <c r="B430" s="3">
        <v>-1.60293870447276E-3</v>
      </c>
      <c r="C430">
        <v>2.6307310287065802</v>
      </c>
      <c r="D430" s="3">
        <v>1.9520534717885299E-2</v>
      </c>
      <c r="E430" s="3">
        <v>1.8845818455156399E-2</v>
      </c>
      <c r="F430" s="3">
        <v>1.8795541198396701E-2</v>
      </c>
      <c r="G430">
        <v>-4124184</v>
      </c>
      <c r="H430">
        <v>19796618</v>
      </c>
      <c r="K430">
        <f t="shared" si="106"/>
        <v>102.89859819878029</v>
      </c>
      <c r="L430">
        <f t="shared" si="115"/>
        <v>83.174928388594466</v>
      </c>
      <c r="M430">
        <f t="shared" si="116"/>
        <v>27.850521487146295</v>
      </c>
      <c r="N430">
        <f t="shared" si="107"/>
        <v>3.5488396899105906E-2</v>
      </c>
      <c r="O430">
        <f t="shared" si="108"/>
        <v>57.651336603435723</v>
      </c>
      <c r="P430">
        <f t="shared" si="109"/>
        <v>56.145811397505526</v>
      </c>
      <c r="Q430">
        <f t="shared" si="117"/>
        <v>1.6080344393053068</v>
      </c>
      <c r="R430">
        <f t="shared" si="110"/>
        <v>56.043302164130417</v>
      </c>
      <c r="S430">
        <f t="shared" si="118"/>
        <v>26.778498527609425</v>
      </c>
      <c r="T430">
        <f t="shared" si="119"/>
        <v>3.6198226717963875</v>
      </c>
      <c r="U430">
        <f t="shared" si="105"/>
        <v>0.74261218343429602</v>
      </c>
      <c r="V430" s="6">
        <f t="shared" si="111"/>
        <v>7397.0000003697351</v>
      </c>
      <c r="W430">
        <f t="shared" si="120"/>
        <v>3.6259340031108285</v>
      </c>
      <c r="X430">
        <f t="shared" si="121"/>
        <v>26.800354952675395</v>
      </c>
      <c r="Y430">
        <f t="shared" si="122"/>
        <v>1.6090933419389633</v>
      </c>
      <c r="Z430">
        <f t="shared" si="123"/>
        <v>6.2460645419842483E-6</v>
      </c>
      <c r="AA430">
        <f t="shared" si="124"/>
        <v>5.6009126107809049E-6</v>
      </c>
      <c r="AB430">
        <f t="shared" si="114"/>
        <v>0.94335683891737698</v>
      </c>
      <c r="AC430">
        <f t="shared" si="125"/>
        <v>2.325653678929553</v>
      </c>
      <c r="AD430">
        <f t="shared" si="126"/>
        <v>1.4229836465015373E-9</v>
      </c>
      <c r="AE430">
        <f t="shared" si="127"/>
        <v>1.4833961363892089E-4</v>
      </c>
      <c r="AF430">
        <f t="shared" si="128"/>
        <v>9.5493497848036826E-7</v>
      </c>
      <c r="AG430">
        <f t="shared" si="112"/>
        <v>1.4229836465015374E-7</v>
      </c>
      <c r="AH430">
        <f t="shared" si="113"/>
        <v>9.5493497848036825E-3</v>
      </c>
    </row>
    <row r="431" spans="1:34">
      <c r="A431" s="4">
        <v>43263.520601851851</v>
      </c>
      <c r="B431" s="3">
        <v>-1.61990888402215E-3</v>
      </c>
      <c r="C431">
        <v>2.6319250063006598</v>
      </c>
      <c r="D431" s="3">
        <v>1.9525148894244899E-2</v>
      </c>
      <c r="E431">
        <v>1.8838683130888999E-2</v>
      </c>
      <c r="F431" s="3">
        <v>1.87824511123472E-2</v>
      </c>
      <c r="G431">
        <v>-4126122</v>
      </c>
      <c r="H431">
        <v>19795985</v>
      </c>
      <c r="K431">
        <f t="shared" si="106"/>
        <v>103.97966875086364</v>
      </c>
      <c r="L431">
        <f t="shared" si="115"/>
        <v>84.273205739655609</v>
      </c>
      <c r="M431">
        <f t="shared" si="116"/>
        <v>28.218271692131971</v>
      </c>
      <c r="N431">
        <f t="shared" si="107"/>
        <v>3.5850272933017659E-2</v>
      </c>
      <c r="O431">
        <f t="shared" si="108"/>
        <v>57.665195517679749</v>
      </c>
      <c r="P431">
        <f t="shared" si="109"/>
        <v>56.124455795103401</v>
      </c>
      <c r="Q431">
        <f t="shared" si="117"/>
        <v>1.6613457999276378</v>
      </c>
      <c r="R431">
        <f t="shared" si="110"/>
        <v>56.003849717752111</v>
      </c>
      <c r="S431">
        <f t="shared" si="118"/>
        <v>27.110707825513547</v>
      </c>
      <c r="T431">
        <f t="shared" si="119"/>
        <v>3.657914885892362</v>
      </c>
      <c r="U431">
        <f t="shared" si="105"/>
        <v>0.74192345305199359</v>
      </c>
      <c r="V431" s="6">
        <f t="shared" si="111"/>
        <v>7458.000000170432</v>
      </c>
      <c r="W431">
        <f t="shared" si="120"/>
        <v>3.660135861599362</v>
      </c>
      <c r="X431">
        <f t="shared" si="121"/>
        <v>27.132125522607172</v>
      </c>
      <c r="Y431">
        <f t="shared" si="122"/>
        <v>1.6319075670578964</v>
      </c>
      <c r="Z431">
        <f t="shared" si="123"/>
        <v>5.844710997114303E-6</v>
      </c>
      <c r="AA431">
        <f t="shared" si="124"/>
        <v>5.825778101322719E-6</v>
      </c>
      <c r="AB431">
        <f t="shared" si="114"/>
        <v>0.94327813837881691</v>
      </c>
      <c r="AC431">
        <f t="shared" si="125"/>
        <v>2.324734513803417</v>
      </c>
      <c r="AD431">
        <f t="shared" si="126"/>
        <v>1.4588446707064851E-9</v>
      </c>
      <c r="AE431">
        <f t="shared" si="127"/>
        <v>1.489267625714212E-4</v>
      </c>
      <c r="AF431">
        <f t="shared" si="128"/>
        <v>9.7514082850079645E-7</v>
      </c>
      <c r="AG431">
        <f t="shared" si="112"/>
        <v>1.4588446707064851E-7</v>
      </c>
      <c r="AH431">
        <f t="shared" si="113"/>
        <v>9.7514082850079647E-3</v>
      </c>
    </row>
    <row r="432" spans="1:34">
      <c r="A432" s="4">
        <v>43263.521296296298</v>
      </c>
      <c r="B432" s="3">
        <v>-1.63005293668903E-3</v>
      </c>
      <c r="C432">
        <v>2.6329477361123299</v>
      </c>
      <c r="D432" s="3">
        <v>1.95229250515149E-2</v>
      </c>
      <c r="E432" s="3">
        <v>1.88334386675524E-2</v>
      </c>
      <c r="F432" s="3">
        <v>1.87918488174364E-2</v>
      </c>
      <c r="G432">
        <v>-4128055</v>
      </c>
      <c r="H432">
        <v>19795311</v>
      </c>
      <c r="K432">
        <f t="shared" si="106"/>
        <v>104.62588681738616</v>
      </c>
      <c r="L432">
        <f t="shared" si="115"/>
        <v>84.907070608367903</v>
      </c>
      <c r="M432">
        <f t="shared" si="116"/>
        <v>28.430516745876311</v>
      </c>
      <c r="N432">
        <f t="shared" si="107"/>
        <v>3.6160246428203507E-2</v>
      </c>
      <c r="O432">
        <f t="shared" si="108"/>
        <v>57.658516092515789</v>
      </c>
      <c r="P432">
        <f t="shared" si="109"/>
        <v>56.10875942733766</v>
      </c>
      <c r="Q432">
        <f t="shared" si="117"/>
        <v>1.6263424619407445</v>
      </c>
      <c r="R432">
        <f t="shared" si="110"/>
        <v>56.032173630575045</v>
      </c>
      <c r="S432">
        <f t="shared" si="118"/>
        <v>27.346288437915813</v>
      </c>
      <c r="T432">
        <f t="shared" si="119"/>
        <v>3.6905436748592932</v>
      </c>
      <c r="U432">
        <f t="shared" si="105"/>
        <v>0.74133350471655068</v>
      </c>
      <c r="V432" s="6">
        <f t="shared" si="111"/>
        <v>7518.0000003660098</v>
      </c>
      <c r="W432">
        <f t="shared" si="120"/>
        <v>3.6947433910777505</v>
      </c>
      <c r="X432">
        <f t="shared" si="121"/>
        <v>27.470480173488017</v>
      </c>
      <c r="Y432">
        <f t="shared" si="122"/>
        <v>1.6570138575919511</v>
      </c>
      <c r="Z432">
        <f t="shared" si="123"/>
        <v>5.4634251401330801E-6</v>
      </c>
      <c r="AA432">
        <f t="shared" si="124"/>
        <v>6.0034905215685658E-6</v>
      </c>
      <c r="AB432">
        <f t="shared" si="114"/>
        <v>0.94276403589170454</v>
      </c>
      <c r="AC432">
        <f t="shared" si="125"/>
        <v>2.3239471811256451</v>
      </c>
      <c r="AD432">
        <f t="shared" si="126"/>
        <v>1.4800665699006881E-9</v>
      </c>
      <c r="AE432">
        <f t="shared" si="127"/>
        <v>1.4500811747531267E-4</v>
      </c>
      <c r="AF432">
        <f t="shared" si="128"/>
        <v>1.016061442036008E-6</v>
      </c>
      <c r="AG432">
        <f t="shared" si="112"/>
        <v>1.4800665699006881E-7</v>
      </c>
      <c r="AH432">
        <f t="shared" si="113"/>
        <v>1.016061442036008E-2</v>
      </c>
    </row>
    <row r="433" spans="1:34">
      <c r="A433" s="4">
        <v>43263.521990740737</v>
      </c>
      <c r="B433" s="3">
        <v>-1.65211298088252E-3</v>
      </c>
      <c r="C433">
        <v>2.6339799796896801</v>
      </c>
      <c r="D433" s="3">
        <v>1.9544045611346501E-2</v>
      </c>
      <c r="E433" s="3">
        <v>1.88411448177612E-2</v>
      </c>
      <c r="F433" s="3">
        <v>1.8793980869668301E-2</v>
      </c>
      <c r="G433">
        <v>-4129992</v>
      </c>
      <c r="H433">
        <v>19794834</v>
      </c>
      <c r="K433">
        <f t="shared" si="106"/>
        <v>106.0312027768214</v>
      </c>
      <c r="L433">
        <f t="shared" si="115"/>
        <v>86.309584004548341</v>
      </c>
      <c r="M433">
        <f t="shared" si="116"/>
        <v>28.900138183887556</v>
      </c>
      <c r="N433">
        <f t="shared" si="107"/>
        <v>3.6473103397760213E-2</v>
      </c>
      <c r="O433">
        <f t="shared" si="108"/>
        <v>57.721952772148313</v>
      </c>
      <c r="P433">
        <f t="shared" si="109"/>
        <v>56.131823477931981</v>
      </c>
      <c r="Q433">
        <f t="shared" si="117"/>
        <v>1.6833533109074708</v>
      </c>
      <c r="R433">
        <f t="shared" si="110"/>
        <v>56.038599461240842</v>
      </c>
      <c r="S433">
        <f t="shared" si="118"/>
        <v>27.777902643282577</v>
      </c>
      <c r="T433">
        <f t="shared" si="119"/>
        <v>3.7234759874442096</v>
      </c>
      <c r="U433">
        <f t="shared" si="105"/>
        <v>0.74073806848962065</v>
      </c>
      <c r="V433" s="6">
        <f t="shared" si="111"/>
        <v>7577.9999999329448</v>
      </c>
      <c r="W433">
        <f t="shared" si="120"/>
        <v>3.7277778510343902</v>
      </c>
      <c r="X433">
        <f t="shared" si="121"/>
        <v>27.808683586667502</v>
      </c>
      <c r="Y433">
        <f t="shared" si="122"/>
        <v>1.644710373671084</v>
      </c>
      <c r="Z433">
        <f t="shared" si="123"/>
        <v>6.184293735005316E-6</v>
      </c>
      <c r="AA433">
        <f t="shared" si="124"/>
        <v>5.9632917091537251E-6</v>
      </c>
      <c r="AB433">
        <f t="shared" si="114"/>
        <v>0.94427761709473934</v>
      </c>
      <c r="AC433">
        <f t="shared" si="125"/>
        <v>2.3231525244229712</v>
      </c>
      <c r="AD433">
        <f t="shared" si="126"/>
        <v>1.4806474196193025E-9</v>
      </c>
      <c r="AE433">
        <f t="shared" si="127"/>
        <v>1.3676488101463616E-4</v>
      </c>
      <c r="AF433">
        <f t="shared" si="128"/>
        <v>1.0777253493956406E-6</v>
      </c>
      <c r="AG433">
        <f t="shared" si="112"/>
        <v>1.4806474196193025E-7</v>
      </c>
      <c r="AH433">
        <f t="shared" si="113"/>
        <v>1.0777253493956406E-2</v>
      </c>
    </row>
    <row r="434" spans="1:34">
      <c r="A434" s="4">
        <v>43263.522685185184</v>
      </c>
      <c r="B434" s="3">
        <v>-1.6640527568233701E-3</v>
      </c>
      <c r="C434">
        <v>2.6352738518235101</v>
      </c>
      <c r="D434" s="3">
        <v>1.9537481113020502E-2</v>
      </c>
      <c r="E434" s="3">
        <v>1.88306915677094E-2</v>
      </c>
      <c r="F434" s="3">
        <v>1.8806987579373501E-2</v>
      </c>
      <c r="G434">
        <v>-4131922</v>
      </c>
      <c r="H434">
        <v>19794151</v>
      </c>
      <c r="K434">
        <f t="shared" si="106"/>
        <v>106.79181583519002</v>
      </c>
      <c r="L434">
        <f t="shared" si="115"/>
        <v>87.053099861384936</v>
      </c>
      <c r="M434">
        <f t="shared" si="116"/>
        <v>29.149099075685584</v>
      </c>
      <c r="N434">
        <f t="shared" si="107"/>
        <v>3.6865255912598857E-2</v>
      </c>
      <c r="O434">
        <f t="shared" si="108"/>
        <v>57.702235966316699</v>
      </c>
      <c r="P434">
        <f t="shared" si="109"/>
        <v>56.100537520412686</v>
      </c>
      <c r="Q434">
        <f t="shared" si="117"/>
        <v>1.6244353481650364</v>
      </c>
      <c r="R434">
        <f t="shared" si="110"/>
        <v>56.077800618151663</v>
      </c>
      <c r="S434">
        <f t="shared" si="118"/>
        <v>28.066142176908894</v>
      </c>
      <c r="T434">
        <f t="shared" si="119"/>
        <v>3.7647551995324879</v>
      </c>
      <c r="U434">
        <f t="shared" si="105"/>
        <v>0.73999171524664342</v>
      </c>
      <c r="V434" s="6">
        <f t="shared" si="111"/>
        <v>7638.0000001285225</v>
      </c>
      <c r="W434">
        <f t="shared" si="120"/>
        <v>3.7591925455280042</v>
      </c>
      <c r="X434">
        <f t="shared" si="121"/>
        <v>28.153956771480729</v>
      </c>
      <c r="Y434">
        <f t="shared" si="122"/>
        <v>1.6830684085525103</v>
      </c>
      <c r="Z434">
        <f t="shared" si="123"/>
        <v>7.1647878907985821E-6</v>
      </c>
      <c r="AA434">
        <f t="shared" si="124"/>
        <v>5.8781347271558617E-6</v>
      </c>
      <c r="AB434">
        <f t="shared" si="114"/>
        <v>0.94334078745979166</v>
      </c>
      <c r="AC434">
        <f t="shared" si="125"/>
        <v>2.3221564570352813</v>
      </c>
      <c r="AD434">
        <f t="shared" si="126"/>
        <v>1.4256291021610032E-9</v>
      </c>
      <c r="AE434">
        <f t="shared" si="127"/>
        <v>1.3078965619490337E-4</v>
      </c>
      <c r="AF434">
        <f t="shared" si="128"/>
        <v>1.0850860748122808E-6</v>
      </c>
      <c r="AG434">
        <f t="shared" si="112"/>
        <v>1.4256291021610033E-7</v>
      </c>
      <c r="AH434">
        <f t="shared" si="113"/>
        <v>1.0850860748122807E-2</v>
      </c>
    </row>
    <row r="435" spans="1:34">
      <c r="A435" s="4">
        <v>43263.5233912037</v>
      </c>
      <c r="B435" s="3">
        <v>-1.6898469540501499E-3</v>
      </c>
      <c r="C435">
        <v>2.6366973490148702</v>
      </c>
      <c r="D435" s="3">
        <v>1.95477797643798E-2</v>
      </c>
      <c r="E435" s="3">
        <v>1.8829989927489799E-2</v>
      </c>
      <c r="F435" s="3">
        <v>1.8778437136916199E-2</v>
      </c>
      <c r="G435">
        <v>-4133853</v>
      </c>
      <c r="H435">
        <v>19793637</v>
      </c>
      <c r="K435">
        <f t="shared" si="106"/>
        <v>108.43501277104708</v>
      </c>
      <c r="L435">
        <f t="shared" si="115"/>
        <v>88.733826094011491</v>
      </c>
      <c r="M435">
        <f t="shared" si="116"/>
        <v>29.711878064049522</v>
      </c>
      <c r="N435">
        <f t="shared" si="107"/>
        <v>3.7296695765782158E-2</v>
      </c>
      <c r="O435">
        <f t="shared" si="108"/>
        <v>57.733168491407696</v>
      </c>
      <c r="P435">
        <f t="shared" si="109"/>
        <v>56.098437552843222</v>
      </c>
      <c r="Q435">
        <f t="shared" si="117"/>
        <v>1.7414165665850234</v>
      </c>
      <c r="R435">
        <f t="shared" si="110"/>
        <v>55.991751924822672</v>
      </c>
      <c r="S435">
        <f t="shared" si="118"/>
        <v>28.550933686326172</v>
      </c>
      <c r="T435">
        <f t="shared" si="119"/>
        <v>3.8101699209202033</v>
      </c>
      <c r="U435">
        <f t="shared" ref="U435:U498" si="129">(2.40665404368-T435*2.40665404368/100-$M$7)/$M$7</f>
        <v>0.7391705894820787</v>
      </c>
      <c r="V435" s="6">
        <f t="shared" si="111"/>
        <v>7698.9999999292195</v>
      </c>
      <c r="W435">
        <f t="shared" si="120"/>
        <v>3.7902453464767349</v>
      </c>
      <c r="X435">
        <f t="shared" si="121"/>
        <v>28.501409944714908</v>
      </c>
      <c r="Y435">
        <f t="shared" si="122"/>
        <v>1.7080857962450982</v>
      </c>
      <c r="Z435">
        <f t="shared" si="123"/>
        <v>5.8980157647895085E-6</v>
      </c>
      <c r="AA435">
        <f t="shared" si="124"/>
        <v>5.6321563689996515E-6</v>
      </c>
      <c r="AB435">
        <f t="shared" si="114"/>
        <v>0.94359806991354367</v>
      </c>
      <c r="AC435">
        <f t="shared" si="125"/>
        <v>2.3210605998081952</v>
      </c>
      <c r="AD435">
        <f t="shared" si="126"/>
        <v>1.3453299461947071E-9</v>
      </c>
      <c r="AE435">
        <f t="shared" si="127"/>
        <v>1.2952029813089391E-4</v>
      </c>
      <c r="AF435">
        <f t="shared" si="128"/>
        <v>1.034003502832285E-6</v>
      </c>
      <c r="AG435">
        <f t="shared" si="112"/>
        <v>1.345329946194707E-7</v>
      </c>
      <c r="AH435">
        <f t="shared" si="113"/>
        <v>1.034003502832285E-2</v>
      </c>
    </row>
    <row r="436" spans="1:34">
      <c r="A436" s="4">
        <v>43263.524085648147</v>
      </c>
      <c r="B436" s="3">
        <v>-1.7067576725639799E-3</v>
      </c>
      <c r="C436">
        <v>2.6375107759813501</v>
      </c>
      <c r="D436" s="3">
        <v>1.9566200793196899E-2</v>
      </c>
      <c r="E436" s="3">
        <v>1.88420961943302E-2</v>
      </c>
      <c r="F436" s="3">
        <v>1.8791157984869598E-2</v>
      </c>
      <c r="G436">
        <v>-4135791</v>
      </c>
      <c r="H436">
        <v>19793150</v>
      </c>
      <c r="K436">
        <f t="shared" ref="K436:K499" si="130">(B436-$B$19)*($B$17/$B$18)</f>
        <v>109.51229540949326</v>
      </c>
      <c r="L436">
        <f t="shared" si="115"/>
        <v>89.794387293596728</v>
      </c>
      <c r="M436">
        <f t="shared" si="116"/>
        <v>30.066999289276001</v>
      </c>
      <c r="N436">
        <f t="shared" ref="N436:N499" si="131">(C436-$C$19)*($C$17/$C$18)</f>
        <v>3.7543232824740543E-2</v>
      </c>
      <c r="O436">
        <f t="shared" ref="O436:O499" si="132">(D436-$D$19)*($D$17/$D$18)</f>
        <v>57.788496991830463</v>
      </c>
      <c r="P436">
        <f t="shared" ref="P436:P499" si="133">(E436-$E$19)*($E$17/$E$18)</f>
        <v>56.134670891585635</v>
      </c>
      <c r="Q436">
        <f t="shared" si="117"/>
        <v>1.7584054739852348</v>
      </c>
      <c r="R436">
        <f t="shared" ref="R436:R499" si="134">(F436-$F$19)*($F$17/$F$18)</f>
        <v>56.030091517845229</v>
      </c>
      <c r="S436">
        <f t="shared" si="118"/>
        <v>28.894728973285844</v>
      </c>
      <c r="T436">
        <f t="shared" si="119"/>
        <v>3.8361211902842438</v>
      </c>
      <c r="U436">
        <f t="shared" si="129"/>
        <v>0.73870137475947695</v>
      </c>
      <c r="V436" s="6">
        <f t="shared" si="111"/>
        <v>7759.0000001247972</v>
      </c>
      <c r="W436">
        <f t="shared" si="120"/>
        <v>3.821625019014403</v>
      </c>
      <c r="X436">
        <f t="shared" si="121"/>
        <v>28.853079985836242</v>
      </c>
      <c r="Y436">
        <f t="shared" si="122"/>
        <v>1.7542124564936377</v>
      </c>
      <c r="Z436">
        <f t="shared" si="123"/>
        <v>4.941743894251035E-6</v>
      </c>
      <c r="AA436">
        <f t="shared" si="124"/>
        <v>5.2171854701975804E-6</v>
      </c>
      <c r="AB436">
        <f t="shared" si="114"/>
        <v>0.94263344871650101</v>
      </c>
      <c r="AC436">
        <f t="shared" si="125"/>
        <v>2.3204343956784408</v>
      </c>
      <c r="AD436">
        <f t="shared" si="126"/>
        <v>1.2131114092653708E-9</v>
      </c>
      <c r="AE436">
        <f t="shared" si="127"/>
        <v>1.2538043410970407E-4</v>
      </c>
      <c r="AF436">
        <f t="shared" si="128"/>
        <v>9.6316779770230796E-7</v>
      </c>
      <c r="AG436">
        <f t="shared" si="112"/>
        <v>1.2131114092653707E-7</v>
      </c>
      <c r="AH436">
        <f t="shared" si="113"/>
        <v>9.6316779770230804E-3</v>
      </c>
    </row>
    <row r="437" spans="1:34">
      <c r="A437" s="4">
        <v>43263.524780092594</v>
      </c>
      <c r="B437" s="3">
        <v>-1.7203742497076699E-3</v>
      </c>
      <c r="C437">
        <v>2.6385561009865302</v>
      </c>
      <c r="D437" s="3">
        <v>1.9573704775884802E-2</v>
      </c>
      <c r="E437" s="3">
        <v>1.8843618396840602E-2</v>
      </c>
      <c r="F437">
        <v>1.8797172992563001E-2</v>
      </c>
      <c r="G437">
        <v>-4137723</v>
      </c>
      <c r="H437">
        <v>19792598</v>
      </c>
      <c r="K437">
        <f t="shared" si="130"/>
        <v>110.37972763243305</v>
      </c>
      <c r="L437">
        <f t="shared" si="115"/>
        <v>90.65391284366676</v>
      </c>
      <c r="M437">
        <f t="shared" si="116"/>
        <v>30.354805185412598</v>
      </c>
      <c r="N437">
        <f t="shared" si="131"/>
        <v>3.7860054571563113E-2</v>
      </c>
      <c r="O437">
        <f t="shared" si="132"/>
        <v>57.811035586902562</v>
      </c>
      <c r="P437">
        <f t="shared" si="133"/>
        <v>56.139226753431494</v>
      </c>
      <c r="Q437">
        <f t="shared" si="117"/>
        <v>1.762815328910655</v>
      </c>
      <c r="R437">
        <f t="shared" si="134"/>
        <v>56.048220257991908</v>
      </c>
      <c r="S437">
        <f t="shared" si="118"/>
        <v>29.179594966138829</v>
      </c>
      <c r="T437">
        <f t="shared" si="119"/>
        <v>3.8694708478445148</v>
      </c>
      <c r="U437">
        <f t="shared" si="129"/>
        <v>0.73809839268174138</v>
      </c>
      <c r="V437" s="6">
        <f t="shared" ref="V437:V500" si="135">(A437-$A$307)*86400</f>
        <v>7819.000000320375</v>
      </c>
      <c r="W437">
        <f t="shared" si="120"/>
        <v>3.8521524906237583</v>
      </c>
      <c r="X437">
        <f t="shared" si="121"/>
        <v>29.217540192641234</v>
      </c>
      <c r="Y437">
        <f t="shared" si="122"/>
        <v>1.7817623504209503</v>
      </c>
      <c r="Z437">
        <f t="shared" si="123"/>
        <v>5.6499656679992035E-6</v>
      </c>
      <c r="AA437">
        <f t="shared" si="124"/>
        <v>4.8282398401219722E-6</v>
      </c>
      <c r="AB437">
        <f t="shared" si="114"/>
        <v>0.94222969532867462</v>
      </c>
      <c r="AC437">
        <f t="shared" si="125"/>
        <v>2.3196296684415119</v>
      </c>
      <c r="AD437">
        <f t="shared" si="126"/>
        <v>1.1049306471542415E-9</v>
      </c>
      <c r="AE437">
        <f t="shared" si="127"/>
        <v>1.2362048585991652E-4</v>
      </c>
      <c r="AF437">
        <f t="shared" si="128"/>
        <v>8.8976559668027743E-7</v>
      </c>
      <c r="AG437">
        <f t="shared" si="112"/>
        <v>1.1049306471542415E-7</v>
      </c>
      <c r="AH437">
        <f t="shared" si="113"/>
        <v>8.8976559668027741E-3</v>
      </c>
    </row>
    <row r="438" spans="1:34">
      <c r="A438" s="4">
        <v>43263.52547453704</v>
      </c>
      <c r="B438" s="3">
        <v>-1.74021045117115E-3</v>
      </c>
      <c r="C438">
        <v>2.6396359133923402</v>
      </c>
      <c r="D438">
        <v>1.9558910870236999E-2</v>
      </c>
      <c r="E438" s="3">
        <v>1.8813031640147498E-2</v>
      </c>
      <c r="F438" s="3">
        <v>1.8762107284346699E-2</v>
      </c>
      <c r="G438">
        <v>-4139656</v>
      </c>
      <c r="H438">
        <v>19791817</v>
      </c>
      <c r="K438">
        <f t="shared" si="130"/>
        <v>111.64337562183405</v>
      </c>
      <c r="L438">
        <f t="shared" si="115"/>
        <v>91.963654387381339</v>
      </c>
      <c r="M438">
        <f t="shared" si="116"/>
        <v>30.79336264151776</v>
      </c>
      <c r="N438">
        <f t="shared" si="131"/>
        <v>3.8187328912991966E-2</v>
      </c>
      <c r="O438">
        <f t="shared" si="132"/>
        <v>57.766601336078899</v>
      </c>
      <c r="P438">
        <f t="shared" si="133"/>
        <v>56.04768240446716</v>
      </c>
      <c r="Q438">
        <f t="shared" si="117"/>
        <v>1.824066248366961</v>
      </c>
      <c r="R438">
        <f t="shared" si="134"/>
        <v>55.942535087711939</v>
      </c>
      <c r="S438">
        <f t="shared" si="118"/>
        <v>29.577318475939787</v>
      </c>
      <c r="T438">
        <f t="shared" si="119"/>
        <v>3.9039207785212358</v>
      </c>
      <c r="U438">
        <f t="shared" si="129"/>
        <v>0.73747551699734326</v>
      </c>
      <c r="V438" s="6">
        <f t="shared" si="135"/>
        <v>7879.0000005159527</v>
      </c>
      <c r="W438">
        <f t="shared" si="120"/>
        <v>3.8824494010230817</v>
      </c>
      <c r="X438">
        <f t="shared" si="121"/>
        <v>29.566702061012418</v>
      </c>
      <c r="Y438">
        <f t="shared" si="122"/>
        <v>1.7952422194431275</v>
      </c>
      <c r="Z438">
        <f t="shared" si="123"/>
        <v>4.1228624900208387E-6</v>
      </c>
      <c r="AA438">
        <f t="shared" si="124"/>
        <v>4.4641399086820958E-6</v>
      </c>
      <c r="AB438">
        <f t="shared" si="114"/>
        <v>0.94265645744965199</v>
      </c>
      <c r="AC438">
        <f t="shared" si="125"/>
        <v>2.3187983916142825</v>
      </c>
      <c r="AD438">
        <f t="shared" si="126"/>
        <v>1.0135730203593647E-9</v>
      </c>
      <c r="AE438">
        <f t="shared" si="127"/>
        <v>1.2367467554903319E-4</v>
      </c>
      <c r="AF438">
        <f t="shared" si="128"/>
        <v>8.1584057010777825E-7</v>
      </c>
      <c r="AG438">
        <f t="shared" si="112"/>
        <v>1.0135730203593648E-7</v>
      </c>
      <c r="AH438">
        <f t="shared" si="113"/>
        <v>8.1584057010777832E-3</v>
      </c>
    </row>
    <row r="439" spans="1:34">
      <c r="A439" s="4">
        <v>43263.52616898148</v>
      </c>
      <c r="B439" s="3">
        <v>-1.75496868019763E-3</v>
      </c>
      <c r="C439">
        <v>2.6401068447939902</v>
      </c>
      <c r="D439" s="3">
        <v>1.95840272116584E-2</v>
      </c>
      <c r="E439" s="3">
        <v>1.88330224403035E-2</v>
      </c>
      <c r="F439" s="3">
        <v>1.8795505465677698E-2</v>
      </c>
      <c r="G439">
        <v>-4141591</v>
      </c>
      <c r="H439">
        <v>19791426</v>
      </c>
      <c r="K439">
        <f t="shared" si="130"/>
        <v>112.58353578660984</v>
      </c>
      <c r="L439">
        <f t="shared" si="115"/>
        <v>92.859912946757944</v>
      </c>
      <c r="M439">
        <f t="shared" si="116"/>
        <v>31.093468319389071</v>
      </c>
      <c r="N439">
        <f t="shared" si="131"/>
        <v>3.8330060894495324E-2</v>
      </c>
      <c r="O439">
        <f t="shared" si="132"/>
        <v>57.842039549696068</v>
      </c>
      <c r="P439">
        <f t="shared" si="133"/>
        <v>56.107513683864298</v>
      </c>
      <c r="Q439">
        <f t="shared" si="117"/>
        <v>1.7988450810517662</v>
      </c>
      <c r="R439">
        <f t="shared" si="134"/>
        <v>56.043194468644302</v>
      </c>
      <c r="S439">
        <f t="shared" si="118"/>
        <v>29.894238265354559</v>
      </c>
      <c r="T439">
        <f t="shared" si="119"/>
        <v>3.9189451976268521</v>
      </c>
      <c r="U439">
        <f t="shared" si="129"/>
        <v>0.73720386636846635</v>
      </c>
      <c r="V439" s="6">
        <f t="shared" si="135"/>
        <v>7939.0000000828877</v>
      </c>
      <c r="W439">
        <f t="shared" si="120"/>
        <v>3.9133270921920134</v>
      </c>
      <c r="X439">
        <f t="shared" si="121"/>
        <v>29.934956735567688</v>
      </c>
      <c r="Y439">
        <f t="shared" si="122"/>
        <v>1.8315622438417687</v>
      </c>
      <c r="Z439">
        <f t="shared" si="123"/>
        <v>2.5586288485185756E-6</v>
      </c>
      <c r="AA439">
        <f t="shared" si="124"/>
        <v>4.2864274849530733E-6</v>
      </c>
      <c r="AB439">
        <f t="shared" si="114"/>
        <v>0.94197588808175692</v>
      </c>
      <c r="AC439">
        <f t="shared" si="125"/>
        <v>2.3184358523812638</v>
      </c>
      <c r="AD439">
        <f t="shared" si="126"/>
        <v>9.5377556110901E-10</v>
      </c>
      <c r="AE439">
        <f t="shared" si="127"/>
        <v>1.20260689295445E-4</v>
      </c>
      <c r="AF439">
        <f t="shared" si="128"/>
        <v>7.8950255061408338E-7</v>
      </c>
      <c r="AG439">
        <f t="shared" si="112"/>
        <v>9.5377556110901004E-8</v>
      </c>
      <c r="AH439">
        <f t="shared" si="113"/>
        <v>7.8950255061408341E-3</v>
      </c>
    </row>
    <row r="440" spans="1:34">
      <c r="A440" s="4">
        <v>43263.526875000003</v>
      </c>
      <c r="B440" s="3">
        <v>-1.77602977899369E-3</v>
      </c>
      <c r="C440">
        <v>2.6406063174927099</v>
      </c>
      <c r="D440" s="3">
        <v>1.9596930256375301E-2</v>
      </c>
      <c r="E440" s="3">
        <v>1.8834699241506301E-2</v>
      </c>
      <c r="F440" s="3">
        <v>1.8784166282857801E-2</v>
      </c>
      <c r="G440">
        <v>-4143521</v>
      </c>
      <c r="H440">
        <v>19790900</v>
      </c>
      <c r="K440">
        <f t="shared" si="130"/>
        <v>113.9252147969393</v>
      </c>
      <c r="L440">
        <f t="shared" si="115"/>
        <v>94.216497209705039</v>
      </c>
      <c r="M440">
        <f t="shared" si="116"/>
        <v>31.547710720269976</v>
      </c>
      <c r="N440">
        <f t="shared" si="131"/>
        <v>3.8481443299120115E-2</v>
      </c>
      <c r="O440">
        <f t="shared" si="132"/>
        <v>57.880794503187666</v>
      </c>
      <c r="P440">
        <f t="shared" si="133"/>
        <v>56.112532250428679</v>
      </c>
      <c r="Q440">
        <f t="shared" si="117"/>
        <v>1.8717754021065787</v>
      </c>
      <c r="R440">
        <f t="shared" si="134"/>
        <v>56.009019101081087</v>
      </c>
      <c r="S440">
        <f t="shared" si="118"/>
        <v>30.299860452198924</v>
      </c>
      <c r="T440">
        <f t="shared" si="119"/>
        <v>3.9348801875873574</v>
      </c>
      <c r="U440">
        <f t="shared" si="129"/>
        <v>0.73691575206511195</v>
      </c>
      <c r="V440" s="6">
        <f t="shared" si="135"/>
        <v>8000.0000005122274</v>
      </c>
      <c r="W440">
        <f t="shared" si="120"/>
        <v>3.9436035731170245</v>
      </c>
      <c r="X440">
        <f t="shared" si="121"/>
        <v>30.304238393559658</v>
      </c>
      <c r="Y440">
        <f t="shared" si="122"/>
        <v>1.841487731734939</v>
      </c>
      <c r="Z440">
        <f t="shared" si="123"/>
        <v>3.4616743244760624E-6</v>
      </c>
      <c r="AA440">
        <f t="shared" si="124"/>
        <v>4.312624467666326E-6</v>
      </c>
      <c r="AB440">
        <f t="shared" si="114"/>
        <v>0.94255172566725032</v>
      </c>
      <c r="AC440">
        <f t="shared" si="125"/>
        <v>2.3180513410735171</v>
      </c>
      <c r="AD440">
        <f t="shared" si="126"/>
        <v>9.5427417450757663E-10</v>
      </c>
      <c r="AE440">
        <f t="shared" si="127"/>
        <v>1.1545568539743053E-4</v>
      </c>
      <c r="AF440">
        <f t="shared" si="128"/>
        <v>8.227897691236678E-7</v>
      </c>
      <c r="AG440">
        <f t="shared" si="112"/>
        <v>9.5427417450757664E-8</v>
      </c>
      <c r="AH440">
        <f t="shared" si="113"/>
        <v>8.2278976912366786E-3</v>
      </c>
    </row>
    <row r="441" spans="1:34">
      <c r="A441" s="4">
        <v>43263.527569444443</v>
      </c>
      <c r="B441" s="3">
        <v>-1.7912161274762201E-3</v>
      </c>
      <c r="C441">
        <v>2.6414197444592</v>
      </c>
      <c r="D441" s="3">
        <v>1.9593457731898498E-2</v>
      </c>
      <c r="E441" s="3">
        <v>1.88191680190175E-2</v>
      </c>
      <c r="F441" s="3">
        <v>1.8786655662279401E-2</v>
      </c>
      <c r="G441">
        <v>-4145457</v>
      </c>
      <c r="H441">
        <v>19790228</v>
      </c>
      <c r="K441">
        <f t="shared" si="130"/>
        <v>114.89264793990384</v>
      </c>
      <c r="L441">
        <f t="shared" si="115"/>
        <v>95.180658086075994</v>
      </c>
      <c r="M441">
        <f t="shared" si="116"/>
        <v>31.870552996478263</v>
      </c>
      <c r="N441">
        <f t="shared" si="131"/>
        <v>3.8727980358081594E-2</v>
      </c>
      <c r="O441">
        <f t="shared" si="132"/>
        <v>57.870364598653531</v>
      </c>
      <c r="P441">
        <f t="shared" si="133"/>
        <v>56.066048222533105</v>
      </c>
      <c r="Q441">
        <f t="shared" si="117"/>
        <v>1.8538427120464718</v>
      </c>
      <c r="R441">
        <f t="shared" si="134"/>
        <v>56.016521886607059</v>
      </c>
      <c r="S441">
        <f t="shared" si="118"/>
        <v>30.63465785511395</v>
      </c>
      <c r="T441">
        <f t="shared" si="119"/>
        <v>3.9608314569517229</v>
      </c>
      <c r="U441">
        <f t="shared" si="129"/>
        <v>0.73644653734250454</v>
      </c>
      <c r="V441" s="6">
        <f t="shared" si="135"/>
        <v>8060.0000000791624</v>
      </c>
      <c r="W441">
        <f t="shared" si="120"/>
        <v>3.9728002104000186</v>
      </c>
      <c r="X441">
        <f t="shared" si="121"/>
        <v>30.682069923709562</v>
      </c>
      <c r="Y441">
        <f t="shared" si="122"/>
        <v>1.8831091779459967</v>
      </c>
      <c r="Z441">
        <f t="shared" si="123"/>
        <v>4.6160883707194474E-6</v>
      </c>
      <c r="AA441">
        <f t="shared" si="124"/>
        <v>4.3941979358709007E-6</v>
      </c>
      <c r="AB441">
        <f t="shared" si="114"/>
        <v>0.94175212615432458</v>
      </c>
      <c r="AC441">
        <f t="shared" si="125"/>
        <v>2.3174251369437551</v>
      </c>
      <c r="AD441">
        <f t="shared" si="126"/>
        <v>9.505766377620411E-10</v>
      </c>
      <c r="AE441">
        <f t="shared" si="127"/>
        <v>1.115541962912114E-4</v>
      </c>
      <c r="AF441">
        <f t="shared" si="128"/>
        <v>8.4826639215946819E-7</v>
      </c>
      <c r="AG441">
        <f t="shared" si="112"/>
        <v>9.5057663776204104E-8</v>
      </c>
      <c r="AH441">
        <f t="shared" si="113"/>
        <v>8.4826639215946822E-3</v>
      </c>
    </row>
    <row r="442" spans="1:34">
      <c r="A442" s="4">
        <v>43263.528263888889</v>
      </c>
      <c r="B442" s="3">
        <v>-1.80881659400256E-3</v>
      </c>
      <c r="C442">
        <v>2.6423425797311202</v>
      </c>
      <c r="D442" s="3">
        <v>1.9581030375466098E-2</v>
      </c>
      <c r="E442" s="3">
        <v>1.8797203112480902E-2</v>
      </c>
      <c r="F442" s="3">
        <v>1.8751089695997501E-2</v>
      </c>
      <c r="G442">
        <v>-4147385</v>
      </c>
      <c r="H442">
        <v>19789424</v>
      </c>
      <c r="K442">
        <f t="shared" si="130"/>
        <v>116.01387037654204</v>
      </c>
      <c r="L442">
        <f t="shared" si="115"/>
        <v>96.3486316617021</v>
      </c>
      <c r="M442">
        <f t="shared" si="116"/>
        <v>32.26164047673938</v>
      </c>
      <c r="N442">
        <f t="shared" si="131"/>
        <v>3.9007677372340684E-2</v>
      </c>
      <c r="O442">
        <f t="shared" si="132"/>
        <v>57.83303839920773</v>
      </c>
      <c r="P442">
        <f t="shared" si="133"/>
        <v>56.000308559804871</v>
      </c>
      <c r="Q442">
        <f t="shared" si="117"/>
        <v>1.9237094196849398</v>
      </c>
      <c r="R442">
        <f t="shared" si="134"/>
        <v>55.90932897952279</v>
      </c>
      <c r="S442">
        <f t="shared" si="118"/>
        <v>30.979167530282755</v>
      </c>
      <c r="T442">
        <f t="shared" si="119"/>
        <v>3.9902732479263645</v>
      </c>
      <c r="U442">
        <f t="shared" si="129"/>
        <v>0.73591421186773565</v>
      </c>
      <c r="V442" s="6">
        <f t="shared" si="135"/>
        <v>8120.0000002747402</v>
      </c>
      <c r="W442">
        <f t="shared" si="120"/>
        <v>4.0010600103611518</v>
      </c>
      <c r="X442">
        <f t="shared" si="121"/>
        <v>31.051261092209181</v>
      </c>
      <c r="Y442">
        <f t="shared" si="122"/>
        <v>1.9140697655718764</v>
      </c>
      <c r="Z442">
        <f t="shared" si="123"/>
        <v>4.6540287986863477E-6</v>
      </c>
      <c r="AA442">
        <f t="shared" si="124"/>
        <v>4.5761209849681892E-6</v>
      </c>
      <c r="AB442">
        <f t="shared" si="114"/>
        <v>0.94147243817243642</v>
      </c>
      <c r="AC442">
        <f t="shared" si="125"/>
        <v>2.3167147065275366</v>
      </c>
      <c r="AD442">
        <f t="shared" si="126"/>
        <v>9.7362024908714961E-10</v>
      </c>
      <c r="AE442">
        <f t="shared" si="127"/>
        <v>1.0923436140596553E-4</v>
      </c>
      <c r="AF442">
        <f t="shared" si="128"/>
        <v>8.8728136322039163E-7</v>
      </c>
      <c r="AG442">
        <f t="shared" si="112"/>
        <v>9.7362024908714961E-8</v>
      </c>
      <c r="AH442">
        <f t="shared" si="113"/>
        <v>8.8728136322039162E-3</v>
      </c>
    </row>
    <row r="443" spans="1:34">
      <c r="A443" s="4">
        <v>43263.528958333336</v>
      </c>
      <c r="B443" s="3">
        <v>-1.83653732878156E-3</v>
      </c>
      <c r="C443">
        <v>2.6431702773461399</v>
      </c>
      <c r="D443" s="3">
        <v>1.96555231608181E-2</v>
      </c>
      <c r="E443" s="3">
        <v>1.8866606033188901E-2</v>
      </c>
      <c r="F443" s="3">
        <v>1.8811740030996602E-2</v>
      </c>
      <c r="G443">
        <v>-4149318</v>
      </c>
      <c r="H443">
        <v>19789561</v>
      </c>
      <c r="K443">
        <f t="shared" si="130"/>
        <v>117.77979571424814</v>
      </c>
      <c r="L443">
        <f t="shared" si="115"/>
        <v>98.034832686037063</v>
      </c>
      <c r="M443">
        <f t="shared" si="116"/>
        <v>32.826252659397156</v>
      </c>
      <c r="N443">
        <f t="shared" si="131"/>
        <v>3.9258539642861266E-2</v>
      </c>
      <c r="O443">
        <f t="shared" si="132"/>
        <v>58.056781282776512</v>
      </c>
      <c r="P443">
        <f t="shared" si="133"/>
        <v>56.208027385837482</v>
      </c>
      <c r="Q443">
        <f t="shared" si="117"/>
        <v>1.9646571649842173</v>
      </c>
      <c r="R443">
        <f t="shared" si="134"/>
        <v>56.092124117792295</v>
      </c>
      <c r="S443">
        <f t="shared" si="118"/>
        <v>31.516481216074343</v>
      </c>
      <c r="T443">
        <f t="shared" si="119"/>
        <v>4.016679802718004</v>
      </c>
      <c r="U443">
        <f t="shared" si="129"/>
        <v>0.73543676530789259</v>
      </c>
      <c r="V443" s="6">
        <f t="shared" si="135"/>
        <v>8180.0000004703179</v>
      </c>
      <c r="W443">
        <f t="shared" si="120"/>
        <v>4.028972509259062</v>
      </c>
      <c r="X443">
        <f t="shared" si="121"/>
        <v>31.427906951980429</v>
      </c>
      <c r="Y443">
        <f t="shared" si="122"/>
        <v>2.1999057332507235</v>
      </c>
      <c r="Z443">
        <f t="shared" si="123"/>
        <v>5.1251227732438072E-6</v>
      </c>
      <c r="AA443">
        <f t="shared" si="124"/>
        <v>4.833910009699173E-6</v>
      </c>
      <c r="AB443">
        <f t="shared" si="114"/>
        <v>0.9329933847381412</v>
      </c>
      <c r="AC443">
        <f t="shared" si="125"/>
        <v>2.3160775163604144</v>
      </c>
      <c r="AD443">
        <f t="shared" si="126"/>
        <v>8.9459174753297833E-10</v>
      </c>
      <c r="AE443">
        <f t="shared" si="127"/>
        <v>1.0672302865556716E-4</v>
      </c>
      <c r="AF443">
        <f t="shared" si="128"/>
        <v>8.344451256389464E-7</v>
      </c>
      <c r="AG443">
        <f t="shared" ref="AG443:AG506" si="136">IF(AD443&gt;0,AD443*100,"NaN")</f>
        <v>8.9459174753297836E-8</v>
      </c>
      <c r="AH443">
        <f t="shared" ref="AH443:AH506" si="137">IF(AF443&gt;0,AF443*100*100,"NaN")</f>
        <v>8.3444512563894645E-3</v>
      </c>
    </row>
    <row r="444" spans="1:34">
      <c r="A444" s="4">
        <v>43263.529652777775</v>
      </c>
      <c r="B444" s="3">
        <v>-1.8553864770547101E-3</v>
      </c>
      <c r="C444">
        <v>2.64427030650404</v>
      </c>
      <c r="D444" s="3">
        <v>1.9381919151783202E-2</v>
      </c>
      <c r="E444" s="3">
        <v>1.8352577272962699E-2</v>
      </c>
      <c r="F444" s="3">
        <v>1.8291328711911799E-2</v>
      </c>
      <c r="G444">
        <v>-4151251</v>
      </c>
      <c r="H444">
        <v>19788926</v>
      </c>
      <c r="K444">
        <f t="shared" si="130"/>
        <v>118.98056433727002</v>
      </c>
      <c r="L444">
        <f t="shared" si="115"/>
        <v>99.919677251676802</v>
      </c>
      <c r="M444">
        <f t="shared" si="116"/>
        <v>33.45737919106098</v>
      </c>
      <c r="N444">
        <f t="shared" si="131"/>
        <v>3.9591941367334196E-2</v>
      </c>
      <c r="O444">
        <f t="shared" si="132"/>
        <v>57.234997674495823</v>
      </c>
      <c r="P444">
        <f t="shared" si="133"/>
        <v>54.669569788780166</v>
      </c>
      <c r="Q444">
        <f t="shared" si="117"/>
        <v>2.7113506150830133</v>
      </c>
      <c r="R444">
        <f t="shared" si="134"/>
        <v>54.523647059412809</v>
      </c>
      <c r="S444">
        <f t="shared" si="118"/>
        <v>31.649812114338971</v>
      </c>
      <c r="T444">
        <f t="shared" si="119"/>
        <v>4.0517747210835751</v>
      </c>
      <c r="U444">
        <f t="shared" si="129"/>
        <v>0.73480222785407334</v>
      </c>
      <c r="V444" s="6">
        <f t="shared" si="135"/>
        <v>8240.0000000372529</v>
      </c>
      <c r="W444">
        <f t="shared" si="120"/>
        <v>4.0568733341716401</v>
      </c>
      <c r="X444">
        <f t="shared" si="121"/>
        <v>31.809770134038448</v>
      </c>
      <c r="Y444">
        <f t="shared" si="122"/>
        <v>2.2165312236679262</v>
      </c>
      <c r="Z444">
        <f t="shared" si="123"/>
        <v>6.2209799454312251E-6</v>
      </c>
      <c r="AA444">
        <f t="shared" si="124"/>
        <v>5.0593503532078822E-6</v>
      </c>
      <c r="AB444">
        <f t="shared" ref="AB444:AB507" si="138">((M444-$M$308)-(Y444-$Y$308))/(M444-$M$308)</f>
        <v>0.93383636203891884</v>
      </c>
      <c r="AC444">
        <f t="shared" si="125"/>
        <v>2.3152306759802532</v>
      </c>
      <c r="AD444">
        <f t="shared" si="126"/>
        <v>9.2895029443778266E-10</v>
      </c>
      <c r="AE444">
        <f t="shared" si="127"/>
        <v>1.0304092740639787E-4</v>
      </c>
      <c r="AF444">
        <f t="shared" si="128"/>
        <v>8.9745721600025358E-7</v>
      </c>
      <c r="AG444">
        <f t="shared" si="136"/>
        <v>9.2895029443778268E-8</v>
      </c>
      <c r="AH444">
        <f t="shared" si="137"/>
        <v>8.9745721600025356E-3</v>
      </c>
    </row>
    <row r="445" spans="1:34">
      <c r="A445" s="4">
        <v>43263.530358796299</v>
      </c>
      <c r="B445" s="3">
        <v>-1.86560188296426E-3</v>
      </c>
      <c r="C445">
        <v>2.6455296912372401</v>
      </c>
      <c r="D445" s="3">
        <v>1.9651432241571499E-2</v>
      </c>
      <c r="E445" s="3">
        <v>1.8843142708556099E-2</v>
      </c>
      <c r="F445" s="3">
        <v>1.8804700685359398E-2</v>
      </c>
      <c r="G445">
        <v>-4153181</v>
      </c>
      <c r="H445">
        <v>19788227</v>
      </c>
      <c r="K445">
        <f t="shared" si="130"/>
        <v>119.631327900157</v>
      </c>
      <c r="L445">
        <f t="shared" si="115"/>
        <v>99.89561802772019</v>
      </c>
      <c r="M445">
        <f t="shared" si="116"/>
        <v>33.449323134425292</v>
      </c>
      <c r="N445">
        <f t="shared" si="131"/>
        <v>3.9973641287566565E-2</v>
      </c>
      <c r="O445">
        <f t="shared" si="132"/>
        <v>58.044493997983004</v>
      </c>
      <c r="P445">
        <f t="shared" si="133"/>
        <v>56.13780304660466</v>
      </c>
      <c r="Q445">
        <f t="shared" si="117"/>
        <v>1.9735858909365476</v>
      </c>
      <c r="R445">
        <f t="shared" si="134"/>
        <v>56.070908107046456</v>
      </c>
      <c r="S445">
        <f t="shared" si="118"/>
        <v>32.13359920713426</v>
      </c>
      <c r="T445">
        <f t="shared" si="119"/>
        <v>4.0919536600554043</v>
      </c>
      <c r="U445">
        <f t="shared" si="129"/>
        <v>0.73407576821775866</v>
      </c>
      <c r="V445" s="6">
        <f t="shared" si="135"/>
        <v>8301.0000004665926</v>
      </c>
      <c r="W445">
        <f t="shared" si="120"/>
        <v>4.084178785832953</v>
      </c>
      <c r="X445">
        <f t="shared" si="121"/>
        <v>32.204976186925677</v>
      </c>
      <c r="Y445">
        <f t="shared" si="122"/>
        <v>2.2308139837284267</v>
      </c>
      <c r="Z445">
        <f t="shared" si="123"/>
        <v>5.3963238337018573E-6</v>
      </c>
      <c r="AA445">
        <f t="shared" si="124"/>
        <v>5.0453895794374709E-6</v>
      </c>
      <c r="AB445">
        <f t="shared" si="138"/>
        <v>0.93334958712678961</v>
      </c>
      <c r="AC445">
        <f t="shared" si="125"/>
        <v>2.3142611581828629</v>
      </c>
      <c r="AD445">
        <f t="shared" si="126"/>
        <v>9.200703203109592E-10</v>
      </c>
      <c r="AE445">
        <f t="shared" si="127"/>
        <v>1.0082925251761684E-4</v>
      </c>
      <c r="AF445">
        <f t="shared" si="128"/>
        <v>9.0837570399932599E-7</v>
      </c>
      <c r="AG445">
        <f t="shared" si="136"/>
        <v>9.2007032031095924E-8</v>
      </c>
      <c r="AH445">
        <f t="shared" si="137"/>
        <v>9.08375703999326E-3</v>
      </c>
    </row>
    <row r="446" spans="1:34">
      <c r="A446" s="4">
        <v>43263.531053240738</v>
      </c>
      <c r="B446" s="3">
        <v>-1.88763814274353E-3</v>
      </c>
      <c r="C446">
        <v>2.6463169553480799</v>
      </c>
      <c r="D446" s="3">
        <v>1.96683667444995E-2</v>
      </c>
      <c r="E446">
        <v>1.8850432631516E-2</v>
      </c>
      <c r="F446" s="3">
        <v>1.88103226331441E-2</v>
      </c>
      <c r="G446">
        <v>-4155116</v>
      </c>
      <c r="H446">
        <v>19787682</v>
      </c>
      <c r="K446">
        <f t="shared" si="130"/>
        <v>121.03512869413763</v>
      </c>
      <c r="L446">
        <f t="shared" si="115"/>
        <v>101.29202882250377</v>
      </c>
      <c r="M446">
        <f t="shared" si="116"/>
        <v>33.916901160622139</v>
      </c>
      <c r="N446">
        <f t="shared" si="131"/>
        <v>4.0212248791999125E-2</v>
      </c>
      <c r="O446">
        <f t="shared" si="132"/>
        <v>58.095357642012566</v>
      </c>
      <c r="P446">
        <f t="shared" si="133"/>
        <v>56.159621353725612</v>
      </c>
      <c r="Q446">
        <f t="shared" si="117"/>
        <v>2.0075054451657195</v>
      </c>
      <c r="R446">
        <f t="shared" si="134"/>
        <v>56.087852196846846</v>
      </c>
      <c r="S446">
        <f t="shared" si="118"/>
        <v>32.578564197178324</v>
      </c>
      <c r="T446">
        <f t="shared" si="119"/>
        <v>4.1170702394693572</v>
      </c>
      <c r="U446">
        <f t="shared" si="129"/>
        <v>0.7336216451967571</v>
      </c>
      <c r="V446" s="6">
        <f t="shared" si="135"/>
        <v>8361.0000000335276</v>
      </c>
      <c r="W446">
        <f t="shared" si="120"/>
        <v>4.112386052860157</v>
      </c>
      <c r="X446">
        <f t="shared" si="121"/>
        <v>32.608292282401855</v>
      </c>
      <c r="Y446">
        <f t="shared" si="122"/>
        <v>2.0173607755132514</v>
      </c>
      <c r="Z446">
        <f t="shared" si="123"/>
        <v>4.3631520216354682E-6</v>
      </c>
      <c r="AA446">
        <f t="shared" si="124"/>
        <v>5.0255608053014097E-6</v>
      </c>
      <c r="AB446">
        <f t="shared" si="138"/>
        <v>0.94126493755942264</v>
      </c>
      <c r="AC446">
        <f t="shared" si="125"/>
        <v>2.3136550951216042</v>
      </c>
      <c r="AD446">
        <f t="shared" si="126"/>
        <v>1.0131573154034958E-9</v>
      </c>
      <c r="AE446">
        <f t="shared" si="127"/>
        <v>1.0386091368913306E-4</v>
      </c>
      <c r="AF446">
        <f t="shared" si="128"/>
        <v>9.7108172623993807E-7</v>
      </c>
      <c r="AG446">
        <f t="shared" si="136"/>
        <v>1.0131573154034958E-7</v>
      </c>
      <c r="AH446">
        <f t="shared" si="137"/>
        <v>9.7108172623993818E-3</v>
      </c>
    </row>
    <row r="447" spans="1:34">
      <c r="A447" s="4">
        <v>43263.531747685185</v>
      </c>
      <c r="B447" s="3">
        <v>-1.9079857091128399E-3</v>
      </c>
      <c r="C447">
        <v>2.6471708158187499</v>
      </c>
      <c r="D447" s="3">
        <v>1.96719938676688E-2</v>
      </c>
      <c r="E447" s="3">
        <v>1.8839242064623299E-2</v>
      </c>
      <c r="F447" s="3">
        <v>1.87928731553802E-2</v>
      </c>
      <c r="G447">
        <v>-4157048</v>
      </c>
      <c r="H447">
        <v>19787018</v>
      </c>
      <c r="K447">
        <f t="shared" si="130"/>
        <v>122.33135274081917</v>
      </c>
      <c r="L447">
        <f t="shared" si="115"/>
        <v>102.6111900488964</v>
      </c>
      <c r="M447">
        <f t="shared" si="116"/>
        <v>34.358612729149279</v>
      </c>
      <c r="N447">
        <f t="shared" si="131"/>
        <v>4.0471040617048627E-2</v>
      </c>
      <c r="O447">
        <f t="shared" si="132"/>
        <v>58.106251891611691</v>
      </c>
      <c r="P447">
        <f t="shared" si="133"/>
        <v>56.126128650624963</v>
      </c>
      <c r="Q447">
        <f t="shared" si="117"/>
        <v>2.0709909904374868</v>
      </c>
      <c r="R447">
        <f t="shared" si="134"/>
        <v>56.035260901174205</v>
      </c>
      <c r="S447">
        <f t="shared" si="118"/>
        <v>32.977952068857618</v>
      </c>
      <c r="T447">
        <f t="shared" si="119"/>
        <v>4.1443114842114106</v>
      </c>
      <c r="U447">
        <f t="shared" si="129"/>
        <v>0.73312910693530775</v>
      </c>
      <c r="V447" s="6">
        <f t="shared" si="135"/>
        <v>8421.0000002291054</v>
      </c>
      <c r="W447">
        <f t="shared" si="120"/>
        <v>4.1417811478935906</v>
      </c>
      <c r="X447">
        <f t="shared" si="121"/>
        <v>33.009370832074403</v>
      </c>
      <c r="Y447">
        <f t="shared" si="122"/>
        <v>2.0591541574181562</v>
      </c>
      <c r="Z447">
        <f t="shared" si="123"/>
        <v>5.039756729037015E-6</v>
      </c>
      <c r="AA447">
        <f t="shared" si="124"/>
        <v>5.0065905791212378E-6</v>
      </c>
      <c r="AB447">
        <f t="shared" si="138"/>
        <v>0.94075930761617632</v>
      </c>
      <c r="AC447">
        <f t="shared" si="125"/>
        <v>2.3129977638859787</v>
      </c>
      <c r="AD447">
        <f t="shared" si="126"/>
        <v>9.8856615357117636E-10</v>
      </c>
      <c r="AE447">
        <f t="shared" si="127"/>
        <v>1.0593605481584983E-4</v>
      </c>
      <c r="AF447">
        <f t="shared" si="128"/>
        <v>9.289513661791463E-7</v>
      </c>
      <c r="AG447">
        <f t="shared" si="136"/>
        <v>9.885661535711763E-8</v>
      </c>
      <c r="AH447">
        <f t="shared" si="137"/>
        <v>9.2895136617914629E-3</v>
      </c>
    </row>
    <row r="448" spans="1:34">
      <c r="A448" s="4">
        <v>43263.532442129632</v>
      </c>
      <c r="B448" s="3">
        <v>-1.92631160027304E-3</v>
      </c>
      <c r="C448">
        <v>2.6482125731617998</v>
      </c>
      <c r="D448" s="3">
        <v>1.96808297775533E-2</v>
      </c>
      <c r="E448" s="3">
        <v>1.8840478854162901E-2</v>
      </c>
      <c r="F448" s="3">
        <v>1.8792396719127299E-2</v>
      </c>
      <c r="G448">
        <v>-4158980</v>
      </c>
      <c r="H448">
        <v>19786559</v>
      </c>
      <c r="K448">
        <f t="shared" si="130"/>
        <v>123.49878772383259</v>
      </c>
      <c r="L448">
        <f t="shared" si="115"/>
        <v>103.77925130302816</v>
      </c>
      <c r="M448">
        <f t="shared" si="116"/>
        <v>34.74972956792206</v>
      </c>
      <c r="N448">
        <f t="shared" si="131"/>
        <v>4.0786781060982102E-2</v>
      </c>
      <c r="O448">
        <f t="shared" si="132"/>
        <v>58.132790998011991</v>
      </c>
      <c r="P448">
        <f t="shared" si="133"/>
        <v>56.129830288374421</v>
      </c>
      <c r="Q448">
        <f t="shared" si="117"/>
        <v>2.0989660366512624</v>
      </c>
      <c r="R448">
        <f t="shared" si="134"/>
        <v>56.033824961360729</v>
      </c>
      <c r="S448">
        <f t="shared" si="118"/>
        <v>33.350418876821216</v>
      </c>
      <c r="T448">
        <f t="shared" si="119"/>
        <v>4.1775473204149343</v>
      </c>
      <c r="U448">
        <f t="shared" si="129"/>
        <v>0.73252818281687992</v>
      </c>
      <c r="V448" s="6">
        <f t="shared" si="135"/>
        <v>8481.0000004246831</v>
      </c>
      <c r="W448">
        <f t="shared" si="120"/>
        <v>4.1714272336113671</v>
      </c>
      <c r="X448">
        <f t="shared" si="121"/>
        <v>33.416628906221675</v>
      </c>
      <c r="Y448">
        <f t="shared" si="122"/>
        <v>2.0938064038758477</v>
      </c>
      <c r="Z448">
        <f t="shared" si="123"/>
        <v>4.5183629543265709E-6</v>
      </c>
      <c r="AA448">
        <f t="shared" si="124"/>
        <v>4.7542850795151927E-6</v>
      </c>
      <c r="AB448">
        <f t="shared" si="138"/>
        <v>0.94039751512658742</v>
      </c>
      <c r="AC448">
        <f t="shared" si="125"/>
        <v>2.3121957831583875</v>
      </c>
      <c r="AD448">
        <f t="shared" si="126"/>
        <v>9.2289141918208828E-10</v>
      </c>
      <c r="AE448">
        <f t="shared" si="127"/>
        <v>1.06866383370755E-4</v>
      </c>
      <c r="AF448">
        <f t="shared" si="128"/>
        <v>8.5968734151979652E-7</v>
      </c>
      <c r="AG448">
        <f t="shared" si="136"/>
        <v>9.228914191820883E-8</v>
      </c>
      <c r="AH448">
        <f t="shared" si="137"/>
        <v>8.5968734151979642E-3</v>
      </c>
    </row>
    <row r="449" spans="1:34">
      <c r="A449" s="4">
        <v>43263.533148148148</v>
      </c>
      <c r="B449" s="3">
        <v>-1.94746783672599E-3</v>
      </c>
      <c r="C449">
        <v>2.6488844828636502</v>
      </c>
      <c r="D449">
        <v>1.9690105699100999E-2</v>
      </c>
      <c r="E449" s="3">
        <v>1.8832451614362099E-2</v>
      </c>
      <c r="F449" s="3">
        <v>1.8797494587033701E-2</v>
      </c>
      <c r="G449">
        <v>-4160911</v>
      </c>
      <c r="H449">
        <v>19785975</v>
      </c>
      <c r="K449">
        <f t="shared" si="130"/>
        <v>124.84652739598111</v>
      </c>
      <c r="L449">
        <f t="shared" ref="L449:L512" si="139">K449-R449*$B$8+$D$8</f>
        <v>105.12028987420996</v>
      </c>
      <c r="M449">
        <f t="shared" ref="M449:M512" si="140">L449/((($B$7/2))^2*PI())</f>
        <v>35.198766606671256</v>
      </c>
      <c r="N449">
        <f t="shared" si="131"/>
        <v>4.0990426438632481E-2</v>
      </c>
      <c r="O449">
        <f t="shared" si="132"/>
        <v>58.160651701904769</v>
      </c>
      <c r="P449">
        <f t="shared" si="133"/>
        <v>56.105805235672101</v>
      </c>
      <c r="Q449">
        <f t="shared" ref="Q449:Q512" si="141">O449-R449</f>
        <v>2.1114621845387944</v>
      </c>
      <c r="R449">
        <f t="shared" si="134"/>
        <v>56.049189517365974</v>
      </c>
      <c r="S449">
        <f t="shared" ref="S449:S512" si="142">M449-(2/3)*Q449</f>
        <v>33.791125150312062</v>
      </c>
      <c r="T449">
        <f t="shared" ref="T449:T512" si="143">N449/$D$7*100-$N$30/$D$7*100</f>
        <v>4.1989836759570789</v>
      </c>
      <c r="U449">
        <f t="shared" si="129"/>
        <v>0.73214060048022389</v>
      </c>
      <c r="V449" s="6">
        <f t="shared" si="135"/>
        <v>8542.0000002253801</v>
      </c>
      <c r="W449">
        <f t="shared" ref="W449:W512" si="144">AVERAGE(T443:T455)</f>
        <v>4.2022582288390442</v>
      </c>
      <c r="X449">
        <f t="shared" ref="X449:X512" si="145">AVERAGE(S443:S455)</f>
        <v>33.830158317172646</v>
      </c>
      <c r="Y449">
        <f t="shared" ref="Y449:Y512" si="146">AVERAGE(Q448:Q450)</f>
        <v>2.1138484814336942</v>
      </c>
      <c r="Z449">
        <f t="shared" ref="Z449:Z512" si="147">(T450-T448)/100/(V450-V448)</f>
        <v>4.5152273797339217E-6</v>
      </c>
      <c r="AA449">
        <f t="shared" ref="AA449:AA512" si="148">AVERAGE(Z446:Z452)</f>
        <v>4.6753432546318132E-6</v>
      </c>
      <c r="AB449">
        <f t="shared" si="138"/>
        <v>0.94060635234216161</v>
      </c>
      <c r="AC449">
        <f t="shared" ref="AC449:AC512" si="149">($D$7-$D$7*(T449/100))*2.54</f>
        <v>2.3116785238991557</v>
      </c>
      <c r="AD449">
        <f t="shared" ref="AD449:AD512" si="150">AA449*AC449*$D$7*2.54*1.024*9.81/2/Y449/10000*0.14503773773</f>
        <v>8.9876136017177984E-10</v>
      </c>
      <c r="AE449">
        <f t="shared" ref="AE449:AE512" si="151">(W450-W448)/(X450-X448)*0.14503773773/100</f>
        <v>1.1066421974488929E-4</v>
      </c>
      <c r="AF449">
        <f t="shared" ref="AF449:AF512" si="152">AD449/AE449/(1.024*9.81)</f>
        <v>8.0847799246818409E-7</v>
      </c>
      <c r="AG449">
        <f t="shared" si="136"/>
        <v>8.9876136017177981E-8</v>
      </c>
      <c r="AH449">
        <f t="shared" si="137"/>
        <v>8.08477992468184E-3</v>
      </c>
    </row>
    <row r="450" spans="1:34">
      <c r="A450" s="4">
        <v>43263.533842592595</v>
      </c>
      <c r="B450" s="3">
        <v>-1.9646520760034001E-3</v>
      </c>
      <c r="C450">
        <v>2.64992505098598</v>
      </c>
      <c r="D450" s="3">
        <v>1.9698382675251199E-2</v>
      </c>
      <c r="E450" s="3">
        <v>1.8826553079634298E-2</v>
      </c>
      <c r="F450" s="3">
        <v>1.8799221668450598E-2</v>
      </c>
      <c r="G450">
        <v>-4162843</v>
      </c>
      <c r="H450">
        <v>19785374</v>
      </c>
      <c r="K450">
        <f t="shared" si="130"/>
        <v>125.94123443715851</v>
      </c>
      <c r="L450">
        <f t="shared" si="139"/>
        <v>106.2127266825832</v>
      </c>
      <c r="M450">
        <f t="shared" si="140"/>
        <v>35.564561148300463</v>
      </c>
      <c r="N450">
        <f t="shared" si="131"/>
        <v>4.1305806448266535E-2</v>
      </c>
      <c r="O450">
        <f t="shared" si="132"/>
        <v>58.185512022301232</v>
      </c>
      <c r="P450">
        <f t="shared" si="133"/>
        <v>56.088151271019427</v>
      </c>
      <c r="Q450">
        <f t="shared" si="141"/>
        <v>2.1311172231110262</v>
      </c>
      <c r="R450">
        <f t="shared" si="134"/>
        <v>56.054394799190206</v>
      </c>
      <c r="S450">
        <f t="shared" si="142"/>
        <v>34.14381633289311</v>
      </c>
      <c r="T450">
        <f t="shared" si="143"/>
        <v>4.2321815717080327</v>
      </c>
      <c r="U450">
        <f t="shared" si="129"/>
        <v>0.73154036234823749</v>
      </c>
      <c r="V450" s="6">
        <f t="shared" si="135"/>
        <v>8602.0000004209578</v>
      </c>
      <c r="W450">
        <f t="shared" si="144"/>
        <v>4.23438503643714</v>
      </c>
      <c r="X450">
        <f t="shared" si="145"/>
        <v>34.241760761427585</v>
      </c>
      <c r="Y450">
        <f t="shared" si="146"/>
        <v>2.1666627317516856</v>
      </c>
      <c r="Z450">
        <f t="shared" si="147"/>
        <v>4.9923311899826116E-6</v>
      </c>
      <c r="AA450">
        <f t="shared" si="148"/>
        <v>4.7673947639870289E-6</v>
      </c>
      <c r="AB450">
        <f t="shared" si="138"/>
        <v>0.93965131045491923</v>
      </c>
      <c r="AC450">
        <f t="shared" si="149"/>
        <v>2.310877458674685</v>
      </c>
      <c r="AD450">
        <f t="shared" si="150"/>
        <v>8.9380756399630323E-10</v>
      </c>
      <c r="AE450">
        <f t="shared" si="151"/>
        <v>1.1082444116200787E-4</v>
      </c>
      <c r="AF450">
        <f t="shared" si="152"/>
        <v>8.0285942784473639E-7</v>
      </c>
      <c r="AG450">
        <f t="shared" si="136"/>
        <v>8.9380756399630316E-8</v>
      </c>
      <c r="AH450">
        <f t="shared" si="137"/>
        <v>8.0285942784473641E-3</v>
      </c>
    </row>
    <row r="451" spans="1:34">
      <c r="A451" s="4">
        <v>43263.534537037034</v>
      </c>
      <c r="B451" s="3">
        <v>-1.99460854571953E-3</v>
      </c>
      <c r="C451">
        <v>2.6507622623667002</v>
      </c>
      <c r="D451" s="3">
        <v>1.9703091989267701E-2</v>
      </c>
      <c r="E451" s="3">
        <v>1.8813174346632901E-2</v>
      </c>
      <c r="F451" s="3">
        <v>1.8762011997096099E-2</v>
      </c>
      <c r="G451">
        <v>-4164777</v>
      </c>
      <c r="H451">
        <v>19784717</v>
      </c>
      <c r="K451">
        <f t="shared" si="130"/>
        <v>127.84958532762678</v>
      </c>
      <c r="L451">
        <f t="shared" si="139"/>
        <v>108.16998934739776</v>
      </c>
      <c r="M451">
        <f t="shared" si="140"/>
        <v>36.219936355210557</v>
      </c>
      <c r="N451">
        <f t="shared" si="131"/>
        <v>4.1559552193164158E-2</v>
      </c>
      <c r="O451">
        <f t="shared" si="132"/>
        <v>58.19965668735442</v>
      </c>
      <c r="P451">
        <f t="shared" si="133"/>
        <v>56.048109516515368</v>
      </c>
      <c r="Q451">
        <f t="shared" si="141"/>
        <v>2.257408787605236</v>
      </c>
      <c r="R451">
        <f t="shared" si="134"/>
        <v>55.942247899749184</v>
      </c>
      <c r="S451">
        <f t="shared" si="142"/>
        <v>34.714997163473733</v>
      </c>
      <c r="T451">
        <f t="shared" si="143"/>
        <v>4.2588916501183087</v>
      </c>
      <c r="U451">
        <f t="shared" si="129"/>
        <v>0.73105742789689554</v>
      </c>
      <c r="V451" s="6">
        <f t="shared" si="135"/>
        <v>8661.9999999878928</v>
      </c>
      <c r="W451">
        <f t="shared" si="144"/>
        <v>4.2671159727754802</v>
      </c>
      <c r="X451">
        <f t="shared" si="145"/>
        <v>34.678962096932835</v>
      </c>
      <c r="Y451">
        <f t="shared" si="146"/>
        <v>2.2305352981976085</v>
      </c>
      <c r="Z451">
        <f t="shared" si="147"/>
        <v>4.4548414481889075E-6</v>
      </c>
      <c r="AA451">
        <f t="shared" si="148"/>
        <v>4.9218068825834992E-6</v>
      </c>
      <c r="AB451">
        <f t="shared" si="138"/>
        <v>0.93891889354935831</v>
      </c>
      <c r="AC451">
        <f t="shared" si="149"/>
        <v>2.3102329444826455</v>
      </c>
      <c r="AD451">
        <f t="shared" si="150"/>
        <v>8.9608364123099846E-10</v>
      </c>
      <c r="AE451">
        <f t="shared" si="151"/>
        <v>1.0784404739710658E-4</v>
      </c>
      <c r="AF451">
        <f t="shared" si="152"/>
        <v>8.2714834733920454E-7</v>
      </c>
      <c r="AG451">
        <f t="shared" si="136"/>
        <v>8.9608364123099842E-8</v>
      </c>
      <c r="AH451">
        <f t="shared" si="137"/>
        <v>8.2714834733920439E-3</v>
      </c>
    </row>
    <row r="452" spans="1:34">
      <c r="A452" s="4">
        <v>43263.535231481481</v>
      </c>
      <c r="B452" s="3">
        <v>-2.0147301601536999E-3</v>
      </c>
      <c r="C452">
        <v>2.6516006629681201</v>
      </c>
      <c r="D452" s="3">
        <v>1.9664525561602201E-2</v>
      </c>
      <c r="E452" s="3">
        <v>1.8759481031520399E-2</v>
      </c>
      <c r="F452" s="3">
        <v>1.8708424829546901E-2</v>
      </c>
      <c r="G452">
        <v>-4166707</v>
      </c>
      <c r="H452">
        <v>19783523</v>
      </c>
      <c r="K452">
        <f t="shared" si="130"/>
        <v>129.13141530248632</v>
      </c>
      <c r="L452">
        <f t="shared" si="139"/>
        <v>109.52225916629816</v>
      </c>
      <c r="M452">
        <f t="shared" si="140"/>
        <v>36.672734095795917</v>
      </c>
      <c r="N452">
        <f t="shared" si="131"/>
        <v>4.1813658372355005E-2</v>
      </c>
      <c r="O452">
        <f t="shared" si="132"/>
        <v>58.083820453092919</v>
      </c>
      <c r="P452">
        <f t="shared" si="133"/>
        <v>55.887408608438413</v>
      </c>
      <c r="Q452">
        <f t="shared" si="141"/>
        <v>2.3030798838765634</v>
      </c>
      <c r="R452">
        <f t="shared" si="134"/>
        <v>55.780740569216356</v>
      </c>
      <c r="S452">
        <f t="shared" si="142"/>
        <v>35.137347506544877</v>
      </c>
      <c r="T452">
        <f t="shared" si="143"/>
        <v>4.2856396689805027</v>
      </c>
      <c r="U452">
        <f t="shared" si="129"/>
        <v>0.73057380745912381</v>
      </c>
      <c r="V452" s="6">
        <f t="shared" si="135"/>
        <v>8722.0000001834705</v>
      </c>
      <c r="W452">
        <f t="shared" si="144"/>
        <v>4.2985890371957023</v>
      </c>
      <c r="X452">
        <f t="shared" si="145"/>
        <v>35.105230118150459</v>
      </c>
      <c r="Y452">
        <f t="shared" si="146"/>
        <v>2.2867100648262331</v>
      </c>
      <c r="Z452">
        <f t="shared" si="147"/>
        <v>4.8437310595181978E-6</v>
      </c>
      <c r="AA452">
        <f t="shared" si="148"/>
        <v>5.3251089651175515E-6</v>
      </c>
      <c r="AB452">
        <f t="shared" si="138"/>
        <v>0.93807167542632974</v>
      </c>
      <c r="AC452">
        <f t="shared" si="149"/>
        <v>2.3095875147875007</v>
      </c>
      <c r="AD452">
        <f t="shared" si="150"/>
        <v>9.4542944956889119E-10</v>
      </c>
      <c r="AE452">
        <f t="shared" si="151"/>
        <v>1.0580465455507496E-4</v>
      </c>
      <c r="AF452">
        <f t="shared" si="152"/>
        <v>8.8951932688744016E-7</v>
      </c>
      <c r="AG452">
        <f t="shared" si="136"/>
        <v>9.4542944956889121E-8</v>
      </c>
      <c r="AH452">
        <f t="shared" si="137"/>
        <v>8.8951932688744011E-3</v>
      </c>
    </row>
    <row r="453" spans="1:34">
      <c r="A453" s="4">
        <v>43263.535925925928</v>
      </c>
      <c r="B453" s="3">
        <v>-2.0334603863557299E-3</v>
      </c>
      <c r="C453">
        <v>2.6525841484963202</v>
      </c>
      <c r="D453" s="3">
        <v>1.9721037329800298E-2</v>
      </c>
      <c r="E453" s="3">
        <v>1.8811616467501201E-2</v>
      </c>
      <c r="F453" s="3">
        <v>1.87658830416512E-2</v>
      </c>
      <c r="G453">
        <v>-4168643</v>
      </c>
      <c r="H453">
        <v>19783554</v>
      </c>
      <c r="K453">
        <f t="shared" si="130"/>
        <v>130.32460809823388</v>
      </c>
      <c r="L453">
        <f t="shared" si="139"/>
        <v>110.63992366516797</v>
      </c>
      <c r="M453">
        <f t="shared" si="140"/>
        <v>37.046975946606608</v>
      </c>
      <c r="N453">
        <f t="shared" si="131"/>
        <v>4.2111737535749157E-2</v>
      </c>
      <c r="O453">
        <f t="shared" si="132"/>
        <v>58.25355643373139</v>
      </c>
      <c r="P453">
        <f t="shared" si="133"/>
        <v>56.043446876657619</v>
      </c>
      <c r="Q453">
        <f t="shared" si="141"/>
        <v>2.2996415229969003</v>
      </c>
      <c r="R453">
        <f t="shared" si="134"/>
        <v>55.95391491073449</v>
      </c>
      <c r="S453">
        <f t="shared" si="142"/>
        <v>35.51388159794201</v>
      </c>
      <c r="T453">
        <f t="shared" si="143"/>
        <v>4.3170164230219923</v>
      </c>
      <c r="U453">
        <f t="shared" si="129"/>
        <v>0.73000649667608664</v>
      </c>
      <c r="V453" s="6">
        <f t="shared" si="135"/>
        <v>8782.0000003790483</v>
      </c>
      <c r="W453">
        <f t="shared" si="144"/>
        <v>4.3299541172517362</v>
      </c>
      <c r="X453">
        <f t="shared" si="145"/>
        <v>35.540351641307083</v>
      </c>
      <c r="Y453">
        <f t="shared" si="146"/>
        <v>2.310819549736884</v>
      </c>
      <c r="Z453">
        <f t="shared" si="147"/>
        <v>5.0075125871219837E-6</v>
      </c>
      <c r="AA453">
        <f t="shared" si="148"/>
        <v>5.7062753842796204E-6</v>
      </c>
      <c r="AB453">
        <f t="shared" si="138"/>
        <v>0.93804425264610292</v>
      </c>
      <c r="AC453">
        <f t="shared" si="149"/>
        <v>2.3088303937124794</v>
      </c>
      <c r="AD453">
        <f t="shared" si="150"/>
        <v>1.0022037698538446E-9</v>
      </c>
      <c r="AE453">
        <f t="shared" si="151"/>
        <v>1.0552939939338063E-4</v>
      </c>
      <c r="AF453">
        <f t="shared" si="152"/>
        <v>9.4539565418948327E-7</v>
      </c>
      <c r="AG453">
        <f t="shared" si="136"/>
        <v>1.0022037698538446E-7</v>
      </c>
      <c r="AH453">
        <f t="shared" si="137"/>
        <v>9.4539565418948323E-3</v>
      </c>
    </row>
    <row r="454" spans="1:34">
      <c r="A454" s="4">
        <v>43263.536631944444</v>
      </c>
      <c r="B454" s="3">
        <v>-2.05417661114552E-3</v>
      </c>
      <c r="C454">
        <v>2.6534998484439698</v>
      </c>
      <c r="D454" s="3">
        <v>1.9746332054328401E-2</v>
      </c>
      <c r="E454" s="3">
        <v>1.8827504456203299E-2</v>
      </c>
      <c r="F454" s="3">
        <v>1.8781105179932599E-2</v>
      </c>
      <c r="G454">
        <v>-4170578</v>
      </c>
      <c r="H454">
        <v>19783127</v>
      </c>
      <c r="K454">
        <f t="shared" si="130"/>
        <v>131.64431720946635</v>
      </c>
      <c r="L454">
        <f t="shared" si="139"/>
        <v>111.93962341416784</v>
      </c>
      <c r="M454">
        <f t="shared" si="140"/>
        <v>37.482170980586623</v>
      </c>
      <c r="N454">
        <f t="shared" si="131"/>
        <v>4.2389271944226953E-2</v>
      </c>
      <c r="O454">
        <f t="shared" si="132"/>
        <v>58.329530430115774</v>
      </c>
      <c r="P454">
        <f t="shared" si="133"/>
        <v>56.090998684673082</v>
      </c>
      <c r="Q454">
        <f t="shared" si="141"/>
        <v>2.3297372423371883</v>
      </c>
      <c r="R454">
        <f t="shared" si="134"/>
        <v>55.999793187778586</v>
      </c>
      <c r="S454">
        <f t="shared" si="142"/>
        <v>35.9290128190285</v>
      </c>
      <c r="T454">
        <f t="shared" si="143"/>
        <v>4.3462305712828133</v>
      </c>
      <c r="U454">
        <f t="shared" si="129"/>
        <v>0.72947828711993923</v>
      </c>
      <c r="V454" s="6">
        <f t="shared" si="135"/>
        <v>8843.0000001797453</v>
      </c>
      <c r="W454">
        <f t="shared" si="144"/>
        <v>4.3621042728204706</v>
      </c>
      <c r="X454">
        <f t="shared" si="145"/>
        <v>35.978172268807874</v>
      </c>
      <c r="Y454">
        <f t="shared" si="146"/>
        <v>2.3122435784308806</v>
      </c>
      <c r="Z454">
        <f t="shared" si="147"/>
        <v>6.1206415592123079E-6</v>
      </c>
      <c r="AA454">
        <f t="shared" si="148"/>
        <v>5.7880280215126805E-6</v>
      </c>
      <c r="AB454">
        <f t="shared" si="138"/>
        <v>0.93878516377738463</v>
      </c>
      <c r="AC454">
        <f t="shared" si="149"/>
        <v>2.3081254563149458</v>
      </c>
      <c r="AD454">
        <f t="shared" si="150"/>
        <v>1.0156258852913036E-9</v>
      </c>
      <c r="AE454">
        <f t="shared" si="151"/>
        <v>1.0421588974323042E-4</v>
      </c>
      <c r="AF454">
        <f t="shared" si="152"/>
        <v>9.7013205901571815E-7</v>
      </c>
      <c r="AG454">
        <f t="shared" si="136"/>
        <v>1.0156258852913036E-7</v>
      </c>
      <c r="AH454">
        <f t="shared" si="137"/>
        <v>9.7013205901571829E-3</v>
      </c>
    </row>
    <row r="455" spans="1:34">
      <c r="A455" s="4">
        <v>43263.537326388891</v>
      </c>
      <c r="B455" s="3">
        <v>-2.0736798308098499E-3</v>
      </c>
      <c r="C455">
        <v>2.6549055073246599</v>
      </c>
      <c r="D455" s="3">
        <v>1.9750066207361701E-2</v>
      </c>
      <c r="E455" s="3">
        <v>1.8826398480941899E-2</v>
      </c>
      <c r="F455" s="3">
        <v>1.87922537882514E-2</v>
      </c>
      <c r="G455">
        <v>-4172504</v>
      </c>
      <c r="H455">
        <v>19782558</v>
      </c>
      <c r="K455">
        <f t="shared" si="130"/>
        <v>132.88675288249834</v>
      </c>
      <c r="L455">
        <f t="shared" si="139"/>
        <v>113.16740434302945</v>
      </c>
      <c r="M455">
        <f t="shared" si="140"/>
        <v>37.893284519284393</v>
      </c>
      <c r="N455">
        <f t="shared" si="131"/>
        <v>4.2815305282958946E-2</v>
      </c>
      <c r="O455">
        <f t="shared" si="132"/>
        <v>58.340746149375157</v>
      </c>
      <c r="P455">
        <f t="shared" si="133"/>
        <v>56.087688566300891</v>
      </c>
      <c r="Q455">
        <f t="shared" si="141"/>
        <v>2.3073519699585532</v>
      </c>
      <c r="R455">
        <f t="shared" si="134"/>
        <v>56.033394179416604</v>
      </c>
      <c r="S455">
        <f t="shared" si="142"/>
        <v>36.35504987264536</v>
      </c>
      <c r="T455">
        <f t="shared" si="143"/>
        <v>4.3910761858861811</v>
      </c>
      <c r="U455">
        <f t="shared" si="129"/>
        <v>0.72866745115192366</v>
      </c>
      <c r="V455" s="6">
        <f t="shared" si="135"/>
        <v>8903.000000375323</v>
      </c>
      <c r="W455">
        <f t="shared" si="144"/>
        <v>4.3938108169470755</v>
      </c>
      <c r="X455">
        <f t="shared" si="145"/>
        <v>36.42904829644624</v>
      </c>
      <c r="Y455">
        <f t="shared" si="146"/>
        <v>2.33200328726956</v>
      </c>
      <c r="Z455">
        <f t="shared" si="147"/>
        <v>7.3414775320649312E-6</v>
      </c>
      <c r="AA455">
        <f t="shared" si="148"/>
        <v>5.717567178448068E-6</v>
      </c>
      <c r="AB455">
        <f t="shared" si="138"/>
        <v>0.93894016522700008</v>
      </c>
      <c r="AC455">
        <f t="shared" si="149"/>
        <v>2.3070433316345662</v>
      </c>
      <c r="AD455">
        <f t="shared" si="150"/>
        <v>9.942948198071888E-10</v>
      </c>
      <c r="AE455">
        <f t="shared" si="151"/>
        <v>1.0474966280331796E-4</v>
      </c>
      <c r="AF455">
        <f t="shared" si="152"/>
        <v>9.4491681875226782E-7</v>
      </c>
      <c r="AG455">
        <f t="shared" si="136"/>
        <v>9.9429481980718881E-8</v>
      </c>
      <c r="AH455">
        <f t="shared" si="137"/>
        <v>9.4491681875226788E-3</v>
      </c>
    </row>
    <row r="456" spans="1:34">
      <c r="A456" s="4">
        <v>43263.53802083333</v>
      </c>
      <c r="B456" s="3">
        <v>-2.0993194293441801E-3</v>
      </c>
      <c r="C456">
        <v>2.65626121893547</v>
      </c>
      <c r="D456" s="3">
        <v>1.9767856949201801E-2</v>
      </c>
      <c r="E456" s="3">
        <v>1.8839967489257099E-2</v>
      </c>
      <c r="F456" s="3">
        <v>1.87928731553802E-2</v>
      </c>
      <c r="G456">
        <v>-4174432</v>
      </c>
      <c r="H456">
        <v>19782068</v>
      </c>
      <c r="K456">
        <f t="shared" si="130"/>
        <v>134.52010124289916</v>
      </c>
      <c r="L456">
        <f t="shared" si="139"/>
        <v>114.79993855097639</v>
      </c>
      <c r="M456">
        <f t="shared" si="140"/>
        <v>38.439926757730404</v>
      </c>
      <c r="N456">
        <f t="shared" si="131"/>
        <v>4.3226200381226022E-2</v>
      </c>
      <c r="O456">
        <f t="shared" si="132"/>
        <v>58.394181550687144</v>
      </c>
      <c r="P456">
        <f t="shared" si="133"/>
        <v>56.12829980353569</v>
      </c>
      <c r="Q456">
        <f t="shared" si="141"/>
        <v>2.3589206495129389</v>
      </c>
      <c r="R456">
        <f t="shared" si="134"/>
        <v>56.035260901174205</v>
      </c>
      <c r="S456">
        <f t="shared" si="142"/>
        <v>36.867312991388445</v>
      </c>
      <c r="T456">
        <f t="shared" si="143"/>
        <v>4.4343283014932418</v>
      </c>
      <c r="U456">
        <f t="shared" si="129"/>
        <v>0.72788542661424804</v>
      </c>
      <c r="V456" s="6">
        <f t="shared" si="135"/>
        <v>8962.999999942258</v>
      </c>
      <c r="W456">
        <f t="shared" si="144"/>
        <v>4.4272538663898731</v>
      </c>
      <c r="X456">
        <f t="shared" si="145"/>
        <v>36.88024196645236</v>
      </c>
      <c r="Y456">
        <f t="shared" si="146"/>
        <v>2.3293369173776646</v>
      </c>
      <c r="Z456">
        <f t="shared" si="147"/>
        <v>7.1833923138684037E-6</v>
      </c>
      <c r="AA456">
        <f t="shared" si="148"/>
        <v>5.7537009462277463E-6</v>
      </c>
      <c r="AB456">
        <f t="shared" si="138"/>
        <v>0.93995758238004956</v>
      </c>
      <c r="AC456">
        <f t="shared" si="149"/>
        <v>2.3059996580849678</v>
      </c>
      <c r="AD456">
        <f t="shared" si="150"/>
        <v>1.0012707316611699E-9</v>
      </c>
      <c r="AE456">
        <f t="shared" si="151"/>
        <v>1.078029828994116E-4</v>
      </c>
      <c r="AF456">
        <f t="shared" si="152"/>
        <v>9.2459550868089126E-7</v>
      </c>
      <c r="AG456">
        <f t="shared" si="136"/>
        <v>1.0012707316611699E-7</v>
      </c>
      <c r="AH456">
        <f t="shared" si="137"/>
        <v>9.2459550868089126E-3</v>
      </c>
    </row>
    <row r="457" spans="1:34">
      <c r="A457" s="4">
        <v>43263.538715277777</v>
      </c>
      <c r="B457" s="3">
        <v>-2.1201545762051001E-3</v>
      </c>
      <c r="C457">
        <v>2.6576074167805901</v>
      </c>
      <c r="D457" s="3">
        <v>1.9762553024829699E-2</v>
      </c>
      <c r="E457" s="3">
        <v>1.8823782195377101E-2</v>
      </c>
      <c r="F457" s="3">
        <v>1.8799924411923699E-2</v>
      </c>
      <c r="G457">
        <v>-4176350</v>
      </c>
      <c r="H457">
        <v>19781387</v>
      </c>
      <c r="K457">
        <f t="shared" si="130"/>
        <v>135.84738618140662</v>
      </c>
      <c r="L457">
        <f t="shared" si="139"/>
        <v>116.11795467693166</v>
      </c>
      <c r="M457">
        <f t="shared" si="140"/>
        <v>38.881254897681721</v>
      </c>
      <c r="N457">
        <f t="shared" si="131"/>
        <v>4.3634212005119279E-2</v>
      </c>
      <c r="O457">
        <f t="shared" si="132"/>
        <v>58.378250943076793</v>
      </c>
      <c r="P457">
        <f t="shared" si="133"/>
        <v>56.079858178753192</v>
      </c>
      <c r="Q457">
        <f t="shared" si="141"/>
        <v>2.3217381326615012</v>
      </c>
      <c r="R457">
        <f t="shared" si="134"/>
        <v>56.056512810415292</v>
      </c>
      <c r="S457">
        <f t="shared" si="142"/>
        <v>37.333429475907387</v>
      </c>
      <c r="T457">
        <f t="shared" si="143"/>
        <v>4.4772768934820055</v>
      </c>
      <c r="U457">
        <f t="shared" si="129"/>
        <v>0.727108889968065</v>
      </c>
      <c r="V457" s="6">
        <f t="shared" si="135"/>
        <v>9023.0000001378357</v>
      </c>
      <c r="W457">
        <f t="shared" si="144"/>
        <v>4.4619285212838511</v>
      </c>
      <c r="X457">
        <f t="shared" si="145"/>
        <v>37.345501391773425</v>
      </c>
      <c r="Y457">
        <f t="shared" si="146"/>
        <v>2.342132069286246</v>
      </c>
      <c r="Z457">
        <f t="shared" si="147"/>
        <v>5.5645996506140263E-6</v>
      </c>
      <c r="AA457">
        <f t="shared" si="148"/>
        <v>5.8111528860611582E-6</v>
      </c>
      <c r="AB457">
        <f t="shared" si="138"/>
        <v>0.94033962346589839</v>
      </c>
      <c r="AC457">
        <f t="shared" si="149"/>
        <v>2.304963308560279</v>
      </c>
      <c r="AD457">
        <f t="shared" si="150"/>
        <v>1.0052920421026875E-9</v>
      </c>
      <c r="AE457">
        <f t="shared" si="151"/>
        <v>1.0882981905597484E-4</v>
      </c>
      <c r="AF457">
        <f t="shared" si="152"/>
        <v>9.1955005260122179E-7</v>
      </c>
      <c r="AG457">
        <f t="shared" si="136"/>
        <v>1.0052920421026874E-7</v>
      </c>
      <c r="AH457">
        <f t="shared" si="137"/>
        <v>9.1955005260122187E-3</v>
      </c>
    </row>
    <row r="458" spans="1:34">
      <c r="A458" s="4">
        <v>43263.539409722223</v>
      </c>
      <c r="B458" s="3">
        <v>-2.1372198934113801E-3</v>
      </c>
      <c r="C458">
        <v>2.6583542473872499</v>
      </c>
      <c r="D458" s="3">
        <v>1.9785053080686298E-2</v>
      </c>
      <c r="E458" s="3">
        <v>1.88440940851251E-2</v>
      </c>
      <c r="F458" s="3">
        <v>1.8814384252200399E-2</v>
      </c>
      <c r="G458">
        <v>-4178293</v>
      </c>
      <c r="H458">
        <v>19780861</v>
      </c>
      <c r="K458">
        <f t="shared" si="130"/>
        <v>136.93451739530906</v>
      </c>
      <c r="L458">
        <f t="shared" si="139"/>
        <v>117.18607856239093</v>
      </c>
      <c r="M458">
        <f t="shared" si="140"/>
        <v>39.238908433419503</v>
      </c>
      <c r="N458">
        <f t="shared" si="131"/>
        <v>4.3860564743463816E-2</v>
      </c>
      <c r="O458">
        <f t="shared" si="132"/>
        <v>58.445831009441953</v>
      </c>
      <c r="P458">
        <f t="shared" si="133"/>
        <v>56.140650460258314</v>
      </c>
      <c r="Q458">
        <f t="shared" si="141"/>
        <v>2.3457374256842982</v>
      </c>
      <c r="R458">
        <f t="shared" si="134"/>
        <v>56.100093583757655</v>
      </c>
      <c r="S458">
        <f t="shared" si="142"/>
        <v>37.675083482963302</v>
      </c>
      <c r="T458">
        <f t="shared" si="143"/>
        <v>4.5011034975182724</v>
      </c>
      <c r="U458">
        <f t="shared" si="129"/>
        <v>0.72667809048590526</v>
      </c>
      <c r="V458" s="6">
        <f t="shared" si="135"/>
        <v>9083.0000003334135</v>
      </c>
      <c r="W458">
        <f t="shared" si="144"/>
        <v>4.4965769097108366</v>
      </c>
      <c r="X458">
        <f t="shared" si="145"/>
        <v>37.804111680014962</v>
      </c>
      <c r="Y458">
        <f t="shared" si="146"/>
        <v>2.3574608845994027</v>
      </c>
      <c r="Z458">
        <f t="shared" si="147"/>
        <v>3.9616155467366253E-6</v>
      </c>
      <c r="AA458">
        <f t="shared" si="148"/>
        <v>5.7877256618344658E-6</v>
      </c>
      <c r="AB458">
        <f t="shared" si="138"/>
        <v>0.94050549595889543</v>
      </c>
      <c r="AC458">
        <f t="shared" si="149"/>
        <v>2.3043883726048842</v>
      </c>
      <c r="AD458">
        <f t="shared" si="150"/>
        <v>9.9448084938683989E-10</v>
      </c>
      <c r="AE458">
        <f t="shared" si="151"/>
        <v>1.1104256835014316E-4</v>
      </c>
      <c r="AF458">
        <f t="shared" si="152"/>
        <v>8.9153410643221689E-7</v>
      </c>
      <c r="AG458">
        <f t="shared" si="136"/>
        <v>9.9448084938683995E-8</v>
      </c>
      <c r="AH458">
        <f t="shared" si="137"/>
        <v>8.9153410643221694E-3</v>
      </c>
    </row>
    <row r="459" spans="1:34">
      <c r="A459" s="4">
        <v>43263.54010416667</v>
      </c>
      <c r="B459" s="3">
        <v>-2.1652498255753001E-3</v>
      </c>
      <c r="C459">
        <v>2.65909751033178</v>
      </c>
      <c r="D459">
        <v>1.9801095668081001E-2</v>
      </c>
      <c r="E459">
        <v>1.8865559518963002E-2</v>
      </c>
      <c r="F459" s="3">
        <v>1.88107395148654E-2</v>
      </c>
      <c r="G459">
        <v>-4180212</v>
      </c>
      <c r="H459">
        <v>19780593</v>
      </c>
      <c r="K459">
        <f t="shared" si="130"/>
        <v>138.72013988392894</v>
      </c>
      <c r="L459">
        <f t="shared" si="139"/>
        <v>118.97649202506652</v>
      </c>
      <c r="M459">
        <f t="shared" si="140"/>
        <v>39.838415395182757</v>
      </c>
      <c r="N459">
        <f t="shared" si="131"/>
        <v>4.4085836178919383E-2</v>
      </c>
      <c r="O459">
        <f t="shared" si="132"/>
        <v>58.494015739636076</v>
      </c>
      <c r="P459">
        <f t="shared" si="133"/>
        <v>56.204895230818465</v>
      </c>
      <c r="Q459">
        <f t="shared" si="141"/>
        <v>2.4049070954524083</v>
      </c>
      <c r="R459">
        <f t="shared" si="134"/>
        <v>56.089108644183668</v>
      </c>
      <c r="S459">
        <f t="shared" si="142"/>
        <v>38.235143998214483</v>
      </c>
      <c r="T459">
        <f t="shared" si="143"/>
        <v>4.5248162801978058</v>
      </c>
      <c r="U459">
        <f t="shared" si="129"/>
        <v>0.7262493489630526</v>
      </c>
      <c r="V459" s="6">
        <f t="shared" si="135"/>
        <v>9143.0000005289912</v>
      </c>
      <c r="W459">
        <f t="shared" si="144"/>
        <v>4.5321562984670303</v>
      </c>
      <c r="X459">
        <f t="shared" si="145"/>
        <v>38.262778259536155</v>
      </c>
      <c r="Y459">
        <f t="shared" si="146"/>
        <v>2.3872305881289528</v>
      </c>
      <c r="Z459">
        <f t="shared" si="147"/>
        <v>5.0966674339759435E-6</v>
      </c>
      <c r="AA459">
        <f t="shared" si="148"/>
        <v>5.8395298310648743E-6</v>
      </c>
      <c r="AB459">
        <f t="shared" si="138"/>
        <v>0.94066564676376885</v>
      </c>
      <c r="AC459">
        <f t="shared" si="149"/>
        <v>2.3038161831588271</v>
      </c>
      <c r="AD459">
        <f t="shared" si="150"/>
        <v>9.9062353774165702E-10</v>
      </c>
      <c r="AE459">
        <f t="shared" si="151"/>
        <v>1.1038697885465198E-4</v>
      </c>
      <c r="AF459">
        <f t="shared" si="152"/>
        <v>8.9335039007814559E-7</v>
      </c>
      <c r="AG459">
        <f t="shared" si="136"/>
        <v>9.9062353774165708E-8</v>
      </c>
      <c r="AH459">
        <f t="shared" si="137"/>
        <v>8.9335039007814553E-3</v>
      </c>
    </row>
    <row r="460" spans="1:34">
      <c r="A460" s="4">
        <v>43263.540798611109</v>
      </c>
      <c r="B460" s="3">
        <v>-2.1847887218609699E-3</v>
      </c>
      <c r="C460">
        <v>2.6602712711737699</v>
      </c>
      <c r="D460" s="3">
        <v>1.9753467378595801E-2</v>
      </c>
      <c r="E460" s="3">
        <v>1.88068952612775E-2</v>
      </c>
      <c r="F460" s="3">
        <v>1.8761237788185101E-2</v>
      </c>
      <c r="G460">
        <v>-4182150</v>
      </c>
      <c r="H460">
        <v>19779548</v>
      </c>
      <c r="K460">
        <f t="shared" si="130"/>
        <v>139.96484830514345</v>
      </c>
      <c r="L460">
        <f t="shared" si="139"/>
        <v>120.28627001548178</v>
      </c>
      <c r="M460">
        <f t="shared" si="140"/>
        <v>40.276985055201287</v>
      </c>
      <c r="N460">
        <f t="shared" si="131"/>
        <v>4.4441584829787197E-2</v>
      </c>
      <c r="O460">
        <f t="shared" si="132"/>
        <v>58.35096174080234</v>
      </c>
      <c r="P460">
        <f t="shared" si="133"/>
        <v>56.029316586401229</v>
      </c>
      <c r="Q460">
        <f t="shared" si="141"/>
        <v>2.4110472432501524</v>
      </c>
      <c r="R460">
        <f t="shared" si="134"/>
        <v>55.939914497552188</v>
      </c>
      <c r="S460">
        <f t="shared" si="142"/>
        <v>38.669620226367854</v>
      </c>
      <c r="T460">
        <f t="shared" si="143"/>
        <v>4.5622635066049444</v>
      </c>
      <c r="U460">
        <f t="shared" si="129"/>
        <v>0.72557228035017085</v>
      </c>
      <c r="V460" s="6">
        <f t="shared" si="135"/>
        <v>9203.0000000959262</v>
      </c>
      <c r="W460">
        <f t="shared" si="144"/>
        <v>4.5675051260131685</v>
      </c>
      <c r="X460">
        <f t="shared" si="145"/>
        <v>38.736039353047822</v>
      </c>
      <c r="Y460">
        <f t="shared" si="146"/>
        <v>2.3804805441791124</v>
      </c>
      <c r="Z460">
        <f t="shared" si="147"/>
        <v>5.409676165955863E-6</v>
      </c>
      <c r="AA460">
        <f t="shared" si="148"/>
        <v>5.7056258636528468E-6</v>
      </c>
      <c r="AB460">
        <f t="shared" si="138"/>
        <v>0.94154510286305704</v>
      </c>
      <c r="AC460">
        <f t="shared" si="149"/>
        <v>2.3029125815856224</v>
      </c>
      <c r="AD460">
        <f t="shared" si="150"/>
        <v>9.7027181001706618E-10</v>
      </c>
      <c r="AE460">
        <f t="shared" si="151"/>
        <v>1.0692792638929802E-4</v>
      </c>
      <c r="AF460">
        <f t="shared" si="152"/>
        <v>9.0330269277161495E-7</v>
      </c>
      <c r="AG460">
        <f t="shared" si="136"/>
        <v>9.702718100170662E-8</v>
      </c>
      <c r="AH460">
        <f t="shared" si="137"/>
        <v>9.03302692771615E-3</v>
      </c>
    </row>
    <row r="461" spans="1:34">
      <c r="A461" s="4">
        <v>43263.541493055556</v>
      </c>
      <c r="B461" s="3">
        <v>-2.2084304296004099E-3</v>
      </c>
      <c r="C461">
        <v>2.6611322669687101</v>
      </c>
      <c r="D461" s="3">
        <v>1.97686418348712E-2</v>
      </c>
      <c r="E461" s="3">
        <v>1.88182285346556E-2</v>
      </c>
      <c r="F461" s="3">
        <v>1.88047483289847E-2</v>
      </c>
      <c r="G461">
        <v>-4184086</v>
      </c>
      <c r="H461">
        <v>19779087</v>
      </c>
      <c r="K461">
        <f t="shared" si="130"/>
        <v>141.47092276733076</v>
      </c>
      <c r="L461">
        <f t="shared" si="139"/>
        <v>121.7351502677821</v>
      </c>
      <c r="M461">
        <f t="shared" si="140"/>
        <v>40.762132098676538</v>
      </c>
      <c r="N461">
        <f t="shared" si="131"/>
        <v>4.470253926061786E-2</v>
      </c>
      <c r="O461">
        <f t="shared" si="132"/>
        <v>58.396538994862617</v>
      </c>
      <c r="P461">
        <f t="shared" si="133"/>
        <v>56.063236401550085</v>
      </c>
      <c r="Q461">
        <f t="shared" si="141"/>
        <v>2.3254872938347759</v>
      </c>
      <c r="R461">
        <f t="shared" si="134"/>
        <v>56.071051701027841</v>
      </c>
      <c r="S461">
        <f t="shared" si="142"/>
        <v>39.211807236120023</v>
      </c>
      <c r="T461">
        <f t="shared" si="143"/>
        <v>4.5897323940608032</v>
      </c>
      <c r="U461">
        <f t="shared" si="129"/>
        <v>0.72507562617010068</v>
      </c>
      <c r="V461" s="6">
        <f t="shared" si="135"/>
        <v>9263.000000291504</v>
      </c>
      <c r="W461">
        <f t="shared" si="144"/>
        <v>4.6021009815062497</v>
      </c>
      <c r="X461">
        <f t="shared" si="145"/>
        <v>39.211512508558833</v>
      </c>
      <c r="Y461">
        <f t="shared" si="146"/>
        <v>2.3884530151348855</v>
      </c>
      <c r="Z461">
        <f t="shared" si="147"/>
        <v>5.9566509896254602E-6</v>
      </c>
      <c r="AA461">
        <f t="shared" si="148"/>
        <v>5.6871073136885352E-6</v>
      </c>
      <c r="AB461">
        <f t="shared" si="138"/>
        <v>0.94208515752398836</v>
      </c>
      <c r="AC461">
        <f t="shared" si="149"/>
        <v>2.3022497573313125</v>
      </c>
      <c r="AD461">
        <f t="shared" si="150"/>
        <v>9.6361702436076424E-10</v>
      </c>
      <c r="AE461">
        <f t="shared" si="151"/>
        <v>1.0138238784770203E-4</v>
      </c>
      <c r="AF461">
        <f t="shared" si="152"/>
        <v>9.4617830144628006E-7</v>
      </c>
      <c r="AG461">
        <f t="shared" si="136"/>
        <v>9.6361702436076428E-8</v>
      </c>
      <c r="AH461">
        <f t="shared" si="137"/>
        <v>9.4617830144628004E-3</v>
      </c>
    </row>
    <row r="462" spans="1:34">
      <c r="A462" s="4">
        <v>43263.542187500003</v>
      </c>
      <c r="B462" s="3">
        <v>-2.2321197061683099E-3</v>
      </c>
      <c r="C462">
        <v>2.66251176299374</v>
      </c>
      <c r="D462" s="3">
        <v>1.97838638599751E-2</v>
      </c>
      <c r="E462" s="3">
        <v>1.8833343529895501E-2</v>
      </c>
      <c r="F462" s="3">
        <v>1.8785631324335601E-2</v>
      </c>
      <c r="G462">
        <v>-4186003</v>
      </c>
      <c r="H462">
        <v>19778664</v>
      </c>
      <c r="K462">
        <f t="shared" si="130"/>
        <v>142.98002756042857</v>
      </c>
      <c r="L462">
        <f t="shared" si="139"/>
        <v>123.26938418950523</v>
      </c>
      <c r="M462">
        <f t="shared" si="140"/>
        <v>41.275859199271409</v>
      </c>
      <c r="N462">
        <f t="shared" si="131"/>
        <v>4.5120643044817978E-2</v>
      </c>
      <c r="O462">
        <f t="shared" si="132"/>
        <v>58.442259124327634</v>
      </c>
      <c r="P462">
        <f t="shared" si="133"/>
        <v>56.108474685972297</v>
      </c>
      <c r="Q462">
        <f t="shared" si="141"/>
        <v>2.4288245083197282</v>
      </c>
      <c r="R462">
        <f t="shared" si="134"/>
        <v>56.013434616007906</v>
      </c>
      <c r="S462">
        <f t="shared" si="142"/>
        <v>39.656642860391592</v>
      </c>
      <c r="T462">
        <f t="shared" si="143"/>
        <v>4.6337433187134476</v>
      </c>
      <c r="U462">
        <f t="shared" si="129"/>
        <v>0.72427988190369696</v>
      </c>
      <c r="V462" s="6">
        <f t="shared" si="135"/>
        <v>9323.0000004870817</v>
      </c>
      <c r="W462">
        <f t="shared" si="144"/>
        <v>4.6348581843115557</v>
      </c>
      <c r="X462">
        <f t="shared" si="145"/>
        <v>39.699592827391868</v>
      </c>
      <c r="Y462">
        <f t="shared" si="146"/>
        <v>2.4003378192388234</v>
      </c>
      <c r="Z462">
        <f t="shared" si="147"/>
        <v>7.7041067166777999E-6</v>
      </c>
      <c r="AA462">
        <f t="shared" si="148"/>
        <v>5.9215251116035213E-6</v>
      </c>
      <c r="AB462">
        <f t="shared" si="138"/>
        <v>0.94255212435552205</v>
      </c>
      <c r="AC462">
        <f t="shared" si="149"/>
        <v>2.3011877737194442</v>
      </c>
      <c r="AD462">
        <f t="shared" si="150"/>
        <v>9.9790815747251551E-10</v>
      </c>
      <c r="AE462">
        <f t="shared" si="151"/>
        <v>9.5000638187615498E-5</v>
      </c>
      <c r="AF462">
        <f t="shared" si="152"/>
        <v>1.0456710536854014E-6</v>
      </c>
      <c r="AG462">
        <f t="shared" si="136"/>
        <v>9.9790815747251553E-8</v>
      </c>
      <c r="AH462">
        <f t="shared" si="137"/>
        <v>1.0456710536854014E-2</v>
      </c>
    </row>
    <row r="463" spans="1:34">
      <c r="A463" s="4">
        <v>43263.542893518519</v>
      </c>
      <c r="B463" s="3">
        <v>-2.2581517475373401E-3</v>
      </c>
      <c r="C463">
        <v>2.66405418225622</v>
      </c>
      <c r="D463" s="3">
        <v>1.98076482741999E-2</v>
      </c>
      <c r="E463" s="3">
        <v>1.8855522496160099E-2</v>
      </c>
      <c r="F463" s="3">
        <v>1.8803402396570201E-2</v>
      </c>
      <c r="G463">
        <v>-4187930</v>
      </c>
      <c r="H463">
        <v>19778301</v>
      </c>
      <c r="K463">
        <f t="shared" si="130"/>
        <v>144.63837615083494</v>
      </c>
      <c r="L463">
        <f t="shared" si="139"/>
        <v>124.90437286719568</v>
      </c>
      <c r="M463">
        <f t="shared" si="140"/>
        <v>41.823323299108282</v>
      </c>
      <c r="N463">
        <f t="shared" si="131"/>
        <v>4.5588126327672701E-2</v>
      </c>
      <c r="O463">
        <f t="shared" si="132"/>
        <v>58.513696826616581</v>
      </c>
      <c r="P463">
        <f t="shared" si="133"/>
        <v>56.174855016772526</v>
      </c>
      <c r="Q463">
        <f t="shared" si="141"/>
        <v>2.4467016555619665</v>
      </c>
      <c r="R463">
        <f t="shared" si="134"/>
        <v>56.066995171054614</v>
      </c>
      <c r="S463">
        <f t="shared" si="142"/>
        <v>40.192188862066971</v>
      </c>
      <c r="T463">
        <f t="shared" si="143"/>
        <v>4.6829520853297346</v>
      </c>
      <c r="U463">
        <f t="shared" si="129"/>
        <v>0.72339015749547853</v>
      </c>
      <c r="V463" s="6">
        <f t="shared" si="135"/>
        <v>9384.0000002877787</v>
      </c>
      <c r="W463">
        <f t="shared" si="144"/>
        <v>4.6662495308345306</v>
      </c>
      <c r="X463">
        <f t="shared" si="145"/>
        <v>40.190870189805239</v>
      </c>
      <c r="Y463">
        <f t="shared" si="146"/>
        <v>2.4434110916452596</v>
      </c>
      <c r="Z463">
        <f t="shared" si="147"/>
        <v>6.246064541984211E-6</v>
      </c>
      <c r="AA463">
        <f t="shared" si="148"/>
        <v>5.762536546345352E-6</v>
      </c>
      <c r="AB463">
        <f t="shared" si="138"/>
        <v>0.94225265411063253</v>
      </c>
      <c r="AC463">
        <f t="shared" si="149"/>
        <v>2.3000003661809933</v>
      </c>
      <c r="AD463">
        <f t="shared" si="150"/>
        <v>9.5350365967941606E-10</v>
      </c>
      <c r="AE463">
        <f t="shared" si="151"/>
        <v>9.3597081982793565E-5</v>
      </c>
      <c r="AF463">
        <f t="shared" si="152"/>
        <v>1.0141240707160135E-6</v>
      </c>
      <c r="AG463">
        <f t="shared" si="136"/>
        <v>9.5350365967941611E-8</v>
      </c>
      <c r="AH463">
        <f t="shared" si="137"/>
        <v>1.0141240707160135E-2</v>
      </c>
    </row>
    <row r="464" spans="1:34">
      <c r="A464" s="4">
        <v>43263.543587962966</v>
      </c>
      <c r="B464" s="3">
        <v>-2.2809253241575802E-3</v>
      </c>
      <c r="C464">
        <v>2.6648806906505298</v>
      </c>
      <c r="D464" s="3">
        <v>1.98005129499325E-2</v>
      </c>
      <c r="E464" s="3">
        <v>1.8840336147677599E-2</v>
      </c>
      <c r="F464" s="3">
        <v>1.8793635453384899E-2</v>
      </c>
      <c r="G464">
        <v>-4189868</v>
      </c>
      <c r="H464">
        <v>19777610</v>
      </c>
      <c r="K464">
        <f t="shared" si="130"/>
        <v>146.08914707391813</v>
      </c>
      <c r="L464">
        <f t="shared" si="139"/>
        <v>126.36798234820593</v>
      </c>
      <c r="M464">
        <f t="shared" si="140"/>
        <v>42.313402317983119</v>
      </c>
      <c r="N464">
        <f t="shared" si="131"/>
        <v>4.5838628163896958E-2</v>
      </c>
      <c r="O464">
        <f t="shared" si="132"/>
        <v>58.492265515930015</v>
      </c>
      <c r="P464">
        <f t="shared" si="133"/>
        <v>56.129403176326512</v>
      </c>
      <c r="Q464">
        <f t="shared" si="141"/>
        <v>2.4547071110540841</v>
      </c>
      <c r="R464">
        <f t="shared" si="134"/>
        <v>56.037558404875931</v>
      </c>
      <c r="S464">
        <f t="shared" si="142"/>
        <v>40.676930910613727</v>
      </c>
      <c r="T464">
        <f t="shared" si="143"/>
        <v>4.7093206996691297</v>
      </c>
      <c r="U464">
        <f t="shared" si="129"/>
        <v>0.72291339692207091</v>
      </c>
      <c r="V464" s="6">
        <f t="shared" si="135"/>
        <v>9444.0000004833564</v>
      </c>
      <c r="W464">
        <f t="shared" si="144"/>
        <v>4.6979940154134319</v>
      </c>
      <c r="X464">
        <f t="shared" si="145"/>
        <v>40.6779436390553</v>
      </c>
      <c r="Y464">
        <f t="shared" si="146"/>
        <v>2.4335157115629471</v>
      </c>
      <c r="Z464">
        <f t="shared" si="147"/>
        <v>5.4349698008638467E-6</v>
      </c>
      <c r="AA464">
        <f t="shared" si="148"/>
        <v>5.4703047287477126E-6</v>
      </c>
      <c r="AB464">
        <f t="shared" si="138"/>
        <v>0.9432245490991904</v>
      </c>
      <c r="AC464">
        <f t="shared" si="149"/>
        <v>2.299364091516984</v>
      </c>
      <c r="AD464">
        <f t="shared" si="150"/>
        <v>9.0857841993728283E-10</v>
      </c>
      <c r="AE464">
        <f t="shared" si="151"/>
        <v>9.1993423420249504E-5</v>
      </c>
      <c r="AF464">
        <f t="shared" si="152"/>
        <v>9.8318823387325831E-7</v>
      </c>
      <c r="AG464">
        <f t="shared" si="136"/>
        <v>9.0857841993728278E-8</v>
      </c>
      <c r="AH464">
        <f t="shared" si="137"/>
        <v>9.831882338732582E-3</v>
      </c>
    </row>
    <row r="465" spans="1:34">
      <c r="A465" s="4">
        <v>43263.544282407405</v>
      </c>
      <c r="B465" s="3">
        <v>-2.29915607766088E-3</v>
      </c>
      <c r="C465">
        <v>2.66609845265884</v>
      </c>
      <c r="D465" s="3">
        <v>1.9788489928541798E-2</v>
      </c>
      <c r="E465" s="3">
        <v>1.8825934684864501E-2</v>
      </c>
      <c r="F465" s="3">
        <v>1.88000911646122E-2</v>
      </c>
      <c r="G465">
        <v>-4191795</v>
      </c>
      <c r="H465">
        <v>19776880</v>
      </c>
      <c r="K465">
        <f t="shared" si="130"/>
        <v>147.2505213951118</v>
      </c>
      <c r="L465">
        <f t="shared" si="139"/>
        <v>127.52087069574544</v>
      </c>
      <c r="M465">
        <f t="shared" si="140"/>
        <v>42.699438619035504</v>
      </c>
      <c r="N465">
        <f t="shared" si="131"/>
        <v>4.6207712883744985E-2</v>
      </c>
      <c r="O465">
        <f t="shared" si="132"/>
        <v>58.456153757422754</v>
      </c>
      <c r="P465">
        <f t="shared" si="133"/>
        <v>56.086300452144705</v>
      </c>
      <c r="Q465">
        <f t="shared" si="141"/>
        <v>2.3991383680727907</v>
      </c>
      <c r="R465">
        <f t="shared" si="134"/>
        <v>56.057015389349964</v>
      </c>
      <c r="S465">
        <f t="shared" si="142"/>
        <v>41.100013040320313</v>
      </c>
      <c r="T465">
        <f t="shared" si="143"/>
        <v>4.7481717228110272</v>
      </c>
      <c r="U465">
        <f t="shared" si="129"/>
        <v>0.72221094681103393</v>
      </c>
      <c r="V465" s="6">
        <f t="shared" si="135"/>
        <v>9504.0000000502914</v>
      </c>
      <c r="W465">
        <f t="shared" si="144"/>
        <v>4.7297968699189177</v>
      </c>
      <c r="X465">
        <f t="shared" si="145"/>
        <v>41.192763798814241</v>
      </c>
      <c r="Y465">
        <f t="shared" si="146"/>
        <v>2.4445207012908177</v>
      </c>
      <c r="Z465">
        <f t="shared" si="147"/>
        <v>5.6025401321415337E-6</v>
      </c>
      <c r="AA465">
        <f t="shared" si="148"/>
        <v>5.1676321977677999E-6</v>
      </c>
      <c r="AB465">
        <f t="shared" si="138"/>
        <v>0.94349951245890729</v>
      </c>
      <c r="AC465">
        <f t="shared" si="149"/>
        <v>2.29842661632857</v>
      </c>
      <c r="AD465">
        <f t="shared" si="150"/>
        <v>8.5409430432722924E-10</v>
      </c>
      <c r="AE465">
        <f t="shared" si="151"/>
        <v>9.1922501643440686E-5</v>
      </c>
      <c r="AF465">
        <f t="shared" si="152"/>
        <v>9.2494312069380242E-7</v>
      </c>
      <c r="AG465">
        <f t="shared" si="136"/>
        <v>8.540943043272292E-8</v>
      </c>
      <c r="AH465">
        <f t="shared" si="137"/>
        <v>9.2494312069380229E-3</v>
      </c>
    </row>
    <row r="466" spans="1:34">
      <c r="A466" s="4">
        <v>43263.544976851852</v>
      </c>
      <c r="B466" s="3">
        <v>-2.3280303565297801E-3</v>
      </c>
      <c r="C466">
        <v>2.6669879897508499</v>
      </c>
      <c r="D466" s="3">
        <v>1.9806042826239701E-2</v>
      </c>
      <c r="E466" s="3">
        <v>1.8841632398252799E-2</v>
      </c>
      <c r="F466" s="3">
        <v>1.8790848301305198E-2</v>
      </c>
      <c r="G466">
        <v>-4193726</v>
      </c>
      <c r="H466">
        <v>19776438</v>
      </c>
      <c r="K466">
        <f t="shared" si="130"/>
        <v>149.08993225738124</v>
      </c>
      <c r="L466">
        <f t="shared" si="139"/>
        <v>129.37243121771164</v>
      </c>
      <c r="M466">
        <f t="shared" si="140"/>
        <v>43.31942023009082</v>
      </c>
      <c r="N466">
        <f t="shared" si="131"/>
        <v>4.6477317737697088E-2</v>
      </c>
      <c r="O466">
        <f t="shared" si="132"/>
        <v>58.508874781712002</v>
      </c>
      <c r="P466">
        <f t="shared" si="133"/>
        <v>56.133282777429436</v>
      </c>
      <c r="Q466">
        <f t="shared" si="141"/>
        <v>2.4797166247455777</v>
      </c>
      <c r="R466">
        <f t="shared" si="134"/>
        <v>56.029158156966425</v>
      </c>
      <c r="S466">
        <f t="shared" si="142"/>
        <v>41.666275813593771</v>
      </c>
      <c r="T466">
        <f t="shared" si="143"/>
        <v>4.7765511811217749</v>
      </c>
      <c r="U466">
        <f t="shared" si="129"/>
        <v>0.72169782895648638</v>
      </c>
      <c r="V466" s="6">
        <f t="shared" si="135"/>
        <v>9564.0000002458692</v>
      </c>
      <c r="W466">
        <f t="shared" si="144"/>
        <v>4.7628721888241552</v>
      </c>
      <c r="X466">
        <f t="shared" si="145"/>
        <v>41.701608501446195</v>
      </c>
      <c r="Y466">
        <f t="shared" si="146"/>
        <v>2.4346007402973413</v>
      </c>
      <c r="Z466">
        <f t="shared" si="147"/>
        <v>3.9837474771687491E-6</v>
      </c>
      <c r="AA466">
        <f t="shared" si="148"/>
        <v>4.9293285305070512E-6</v>
      </c>
      <c r="AB466">
        <f t="shared" si="138"/>
        <v>0.94461469223204952</v>
      </c>
      <c r="AC466">
        <f t="shared" si="149"/>
        <v>2.2977418199995316</v>
      </c>
      <c r="AD466">
        <f t="shared" si="150"/>
        <v>8.1778388898096322E-10</v>
      </c>
      <c r="AE466">
        <f t="shared" si="151"/>
        <v>9.2048374536672113E-5</v>
      </c>
      <c r="AF466">
        <f t="shared" si="152"/>
        <v>8.8440962945374088E-7</v>
      </c>
      <c r="AG466">
        <f t="shared" si="136"/>
        <v>8.1778388898096326E-8</v>
      </c>
      <c r="AH466">
        <f t="shared" si="137"/>
        <v>8.8440962945374093E-3</v>
      </c>
    </row>
    <row r="467" spans="1:34">
      <c r="A467" s="4">
        <v>43263.545671296299</v>
      </c>
      <c r="B467" s="3">
        <v>-2.3474384385372099E-3</v>
      </c>
      <c r="C467">
        <v>2.66759687075501</v>
      </c>
      <c r="D467" s="3">
        <v>1.9802891391354899E-2</v>
      </c>
      <c r="E467" s="3">
        <v>1.8836590102437201E-2</v>
      </c>
      <c r="F467" s="3">
        <v>1.88058798650854E-2</v>
      </c>
      <c r="G467">
        <v>-4195660</v>
      </c>
      <c r="H467">
        <v>19775828</v>
      </c>
      <c r="K467">
        <f t="shared" si="130"/>
        <v>150.3263072685935</v>
      </c>
      <c r="L467">
        <f t="shared" si="139"/>
        <v>130.58904737513868</v>
      </c>
      <c r="M467">
        <f t="shared" si="140"/>
        <v>43.72679532605396</v>
      </c>
      <c r="N467">
        <f t="shared" si="131"/>
        <v>4.6661860097622576E-2</v>
      </c>
      <c r="O467">
        <f t="shared" si="132"/>
        <v>58.499409286158674</v>
      </c>
      <c r="P467">
        <f t="shared" si="133"/>
        <v>56.11819148506536</v>
      </c>
      <c r="Q467">
        <f t="shared" si="141"/>
        <v>2.4249472280736555</v>
      </c>
      <c r="R467">
        <f t="shared" si="134"/>
        <v>56.074462058085018</v>
      </c>
      <c r="S467">
        <f t="shared" si="142"/>
        <v>42.110163840671525</v>
      </c>
      <c r="T467">
        <f t="shared" si="143"/>
        <v>4.7959766926928786</v>
      </c>
      <c r="U467">
        <f t="shared" si="129"/>
        <v>0.72134660390096517</v>
      </c>
      <c r="V467" s="6">
        <f t="shared" si="135"/>
        <v>9624.0000004414469</v>
      </c>
      <c r="W467">
        <f t="shared" si="144"/>
        <v>4.7956644135854312</v>
      </c>
      <c r="X467">
        <f t="shared" si="145"/>
        <v>42.230618032667884</v>
      </c>
      <c r="Y467">
        <f t="shared" si="146"/>
        <v>2.4657045945718252</v>
      </c>
      <c r="Z467">
        <f t="shared" si="147"/>
        <v>3.3640534427723797E-6</v>
      </c>
      <c r="AA467">
        <f t="shared" si="148"/>
        <v>4.8956621666569881E-6</v>
      </c>
      <c r="AB467">
        <f t="shared" si="138"/>
        <v>0.94440490586861903</v>
      </c>
      <c r="AC467">
        <f t="shared" si="149"/>
        <v>2.2972730824053209</v>
      </c>
      <c r="AD467">
        <f t="shared" si="150"/>
        <v>8.0178943212037134E-10</v>
      </c>
      <c r="AE467">
        <f t="shared" si="151"/>
        <v>9.0944525407113706E-5</v>
      </c>
      <c r="AF467">
        <f t="shared" si="152"/>
        <v>8.776367546894485E-7</v>
      </c>
      <c r="AG467">
        <f t="shared" si="136"/>
        <v>8.0178943212037134E-8</v>
      </c>
      <c r="AH467">
        <f t="shared" si="137"/>
        <v>8.7763675468944848E-3</v>
      </c>
    </row>
    <row r="468" spans="1:34">
      <c r="A468" s="4">
        <v>43263.546365740738</v>
      </c>
      <c r="B468" s="3">
        <v>-2.3769192199688399E-3</v>
      </c>
      <c r="C468">
        <v>2.6682533205876098</v>
      </c>
      <c r="D468" s="3">
        <v>1.9811501349304299E-2</v>
      </c>
      <c r="E468" s="3">
        <v>1.8841572937217301E-2</v>
      </c>
      <c r="F468" s="3">
        <v>1.8792063213750199E-2</v>
      </c>
      <c r="G468">
        <v>-4197590</v>
      </c>
      <c r="H468">
        <v>19775320</v>
      </c>
      <c r="K468">
        <f t="shared" si="130"/>
        <v>152.20435484996315</v>
      </c>
      <c r="L468">
        <f t="shared" si="139"/>
        <v>132.48525681894165</v>
      </c>
      <c r="M468">
        <f t="shared" si="140"/>
        <v>44.361727304739091</v>
      </c>
      <c r="N468">
        <f t="shared" si="131"/>
        <v>4.6860819829414167E-2</v>
      </c>
      <c r="O468">
        <f t="shared" si="132"/>
        <v>58.525269734387336</v>
      </c>
      <c r="P468">
        <f t="shared" si="133"/>
        <v>56.133104814076276</v>
      </c>
      <c r="Q468">
        <f t="shared" si="141"/>
        <v>2.4924499308962424</v>
      </c>
      <c r="R468">
        <f t="shared" si="134"/>
        <v>56.032819803491094</v>
      </c>
      <c r="S468">
        <f t="shared" si="142"/>
        <v>42.700094017474932</v>
      </c>
      <c r="T468">
        <f t="shared" si="143"/>
        <v>4.8169198223551515</v>
      </c>
      <c r="U468">
        <f t="shared" si="129"/>
        <v>0.72096793938798698</v>
      </c>
      <c r="V468" s="6">
        <f t="shared" si="135"/>
        <v>9684.0000000083819</v>
      </c>
      <c r="W468">
        <f t="shared" si="144"/>
        <v>4.828374920449459</v>
      </c>
      <c r="X468">
        <f t="shared" si="145"/>
        <v>42.746241805929444</v>
      </c>
      <c r="Y468">
        <f t="shared" si="146"/>
        <v>2.4790630957259956</v>
      </c>
      <c r="Z468">
        <f t="shared" si="147"/>
        <v>3.8379432727660824E-6</v>
      </c>
      <c r="AA468">
        <f t="shared" si="148"/>
        <v>4.8911454420910534E-6</v>
      </c>
      <c r="AB468">
        <f t="shared" si="138"/>
        <v>0.9449355255822619</v>
      </c>
      <c r="AC468">
        <f t="shared" si="149"/>
        <v>2.2967677246865703</v>
      </c>
      <c r="AD468">
        <f t="shared" si="150"/>
        <v>7.9655795792156943E-10</v>
      </c>
      <c r="AE468">
        <f t="shared" si="151"/>
        <v>8.9430024744745088E-5</v>
      </c>
      <c r="AF468">
        <f t="shared" si="152"/>
        <v>8.8667622949163876E-7</v>
      </c>
      <c r="AG468">
        <f t="shared" si="136"/>
        <v>7.9655795792156945E-8</v>
      </c>
      <c r="AH468">
        <f t="shared" si="137"/>
        <v>8.8667622949163867E-3</v>
      </c>
    </row>
    <row r="469" spans="1:34">
      <c r="A469" s="4">
        <v>43263.547071759262</v>
      </c>
      <c r="B469" s="3">
        <v>-2.4036647937646198E-3</v>
      </c>
      <c r="C469">
        <v>2.6690524769055601</v>
      </c>
      <c r="D469">
        <v>1.9817078794439998E-2</v>
      </c>
      <c r="E469" s="3">
        <v>1.8842250793022701E-2</v>
      </c>
      <c r="F469" s="3">
        <v>1.8788549496384799E-2</v>
      </c>
      <c r="G469">
        <v>-4199527</v>
      </c>
      <c r="H469">
        <v>19774765</v>
      </c>
      <c r="K469">
        <f t="shared" si="130"/>
        <v>153.90815840401743</v>
      </c>
      <c r="L469">
        <f t="shared" si="139"/>
        <v>134.19367912249402</v>
      </c>
      <c r="M469">
        <f t="shared" si="140"/>
        <v>44.933780121567601</v>
      </c>
      <c r="N469">
        <f t="shared" si="131"/>
        <v>4.7103031676813449E-2</v>
      </c>
      <c r="O469">
        <f t="shared" si="132"/>
        <v>58.542021875574051</v>
      </c>
      <c r="P469">
        <f t="shared" si="133"/>
        <v>56.13513359630447</v>
      </c>
      <c r="Q469">
        <f t="shared" si="141"/>
        <v>2.5197921282080884</v>
      </c>
      <c r="R469">
        <f t="shared" si="134"/>
        <v>56.022229747365962</v>
      </c>
      <c r="S469">
        <f t="shared" si="142"/>
        <v>43.253918702762206</v>
      </c>
      <c r="T469">
        <f t="shared" si="143"/>
        <v>4.8424158062919185</v>
      </c>
      <c r="U469">
        <f t="shared" si="129"/>
        <v>0.72050695650262098</v>
      </c>
      <c r="V469" s="6">
        <f t="shared" si="135"/>
        <v>9745.0000004377216</v>
      </c>
      <c r="W469">
        <f t="shared" si="144"/>
        <v>4.8603645587200512</v>
      </c>
      <c r="X469">
        <f t="shared" si="145"/>
        <v>43.279925880665473</v>
      </c>
      <c r="Y469">
        <f t="shared" si="146"/>
        <v>2.4748376637808298</v>
      </c>
      <c r="Z469">
        <f t="shared" si="147"/>
        <v>6.0359810458525497E-6</v>
      </c>
      <c r="AA469">
        <f t="shared" si="148"/>
        <v>4.9647119924489092E-6</v>
      </c>
      <c r="AB469">
        <f t="shared" si="138"/>
        <v>0.94578772764571373</v>
      </c>
      <c r="AC469">
        <f t="shared" si="149"/>
        <v>2.2961525065941761</v>
      </c>
      <c r="AD469">
        <f t="shared" si="150"/>
        <v>8.0970231340908588E-10</v>
      </c>
      <c r="AE469">
        <f t="shared" si="151"/>
        <v>8.6700152009816023E-5</v>
      </c>
      <c r="AF469">
        <f t="shared" si="152"/>
        <v>9.2968656970889601E-7</v>
      </c>
      <c r="AG469">
        <f t="shared" si="136"/>
        <v>8.0970231340908587E-8</v>
      </c>
      <c r="AH469">
        <f t="shared" si="137"/>
        <v>9.2968656970889609E-3</v>
      </c>
    </row>
    <row r="470" spans="1:34">
      <c r="A470" s="4">
        <v>43263.547766203701</v>
      </c>
      <c r="B470" s="3">
        <v>-2.4194576448098798E-3</v>
      </c>
      <c r="C470">
        <v>2.67054257045675</v>
      </c>
      <c r="D470">
        <v>1.9774647399463E-2</v>
      </c>
      <c r="E470" s="3">
        <v>1.88165636256599E-2</v>
      </c>
      <c r="F470" s="3">
        <v>1.87819389433753E-2</v>
      </c>
      <c r="G470">
        <v>-4201462</v>
      </c>
      <c r="H470">
        <v>19773887</v>
      </c>
      <c r="K470">
        <f t="shared" si="130"/>
        <v>154.9142282660822</v>
      </c>
      <c r="L470">
        <f t="shared" si="139"/>
        <v>135.20843849632644</v>
      </c>
      <c r="M470">
        <f t="shared" si="140"/>
        <v>45.273564937650214</v>
      </c>
      <c r="N470">
        <f t="shared" si="131"/>
        <v>4.755465585061356E-2</v>
      </c>
      <c r="O470">
        <f t="shared" si="132"/>
        <v>58.414577014690693</v>
      </c>
      <c r="P470">
        <f t="shared" si="133"/>
        <v>56.058253427656332</v>
      </c>
      <c r="Q470">
        <f t="shared" si="141"/>
        <v>2.4122709322381581</v>
      </c>
      <c r="R470">
        <f t="shared" si="134"/>
        <v>56.002306082452534</v>
      </c>
      <c r="S470">
        <f t="shared" si="142"/>
        <v>43.665384316158111</v>
      </c>
      <c r="T470">
        <f t="shared" si="143"/>
        <v>4.8899551930077187</v>
      </c>
      <c r="U470">
        <f t="shared" si="129"/>
        <v>0.71964741549760858</v>
      </c>
      <c r="V470" s="6">
        <f t="shared" si="135"/>
        <v>9805.0000000046566</v>
      </c>
      <c r="W470">
        <f t="shared" si="144"/>
        <v>4.891335641771561</v>
      </c>
      <c r="X470">
        <f t="shared" si="145"/>
        <v>43.799490315271477</v>
      </c>
      <c r="Y470">
        <f t="shared" si="146"/>
        <v>2.376461510075726</v>
      </c>
      <c r="Z470">
        <f t="shared" si="147"/>
        <v>6.0103999950337739E-6</v>
      </c>
      <c r="AA470">
        <f t="shared" si="148"/>
        <v>5.1060368195491558E-6</v>
      </c>
      <c r="AB470">
        <f t="shared" si="138"/>
        <v>0.94855143581023937</v>
      </c>
      <c r="AC470">
        <f t="shared" si="149"/>
        <v>2.2950053811927238</v>
      </c>
      <c r="AD470">
        <f t="shared" si="150"/>
        <v>8.6679056024072122E-10</v>
      </c>
      <c r="AE470">
        <f t="shared" si="151"/>
        <v>8.4934602262355937E-5</v>
      </c>
      <c r="AF470">
        <f t="shared" si="152"/>
        <v>1.0159224361204307E-6</v>
      </c>
      <c r="AG470">
        <f t="shared" si="136"/>
        <v>8.6679056024072117E-8</v>
      </c>
      <c r="AH470">
        <f t="shared" si="137"/>
        <v>1.0159224361204307E-2</v>
      </c>
    </row>
    <row r="471" spans="1:34">
      <c r="A471" s="4">
        <v>43263.548460648148</v>
      </c>
      <c r="B471" s="3">
        <v>-2.4460486199131999E-3</v>
      </c>
      <c r="C471">
        <v>2.6713131854776302</v>
      </c>
      <c r="D471" s="3">
        <v>1.97216557245702E-2</v>
      </c>
      <c r="E471" s="3">
        <v>1.8836744701129601E-2</v>
      </c>
      <c r="F471" s="3">
        <v>1.8800448491801899E-2</v>
      </c>
      <c r="G471">
        <v>-4203393</v>
      </c>
      <c r="H471">
        <v>19773368</v>
      </c>
      <c r="K471">
        <f t="shared" si="130"/>
        <v>156.60818324467959</v>
      </c>
      <c r="L471">
        <f t="shared" si="139"/>
        <v>136.87806284197444</v>
      </c>
      <c r="M471">
        <f t="shared" si="140"/>
        <v>45.83262653968351</v>
      </c>
      <c r="N471">
        <f t="shared" si="131"/>
        <v>4.7788217274891277E-2</v>
      </c>
      <c r="O471">
        <f t="shared" si="132"/>
        <v>58.255413813991069</v>
      </c>
      <c r="P471">
        <f t="shared" si="133"/>
        <v>56.118654189783896</v>
      </c>
      <c r="Q471">
        <f t="shared" si="141"/>
        <v>2.1973214697809311</v>
      </c>
      <c r="R471">
        <f t="shared" si="134"/>
        <v>56.058092344210138</v>
      </c>
      <c r="S471">
        <f t="shared" si="142"/>
        <v>44.367745559829558</v>
      </c>
      <c r="T471">
        <f t="shared" si="143"/>
        <v>4.9145406060895844</v>
      </c>
      <c r="U471">
        <f t="shared" si="129"/>
        <v>0.71920289628671996</v>
      </c>
      <c r="V471" s="6">
        <f t="shared" si="135"/>
        <v>9865.0000002002344</v>
      </c>
      <c r="W471">
        <f t="shared" si="144"/>
        <v>4.921968179248827</v>
      </c>
      <c r="X471">
        <f t="shared" si="145"/>
        <v>44.33189404434416</v>
      </c>
      <c r="Y471">
        <f t="shared" si="146"/>
        <v>2.1976788885092375</v>
      </c>
      <c r="Z471">
        <f t="shared" si="147"/>
        <v>5.4033527289023038E-6</v>
      </c>
      <c r="AA471">
        <f t="shared" si="148"/>
        <v>5.3521980878486454E-6</v>
      </c>
      <c r="AB471">
        <f t="shared" si="138"/>
        <v>0.95339837553074214</v>
      </c>
      <c r="AC471">
        <f t="shared" si="149"/>
        <v>2.2944121351750582</v>
      </c>
      <c r="AD471">
        <f t="shared" si="150"/>
        <v>9.8223788441628273E-10</v>
      </c>
      <c r="AE471">
        <f t="shared" si="151"/>
        <v>8.1831341236583027E-5</v>
      </c>
      <c r="AF471">
        <f t="shared" si="152"/>
        <v>1.1948903319166275E-6</v>
      </c>
      <c r="AG471">
        <f t="shared" si="136"/>
        <v>9.822378844162828E-8</v>
      </c>
      <c r="AH471">
        <f t="shared" si="137"/>
        <v>1.1948903319166275E-2</v>
      </c>
    </row>
    <row r="472" spans="1:34">
      <c r="A472" s="4">
        <v>43263.549155092594</v>
      </c>
      <c r="B472" s="3">
        <v>-2.46211499172205E-3</v>
      </c>
      <c r="C472">
        <v>2.6725749486522501</v>
      </c>
      <c r="D472">
        <v>1.9657092932156998E-2</v>
      </c>
      <c r="E472" s="3">
        <v>1.88156479257123E-2</v>
      </c>
      <c r="F472" s="3">
        <v>1.8807070955717799E-2</v>
      </c>
      <c r="G472">
        <v>-4205329</v>
      </c>
      <c r="H472">
        <v>19772530</v>
      </c>
      <c r="K472">
        <f t="shared" si="130"/>
        <v>157.63167750947625</v>
      </c>
      <c r="L472">
        <f t="shared" si="139"/>
        <v>137.89285193822539</v>
      </c>
      <c r="M472">
        <f t="shared" si="140"/>
        <v>46.172421308102386</v>
      </c>
      <c r="N472">
        <f t="shared" si="131"/>
        <v>4.8170638063716291E-2</v>
      </c>
      <c r="O472">
        <f t="shared" si="132"/>
        <v>58.061496171127764</v>
      </c>
      <c r="P472">
        <f t="shared" si="133"/>
        <v>56.055512792014873</v>
      </c>
      <c r="Q472">
        <f t="shared" si="141"/>
        <v>1.9834442635086234</v>
      </c>
      <c r="R472">
        <f t="shared" si="134"/>
        <v>56.078051907619141</v>
      </c>
      <c r="S472">
        <f t="shared" si="142"/>
        <v>44.850125132429973</v>
      </c>
      <c r="T472">
        <f t="shared" si="143"/>
        <v>4.9547954259659015</v>
      </c>
      <c r="U472">
        <f t="shared" si="129"/>
        <v>0.71847506467753397</v>
      </c>
      <c r="V472" s="6">
        <f t="shared" si="135"/>
        <v>9925.0000003958121</v>
      </c>
      <c r="W472">
        <f t="shared" si="144"/>
        <v>4.9524401994279499</v>
      </c>
      <c r="X472">
        <f t="shared" si="145"/>
        <v>44.882506513411585</v>
      </c>
      <c r="Y472">
        <f t="shared" si="146"/>
        <v>2.0400712783536457</v>
      </c>
      <c r="Z472">
        <f t="shared" si="147"/>
        <v>6.1175059846465241E-6</v>
      </c>
      <c r="AA472">
        <f t="shared" si="148"/>
        <v>5.6444821660952588E-6</v>
      </c>
      <c r="AB472">
        <f t="shared" si="138"/>
        <v>0.95741699860248253</v>
      </c>
      <c r="AC472">
        <f t="shared" si="149"/>
        <v>2.293440786371443</v>
      </c>
      <c r="AD472">
        <f t="shared" si="150"/>
        <v>1.1154332922600222E-9</v>
      </c>
      <c r="AE472">
        <f t="shared" si="151"/>
        <v>8.0196251354795541E-5</v>
      </c>
      <c r="AF472">
        <f t="shared" si="152"/>
        <v>1.3845880223023226E-6</v>
      </c>
      <c r="AG472">
        <f t="shared" si="136"/>
        <v>1.1154332922600222E-7</v>
      </c>
      <c r="AH472">
        <f t="shared" si="137"/>
        <v>1.3845880223023226E-2</v>
      </c>
    </row>
    <row r="473" spans="1:34">
      <c r="A473" s="4">
        <v>43263.549861111111</v>
      </c>
      <c r="B473" s="3">
        <v>-2.4931893289067402E-3</v>
      </c>
      <c r="C473">
        <v>2.67363335508526</v>
      </c>
      <c r="D473" s="3">
        <v>1.9632309572534701E-2</v>
      </c>
      <c r="E473" s="3">
        <v>1.8850052080888399E-2</v>
      </c>
      <c r="F473" s="3">
        <v>1.8796970507155501E-2</v>
      </c>
      <c r="G473">
        <v>-4207266</v>
      </c>
      <c r="H473">
        <v>19772122</v>
      </c>
      <c r="K473">
        <f t="shared" si="130"/>
        <v>159.61124117632528</v>
      </c>
      <c r="L473">
        <f t="shared" si="139"/>
        <v>139.88569255278429</v>
      </c>
      <c r="M473">
        <f t="shared" si="140"/>
        <v>46.83970953343065</v>
      </c>
      <c r="N473">
        <f t="shared" si="131"/>
        <v>4.8491424587804741E-2</v>
      </c>
      <c r="O473">
        <f t="shared" si="132"/>
        <v>57.987058085342511</v>
      </c>
      <c r="P473">
        <f t="shared" si="133"/>
        <v>56.158482388264154</v>
      </c>
      <c r="Q473">
        <f t="shared" si="141"/>
        <v>1.9394481017713829</v>
      </c>
      <c r="R473">
        <f t="shared" si="134"/>
        <v>56.047609983571128</v>
      </c>
      <c r="S473">
        <f t="shared" si="142"/>
        <v>45.546744132249728</v>
      </c>
      <c r="T473">
        <f t="shared" si="143"/>
        <v>4.9885624285015284</v>
      </c>
      <c r="U473">
        <f t="shared" si="129"/>
        <v>0.71786453674899275</v>
      </c>
      <c r="V473" s="6">
        <f t="shared" si="135"/>
        <v>9986.0000001965091</v>
      </c>
      <c r="W473">
        <f t="shared" si="144"/>
        <v>4.9828421756951347</v>
      </c>
      <c r="X473">
        <f t="shared" si="145"/>
        <v>45.432821654052013</v>
      </c>
      <c r="Y473">
        <f t="shared" si="146"/>
        <v>1.8971748064440443</v>
      </c>
      <c r="Z473">
        <f t="shared" si="147"/>
        <v>4.9730212668704732E-6</v>
      </c>
      <c r="AA473">
        <f t="shared" si="148"/>
        <v>5.4662023548723043E-6</v>
      </c>
      <c r="AB473">
        <f t="shared" si="138"/>
        <v>0.96132581330767397</v>
      </c>
      <c r="AC473">
        <f t="shared" si="149"/>
        <v>2.2926259886002578</v>
      </c>
      <c r="AD473">
        <f t="shared" si="150"/>
        <v>1.161151465489972E-9</v>
      </c>
      <c r="AE473">
        <f t="shared" si="151"/>
        <v>8.0591116180762495E-5</v>
      </c>
      <c r="AF473">
        <f t="shared" si="152"/>
        <v>1.434276028102116E-6</v>
      </c>
      <c r="AG473">
        <f t="shared" si="136"/>
        <v>1.1611514654899721E-7</v>
      </c>
      <c r="AH473">
        <f t="shared" si="137"/>
        <v>1.4342760281021161E-2</v>
      </c>
    </row>
    <row r="474" spans="1:34">
      <c r="A474" s="4">
        <v>43263.550555555557</v>
      </c>
      <c r="B474" s="3">
        <v>-2.50492693732667E-3</v>
      </c>
      <c r="C474">
        <v>2.6744610527002801</v>
      </c>
      <c r="D474" s="3">
        <v>1.9566498098374699E-2</v>
      </c>
      <c r="E474" s="3">
        <v>1.8825875223828899E-2</v>
      </c>
      <c r="F474" s="3">
        <v>1.8788061149225498E-2</v>
      </c>
      <c r="G474">
        <v>-4209195</v>
      </c>
      <c r="H474">
        <v>19771239</v>
      </c>
      <c r="K474">
        <f t="shared" si="130"/>
        <v>160.35897532832652</v>
      </c>
      <c r="L474">
        <f t="shared" si="139"/>
        <v>140.64513797469951</v>
      </c>
      <c r="M474">
        <f t="shared" si="140"/>
        <v>47.094004324555051</v>
      </c>
      <c r="N474">
        <f t="shared" si="131"/>
        <v>4.8742286858325455E-2</v>
      </c>
      <c r="O474">
        <f t="shared" si="132"/>
        <v>57.789389963109045</v>
      </c>
      <c r="P474">
        <f t="shared" si="133"/>
        <v>56.086122488791233</v>
      </c>
      <c r="Q474">
        <f t="shared" si="141"/>
        <v>1.7686320540521265</v>
      </c>
      <c r="R474">
        <f t="shared" si="134"/>
        <v>56.020757909056918</v>
      </c>
      <c r="S474">
        <f t="shared" si="142"/>
        <v>45.914916288520303</v>
      </c>
      <c r="T474">
        <f t="shared" si="143"/>
        <v>5.0149689832931816</v>
      </c>
      <c r="U474">
        <f t="shared" si="129"/>
        <v>0.71738709018914892</v>
      </c>
      <c r="V474" s="6">
        <f t="shared" si="135"/>
        <v>10046.000000392087</v>
      </c>
      <c r="W474">
        <f t="shared" si="144"/>
        <v>5.0139358355924637</v>
      </c>
      <c r="X474">
        <f t="shared" si="145"/>
        <v>45.98922749858356</v>
      </c>
      <c r="Y474">
        <f t="shared" si="146"/>
        <v>1.7897921845325346</v>
      </c>
      <c r="Z474">
        <f t="shared" si="147"/>
        <v>5.0871823208688055E-6</v>
      </c>
      <c r="AA474">
        <f t="shared" si="148"/>
        <v>5.3009837031860699E-6</v>
      </c>
      <c r="AB474">
        <f t="shared" si="138"/>
        <v>0.96398492930513557</v>
      </c>
      <c r="AC474">
        <f t="shared" si="149"/>
        <v>2.2919887984331355</v>
      </c>
      <c r="AD474">
        <f t="shared" si="150"/>
        <v>1.1932835670508199E-9</v>
      </c>
      <c r="AE474">
        <f t="shared" si="151"/>
        <v>8.2233985120125865E-5</v>
      </c>
      <c r="AF474">
        <f t="shared" si="152"/>
        <v>1.4445193336759256E-6</v>
      </c>
      <c r="AG474">
        <f t="shared" si="136"/>
        <v>1.1932835670508199E-7</v>
      </c>
      <c r="AH474">
        <f t="shared" si="137"/>
        <v>1.4445193336759256E-2</v>
      </c>
    </row>
    <row r="475" spans="1:34">
      <c r="A475" s="4">
        <v>43263.551249999997</v>
      </c>
      <c r="B475" s="3">
        <v>-2.5333849889466399E-3</v>
      </c>
      <c r="C475">
        <v>2.6755468112096401</v>
      </c>
      <c r="D475" s="3">
        <v>1.9528419251200801E-2</v>
      </c>
      <c r="E475" s="3">
        <v>1.8831607267657102E-2</v>
      </c>
      <c r="F475" s="3">
        <v>1.87857266115861E-2</v>
      </c>
      <c r="G475">
        <v>-4211131</v>
      </c>
      <c r="H475">
        <v>19770636</v>
      </c>
      <c r="K475">
        <f t="shared" si="130"/>
        <v>162.17187079513513</v>
      </c>
      <c r="L475">
        <f t="shared" si="139"/>
        <v>142.46110216998824</v>
      </c>
      <c r="M475">
        <f t="shared" si="140"/>
        <v>47.702066763809427</v>
      </c>
      <c r="N475">
        <f t="shared" si="131"/>
        <v>4.9071363371236056E-2</v>
      </c>
      <c r="O475">
        <f t="shared" si="132"/>
        <v>57.67501820174445</v>
      </c>
      <c r="P475">
        <f t="shared" si="133"/>
        <v>56.103278156054451</v>
      </c>
      <c r="Q475">
        <f t="shared" si="141"/>
        <v>1.6612963977740947</v>
      </c>
      <c r="R475">
        <f t="shared" si="134"/>
        <v>56.013721803970355</v>
      </c>
      <c r="S475">
        <f t="shared" si="142"/>
        <v>46.59453583196003</v>
      </c>
      <c r="T475">
        <f t="shared" si="143"/>
        <v>5.04960861623114</v>
      </c>
      <c r="U475">
        <f t="shared" si="129"/>
        <v>0.71676078457257186</v>
      </c>
      <c r="V475" s="6">
        <f t="shared" si="135"/>
        <v>10105.999999959022</v>
      </c>
      <c r="W475">
        <f t="shared" si="144"/>
        <v>5.0460655616868859</v>
      </c>
      <c r="X475">
        <f t="shared" si="145"/>
        <v>46.54790526121019</v>
      </c>
      <c r="Y475">
        <f t="shared" si="146"/>
        <v>1.6247547041650823</v>
      </c>
      <c r="Z475">
        <f t="shared" si="147"/>
        <v>5.8839318204923772E-6</v>
      </c>
      <c r="AA475">
        <f t="shared" si="148"/>
        <v>5.293756950392897E-6</v>
      </c>
      <c r="AB475">
        <f t="shared" si="138"/>
        <v>0.96816795898976071</v>
      </c>
      <c r="AC475">
        <f t="shared" si="149"/>
        <v>2.2911529440903426</v>
      </c>
      <c r="AD475">
        <f t="shared" si="150"/>
        <v>1.3122228118737851E-9</v>
      </c>
      <c r="AE475">
        <f t="shared" si="151"/>
        <v>8.367463398105686E-5</v>
      </c>
      <c r="AF475">
        <f t="shared" si="152"/>
        <v>1.5611505917595461E-6</v>
      </c>
      <c r="AG475">
        <f t="shared" si="136"/>
        <v>1.3122228118737851E-7</v>
      </c>
      <c r="AH475">
        <f t="shared" si="137"/>
        <v>1.5611505917595461E-2</v>
      </c>
    </row>
    <row r="476" spans="1:34">
      <c r="A476" s="4">
        <v>43263.551944444444</v>
      </c>
      <c r="B476" s="3">
        <v>-2.5436003948561799E-3</v>
      </c>
      <c r="C476">
        <v>2.6766741924439001</v>
      </c>
      <c r="D476" s="3">
        <v>1.94802439201885E-2</v>
      </c>
      <c r="E476" s="3">
        <v>1.88163257815177E-2</v>
      </c>
      <c r="F476" s="3">
        <v>1.8809703266015301E-2</v>
      </c>
      <c r="G476">
        <v>-4213064</v>
      </c>
      <c r="H476">
        <v>19769835</v>
      </c>
      <c r="K476">
        <f t="shared" si="130"/>
        <v>162.82263435802147</v>
      </c>
      <c r="L476">
        <f t="shared" si="139"/>
        <v>143.08034863884149</v>
      </c>
      <c r="M476">
        <f t="shared" si="140"/>
        <v>47.909416952391034</v>
      </c>
      <c r="N476">
        <f t="shared" si="131"/>
        <v>4.9413055084534092E-2</v>
      </c>
      <c r="O476">
        <f t="shared" si="132"/>
        <v>57.530321135758271</v>
      </c>
      <c r="P476">
        <f t="shared" si="133"/>
        <v>56.057541574243068</v>
      </c>
      <c r="Q476">
        <f t="shared" si="141"/>
        <v>1.4443356606690259</v>
      </c>
      <c r="R476">
        <f t="shared" si="134"/>
        <v>56.085985475089245</v>
      </c>
      <c r="S476">
        <f t="shared" si="142"/>
        <v>46.946526511945017</v>
      </c>
      <c r="T476">
        <f t="shared" si="143"/>
        <v>5.0855761649993543</v>
      </c>
      <c r="U476">
        <f t="shared" si="129"/>
        <v>0.71611046943071099</v>
      </c>
      <c r="V476" s="6">
        <f t="shared" si="135"/>
        <v>10166.0000001546</v>
      </c>
      <c r="W476">
        <f t="shared" si="144"/>
        <v>5.0783791530500881</v>
      </c>
      <c r="X476">
        <f t="shared" si="145"/>
        <v>47.106258136325707</v>
      </c>
      <c r="Y476">
        <f t="shared" si="146"/>
        <v>1.5220826474174416</v>
      </c>
      <c r="Z476">
        <f t="shared" si="147"/>
        <v>4.7880223672918715E-6</v>
      </c>
      <c r="AA476">
        <f t="shared" si="148"/>
        <v>5.0851404530192403E-6</v>
      </c>
      <c r="AB476">
        <f t="shared" si="138"/>
        <v>0.970601822226419</v>
      </c>
      <c r="AC476">
        <f t="shared" si="149"/>
        <v>2.2902850471385654</v>
      </c>
      <c r="AD476">
        <f t="shared" si="150"/>
        <v>1.3450287361173879E-9</v>
      </c>
      <c r="AE476">
        <f t="shared" si="151"/>
        <v>8.2990538020937294E-5</v>
      </c>
      <c r="AF476">
        <f t="shared" si="152"/>
        <v>1.6133701550946739E-6</v>
      </c>
      <c r="AG476">
        <f t="shared" si="136"/>
        <v>1.345028736117388E-7</v>
      </c>
      <c r="AH476">
        <f t="shared" si="137"/>
        <v>1.613370155094674E-2</v>
      </c>
    </row>
    <row r="477" spans="1:34">
      <c r="A477" s="4">
        <v>43263.55265046296</v>
      </c>
      <c r="B477" s="3">
        <v>-2.5744249956915202E-3</v>
      </c>
      <c r="C477">
        <v>2.6773627512357101</v>
      </c>
      <c r="D477" s="3">
        <v>1.94742859244252E-2</v>
      </c>
      <c r="E477" s="3">
        <v>1.88411448177612E-2</v>
      </c>
      <c r="F477" s="3">
        <v>1.8798364083195299E-2</v>
      </c>
      <c r="G477">
        <v>-4215002</v>
      </c>
      <c r="H477">
        <v>19769337</v>
      </c>
      <c r="K477">
        <f t="shared" si="130"/>
        <v>164.78628878759454</v>
      </c>
      <c r="L477">
        <f t="shared" si="139"/>
        <v>145.05890832103233</v>
      </c>
      <c r="M477">
        <f t="shared" si="140"/>
        <v>48.57192331109821</v>
      </c>
      <c r="N477">
        <f t="shared" si="131"/>
        <v>4.9621746542339314E-2</v>
      </c>
      <c r="O477">
        <f t="shared" si="132"/>
        <v>57.512425991334929</v>
      </c>
      <c r="P477">
        <f t="shared" si="133"/>
        <v>56.131823477931981</v>
      </c>
      <c r="Q477">
        <f t="shared" si="141"/>
        <v>1.4606158838092043</v>
      </c>
      <c r="R477">
        <f t="shared" si="134"/>
        <v>56.051810107525725</v>
      </c>
      <c r="S477">
        <f t="shared" si="142"/>
        <v>47.598179388558741</v>
      </c>
      <c r="T477">
        <f t="shared" si="143"/>
        <v>5.107543686873588</v>
      </c>
      <c r="U477">
        <f t="shared" si="129"/>
        <v>0.7157132832839419</v>
      </c>
      <c r="V477" s="6">
        <f t="shared" si="135"/>
        <v>10226.999999955297</v>
      </c>
      <c r="W477">
        <f t="shared" si="144"/>
        <v>5.1103892207949659</v>
      </c>
      <c r="X477">
        <f t="shared" si="145"/>
        <v>47.672052449796674</v>
      </c>
      <c r="Y477">
        <f t="shared" si="146"/>
        <v>1.4402699898769551</v>
      </c>
      <c r="Z477">
        <f t="shared" si="147"/>
        <v>4.8538694332301369E-6</v>
      </c>
      <c r="AA477">
        <f t="shared" si="148"/>
        <v>5.122677761464065E-6</v>
      </c>
      <c r="AB477">
        <f t="shared" si="138"/>
        <v>0.97282506396473611</v>
      </c>
      <c r="AC477">
        <f t="shared" si="149"/>
        <v>2.2897549708357401</v>
      </c>
      <c r="AD477">
        <f t="shared" si="150"/>
        <v>1.4315925972162374E-9</v>
      </c>
      <c r="AE477">
        <f t="shared" si="151"/>
        <v>8.3740602121613807E-5</v>
      </c>
      <c r="AF477">
        <f t="shared" si="152"/>
        <v>1.7018230464914501E-6</v>
      </c>
      <c r="AG477">
        <f t="shared" si="136"/>
        <v>1.4315925972162374E-7</v>
      </c>
      <c r="AH477">
        <f t="shared" si="137"/>
        <v>1.7018230464914502E-2</v>
      </c>
    </row>
    <row r="478" spans="1:34">
      <c r="A478" s="4">
        <v>43263.553344907406</v>
      </c>
      <c r="B478" s="3">
        <v>-2.6041555134725101E-3</v>
      </c>
      <c r="C478">
        <v>2.6785151061049</v>
      </c>
      <c r="D478" s="3">
        <v>1.9469005784467301E-2</v>
      </c>
      <c r="E478" s="3">
        <v>1.88675455175508E-2</v>
      </c>
      <c r="F478" s="3">
        <v>1.88079523627857E-2</v>
      </c>
      <c r="G478">
        <v>-4216921</v>
      </c>
      <c r="H478">
        <v>19768928</v>
      </c>
      <c r="K478">
        <f t="shared" si="130"/>
        <v>166.68024560624082</v>
      </c>
      <c r="L478">
        <f t="shared" si="139"/>
        <v>146.94026143342097</v>
      </c>
      <c r="M478">
        <f t="shared" si="140"/>
        <v>49.201880754965082</v>
      </c>
      <c r="N478">
        <f t="shared" si="131"/>
        <v>4.9971007375866718E-2</v>
      </c>
      <c r="O478">
        <f t="shared" si="132"/>
        <v>57.496566821426804</v>
      </c>
      <c r="P478">
        <f t="shared" si="133"/>
        <v>56.210839206820509</v>
      </c>
      <c r="Q478">
        <f t="shared" si="141"/>
        <v>1.4158584251526349</v>
      </c>
      <c r="R478">
        <f t="shared" si="134"/>
        <v>56.080708396274169</v>
      </c>
      <c r="S478">
        <f t="shared" si="142"/>
        <v>48.257975138196656</v>
      </c>
      <c r="T478">
        <f t="shared" si="143"/>
        <v>5.1443079851396307</v>
      </c>
      <c r="U478">
        <f t="shared" si="129"/>
        <v>0.71504856242691717</v>
      </c>
      <c r="V478" s="6">
        <f t="shared" si="135"/>
        <v>10287.000000150874</v>
      </c>
      <c r="W478">
        <f t="shared" si="144"/>
        <v>5.1430997276589929</v>
      </c>
      <c r="X478">
        <f t="shared" si="145"/>
        <v>48.227210874667485</v>
      </c>
      <c r="Y478">
        <f t="shared" si="146"/>
        <v>1.4184200758172214</v>
      </c>
      <c r="Z478">
        <f t="shared" si="147"/>
        <v>5.3527654593500906E-6</v>
      </c>
      <c r="AA478">
        <f t="shared" si="148"/>
        <v>5.13758293918112E-6</v>
      </c>
      <c r="AB478">
        <f t="shared" si="138"/>
        <v>0.97366874592423747</v>
      </c>
      <c r="AC478">
        <f t="shared" si="149"/>
        <v>2.2888678483185809</v>
      </c>
      <c r="AD478">
        <f t="shared" si="150"/>
        <v>1.4573101931071259E-9</v>
      </c>
      <c r="AE478">
        <f t="shared" si="151"/>
        <v>8.2834601582589475E-5</v>
      </c>
      <c r="AF478">
        <f t="shared" si="152"/>
        <v>1.7513431612009658E-6</v>
      </c>
      <c r="AG478">
        <f t="shared" si="136"/>
        <v>1.4573101931071258E-7</v>
      </c>
      <c r="AH478">
        <f t="shared" si="137"/>
        <v>1.7513431612009658E-2</v>
      </c>
    </row>
    <row r="479" spans="1:34">
      <c r="A479" s="4">
        <v>43263.554039351853</v>
      </c>
      <c r="B479" s="3">
        <v>-2.6283799393604602E-3</v>
      </c>
      <c r="C479">
        <v>2.6793761018998299</v>
      </c>
      <c r="D479" s="3">
        <v>1.9408890677514098E-2</v>
      </c>
      <c r="E479">
        <v>1.8805991453537001E-2</v>
      </c>
      <c r="F479" s="3">
        <v>1.8760344470210799E-2</v>
      </c>
      <c r="G479">
        <v>-4218857</v>
      </c>
      <c r="H479">
        <v>19767762</v>
      </c>
      <c r="K479">
        <f t="shared" si="130"/>
        <v>168.22344162207378</v>
      </c>
      <c r="L479">
        <f t="shared" si="139"/>
        <v>148.54603759075911</v>
      </c>
      <c r="M479">
        <f t="shared" si="140"/>
        <v>49.739563254246029</v>
      </c>
      <c r="N479">
        <f t="shared" si="131"/>
        <v>5.0231961806694293E-2</v>
      </c>
      <c r="O479">
        <f t="shared" si="132"/>
        <v>57.316008028891417</v>
      </c>
      <c r="P479">
        <f t="shared" si="133"/>
        <v>56.026611543430406</v>
      </c>
      <c r="Q479">
        <f t="shared" si="141"/>
        <v>1.3787859184898252</v>
      </c>
      <c r="R479">
        <f t="shared" si="134"/>
        <v>55.937222110401592</v>
      </c>
      <c r="S479">
        <f t="shared" si="142"/>
        <v>48.820372641919477</v>
      </c>
      <c r="T479">
        <f t="shared" si="143"/>
        <v>5.1717768725951654</v>
      </c>
      <c r="U479">
        <f t="shared" si="129"/>
        <v>0.71455190824685266</v>
      </c>
      <c r="V479" s="6">
        <f t="shared" si="135"/>
        <v>10347.000000346452</v>
      </c>
      <c r="W479">
        <f t="shared" si="144"/>
        <v>5.1745348516269436</v>
      </c>
      <c r="X479">
        <f t="shared" si="145"/>
        <v>48.795198695856392</v>
      </c>
      <c r="Y479">
        <f t="shared" si="146"/>
        <v>1.359688205037602</v>
      </c>
      <c r="Z479">
        <f t="shared" si="147"/>
        <v>4.6571905030309227E-6</v>
      </c>
      <c r="AA479">
        <f t="shared" si="148"/>
        <v>5.1479713919144277E-6</v>
      </c>
      <c r="AB479">
        <f t="shared" si="138"/>
        <v>0.97522865688249272</v>
      </c>
      <c r="AC479">
        <f t="shared" si="149"/>
        <v>2.2882050240642786</v>
      </c>
      <c r="AD479">
        <f t="shared" si="150"/>
        <v>1.5228917599828133E-9</v>
      </c>
      <c r="AE479">
        <f t="shared" si="151"/>
        <v>8.2184436161373672E-5</v>
      </c>
      <c r="AF479">
        <f t="shared" si="152"/>
        <v>1.8446352046298472E-6</v>
      </c>
      <c r="AG479">
        <f t="shared" si="136"/>
        <v>1.5228917599828134E-7</v>
      </c>
      <c r="AH479">
        <f t="shared" si="137"/>
        <v>1.8446352046298471E-2</v>
      </c>
    </row>
    <row r="480" spans="1:34">
      <c r="A480" s="4">
        <v>43263.5547337963</v>
      </c>
      <c r="B480" s="3">
        <v>-2.6505826900392999E-3</v>
      </c>
      <c r="C480">
        <v>2.6802668282125501</v>
      </c>
      <c r="D480" s="3">
        <v>1.9408129576258901E-2</v>
      </c>
      <c r="E480" s="3">
        <v>1.8821986472103199E-2</v>
      </c>
      <c r="F480" s="3">
        <v>1.87908959449305E-2</v>
      </c>
      <c r="G480">
        <v>-4220782</v>
      </c>
      <c r="H480">
        <v>19767373</v>
      </c>
      <c r="K480">
        <f t="shared" si="130"/>
        <v>169.63784857423857</v>
      </c>
      <c r="L480">
        <f t="shared" si="139"/>
        <v>149.9202849074571</v>
      </c>
      <c r="M480">
        <f t="shared" si="140"/>
        <v>50.199720000561889</v>
      </c>
      <c r="N480">
        <f t="shared" si="131"/>
        <v>5.0501927094942847E-2</v>
      </c>
      <c r="O480">
        <f t="shared" si="132"/>
        <v>57.313722022418155</v>
      </c>
      <c r="P480">
        <f t="shared" si="133"/>
        <v>56.074483685482171</v>
      </c>
      <c r="Q480">
        <f t="shared" si="141"/>
        <v>1.2844202714703457</v>
      </c>
      <c r="R480">
        <f t="shared" si="134"/>
        <v>56.029301750947809</v>
      </c>
      <c r="S480">
        <f t="shared" si="142"/>
        <v>49.343439819581661</v>
      </c>
      <c r="T480">
        <f t="shared" si="143"/>
        <v>5.2001942713581704</v>
      </c>
      <c r="U480">
        <f t="shared" si="129"/>
        <v>0.71403810440586901</v>
      </c>
      <c r="V480" s="6">
        <f t="shared" si="135"/>
        <v>10407.00000054203</v>
      </c>
      <c r="W480">
        <f t="shared" si="144"/>
        <v>5.2068046655451692</v>
      </c>
      <c r="X480">
        <f t="shared" si="145"/>
        <v>49.351465113645126</v>
      </c>
      <c r="Y480">
        <f t="shared" si="146"/>
        <v>1.3074319660181786</v>
      </c>
      <c r="Z480">
        <f t="shared" si="147"/>
        <v>5.2357824259842472E-6</v>
      </c>
      <c r="AA480">
        <f t="shared" si="148"/>
        <v>5.376420396242169E-6</v>
      </c>
      <c r="AB480">
        <f t="shared" si="138"/>
        <v>0.97657764983899031</v>
      </c>
      <c r="AC480">
        <f t="shared" si="149"/>
        <v>2.2875193122321273</v>
      </c>
      <c r="AD480">
        <f t="shared" si="150"/>
        <v>1.6535456821554058E-9</v>
      </c>
      <c r="AE480">
        <f t="shared" si="151"/>
        <v>8.4214831058050817E-5</v>
      </c>
      <c r="AF480">
        <f t="shared" si="152"/>
        <v>1.9546034086390198E-6</v>
      </c>
      <c r="AG480">
        <f t="shared" si="136"/>
        <v>1.6535456821554057E-7</v>
      </c>
      <c r="AH480">
        <f t="shared" si="137"/>
        <v>1.9546034086390201E-2</v>
      </c>
    </row>
    <row r="481" spans="1:34">
      <c r="A481" s="4">
        <v>43263.555428240739</v>
      </c>
      <c r="B481" s="3">
        <v>-2.6787910053098999E-3</v>
      </c>
      <c r="C481">
        <v>2.6813454513976498</v>
      </c>
      <c r="D481" s="3">
        <v>1.9397712002828499E-2</v>
      </c>
      <c r="E481" s="3">
        <v>1.8826779031569499E-2</v>
      </c>
      <c r="F481" s="3">
        <v>1.8788918734480801E-2</v>
      </c>
      <c r="G481">
        <v>-4222721</v>
      </c>
      <c r="H481">
        <v>19766818</v>
      </c>
      <c r="K481">
        <f t="shared" si="130"/>
        <v>171.43483480376995</v>
      </c>
      <c r="L481">
        <f t="shared" si="139"/>
        <v>151.71987016212981</v>
      </c>
      <c r="M481">
        <f t="shared" si="140"/>
        <v>50.802298070350609</v>
      </c>
      <c r="N481">
        <f t="shared" si="131"/>
        <v>5.0828841002075242E-2</v>
      </c>
      <c r="O481">
        <f t="shared" si="132"/>
        <v>57.282432308815778</v>
      </c>
      <c r="P481">
        <f t="shared" si="133"/>
        <v>56.088827531762355</v>
      </c>
      <c r="Q481">
        <f t="shared" si="141"/>
        <v>1.2590897080943648</v>
      </c>
      <c r="R481">
        <f t="shared" si="134"/>
        <v>56.023342600721413</v>
      </c>
      <c r="S481">
        <f t="shared" si="142"/>
        <v>49.962904931621033</v>
      </c>
      <c r="T481">
        <f t="shared" si="143"/>
        <v>5.2346062615826332</v>
      </c>
      <c r="U481">
        <f t="shared" si="129"/>
        <v>0.71341591470790666</v>
      </c>
      <c r="V481" s="6">
        <f t="shared" si="135"/>
        <v>10467.000000108965</v>
      </c>
      <c r="W481">
        <f t="shared" si="144"/>
        <v>5.2402302040100084</v>
      </c>
      <c r="X481">
        <f t="shared" si="145"/>
        <v>49.926627111647768</v>
      </c>
      <c r="Y481">
        <f t="shared" si="146"/>
        <v>1.2596008897212627</v>
      </c>
      <c r="Z481">
        <f t="shared" si="147"/>
        <v>5.1915185648881905E-6</v>
      </c>
      <c r="AA481">
        <f t="shared" si="148"/>
        <v>5.3602945841734715E-6</v>
      </c>
      <c r="AB481">
        <f t="shared" si="138"/>
        <v>0.97787385007071981</v>
      </c>
      <c r="AC481">
        <f t="shared" si="149"/>
        <v>2.2866889509080113</v>
      </c>
      <c r="AD481">
        <f t="shared" si="150"/>
        <v>1.7105670403558724E-9</v>
      </c>
      <c r="AE481">
        <f t="shared" si="151"/>
        <v>8.5408099568626516E-5</v>
      </c>
      <c r="AF481">
        <f t="shared" si="152"/>
        <v>1.9937563208140252E-6</v>
      </c>
      <c r="AG481">
        <f t="shared" si="136"/>
        <v>1.7105670403558725E-7</v>
      </c>
      <c r="AH481">
        <f t="shared" si="137"/>
        <v>1.9937563208140253E-2</v>
      </c>
    </row>
    <row r="482" spans="1:34">
      <c r="A482" s="4">
        <v>43263.556122685186</v>
      </c>
      <c r="B482" s="3">
        <v>-2.7038241012815002E-3</v>
      </c>
      <c r="C482">
        <v>2.68221952862041</v>
      </c>
      <c r="D482" s="3">
        <v>1.9390338834418801E-2</v>
      </c>
      <c r="E482" s="3">
        <v>1.8829597484655101E-2</v>
      </c>
      <c r="F482" s="3">
        <v>1.87894666361717E-2</v>
      </c>
      <c r="G482">
        <v>-4224643</v>
      </c>
      <c r="H482">
        <v>19766237</v>
      </c>
      <c r="K482">
        <f t="shared" si="130"/>
        <v>173.02954644507054</v>
      </c>
      <c r="L482">
        <f t="shared" si="139"/>
        <v>153.31386159164424</v>
      </c>
      <c r="M482">
        <f t="shared" si="140"/>
        <v>51.336034538996685</v>
      </c>
      <c r="N482">
        <f t="shared" si="131"/>
        <v>5.1093760210168822E-2</v>
      </c>
      <c r="O482">
        <f t="shared" si="132"/>
        <v>57.260286621106175</v>
      </c>
      <c r="P482">
        <f t="shared" si="133"/>
        <v>56.09726299471113</v>
      </c>
      <c r="Q482">
        <f t="shared" si="141"/>
        <v>1.2352926895990777</v>
      </c>
      <c r="R482">
        <f t="shared" si="134"/>
        <v>56.024993931507097</v>
      </c>
      <c r="S482">
        <f t="shared" si="142"/>
        <v>50.512506079263964</v>
      </c>
      <c r="T482">
        <f t="shared" si="143"/>
        <v>5.2624924940135367</v>
      </c>
      <c r="U482">
        <f t="shared" si="129"/>
        <v>0.71291171467703629</v>
      </c>
      <c r="V482" s="6">
        <f t="shared" si="135"/>
        <v>10527.000000304542</v>
      </c>
      <c r="W482">
        <f t="shared" si="144"/>
        <v>5.2738133412766608</v>
      </c>
      <c r="X482">
        <f t="shared" si="145"/>
        <v>50.489388423666739</v>
      </c>
      <c r="Y482">
        <f t="shared" si="146"/>
        <v>1.2247926841765444</v>
      </c>
      <c r="Z482">
        <f t="shared" si="147"/>
        <v>5.9566509896255339E-6</v>
      </c>
      <c r="AA482">
        <f t="shared" si="148"/>
        <v>5.4086234977388721E-6</v>
      </c>
      <c r="AB482">
        <f t="shared" si="138"/>
        <v>0.97883855484436622</v>
      </c>
      <c r="AC482">
        <f t="shared" si="149"/>
        <v>2.2860160561194536</v>
      </c>
      <c r="AD482">
        <f t="shared" si="150"/>
        <v>1.7745193963741996E-9</v>
      </c>
      <c r="AE482">
        <f t="shared" si="151"/>
        <v>8.3894006765184909E-5</v>
      </c>
      <c r="AF482">
        <f t="shared" si="152"/>
        <v>2.1056241354695889E-6</v>
      </c>
      <c r="AG482">
        <f t="shared" si="136"/>
        <v>1.7745193963741996E-7</v>
      </c>
      <c r="AH482">
        <f t="shared" si="137"/>
        <v>2.1056241354695891E-2</v>
      </c>
    </row>
    <row r="483" spans="1:34">
      <c r="A483" s="4">
        <v>43263.556817129633</v>
      </c>
      <c r="B483" s="3">
        <v>-2.7261219896172399E-3</v>
      </c>
      <c r="C483">
        <v>2.6835859432176199</v>
      </c>
      <c r="D483" s="3">
        <v>1.93817169842623E-2</v>
      </c>
      <c r="E483" s="3">
        <v>1.88367328089225E-2</v>
      </c>
      <c r="F483" s="3">
        <v>1.8799221668450598E-2</v>
      </c>
      <c r="G483">
        <v>-4226579</v>
      </c>
      <c r="H483">
        <v>19765642</v>
      </c>
      <c r="K483">
        <f t="shared" si="130"/>
        <v>174.45001405905506</v>
      </c>
      <c r="L483">
        <f t="shared" si="139"/>
        <v>154.72150630447973</v>
      </c>
      <c r="M483">
        <f t="shared" si="140"/>
        <v>51.807374161171445</v>
      </c>
      <c r="N483">
        <f t="shared" si="131"/>
        <v>5.150789921710603E-2</v>
      </c>
      <c r="O483">
        <f t="shared" si="132"/>
        <v>57.234390454026396</v>
      </c>
      <c r="P483">
        <f t="shared" si="133"/>
        <v>56.118618597113255</v>
      </c>
      <c r="Q483">
        <f t="shared" si="141"/>
        <v>1.1799956548361905</v>
      </c>
      <c r="R483">
        <f t="shared" si="134"/>
        <v>56.054394799190206</v>
      </c>
      <c r="S483">
        <f t="shared" si="142"/>
        <v>51.020710391280652</v>
      </c>
      <c r="T483">
        <f t="shared" si="143"/>
        <v>5.3060860736911373</v>
      </c>
      <c r="U483">
        <f t="shared" si="129"/>
        <v>0.71212351626143278</v>
      </c>
      <c r="V483" s="6">
        <f t="shared" si="135"/>
        <v>10587.00000050012</v>
      </c>
      <c r="W483">
        <f t="shared" si="144"/>
        <v>5.3061619545958081</v>
      </c>
      <c r="X483">
        <f t="shared" si="145"/>
        <v>51.06646919551774</v>
      </c>
      <c r="Y483">
        <f t="shared" si="146"/>
        <v>1.1966884964333506</v>
      </c>
      <c r="Z483">
        <f t="shared" si="147"/>
        <v>6.3871653975860597E-6</v>
      </c>
      <c r="AA483">
        <f t="shared" si="148"/>
        <v>5.7677027825097978E-6</v>
      </c>
      <c r="AB483">
        <f t="shared" si="138"/>
        <v>0.97961893562044988</v>
      </c>
      <c r="AC483">
        <f t="shared" si="149"/>
        <v>2.284964143041833</v>
      </c>
      <c r="AD483">
        <f t="shared" si="150"/>
        <v>1.9358800883886186E-9</v>
      </c>
      <c r="AE483">
        <f t="shared" si="151"/>
        <v>8.1076421747437207E-5</v>
      </c>
      <c r="AF483">
        <f t="shared" si="152"/>
        <v>2.3769219198986512E-6</v>
      </c>
      <c r="AG483">
        <f t="shared" si="136"/>
        <v>1.9358800883886186E-7</v>
      </c>
      <c r="AH483">
        <f t="shared" si="137"/>
        <v>2.3769219198986512E-2</v>
      </c>
    </row>
    <row r="484" spans="1:34">
      <c r="A484" s="4">
        <v>43263.557523148149</v>
      </c>
      <c r="B484" s="3">
        <v>-2.7517734803586798E-3</v>
      </c>
      <c r="C484">
        <v>2.6846419712091998</v>
      </c>
      <c r="D484" s="3">
        <v>1.9349322612088101E-2</v>
      </c>
      <c r="E484" s="3">
        <v>1.8807466087218901E-2</v>
      </c>
      <c r="F484" s="3">
        <v>1.8768670193730901E-2</v>
      </c>
      <c r="G484">
        <v>-4228512</v>
      </c>
      <c r="H484">
        <v>19764809</v>
      </c>
      <c r="K484">
        <f t="shared" si="130"/>
        <v>176.08412000218317</v>
      </c>
      <c r="L484">
        <f t="shared" si="139"/>
        <v>156.39577188307464</v>
      </c>
      <c r="M484">
        <f t="shared" si="140"/>
        <v>52.367989846393257</v>
      </c>
      <c r="N484">
        <f t="shared" si="131"/>
        <v>5.1827964872598734E-2</v>
      </c>
      <c r="O484">
        <f t="shared" si="132"/>
        <v>57.13709230350878</v>
      </c>
      <c r="P484">
        <f t="shared" si="133"/>
        <v>56.031025034593426</v>
      </c>
      <c r="Q484">
        <f t="shared" si="141"/>
        <v>1.1747771448647839</v>
      </c>
      <c r="R484">
        <f t="shared" si="134"/>
        <v>55.962315158643996</v>
      </c>
      <c r="S484">
        <f t="shared" si="142"/>
        <v>51.584805083150066</v>
      </c>
      <c r="T484">
        <f t="shared" si="143"/>
        <v>5.3397771953219486</v>
      </c>
      <c r="U484">
        <f t="shared" si="129"/>
        <v>0.71151436030576887</v>
      </c>
      <c r="V484" s="6">
        <f t="shared" si="135"/>
        <v>10648.000000300817</v>
      </c>
      <c r="W484">
        <f t="shared" si="144"/>
        <v>5.3384405240030386</v>
      </c>
      <c r="X484">
        <f t="shared" si="145"/>
        <v>51.645505106726134</v>
      </c>
      <c r="Y484">
        <f t="shared" si="146"/>
        <v>1.170934346995492</v>
      </c>
      <c r="Z484">
        <f t="shared" si="147"/>
        <v>4.7409887487492594E-6</v>
      </c>
      <c r="AA484">
        <f t="shared" si="148"/>
        <v>5.9420407271040352E-6</v>
      </c>
      <c r="AB484">
        <f t="shared" si="138"/>
        <v>0.98037225109989035</v>
      </c>
      <c r="AC484">
        <f t="shared" si="149"/>
        <v>2.2841511762768811</v>
      </c>
      <c r="AD484">
        <f t="shared" si="150"/>
        <v>2.0375357169551841E-9</v>
      </c>
      <c r="AE484">
        <f t="shared" si="151"/>
        <v>8.0166010489104747E-5</v>
      </c>
      <c r="AF484">
        <f t="shared" si="152"/>
        <v>2.5301484043971894E-6</v>
      </c>
      <c r="AG484">
        <f t="shared" si="136"/>
        <v>2.0375357169551841E-7</v>
      </c>
      <c r="AH484">
        <f t="shared" si="137"/>
        <v>2.5301484043971895E-2</v>
      </c>
    </row>
    <row r="485" spans="1:34">
      <c r="A485" s="4">
        <v>43263.558217592596</v>
      </c>
      <c r="B485" s="3">
        <v>-2.7819202253885999E-3</v>
      </c>
      <c r="C485">
        <v>2.68538404493302</v>
      </c>
      <c r="D485" s="3">
        <v>1.9355280607851501E-2</v>
      </c>
      <c r="E485" s="3">
        <v>1.8830513184602798E-2</v>
      </c>
      <c r="F485" s="3">
        <v>1.87801642183331E-2</v>
      </c>
      <c r="G485">
        <v>-4230450</v>
      </c>
      <c r="H485">
        <v>19764389</v>
      </c>
      <c r="K485">
        <f t="shared" si="130"/>
        <v>178.00459221629026</v>
      </c>
      <c r="L485">
        <f t="shared" si="139"/>
        <v>158.30113530645048</v>
      </c>
      <c r="M485">
        <f t="shared" si="140"/>
        <v>53.005986968742782</v>
      </c>
      <c r="N485">
        <f t="shared" si="131"/>
        <v>5.2052875873757981E-2</v>
      </c>
      <c r="O485">
        <f t="shared" si="132"/>
        <v>57.15498744793242</v>
      </c>
      <c r="P485">
        <f t="shared" si="133"/>
        <v>56.10000363035288</v>
      </c>
      <c r="Q485">
        <f t="shared" si="141"/>
        <v>1.1580302412855019</v>
      </c>
      <c r="R485">
        <f t="shared" si="134"/>
        <v>55.996957206646918</v>
      </c>
      <c r="S485">
        <f t="shared" si="142"/>
        <v>52.233966807885778</v>
      </c>
      <c r="T485">
        <f t="shared" si="143"/>
        <v>5.3634520375492372</v>
      </c>
      <c r="U485">
        <f t="shared" si="129"/>
        <v>0.71108630476935197</v>
      </c>
      <c r="V485" s="6">
        <f t="shared" si="135"/>
        <v>10708.000000496395</v>
      </c>
      <c r="W485">
        <f t="shared" si="144"/>
        <v>5.3697151306728212</v>
      </c>
      <c r="X485">
        <f t="shared" si="145"/>
        <v>52.216284288913101</v>
      </c>
      <c r="Y485">
        <f t="shared" si="146"/>
        <v>1.1728492065068725</v>
      </c>
      <c r="Z485">
        <f t="shared" si="147"/>
        <v>5.6910678543078915E-6</v>
      </c>
      <c r="AA485">
        <f t="shared" si="148"/>
        <v>5.8687205403128523E-6</v>
      </c>
      <c r="AB485">
        <f t="shared" si="138"/>
        <v>0.9805844313999138</v>
      </c>
      <c r="AC485">
        <f t="shared" si="149"/>
        <v>2.2835799023339369</v>
      </c>
      <c r="AD485">
        <f t="shared" si="150"/>
        <v>2.0086060695790948E-9</v>
      </c>
      <c r="AE485">
        <f t="shared" si="151"/>
        <v>7.7881619983759788E-5</v>
      </c>
      <c r="AF485">
        <f t="shared" si="152"/>
        <v>2.5673839989230058E-6</v>
      </c>
      <c r="AG485">
        <f t="shared" si="136"/>
        <v>2.0086060695790947E-7</v>
      </c>
      <c r="AH485">
        <f t="shared" si="137"/>
        <v>2.5673839989230059E-2</v>
      </c>
    </row>
    <row r="486" spans="1:34">
      <c r="A486" s="4">
        <v>43263.558912037035</v>
      </c>
      <c r="B486" s="3">
        <v>-2.8073338719877901E-3</v>
      </c>
      <c r="C486">
        <v>2.6867825684894302</v>
      </c>
      <c r="D486" s="3">
        <v>1.9317499065855399E-2</v>
      </c>
      <c r="E486" s="3">
        <v>1.8782028656205499E-2</v>
      </c>
      <c r="F486" s="3">
        <v>1.8733318623762901E-2</v>
      </c>
      <c r="G486">
        <v>-4232381</v>
      </c>
      <c r="H486">
        <v>19762913</v>
      </c>
      <c r="K486">
        <f t="shared" si="130"/>
        <v>179.6235465048691</v>
      </c>
      <c r="L486">
        <f t="shared" si="139"/>
        <v>159.98166770274509</v>
      </c>
      <c r="M486">
        <f t="shared" si="140"/>
        <v>53.568701052416898</v>
      </c>
      <c r="N486">
        <f t="shared" si="131"/>
        <v>5.2476746606705857E-2</v>
      </c>
      <c r="O486">
        <f t="shared" si="132"/>
        <v>57.041508657846407</v>
      </c>
      <c r="P486">
        <f t="shared" si="133"/>
        <v>55.954892312029486</v>
      </c>
      <c r="Q486">
        <f t="shared" si="141"/>
        <v>1.185740233370332</v>
      </c>
      <c r="R486">
        <f t="shared" si="134"/>
        <v>55.855768424476075</v>
      </c>
      <c r="S486">
        <f t="shared" si="142"/>
        <v>52.778207563503344</v>
      </c>
      <c r="T486">
        <f t="shared" si="143"/>
        <v>5.4080700094384877</v>
      </c>
      <c r="U486">
        <f t="shared" si="129"/>
        <v>0.710279584719963</v>
      </c>
      <c r="V486" s="6">
        <f t="shared" si="135"/>
        <v>10768.00000006333</v>
      </c>
      <c r="W486">
        <f t="shared" si="144"/>
        <v>5.4009868188463024</v>
      </c>
      <c r="X486">
        <f t="shared" si="145"/>
        <v>52.810295093035123</v>
      </c>
      <c r="Y486">
        <f t="shared" si="146"/>
        <v>1.1600736637412818</v>
      </c>
      <c r="Z486">
        <f t="shared" si="147"/>
        <v>7.1707454964274015E-6</v>
      </c>
      <c r="AA486">
        <f t="shared" si="148"/>
        <v>5.5055762124663839E-6</v>
      </c>
      <c r="AB486">
        <f t="shared" si="138"/>
        <v>0.98105323752388673</v>
      </c>
      <c r="AC486">
        <f t="shared" si="149"/>
        <v>2.2825032706722492</v>
      </c>
      <c r="AD486">
        <f t="shared" si="150"/>
        <v>1.9041709149671259E-9</v>
      </c>
      <c r="AE486">
        <f t="shared" si="151"/>
        <v>7.7763974206056816E-5</v>
      </c>
      <c r="AF486">
        <f t="shared" si="152"/>
        <v>2.4375779672174401E-6</v>
      </c>
      <c r="AG486">
        <f t="shared" si="136"/>
        <v>1.9041709149671258E-7</v>
      </c>
      <c r="AH486">
        <f t="shared" si="137"/>
        <v>2.4375779672174403E-2</v>
      </c>
    </row>
    <row r="487" spans="1:34">
      <c r="A487" s="4">
        <v>43263.559606481482</v>
      </c>
      <c r="B487" s="3">
        <v>-2.8354946184299501E-3</v>
      </c>
      <c r="C487">
        <v>2.6880811975061101</v>
      </c>
      <c r="D487" s="3">
        <v>1.9346087931753599E-2</v>
      </c>
      <c r="E487" s="3">
        <v>1.88200361501367E-2</v>
      </c>
      <c r="F487" s="3">
        <v>1.8778163186070701E-2</v>
      </c>
      <c r="G487">
        <v>-4234314</v>
      </c>
      <c r="H487">
        <v>19763050</v>
      </c>
      <c r="K487">
        <f t="shared" si="130"/>
        <v>181.41750240349126</v>
      </c>
      <c r="L487">
        <f t="shared" si="139"/>
        <v>161.71667583234881</v>
      </c>
      <c r="M487">
        <f t="shared" si="140"/>
        <v>54.149655940266591</v>
      </c>
      <c r="N487">
        <f t="shared" si="131"/>
        <v>5.2870340858732892E-2</v>
      </c>
      <c r="O487">
        <f t="shared" si="132"/>
        <v>57.127376775997696</v>
      </c>
      <c r="P487">
        <f t="shared" si="133"/>
        <v>56.068646487492032</v>
      </c>
      <c r="Q487">
        <f t="shared" si="141"/>
        <v>1.1364505165680114</v>
      </c>
      <c r="R487">
        <f t="shared" si="134"/>
        <v>55.990926259429685</v>
      </c>
      <c r="S487">
        <f t="shared" si="142"/>
        <v>53.392022262554583</v>
      </c>
      <c r="T487">
        <f t="shared" si="143"/>
        <v>5.4495009833360699</v>
      </c>
      <c r="U487">
        <f t="shared" si="129"/>
        <v>0.70953048753123693</v>
      </c>
      <c r="V487" s="6">
        <f t="shared" si="135"/>
        <v>10828.000000258908</v>
      </c>
      <c r="W487">
        <f t="shared" si="144"/>
        <v>5.4335776673608374</v>
      </c>
      <c r="X487">
        <f t="shared" si="145"/>
        <v>53.407385687921533</v>
      </c>
      <c r="Y487">
        <f t="shared" si="146"/>
        <v>1.1220034047159497</v>
      </c>
      <c r="Z487">
        <f t="shared" si="147"/>
        <v>6.4561480381439133E-6</v>
      </c>
      <c r="AA487">
        <f t="shared" si="148"/>
        <v>5.1260970340868886E-6</v>
      </c>
      <c r="AB487">
        <f t="shared" si="138"/>
        <v>0.98201296391279091</v>
      </c>
      <c r="AC487">
        <f t="shared" si="149"/>
        <v>2.2815035412721008</v>
      </c>
      <c r="AD487">
        <f t="shared" si="150"/>
        <v>1.8322768843306509E-9</v>
      </c>
      <c r="AE487">
        <f t="shared" si="151"/>
        <v>8.0587042972040171E-5</v>
      </c>
      <c r="AF487">
        <f t="shared" si="152"/>
        <v>2.2633771044342862E-6</v>
      </c>
      <c r="AG487">
        <f t="shared" si="136"/>
        <v>1.8322768843306509E-7</v>
      </c>
      <c r="AH487">
        <f t="shared" si="137"/>
        <v>2.2633771044342863E-2</v>
      </c>
    </row>
    <row r="488" spans="1:34">
      <c r="A488" s="4">
        <v>43263.560312499998</v>
      </c>
      <c r="B488" s="3">
        <v>-2.8575546626234401E-3</v>
      </c>
      <c r="C488">
        <v>2.6892311739338801</v>
      </c>
      <c r="D488" s="3">
        <v>1.9346944170665702E-2</v>
      </c>
      <c r="E488" s="3">
        <v>1.8852145109340201E-2</v>
      </c>
      <c r="F488" s="3">
        <v>1.8809750909640599E-2</v>
      </c>
      <c r="G488">
        <v>-4236247</v>
      </c>
      <c r="H488">
        <v>19762778</v>
      </c>
      <c r="K488">
        <f t="shared" si="130"/>
        <v>182.82281836292648</v>
      </c>
      <c r="L488">
        <f t="shared" si="139"/>
        <v>163.08047001663465</v>
      </c>
      <c r="M488">
        <f t="shared" si="140"/>
        <v>54.606312531012826</v>
      </c>
      <c r="N488">
        <f t="shared" si="131"/>
        <v>5.3218880823667651E-2</v>
      </c>
      <c r="O488">
        <f t="shared" si="132"/>
        <v>57.129948533280128</v>
      </c>
      <c r="P488">
        <f t="shared" si="133"/>
        <v>56.164746698302203</v>
      </c>
      <c r="Q488">
        <f t="shared" si="141"/>
        <v>1.0438194642095056</v>
      </c>
      <c r="R488">
        <f t="shared" si="134"/>
        <v>56.086129069070623</v>
      </c>
      <c r="S488">
        <f t="shared" si="142"/>
        <v>53.910432888206486</v>
      </c>
      <c r="T488">
        <f t="shared" si="143"/>
        <v>5.486189400697624</v>
      </c>
      <c r="U488">
        <f t="shared" si="129"/>
        <v>0.70886713864708373</v>
      </c>
      <c r="V488" s="6">
        <f t="shared" si="135"/>
        <v>10889.000000059605</v>
      </c>
      <c r="W488">
        <f t="shared" si="144"/>
        <v>5.4667872370972521</v>
      </c>
      <c r="X488">
        <f t="shared" si="145"/>
        <v>53.994547976977856</v>
      </c>
      <c r="Y488">
        <f t="shared" si="146"/>
        <v>1.0575676407427583</v>
      </c>
      <c r="Z488">
        <f t="shared" si="147"/>
        <v>4.6782772573499116E-6</v>
      </c>
      <c r="AA488">
        <f t="shared" si="148"/>
        <v>5.0576668531231821E-6</v>
      </c>
      <c r="AB488">
        <f t="shared" si="138"/>
        <v>0.98342107778041299</v>
      </c>
      <c r="AC488">
        <f t="shared" si="149"/>
        <v>2.280618249761166</v>
      </c>
      <c r="AD488">
        <f t="shared" si="150"/>
        <v>1.9172200753348193E-9</v>
      </c>
      <c r="AE488">
        <f t="shared" si="151"/>
        <v>8.3373682139336827E-5</v>
      </c>
      <c r="AF488">
        <f t="shared" si="152"/>
        <v>2.289148788813583E-6</v>
      </c>
      <c r="AG488">
        <f t="shared" si="136"/>
        <v>1.9172200753348192E-7</v>
      </c>
      <c r="AH488">
        <f t="shared" si="137"/>
        <v>2.2891487888135831E-2</v>
      </c>
    </row>
    <row r="489" spans="1:34">
      <c r="A489" s="4">
        <v>43263.561006944445</v>
      </c>
      <c r="B489">
        <v>-2.8812082625700002E-3</v>
      </c>
      <c r="C489">
        <v>2.68985551480728</v>
      </c>
      <c r="D489" s="3">
        <v>1.9331353487141299E-2</v>
      </c>
      <c r="E489" s="3">
        <v>1.88449622162443E-2</v>
      </c>
      <c r="F489" s="3">
        <v>1.88112635947437E-2</v>
      </c>
      <c r="G489">
        <v>-4238185</v>
      </c>
      <c r="H489">
        <v>19762005</v>
      </c>
      <c r="K489">
        <f t="shared" si="130"/>
        <v>184.32965040784174</v>
      </c>
      <c r="L489">
        <f t="shared" si="139"/>
        <v>164.58531365074899</v>
      </c>
      <c r="M489">
        <f t="shared" si="140"/>
        <v>55.110198506975316</v>
      </c>
      <c r="N489">
        <f t="shared" si="131"/>
        <v>5.3408108829448707E-2</v>
      </c>
      <c r="O489">
        <f t="shared" si="132"/>
        <v>57.083121119429578</v>
      </c>
      <c r="P489">
        <f t="shared" si="133"/>
        <v>56.143248725217241</v>
      </c>
      <c r="Q489">
        <f t="shared" si="141"/>
        <v>0.99243294145075822</v>
      </c>
      <c r="R489">
        <f t="shared" si="134"/>
        <v>56.090688177978819</v>
      </c>
      <c r="S489">
        <f t="shared" si="142"/>
        <v>54.448576546008141</v>
      </c>
      <c r="T489">
        <f t="shared" si="143"/>
        <v>5.5061081381482611</v>
      </c>
      <c r="U489">
        <f t="shared" si="129"/>
        <v>0.70850699576789067</v>
      </c>
      <c r="V489" s="6">
        <f t="shared" si="135"/>
        <v>10949.000000255182</v>
      </c>
      <c r="W489">
        <f t="shared" si="144"/>
        <v>5.5020455912571631</v>
      </c>
      <c r="X489">
        <f t="shared" si="145"/>
        <v>54.59846092103848</v>
      </c>
      <c r="Y489">
        <f t="shared" si="146"/>
        <v>1.01559995500759</v>
      </c>
      <c r="Z489">
        <f t="shared" si="147"/>
        <v>3.4146406947002526E-6</v>
      </c>
      <c r="AA489">
        <f t="shared" si="148"/>
        <v>5.1136741830121091E-6</v>
      </c>
      <c r="AB489">
        <f t="shared" si="138"/>
        <v>0.98438698951191561</v>
      </c>
      <c r="AC489">
        <f t="shared" si="149"/>
        <v>2.2801376106264826</v>
      </c>
      <c r="AD489">
        <f t="shared" si="150"/>
        <v>2.0181281779849832E-9</v>
      </c>
      <c r="AE489">
        <f t="shared" si="151"/>
        <v>8.3846462367980339E-5</v>
      </c>
      <c r="AF489">
        <f t="shared" si="152"/>
        <v>2.3960453768650475E-6</v>
      </c>
      <c r="AG489">
        <f t="shared" si="136"/>
        <v>2.0181281779849831E-7</v>
      </c>
      <c r="AH489">
        <f t="shared" si="137"/>
        <v>2.3960453768650476E-2</v>
      </c>
    </row>
    <row r="490" spans="1:34">
      <c r="A490" s="4">
        <v>43263.561701388891</v>
      </c>
      <c r="B490" s="3">
        <v>-2.9134599282588198E-3</v>
      </c>
      <c r="C490">
        <v>2.6905155323020198</v>
      </c>
      <c r="D490" s="3">
        <v>1.9334671412925698E-2</v>
      </c>
      <c r="E490" s="3">
        <v>1.88512294093925E-2</v>
      </c>
      <c r="F490" s="3">
        <v>1.8808559819008201E-2</v>
      </c>
      <c r="G490">
        <v>-4240102</v>
      </c>
      <c r="H490">
        <v>19761487</v>
      </c>
      <c r="K490">
        <f t="shared" si="130"/>
        <v>186.38421476470933</v>
      </c>
      <c r="L490">
        <f t="shared" si="139"/>
        <v>166.64343209621353</v>
      </c>
      <c r="M490">
        <f t="shared" si="140"/>
        <v>55.799344540509651</v>
      </c>
      <c r="N490">
        <f t="shared" si="131"/>
        <v>5.3608149864132357E-2</v>
      </c>
      <c r="O490">
        <f t="shared" si="132"/>
        <v>57.093086678899006</v>
      </c>
      <c r="P490">
        <f t="shared" si="133"/>
        <v>56.162006062660438</v>
      </c>
      <c r="Q490">
        <f t="shared" si="141"/>
        <v>1.0105474593625061</v>
      </c>
      <c r="R490">
        <f t="shared" si="134"/>
        <v>56.0825392195365</v>
      </c>
      <c r="S490">
        <f t="shared" si="142"/>
        <v>55.125646234267982</v>
      </c>
      <c r="T490">
        <f t="shared" si="143"/>
        <v>5.5271650891675925</v>
      </c>
      <c r="U490">
        <f t="shared" si="129"/>
        <v>0.70812627329559941</v>
      </c>
      <c r="V490" s="6">
        <f t="shared" si="135"/>
        <v>11009.00000045076</v>
      </c>
      <c r="W490">
        <f t="shared" si="144"/>
        <v>5.5367756975813966</v>
      </c>
      <c r="X490">
        <f t="shared" si="145"/>
        <v>55.205209427579774</v>
      </c>
      <c r="Y490">
        <f t="shared" si="146"/>
        <v>0.98709198171646995</v>
      </c>
      <c r="Z490">
        <f t="shared" si="147"/>
        <v>3.7308111489295913E-6</v>
      </c>
      <c r="AA490">
        <f t="shared" si="148"/>
        <v>5.1371611297107458E-6</v>
      </c>
      <c r="AB490">
        <f t="shared" si="138"/>
        <v>0.98513088274059057</v>
      </c>
      <c r="AC490">
        <f t="shared" si="149"/>
        <v>2.2796295063983858</v>
      </c>
      <c r="AD490">
        <f t="shared" si="150"/>
        <v>2.0854853371855179E-9</v>
      </c>
      <c r="AE490">
        <f t="shared" si="151"/>
        <v>8.1877600426137793E-5</v>
      </c>
      <c r="AF490">
        <f t="shared" si="152"/>
        <v>2.5355552033672453E-6</v>
      </c>
      <c r="AG490">
        <f t="shared" si="136"/>
        <v>2.0854853371855178E-7</v>
      </c>
      <c r="AH490">
        <f t="shared" si="137"/>
        <v>2.5355552033672454E-2</v>
      </c>
    </row>
    <row r="491" spans="1:34">
      <c r="A491" s="4">
        <v>43263.562395833331</v>
      </c>
      <c r="B491" s="3">
        <v>-2.9372800191049498E-3</v>
      </c>
      <c r="C491">
        <v>2.6912587952465401</v>
      </c>
      <c r="D491" s="3">
        <v>1.92955698359401E-2</v>
      </c>
      <c r="E491" s="3">
        <v>1.8812853257040799E-2</v>
      </c>
      <c r="F491" s="3">
        <v>1.8786929613124798E-2</v>
      </c>
      <c r="G491">
        <v>-4242042</v>
      </c>
      <c r="H491">
        <v>19760696</v>
      </c>
      <c r="K491">
        <f t="shared" si="130"/>
        <v>187.90165296780879</v>
      </c>
      <c r="L491">
        <f t="shared" si="139"/>
        <v>168.1893030080879</v>
      </c>
      <c r="M491">
        <f t="shared" si="140"/>
        <v>56.316968202851335</v>
      </c>
      <c r="N491">
        <f t="shared" si="131"/>
        <v>5.383342129958496E-2</v>
      </c>
      <c r="O491">
        <f t="shared" si="132"/>
        <v>56.975643096335887</v>
      </c>
      <c r="P491">
        <f t="shared" si="133"/>
        <v>56.04714851440707</v>
      </c>
      <c r="Q491">
        <f t="shared" si="141"/>
        <v>0.95829554433614561</v>
      </c>
      <c r="R491">
        <f t="shared" si="134"/>
        <v>56.017347551999741</v>
      </c>
      <c r="S491">
        <f t="shared" si="142"/>
        <v>55.678104506627236</v>
      </c>
      <c r="T491">
        <f t="shared" si="143"/>
        <v>5.5508778718468141</v>
      </c>
      <c r="U491">
        <f t="shared" si="129"/>
        <v>0.70769753177275241</v>
      </c>
      <c r="V491" s="6">
        <f t="shared" si="135"/>
        <v>11069.000000017695</v>
      </c>
      <c r="W491">
        <f t="shared" si="144"/>
        <v>5.5712927536735597</v>
      </c>
      <c r="X491">
        <f t="shared" si="145"/>
        <v>55.82510309531132</v>
      </c>
      <c r="Y491">
        <f t="shared" si="146"/>
        <v>0.99523850686238546</v>
      </c>
      <c r="Z491">
        <f t="shared" si="147"/>
        <v>4.2619774820033122E-6</v>
      </c>
      <c r="AA491">
        <f t="shared" si="148"/>
        <v>5.3597869241228023E-6</v>
      </c>
      <c r="AB491">
        <f t="shared" si="138"/>
        <v>0.98512244217209999</v>
      </c>
      <c r="AC491">
        <f t="shared" si="149"/>
        <v>2.2790573169523363</v>
      </c>
      <c r="AD491">
        <f t="shared" si="150"/>
        <v>2.1575104543492851E-9</v>
      </c>
      <c r="AE491">
        <f t="shared" si="151"/>
        <v>8.1062905407326347E-5</v>
      </c>
      <c r="AF491">
        <f t="shared" si="152"/>
        <v>2.6494869172026002E-6</v>
      </c>
      <c r="AG491">
        <f t="shared" si="136"/>
        <v>2.1575104543492851E-7</v>
      </c>
      <c r="AH491">
        <f t="shared" si="137"/>
        <v>2.6494869172025998E-2</v>
      </c>
    </row>
    <row r="492" spans="1:34">
      <c r="A492" s="4">
        <v>43263.563090277778</v>
      </c>
      <c r="B492" s="3">
        <v>-2.9792951868330398E-3</v>
      </c>
      <c r="C492">
        <v>2.6921186018207699</v>
      </c>
      <c r="D492" s="3">
        <v>1.9298566672132401E-2</v>
      </c>
      <c r="E492" s="3">
        <v>1.8826505510805901E-2</v>
      </c>
      <c r="F492" s="3">
        <v>1.8770480651492099E-2</v>
      </c>
      <c r="G492">
        <v>-4243972</v>
      </c>
      <c r="H492">
        <v>19760188</v>
      </c>
      <c r="K492">
        <f t="shared" si="130"/>
        <v>190.57819274391937</v>
      </c>
      <c r="L492">
        <f t="shared" si="139"/>
        <v>170.88746479456091</v>
      </c>
      <c r="M492">
        <f t="shared" si="140"/>
        <v>57.220428106764736</v>
      </c>
      <c r="N492">
        <f t="shared" si="131"/>
        <v>5.4094015296119173E-2</v>
      </c>
      <c r="O492">
        <f t="shared" si="132"/>
        <v>56.984644246824224</v>
      </c>
      <c r="P492">
        <f t="shared" si="133"/>
        <v>56.088008900336902</v>
      </c>
      <c r="Q492">
        <f t="shared" si="141"/>
        <v>1.0168725168885047</v>
      </c>
      <c r="R492">
        <f t="shared" si="134"/>
        <v>55.96777172993572</v>
      </c>
      <c r="S492">
        <f t="shared" si="142"/>
        <v>56.542513095505733</v>
      </c>
      <c r="T492">
        <f t="shared" si="143"/>
        <v>5.5783088188504157</v>
      </c>
      <c r="U492">
        <f t="shared" si="129"/>
        <v>0.70720156357911834</v>
      </c>
      <c r="V492" s="6">
        <f t="shared" si="135"/>
        <v>11129.000000213273</v>
      </c>
      <c r="W492">
        <f t="shared" si="144"/>
        <v>5.6058915276629433</v>
      </c>
      <c r="X492">
        <f t="shared" si="145"/>
        <v>56.441829751757375</v>
      </c>
      <c r="Y492">
        <f t="shared" si="146"/>
        <v>0.98490656829592638</v>
      </c>
      <c r="Z492">
        <f t="shared" si="147"/>
        <v>6.0831191635303828E-6</v>
      </c>
      <c r="AA492">
        <f t="shared" si="148"/>
        <v>5.7687554357995906E-6</v>
      </c>
      <c r="AB492">
        <f t="shared" si="138"/>
        <v>0.98556099996076785</v>
      </c>
      <c r="AC492">
        <f t="shared" si="149"/>
        <v>2.2783954082011393</v>
      </c>
      <c r="AD492">
        <f t="shared" si="150"/>
        <v>2.3458135897686689E-9</v>
      </c>
      <c r="AE492">
        <f t="shared" si="151"/>
        <v>7.7722461285036372E-5</v>
      </c>
      <c r="AF492">
        <f t="shared" si="152"/>
        <v>3.0045399892356059E-6</v>
      </c>
      <c r="AG492">
        <f t="shared" si="136"/>
        <v>2.3458135897686688E-7</v>
      </c>
      <c r="AH492">
        <f t="shared" si="137"/>
        <v>3.0045399892356058E-2</v>
      </c>
    </row>
    <row r="493" spans="1:34">
      <c r="A493" s="4">
        <v>43263.563784722224</v>
      </c>
      <c r="B493" s="3">
        <v>-3.0049110009531402E-3</v>
      </c>
      <c r="C493">
        <v>2.69354685589497</v>
      </c>
      <c r="D493" s="3">
        <v>1.9304798188659301E-2</v>
      </c>
      <c r="E493">
        <v>1.884662712524E-2</v>
      </c>
      <c r="F493">
        <v>1.8789073576262999E-2</v>
      </c>
      <c r="G493">
        <v>-4245893</v>
      </c>
      <c r="H493">
        <v>19759726</v>
      </c>
      <c r="K493">
        <f t="shared" si="130"/>
        <v>192.21002593886496</v>
      </c>
      <c r="L493">
        <f t="shared" si="139"/>
        <v>172.49485775911137</v>
      </c>
      <c r="M493">
        <f t="shared" si="140"/>
        <v>57.758651982213713</v>
      </c>
      <c r="N493">
        <f t="shared" si="131"/>
        <v>5.4526896886487895E-2</v>
      </c>
      <c r="O493">
        <f t="shared" si="132"/>
        <v>57.003360924823937</v>
      </c>
      <c r="P493">
        <f t="shared" si="133"/>
        <v>56.148231699110987</v>
      </c>
      <c r="Q493">
        <f t="shared" si="141"/>
        <v>0.97955164366312886</v>
      </c>
      <c r="R493">
        <f t="shared" si="134"/>
        <v>56.023809281160808</v>
      </c>
      <c r="S493">
        <f t="shared" si="142"/>
        <v>57.105617553104963</v>
      </c>
      <c r="T493">
        <f t="shared" si="143"/>
        <v>5.6238753020471233</v>
      </c>
      <c r="U493">
        <f t="shared" si="129"/>
        <v>0.70637769386881011</v>
      </c>
      <c r="V493" s="6">
        <f t="shared" si="135"/>
        <v>11189.000000408851</v>
      </c>
      <c r="W493">
        <f t="shared" si="144"/>
        <v>5.6383539623389547</v>
      </c>
      <c r="X493">
        <f t="shared" si="145"/>
        <v>57.076531039493133</v>
      </c>
      <c r="Y493">
        <f t="shared" si="146"/>
        <v>0.97098346119279222</v>
      </c>
      <c r="Z493">
        <f t="shared" si="147"/>
        <v>7.3351541233178595E-6</v>
      </c>
      <c r="AA493">
        <f t="shared" si="148"/>
        <v>6.0862808908608883E-6</v>
      </c>
      <c r="AB493">
        <f t="shared" si="138"/>
        <v>0.98595727632730978</v>
      </c>
      <c r="AC493">
        <f t="shared" si="149"/>
        <v>2.2772958889616026</v>
      </c>
      <c r="AD493">
        <f t="shared" si="150"/>
        <v>2.509209532268279E-9</v>
      </c>
      <c r="AE493">
        <f t="shared" si="151"/>
        <v>7.2304467388535688E-5</v>
      </c>
      <c r="AF493">
        <f t="shared" si="152"/>
        <v>3.4546402871198463E-6</v>
      </c>
      <c r="AG493">
        <f t="shared" si="136"/>
        <v>2.5092095322682789E-7</v>
      </c>
      <c r="AH493">
        <f t="shared" si="137"/>
        <v>3.4546402871198464E-2</v>
      </c>
    </row>
    <row r="494" spans="1:34">
      <c r="A494" s="4">
        <v>43263.564479166664</v>
      </c>
      <c r="B494" s="3">
        <v>-3.0261504828558799E-3</v>
      </c>
      <c r="C494">
        <v>2.69487759387084</v>
      </c>
      <c r="D494" s="3">
        <v>1.9294475752885801E-2</v>
      </c>
      <c r="E494">
        <v>1.8839111250345E-2</v>
      </c>
      <c r="F494" s="3">
        <v>1.87996981047036E-2</v>
      </c>
      <c r="G494">
        <v>-4247831</v>
      </c>
      <c r="H494">
        <v>19758920</v>
      </c>
      <c r="K494">
        <f t="shared" si="130"/>
        <v>193.56306869010589</v>
      </c>
      <c r="L494">
        <f t="shared" si="139"/>
        <v>173.83393466441208</v>
      </c>
      <c r="M494">
        <f t="shared" si="140"/>
        <v>58.207032171370962</v>
      </c>
      <c r="N494">
        <f t="shared" si="131"/>
        <v>5.4930222864522503E-2</v>
      </c>
      <c r="O494">
        <f t="shared" si="132"/>
        <v>56.972356962030723</v>
      </c>
      <c r="P494">
        <f t="shared" si="133"/>
        <v>56.125737131247398</v>
      </c>
      <c r="Q494">
        <f t="shared" si="141"/>
        <v>0.91652622302674303</v>
      </c>
      <c r="R494">
        <f t="shared" si="134"/>
        <v>56.05583073900398</v>
      </c>
      <c r="S494">
        <f t="shared" si="142"/>
        <v>57.596014689353133</v>
      </c>
      <c r="T494">
        <f t="shared" si="143"/>
        <v>5.6663306681560295</v>
      </c>
      <c r="U494">
        <f t="shared" si="129"/>
        <v>0.70561007504630446</v>
      </c>
      <c r="V494" s="6">
        <f t="shared" si="135"/>
        <v>11248.999999975786</v>
      </c>
      <c r="W494">
        <f t="shared" si="144"/>
        <v>5.6691470171143372</v>
      </c>
      <c r="X494">
        <f t="shared" si="145"/>
        <v>57.710690919039649</v>
      </c>
      <c r="Y494">
        <f t="shared" si="146"/>
        <v>0.95690983490126291</v>
      </c>
      <c r="Z494">
        <f t="shared" si="147"/>
        <v>8.0145285990283046E-6</v>
      </c>
      <c r="AA494">
        <f t="shared" si="148"/>
        <v>6.2159107662949652E-6</v>
      </c>
      <c r="AB494">
        <f t="shared" si="138"/>
        <v>0.98632633795913394</v>
      </c>
      <c r="AC494">
        <f t="shared" si="149"/>
        <v>2.276271440977395</v>
      </c>
      <c r="AD494">
        <f t="shared" si="150"/>
        <v>2.5991725395635518E-9</v>
      </c>
      <c r="AE494">
        <f t="shared" si="151"/>
        <v>6.9290651306074878E-5</v>
      </c>
      <c r="AF494">
        <f t="shared" si="152"/>
        <v>3.7341477898663538E-6</v>
      </c>
      <c r="AG494">
        <f t="shared" si="136"/>
        <v>2.599172539563552E-7</v>
      </c>
      <c r="AH494">
        <f t="shared" si="137"/>
        <v>3.7341477898663537E-2</v>
      </c>
    </row>
    <row r="495" spans="1:34">
      <c r="A495" s="4">
        <v>43263.565185185187</v>
      </c>
      <c r="B495" s="3">
        <v>-3.0632422768394501E-3</v>
      </c>
      <c r="C495">
        <v>2.69658650403289</v>
      </c>
      <c r="D495" s="3">
        <v>1.9279836445930398E-2</v>
      </c>
      <c r="E495">
        <v>1.8822176747416999E-2</v>
      </c>
      <c r="F495" s="3">
        <v>1.8765823487119599E-2</v>
      </c>
      <c r="G495">
        <v>-4249754</v>
      </c>
      <c r="H495">
        <v>19758200</v>
      </c>
      <c r="K495">
        <f t="shared" si="130"/>
        <v>195.92596921704941</v>
      </c>
      <c r="L495">
        <f t="shared" si="139"/>
        <v>176.24136306787327</v>
      </c>
      <c r="M495">
        <f t="shared" si="140"/>
        <v>59.013142110728076</v>
      </c>
      <c r="N495">
        <f t="shared" si="131"/>
        <v>5.5448166948917833E-2</v>
      </c>
      <c r="O495">
        <f t="shared" si="132"/>
        <v>56.92838705627176</v>
      </c>
      <c r="P495">
        <f t="shared" si="133"/>
        <v>56.075053168212904</v>
      </c>
      <c r="Q495">
        <f t="shared" si="141"/>
        <v>0.97465163801391697</v>
      </c>
      <c r="R495">
        <f t="shared" si="134"/>
        <v>55.953735418257843</v>
      </c>
      <c r="S495">
        <f t="shared" si="142"/>
        <v>58.363374352052134</v>
      </c>
      <c r="T495">
        <f t="shared" si="143"/>
        <v>5.7208510980923801</v>
      </c>
      <c r="U495">
        <f t="shared" si="129"/>
        <v>0.70462431253697011</v>
      </c>
      <c r="V495" s="6">
        <f t="shared" si="135"/>
        <v>11310.000000405125</v>
      </c>
      <c r="W495">
        <f t="shared" si="144"/>
        <v>5.6993125951788111</v>
      </c>
      <c r="X495">
        <f t="shared" si="145"/>
        <v>58.352504354154604</v>
      </c>
      <c r="Y495">
        <f t="shared" si="146"/>
        <v>0.91961681905854675</v>
      </c>
      <c r="Z495">
        <f t="shared" si="147"/>
        <v>7.5410568390874277E-6</v>
      </c>
      <c r="AA495">
        <f t="shared" si="148"/>
        <v>6.1020894092097749E-6</v>
      </c>
      <c r="AB495">
        <f t="shared" si="138"/>
        <v>0.98718910797271808</v>
      </c>
      <c r="AC495">
        <f t="shared" si="149"/>
        <v>2.2749558630030307</v>
      </c>
      <c r="AD495">
        <f t="shared" si="150"/>
        <v>2.6535174241898495E-9</v>
      </c>
      <c r="AE495">
        <f t="shared" si="151"/>
        <v>6.8020092643439784E-5</v>
      </c>
      <c r="AF495">
        <f t="shared" si="152"/>
        <v>3.8834324979253204E-6</v>
      </c>
      <c r="AG495">
        <f t="shared" si="136"/>
        <v>2.6535174241898495E-7</v>
      </c>
      <c r="AH495">
        <f t="shared" si="137"/>
        <v>3.8834324979253203E-2</v>
      </c>
    </row>
    <row r="496" spans="1:34">
      <c r="A496" s="4">
        <v>43263.565879629627</v>
      </c>
      <c r="B496" s="3">
        <v>-3.08603963787391E-3</v>
      </c>
      <c r="C496">
        <v>2.69773766968137</v>
      </c>
      <c r="D496">
        <v>1.9272808151527002E-2</v>
      </c>
      <c r="E496" s="3">
        <v>1.8825066553745301E-2</v>
      </c>
      <c r="F496" s="3">
        <v>1.87943143750454E-2</v>
      </c>
      <c r="G496">
        <v>-4251689</v>
      </c>
      <c r="H496">
        <v>19757775</v>
      </c>
      <c r="K496">
        <f t="shared" si="130"/>
        <v>197.37825530558717</v>
      </c>
      <c r="L496">
        <f t="shared" si="139"/>
        <v>177.65619814353118</v>
      </c>
      <c r="M496">
        <f t="shared" si="140"/>
        <v>59.486889373740837</v>
      </c>
      <c r="N496">
        <f t="shared" si="131"/>
        <v>5.5797067348148918E-2</v>
      </c>
      <c r="O496">
        <f t="shared" si="132"/>
        <v>56.907277215245465</v>
      </c>
      <c r="P496">
        <f t="shared" si="133"/>
        <v>56.083702187185779</v>
      </c>
      <c r="Q496">
        <f t="shared" si="141"/>
        <v>0.86767259613498027</v>
      </c>
      <c r="R496">
        <f t="shared" si="134"/>
        <v>56.039604619110484</v>
      </c>
      <c r="S496">
        <f t="shared" si="142"/>
        <v>58.908440976317515</v>
      </c>
      <c r="T496">
        <f t="shared" si="143"/>
        <v>5.7575774559061781</v>
      </c>
      <c r="U496">
        <f t="shared" si="129"/>
        <v>0.70396027766638081</v>
      </c>
      <c r="V496" s="6">
        <f t="shared" si="135"/>
        <v>11369.99999997206</v>
      </c>
      <c r="W496">
        <f t="shared" si="144"/>
        <v>5.7299451326560522</v>
      </c>
      <c r="X496">
        <f t="shared" si="145"/>
        <v>59.007075677384719</v>
      </c>
      <c r="Y496">
        <f t="shared" si="146"/>
        <v>0.89086960015768335</v>
      </c>
      <c r="Z496">
        <f t="shared" si="147"/>
        <v>5.6373188801293429E-6</v>
      </c>
      <c r="AA496">
        <f t="shared" si="148"/>
        <v>5.6648857979610129E-6</v>
      </c>
      <c r="AB496">
        <f t="shared" si="138"/>
        <v>0.98780560822751207</v>
      </c>
      <c r="AC496">
        <f t="shared" si="149"/>
        <v>2.2740696559889839</v>
      </c>
      <c r="AD496">
        <f t="shared" si="150"/>
        <v>2.5418978292738638E-9</v>
      </c>
      <c r="AE496">
        <f t="shared" si="151"/>
        <v>6.7960354172482635E-5</v>
      </c>
      <c r="AF496">
        <f t="shared" si="152"/>
        <v>3.7233468304865411E-6</v>
      </c>
      <c r="AG496">
        <f t="shared" si="136"/>
        <v>2.5418978292738639E-7</v>
      </c>
      <c r="AH496">
        <f t="shared" si="137"/>
        <v>3.7233468304865409E-2</v>
      </c>
    </row>
    <row r="497" spans="1:34">
      <c r="A497" s="4">
        <v>43263.566574074073</v>
      </c>
      <c r="B497" s="3">
        <v>-3.1197540450375498E-3</v>
      </c>
      <c r="C497">
        <v>2.6987068845610298</v>
      </c>
      <c r="D497" s="3">
        <v>1.9281108912091401E-2</v>
      </c>
      <c r="E497" s="3">
        <v>1.8846341712269399E-2</v>
      </c>
      <c r="F497" s="3">
        <v>1.88149917084229E-2</v>
      </c>
      <c r="G497">
        <v>-4253626</v>
      </c>
      <c r="H497">
        <v>19757353</v>
      </c>
      <c r="K497">
        <f t="shared" si="130"/>
        <v>199.52600233793189</v>
      </c>
      <c r="L497">
        <f t="shared" si="139"/>
        <v>179.77676500933779</v>
      </c>
      <c r="M497">
        <f t="shared" si="140"/>
        <v>60.196945807876297</v>
      </c>
      <c r="N497">
        <f t="shared" si="131"/>
        <v>5.6090821299980734E-2</v>
      </c>
      <c r="O497">
        <f t="shared" si="132"/>
        <v>56.932208973344146</v>
      </c>
      <c r="P497">
        <f t="shared" si="133"/>
        <v>56.14737747501519</v>
      </c>
      <c r="Q497">
        <f t="shared" si="141"/>
        <v>0.83028456632415271</v>
      </c>
      <c r="R497">
        <f t="shared" si="134"/>
        <v>56.101924407019993</v>
      </c>
      <c r="S497">
        <f t="shared" si="142"/>
        <v>59.643422763660197</v>
      </c>
      <c r="T497">
        <f t="shared" si="143"/>
        <v>5.7884989245200531</v>
      </c>
      <c r="U497">
        <f t="shared" si="129"/>
        <v>0.70340119872058571</v>
      </c>
      <c r="V497" s="6">
        <f t="shared" si="135"/>
        <v>11430.000000167638</v>
      </c>
      <c r="W497">
        <f t="shared" si="144"/>
        <v>5.7606944099864847</v>
      </c>
      <c r="X497">
        <f t="shared" si="145"/>
        <v>59.662485690460166</v>
      </c>
      <c r="Y497">
        <f t="shared" si="146"/>
        <v>0.8445963510517368</v>
      </c>
      <c r="Z497">
        <f t="shared" si="147"/>
        <v>4.6382202769681334E-6</v>
      </c>
      <c r="AA497">
        <f t="shared" si="148"/>
        <v>5.1867853306467342E-6</v>
      </c>
      <c r="AB497">
        <f t="shared" si="138"/>
        <v>0.98876622189740426</v>
      </c>
      <c r="AC497">
        <f t="shared" si="149"/>
        <v>2.2733235209513309</v>
      </c>
      <c r="AD497">
        <f t="shared" si="150"/>
        <v>2.4540738394130898E-9</v>
      </c>
      <c r="AE497">
        <f t="shared" si="151"/>
        <v>6.9378484637888332E-5</v>
      </c>
      <c r="AF497">
        <f t="shared" si="152"/>
        <v>3.5212256119272488E-6</v>
      </c>
      <c r="AG497">
        <f t="shared" si="136"/>
        <v>2.4540738394130899E-7</v>
      </c>
      <c r="AH497">
        <f t="shared" si="137"/>
        <v>3.5212256119272492E-2</v>
      </c>
    </row>
    <row r="498" spans="1:34">
      <c r="A498" s="4">
        <v>43263.56726851852</v>
      </c>
      <c r="B498" s="3">
        <v>-3.1479266836868199E-3</v>
      </c>
      <c r="C498">
        <v>2.6994822564647598</v>
      </c>
      <c r="D498" s="3">
        <v>1.9258466149749399E-2</v>
      </c>
      <c r="E498" s="3">
        <v>1.8823687057720199E-2</v>
      </c>
      <c r="F498" s="3">
        <v>1.87905862613661E-2</v>
      </c>
      <c r="G498">
        <v>-4255558</v>
      </c>
      <c r="H498">
        <v>19756458</v>
      </c>
      <c r="K498">
        <f t="shared" si="130"/>
        <v>201.32071581928133</v>
      </c>
      <c r="L498">
        <f t="shared" si="139"/>
        <v>181.60355922872682</v>
      </c>
      <c r="M498">
        <f t="shared" si="140"/>
        <v>60.808634602148409</v>
      </c>
      <c r="N498">
        <f t="shared" si="131"/>
        <v>5.6325824461446843E-2</v>
      </c>
      <c r="O498">
        <f t="shared" si="132"/>
        <v>56.864200280765083</v>
      </c>
      <c r="P498">
        <f t="shared" si="133"/>
        <v>56.079573437387822</v>
      </c>
      <c r="Q498">
        <f t="shared" si="141"/>
        <v>0.83583189069607755</v>
      </c>
      <c r="R498">
        <f t="shared" si="134"/>
        <v>56.028368390069005</v>
      </c>
      <c r="S498">
        <f t="shared" si="142"/>
        <v>60.251413341684355</v>
      </c>
      <c r="T498">
        <f t="shared" si="143"/>
        <v>5.8132360994112222</v>
      </c>
      <c r="U498">
        <f t="shared" si="129"/>
        <v>0.70295393556394814</v>
      </c>
      <c r="V498" s="6">
        <f t="shared" si="135"/>
        <v>11490.000000363216</v>
      </c>
      <c r="W498">
        <f t="shared" si="144"/>
        <v>5.7928883430001425</v>
      </c>
      <c r="X498">
        <f t="shared" si="145"/>
        <v>60.322921775987005</v>
      </c>
      <c r="Y498">
        <f t="shared" si="146"/>
        <v>0.84749855089571235</v>
      </c>
      <c r="Z498">
        <f t="shared" si="147"/>
        <v>3.4652279824069781E-6</v>
      </c>
      <c r="AA498">
        <f t="shared" si="148"/>
        <v>4.6909054122647029E-6</v>
      </c>
      <c r="AB498">
        <f t="shared" si="138"/>
        <v>0.98883490107492489</v>
      </c>
      <c r="AC498">
        <f t="shared" si="149"/>
        <v>2.2727266129212071</v>
      </c>
      <c r="AD498">
        <f t="shared" si="150"/>
        <v>2.2112722528019819E-9</v>
      </c>
      <c r="AE498">
        <f t="shared" si="151"/>
        <v>7.3422086472325031E-5</v>
      </c>
      <c r="AF498">
        <f t="shared" si="152"/>
        <v>2.9981028722066002E-6</v>
      </c>
      <c r="AG498">
        <f t="shared" si="136"/>
        <v>2.211272252801982E-7</v>
      </c>
      <c r="AH498">
        <f t="shared" si="137"/>
        <v>2.9981028722066004E-2</v>
      </c>
    </row>
    <row r="499" spans="1:34">
      <c r="A499" s="4">
        <v>43263.567962962959</v>
      </c>
      <c r="B499" s="3">
        <v>-3.1854584893335398E-3</v>
      </c>
      <c r="C499">
        <v>2.7000102704605502</v>
      </c>
      <c r="D499" s="3">
        <v>1.9262033811883201E-2</v>
      </c>
      <c r="E499" s="3">
        <v>1.8837196604999901E-2</v>
      </c>
      <c r="F499" s="3">
        <v>1.87806882982113E-2</v>
      </c>
      <c r="G499">
        <v>-4257487</v>
      </c>
      <c r="H499">
        <v>19755974</v>
      </c>
      <c r="K499">
        <f t="shared" si="130"/>
        <v>203.71164690714028</v>
      </c>
      <c r="L499">
        <f t="shared" si="139"/>
        <v>184.00750109907031</v>
      </c>
      <c r="M499">
        <f t="shared" si="140"/>
        <v>61.613577101179558</v>
      </c>
      <c r="N499">
        <f t="shared" si="131"/>
        <v>5.6485857289193329E-2</v>
      </c>
      <c r="O499">
        <f t="shared" si="132"/>
        <v>56.874915936108671</v>
      </c>
      <c r="P499">
        <f t="shared" si="133"/>
        <v>56.120006711269454</v>
      </c>
      <c r="Q499">
        <f t="shared" si="141"/>
        <v>0.8763791956669067</v>
      </c>
      <c r="R499">
        <f t="shared" si="134"/>
        <v>55.998536740441764</v>
      </c>
      <c r="S499">
        <f t="shared" si="142"/>
        <v>61.02932430406829</v>
      </c>
      <c r="T499">
        <f t="shared" si="143"/>
        <v>5.8300816602266421</v>
      </c>
      <c r="U499">
        <f t="shared" ref="U499:U562" si="153">(2.40665404368-T499*2.40665404368/100-$M$7)/$M$7</f>
        <v>0.70264935758611569</v>
      </c>
      <c r="V499" s="6">
        <f t="shared" si="135"/>
        <v>11549.999999930151</v>
      </c>
      <c r="W499">
        <f t="shared" si="144"/>
        <v>5.8269209287015542</v>
      </c>
      <c r="X499">
        <f t="shared" si="145"/>
        <v>60.970722069139995</v>
      </c>
      <c r="Y499">
        <f t="shared" si="146"/>
        <v>0.83277712477570276</v>
      </c>
      <c r="Z499">
        <f t="shared" si="147"/>
        <v>3.0226938847890431E-6</v>
      </c>
      <c r="AA499">
        <f t="shared" si="148"/>
        <v>4.1917518015514525E-6</v>
      </c>
      <c r="AB499">
        <f t="shared" si="138"/>
        <v>0.98923948024347153</v>
      </c>
      <c r="AC499">
        <f t="shared" si="149"/>
        <v>2.272320129538731</v>
      </c>
      <c r="AD499">
        <f t="shared" si="150"/>
        <v>2.0105440631207736E-9</v>
      </c>
      <c r="AE499">
        <f t="shared" si="151"/>
        <v>7.4954705613861029E-5</v>
      </c>
      <c r="AF499">
        <f t="shared" si="152"/>
        <v>2.6702119103894336E-6</v>
      </c>
      <c r="AG499">
        <f t="shared" si="136"/>
        <v>2.0105440631207736E-7</v>
      </c>
      <c r="AH499">
        <f t="shared" si="137"/>
        <v>2.6702119103894337E-2</v>
      </c>
    </row>
    <row r="500" spans="1:34">
      <c r="A500" s="4">
        <v>43263.568668981483</v>
      </c>
      <c r="B500" s="3">
        <v>-3.2117640514661601E-3</v>
      </c>
      <c r="C500">
        <v>2.7006286652304001</v>
      </c>
      <c r="D500" s="3">
        <v>1.9265078216903899E-2</v>
      </c>
      <c r="E500" s="3">
        <v>1.88489579978341E-2</v>
      </c>
      <c r="F500">
        <v>1.8813669597820999E-2</v>
      </c>
      <c r="G500">
        <v>-4259423</v>
      </c>
      <c r="H500">
        <v>19755532</v>
      </c>
      <c r="K500">
        <f t="shared" ref="K500:K563" si="154">(B500-$B$19)*($B$17/$B$18)</f>
        <v>205.3874199002785</v>
      </c>
      <c r="L500">
        <f t="shared" si="139"/>
        <v>185.63992047403792</v>
      </c>
      <c r="M500">
        <f t="shared" si="140"/>
        <v>62.160180888635338</v>
      </c>
      <c r="N500">
        <f t="shared" ref="N500:N563" si="155">(C500-$C$19)*($C$17/$C$18)</f>
        <v>5.6673283123492638E-2</v>
      </c>
      <c r="O500">
        <f t="shared" ref="O500:O563" si="156">(D500-$D$19)*($D$17/$D$18)</f>
        <v>56.88405996200143</v>
      </c>
      <c r="P500">
        <f t="shared" ref="P500:P563" si="157">(E500-$E$19)*($E$17/$E$18)</f>
        <v>56.155207862562598</v>
      </c>
      <c r="Q500">
        <f t="shared" si="141"/>
        <v>0.78612028796412403</v>
      </c>
      <c r="R500">
        <f t="shared" ref="R500:R563" si="158">(F500-$F$19)*($F$17/$F$18)</f>
        <v>56.097939674037306</v>
      </c>
      <c r="S500">
        <f t="shared" si="142"/>
        <v>61.636100696659256</v>
      </c>
      <c r="T500">
        <f t="shared" si="143"/>
        <v>5.8498106954160436</v>
      </c>
      <c r="U500">
        <f t="shared" si="153"/>
        <v>0.70229264463910201</v>
      </c>
      <c r="V500" s="6">
        <f t="shared" si="135"/>
        <v>11611.000000359491</v>
      </c>
      <c r="W500">
        <f t="shared" si="144"/>
        <v>5.8603289561884067</v>
      </c>
      <c r="X500">
        <f t="shared" si="145"/>
        <v>61.627901081534567</v>
      </c>
      <c r="Y500">
        <f t="shared" si="146"/>
        <v>0.82816420433157845</v>
      </c>
      <c r="Z500">
        <f t="shared" si="147"/>
        <v>3.9884508521179113E-6</v>
      </c>
      <c r="AA500">
        <f t="shared" si="148"/>
        <v>4.154636302430002E-6</v>
      </c>
      <c r="AB500">
        <f t="shared" si="138"/>
        <v>0.98941691237584861</v>
      </c>
      <c r="AC500">
        <f t="shared" si="149"/>
        <v>2.271844067919611</v>
      </c>
      <c r="AD500">
        <f t="shared" si="150"/>
        <v>2.0034217452506505E-9</v>
      </c>
      <c r="AE500">
        <f t="shared" si="151"/>
        <v>7.2031120968551299E-5</v>
      </c>
      <c r="AF500">
        <f t="shared" si="152"/>
        <v>2.768746826966261E-6</v>
      </c>
      <c r="AG500">
        <f t="shared" si="136"/>
        <v>2.0034217452506506E-7</v>
      </c>
      <c r="AH500">
        <f t="shared" si="137"/>
        <v>2.7687468269662611E-2</v>
      </c>
    </row>
    <row r="501" spans="1:34">
      <c r="A501" s="4">
        <v>43263.569363425922</v>
      </c>
      <c r="B501" s="3">
        <v>-3.24100698875554E-3</v>
      </c>
      <c r="C501">
        <v>2.7015229592052501</v>
      </c>
      <c r="D501">
        <v>1.9235882848442999E-2</v>
      </c>
      <c r="E501" s="3">
        <v>1.8814470597208099E-2</v>
      </c>
      <c r="F501" s="3">
        <v>1.8772672258255602E-2</v>
      </c>
      <c r="G501">
        <v>-4261353</v>
      </c>
      <c r="H501">
        <v>19754689</v>
      </c>
      <c r="K501">
        <f t="shared" si="154"/>
        <v>207.25031582709886</v>
      </c>
      <c r="L501">
        <f t="shared" si="139"/>
        <v>187.55670703059582</v>
      </c>
      <c r="M501">
        <f t="shared" si="140"/>
        <v>62.802002964276696</v>
      </c>
      <c r="N501">
        <f t="shared" si="155"/>
        <v>5.6944329714630162E-2</v>
      </c>
      <c r="O501">
        <f t="shared" si="156"/>
        <v>56.796370182441869</v>
      </c>
      <c r="P501">
        <f t="shared" si="157"/>
        <v>56.051989117618284</v>
      </c>
      <c r="Q501">
        <f t="shared" si="141"/>
        <v>0.82199312936370461</v>
      </c>
      <c r="R501">
        <f t="shared" si="158"/>
        <v>55.974377053078165</v>
      </c>
      <c r="S501">
        <f t="shared" si="142"/>
        <v>62.25400754470089</v>
      </c>
      <c r="T501">
        <f t="shared" si="143"/>
        <v>5.878341915535783</v>
      </c>
      <c r="U501">
        <f t="shared" si="153"/>
        <v>0.70177678283881095</v>
      </c>
      <c r="V501" s="6">
        <f t="shared" ref="V501:V564" si="159">(A501-$A$307)*86400</f>
        <v>11670.999999926426</v>
      </c>
      <c r="W501">
        <f t="shared" si="144"/>
        <v>5.8928877012432981</v>
      </c>
      <c r="X501">
        <f t="shared" si="145"/>
        <v>62.298991201447578</v>
      </c>
      <c r="Y501">
        <f t="shared" si="146"/>
        <v>0.79162602430192897</v>
      </c>
      <c r="Z501">
        <f t="shared" si="147"/>
        <v>4.5433691703540828E-6</v>
      </c>
      <c r="AA501">
        <f t="shared" si="148"/>
        <v>4.5997871071184223E-6</v>
      </c>
      <c r="AB501">
        <f t="shared" si="138"/>
        <v>0.99014163480594175</v>
      </c>
      <c r="AC501">
        <f t="shared" si="149"/>
        <v>2.2711556095781216</v>
      </c>
      <c r="AD501">
        <f t="shared" si="150"/>
        <v>2.3197536523743561E-9</v>
      </c>
      <c r="AE501">
        <f t="shared" si="151"/>
        <v>6.7662476920213584E-5</v>
      </c>
      <c r="AF501">
        <f t="shared" si="152"/>
        <v>3.4129113776922483E-6</v>
      </c>
      <c r="AG501">
        <f t="shared" si="136"/>
        <v>2.319753652374356E-7</v>
      </c>
      <c r="AH501">
        <f t="shared" si="137"/>
        <v>3.412911377692248E-2</v>
      </c>
    </row>
    <row r="502" spans="1:34">
      <c r="A502" s="4">
        <v>43263.570057870369</v>
      </c>
      <c r="B502" s="3">
        <v>-3.2727829661598701E-3</v>
      </c>
      <c r="C502">
        <v>2.7023375753924501</v>
      </c>
      <c r="D502" s="3">
        <v>1.9241733814342299E-2</v>
      </c>
      <c r="E502">
        <v>1.8830643998881E-2</v>
      </c>
      <c r="F502" s="3">
        <v>1.8796827576279599E-2</v>
      </c>
      <c r="G502">
        <v>-4263290</v>
      </c>
      <c r="H502">
        <v>19754253</v>
      </c>
      <c r="K502">
        <f t="shared" si="154"/>
        <v>209.27457687486853</v>
      </c>
      <c r="L502">
        <f t="shared" si="139"/>
        <v>189.5492161326631</v>
      </c>
      <c r="M502">
        <f t="shared" si="140"/>
        <v>63.46918018505167</v>
      </c>
      <c r="N502">
        <f t="shared" si="155"/>
        <v>5.7191227207887961E-2</v>
      </c>
      <c r="O502">
        <f t="shared" si="156"/>
        <v>56.813943857204947</v>
      </c>
      <c r="P502">
        <f t="shared" si="157"/>
        <v>56.100395149730154</v>
      </c>
      <c r="Q502">
        <f t="shared" si="141"/>
        <v>0.76676465557795837</v>
      </c>
      <c r="R502">
        <f t="shared" si="158"/>
        <v>56.047179201626989</v>
      </c>
      <c r="S502">
        <f t="shared" si="142"/>
        <v>62.958003747999697</v>
      </c>
      <c r="T502">
        <f t="shared" si="143"/>
        <v>5.9043311253523934</v>
      </c>
      <c r="U502">
        <f t="shared" si="153"/>
        <v>0.70130688212976733</v>
      </c>
      <c r="V502" s="6">
        <f t="shared" si="159"/>
        <v>11731.000000122003</v>
      </c>
      <c r="W502">
        <f t="shared" si="144"/>
        <v>5.9226213418509754</v>
      </c>
      <c r="X502">
        <f t="shared" si="145"/>
        <v>62.963167998374942</v>
      </c>
      <c r="Y502">
        <f t="shared" si="146"/>
        <v>0.79840438284466109</v>
      </c>
      <c r="Z502">
        <f t="shared" si="147"/>
        <v>4.0469815640946763E-6</v>
      </c>
      <c r="AA502">
        <f t="shared" si="148"/>
        <v>5.1616671341846147E-6</v>
      </c>
      <c r="AB502">
        <f t="shared" si="138"/>
        <v>0.99013830874569453</v>
      </c>
      <c r="AC502">
        <f t="shared" si="149"/>
        <v>2.2705284899452467</v>
      </c>
      <c r="AD502">
        <f t="shared" si="150"/>
        <v>2.5803067887025748E-9</v>
      </c>
      <c r="AE502">
        <f t="shared" si="151"/>
        <v>6.4612356607547837E-5</v>
      </c>
      <c r="AF502">
        <f t="shared" si="152"/>
        <v>3.9754546135280766E-6</v>
      </c>
      <c r="AG502">
        <f t="shared" si="136"/>
        <v>2.5803067887025749E-7</v>
      </c>
      <c r="AH502">
        <f t="shared" si="137"/>
        <v>3.9754546135280767E-2</v>
      </c>
    </row>
    <row r="503" spans="1:34">
      <c r="A503" s="4">
        <v>43263.570752314816</v>
      </c>
      <c r="B503" s="3">
        <v>-3.30646169670217E-3</v>
      </c>
      <c r="C503">
        <v>2.7030451617156399</v>
      </c>
      <c r="D503" s="3">
        <v>1.9263984133849599E-2</v>
      </c>
      <c r="E503" s="3">
        <v>1.8860981019224701E-2</v>
      </c>
      <c r="F503" s="3">
        <v>1.8805832221460199E-2</v>
      </c>
      <c r="G503">
        <v>-4265221</v>
      </c>
      <c r="H503">
        <v>19753755</v>
      </c>
      <c r="K503">
        <f t="shared" si="154"/>
        <v>211.42005115903066</v>
      </c>
      <c r="L503">
        <f t="shared" si="139"/>
        <v>191.68285389268758</v>
      </c>
      <c r="M503">
        <f t="shared" si="140"/>
        <v>64.183613313310261</v>
      </c>
      <c r="N503">
        <f t="shared" si="155"/>
        <v>5.7405685614440802E-2</v>
      </c>
      <c r="O503">
        <f t="shared" si="156"/>
        <v>56.88077382769626</v>
      </c>
      <c r="P503">
        <f t="shared" si="157"/>
        <v>56.191192052610276</v>
      </c>
      <c r="Q503">
        <f t="shared" si="141"/>
        <v>0.8064553635923204</v>
      </c>
      <c r="R503">
        <f t="shared" si="158"/>
        <v>56.074318464103939</v>
      </c>
      <c r="S503">
        <f t="shared" si="142"/>
        <v>63.645976404248714</v>
      </c>
      <c r="T503">
        <f t="shared" si="143"/>
        <v>5.926905694463219</v>
      </c>
      <c r="U503">
        <f t="shared" si="153"/>
        <v>0.70089872020001365</v>
      </c>
      <c r="V503" s="6">
        <f t="shared" si="159"/>
        <v>11791.000000317581</v>
      </c>
      <c r="W503">
        <f t="shared" si="144"/>
        <v>5.9526088916393478</v>
      </c>
      <c r="X503">
        <f t="shared" si="145"/>
        <v>63.639574768488345</v>
      </c>
      <c r="Y503">
        <f t="shared" si="146"/>
        <v>0.77913134391181416</v>
      </c>
      <c r="Z503">
        <f t="shared" si="147"/>
        <v>5.3775103862791896E-6</v>
      </c>
      <c r="AA503">
        <f t="shared" si="148"/>
        <v>5.5496384963237395E-6</v>
      </c>
      <c r="AB503">
        <f t="shared" si="138"/>
        <v>0.99056855511875908</v>
      </c>
      <c r="AC503">
        <f t="shared" si="149"/>
        <v>2.2699837655926025</v>
      </c>
      <c r="AD503">
        <f t="shared" si="150"/>
        <v>2.8421963449591337E-9</v>
      </c>
      <c r="AE503">
        <f t="shared" si="151"/>
        <v>6.4889298062172134E-5</v>
      </c>
      <c r="AF503">
        <f t="shared" si="152"/>
        <v>4.3602564818691663E-6</v>
      </c>
      <c r="AG503">
        <f t="shared" si="136"/>
        <v>2.8421963449591337E-7</v>
      </c>
      <c r="AH503">
        <f t="shared" si="137"/>
        <v>4.360256481869166E-2</v>
      </c>
    </row>
    <row r="504" spans="1:34">
      <c r="A504" s="4">
        <v>43263.571458333332</v>
      </c>
      <c r="B504" s="3">
        <v>-3.3331121328410498E-3</v>
      </c>
      <c r="C504">
        <v>2.7043770889122198</v>
      </c>
      <c r="D504" s="3">
        <v>1.9201728429616201E-2</v>
      </c>
      <c r="E504">
        <v>1.8802185947261001E-2</v>
      </c>
      <c r="F504" s="3">
        <v>1.8757819358070301E-2</v>
      </c>
      <c r="G504">
        <v>-4267155</v>
      </c>
      <c r="H504">
        <v>19752545</v>
      </c>
      <c r="K504">
        <f t="shared" si="154"/>
        <v>213.11779405126521</v>
      </c>
      <c r="L504">
        <f t="shared" si="139"/>
        <v>193.44370925687792</v>
      </c>
      <c r="M504">
        <f t="shared" si="140"/>
        <v>64.773222960186317</v>
      </c>
      <c r="N504">
        <f t="shared" si="155"/>
        <v>5.7809372026771728E-2</v>
      </c>
      <c r="O504">
        <f t="shared" si="156"/>
        <v>56.693785641954982</v>
      </c>
      <c r="P504">
        <f t="shared" si="157"/>
        <v>56.01522188881578</v>
      </c>
      <c r="Q504">
        <f t="shared" si="141"/>
        <v>0.76417401256516371</v>
      </c>
      <c r="R504">
        <f t="shared" si="158"/>
        <v>55.929611629389818</v>
      </c>
      <c r="S504">
        <f t="shared" si="142"/>
        <v>64.263773618476208</v>
      </c>
      <c r="T504">
        <f t="shared" si="143"/>
        <v>5.9693990010243683</v>
      </c>
      <c r="U504">
        <f t="shared" si="153"/>
        <v>0.70013041539107224</v>
      </c>
      <c r="V504" s="6">
        <f t="shared" si="159"/>
        <v>11852.000000118278</v>
      </c>
      <c r="W504">
        <f t="shared" si="144"/>
        <v>5.9829846014395915</v>
      </c>
      <c r="X504">
        <f t="shared" si="145"/>
        <v>64.312381331574088</v>
      </c>
      <c r="Y504">
        <f t="shared" si="146"/>
        <v>0.78050062803240416</v>
      </c>
      <c r="Z504">
        <f t="shared" si="147"/>
        <v>7.7542759097870751E-6</v>
      </c>
      <c r="AA504">
        <f t="shared" si="148"/>
        <v>5.565678454513578E-6</v>
      </c>
      <c r="AB504">
        <f t="shared" si="138"/>
        <v>0.99063642351538961</v>
      </c>
      <c r="AC504">
        <f t="shared" si="149"/>
        <v>2.268958402105282</v>
      </c>
      <c r="AD504">
        <f t="shared" si="150"/>
        <v>2.8441251098649716E-9</v>
      </c>
      <c r="AE504">
        <f t="shared" si="151"/>
        <v>6.4023746389313968E-5</v>
      </c>
      <c r="AF504">
        <f t="shared" si="152"/>
        <v>4.4222027368126582E-6</v>
      </c>
      <c r="AG504">
        <f t="shared" si="136"/>
        <v>2.8441251098649718E-7</v>
      </c>
      <c r="AH504">
        <f t="shared" si="137"/>
        <v>4.4222027368126582E-2</v>
      </c>
    </row>
    <row r="505" spans="1:34">
      <c r="A505" s="4">
        <v>43263.572152777779</v>
      </c>
      <c r="B505" s="3">
        <v>-3.3663627439273099E-3</v>
      </c>
      <c r="C505">
        <v>2.7059861045345301</v>
      </c>
      <c r="D505" s="3">
        <v>1.9214572013297598E-2</v>
      </c>
      <c r="E505" s="3">
        <v>1.8808227188474101E-2</v>
      </c>
      <c r="F505" s="3">
        <v>1.87683962428855E-2</v>
      </c>
      <c r="G505">
        <v>-4269088</v>
      </c>
      <c r="H505">
        <v>19752198</v>
      </c>
      <c r="K505">
        <f t="shared" si="154"/>
        <v>215.23599535723926</v>
      </c>
      <c r="L505">
        <f t="shared" si="139"/>
        <v>195.54800734402374</v>
      </c>
      <c r="M505">
        <f t="shared" si="140"/>
        <v>65.477831911787788</v>
      </c>
      <c r="N505">
        <f t="shared" si="155"/>
        <v>5.8297039630243394E-2</v>
      </c>
      <c r="O505">
        <f t="shared" si="156"/>
        <v>56.732362001191028</v>
      </c>
      <c r="P505">
        <f t="shared" si="157"/>
        <v>56.033302965516356</v>
      </c>
      <c r="Q505">
        <f t="shared" si="141"/>
        <v>0.77087250793972828</v>
      </c>
      <c r="R505">
        <f t="shared" si="158"/>
        <v>55.9614894932513</v>
      </c>
      <c r="S505">
        <f t="shared" si="142"/>
        <v>64.963916906494632</v>
      </c>
      <c r="T505">
        <f t="shared" si="143"/>
        <v>6.0207324329687539</v>
      </c>
      <c r="U505">
        <f t="shared" si="153"/>
        <v>0.69920227574240623</v>
      </c>
      <c r="V505" s="6">
        <f t="shared" si="159"/>
        <v>11912.000000313856</v>
      </c>
      <c r="W505">
        <f t="shared" si="144"/>
        <v>6.0126511166316794</v>
      </c>
      <c r="X505">
        <f t="shared" si="145"/>
        <v>64.9997557907312</v>
      </c>
      <c r="Y505">
        <f t="shared" si="146"/>
        <v>0.74451032681250473</v>
      </c>
      <c r="Z505">
        <f t="shared" si="147"/>
        <v>7.3983881718703337E-6</v>
      </c>
      <c r="AA505">
        <f t="shared" si="148"/>
        <v>5.6049739194262325E-6</v>
      </c>
      <c r="AB505">
        <f t="shared" si="138"/>
        <v>0.99131821139925125</v>
      </c>
      <c r="AC505">
        <f t="shared" si="149"/>
        <v>2.267719726392464</v>
      </c>
      <c r="AD505">
        <f t="shared" si="150"/>
        <v>3.0010245992493326E-9</v>
      </c>
      <c r="AE505">
        <f t="shared" si="151"/>
        <v>6.4230080990269152E-5</v>
      </c>
      <c r="AF505">
        <f t="shared" si="152"/>
        <v>4.6511690193753084E-6</v>
      </c>
      <c r="AG505">
        <f t="shared" si="136"/>
        <v>3.0010245992493326E-7</v>
      </c>
      <c r="AH505">
        <f t="shared" si="137"/>
        <v>4.6511690193753084E-2</v>
      </c>
    </row>
    <row r="506" spans="1:34">
      <c r="A506" s="4">
        <v>43263.572847222225</v>
      </c>
      <c r="B506" s="3">
        <v>-3.3972705902124301E-3</v>
      </c>
      <c r="C506">
        <v>2.7071598653765299</v>
      </c>
      <c r="D506" s="3">
        <v>1.92418170597921E-2</v>
      </c>
      <c r="E506" s="3">
        <v>1.88543689520702E-2</v>
      </c>
      <c r="F506" s="3">
        <v>1.8819565496451099E-2</v>
      </c>
      <c r="G506">
        <v>-4271018</v>
      </c>
      <c r="H506">
        <v>19752014</v>
      </c>
      <c r="K506">
        <f t="shared" si="154"/>
        <v>217.20495286590412</v>
      </c>
      <c r="L506">
        <f t="shared" si="139"/>
        <v>197.44970333457348</v>
      </c>
      <c r="M506">
        <f t="shared" si="140"/>
        <v>66.114601020856099</v>
      </c>
      <c r="N506">
        <f t="shared" si="155"/>
        <v>5.8652788281114164E-2</v>
      </c>
      <c r="O506">
        <f t="shared" si="156"/>
        <v>56.814193889163001</v>
      </c>
      <c r="P506">
        <f t="shared" si="157"/>
        <v>56.171402527717511</v>
      </c>
      <c r="Q506">
        <f t="shared" si="141"/>
        <v>0.69848445993262231</v>
      </c>
      <c r="R506">
        <f t="shared" si="158"/>
        <v>56.115709429230378</v>
      </c>
      <c r="S506">
        <f t="shared" si="142"/>
        <v>65.648944714234347</v>
      </c>
      <c r="T506">
        <f t="shared" si="143"/>
        <v>6.0581796593762043</v>
      </c>
      <c r="U506">
        <f t="shared" si="153"/>
        <v>0.69852520712951882</v>
      </c>
      <c r="V506" s="6">
        <f t="shared" si="159"/>
        <v>11972.000000509433</v>
      </c>
      <c r="W506">
        <f t="shared" si="144"/>
        <v>6.0439724192427624</v>
      </c>
      <c r="X506">
        <f t="shared" si="145"/>
        <v>65.689545268920114</v>
      </c>
      <c r="Y506">
        <f t="shared" si="146"/>
        <v>0.71973537464302717</v>
      </c>
      <c r="Z506">
        <f t="shared" si="147"/>
        <v>5.7384934197629049E-6</v>
      </c>
      <c r="AA506">
        <f t="shared" si="148"/>
        <v>5.924055962021805E-6</v>
      </c>
      <c r="AB506">
        <f t="shared" si="138"/>
        <v>0.991798438664376</v>
      </c>
      <c r="AC506">
        <f t="shared" si="149"/>
        <v>2.2668161248192522</v>
      </c>
      <c r="AD506">
        <f t="shared" si="150"/>
        <v>3.2797436852357666E-9</v>
      </c>
      <c r="AE506">
        <f t="shared" si="151"/>
        <v>6.7058330617199573E-5</v>
      </c>
      <c r="AF506">
        <f t="shared" si="152"/>
        <v>4.8687581594864716E-6</v>
      </c>
      <c r="AG506">
        <f t="shared" si="136"/>
        <v>3.2797436852357664E-7</v>
      </c>
      <c r="AH506">
        <f t="shared" si="137"/>
        <v>4.8687581594864714E-2</v>
      </c>
    </row>
    <row r="507" spans="1:34">
      <c r="A507" s="4">
        <v>43263.573541666665</v>
      </c>
      <c r="B507" s="3">
        <v>-3.4278216702841699E-3</v>
      </c>
      <c r="C507">
        <v>2.70814454012543</v>
      </c>
      <c r="D507" s="3">
        <v>1.9207472365651498E-2</v>
      </c>
      <c r="E507" s="3">
        <v>1.8815897662061602E-2</v>
      </c>
      <c r="F507" s="3">
        <v>1.8788204080101401E-2</v>
      </c>
      <c r="G507">
        <v>-4272955</v>
      </c>
      <c r="H507">
        <v>19751118</v>
      </c>
      <c r="K507">
        <f t="shared" si="154"/>
        <v>219.15118289274466</v>
      </c>
      <c r="L507">
        <f t="shared" si="139"/>
        <v>199.43715765778211</v>
      </c>
      <c r="M507">
        <f t="shared" si="140"/>
        <v>66.780085685593534</v>
      </c>
      <c r="N507">
        <f t="shared" si="155"/>
        <v>5.8951227878801679E-2</v>
      </c>
      <c r="O507">
        <f t="shared" si="156"/>
        <v>56.711037847057788</v>
      </c>
      <c r="P507">
        <f t="shared" si="157"/>
        <v>56.056260238098773</v>
      </c>
      <c r="Q507">
        <f t="shared" si="141"/>
        <v>0.68984915605673081</v>
      </c>
      <c r="R507">
        <f t="shared" si="158"/>
        <v>56.021188691001058</v>
      </c>
      <c r="S507">
        <f t="shared" si="142"/>
        <v>66.320186248222385</v>
      </c>
      <c r="T507">
        <f t="shared" si="143"/>
        <v>6.0895943538696269</v>
      </c>
      <c r="U507">
        <f t="shared" si="153"/>
        <v>0.69795721036005154</v>
      </c>
      <c r="V507" s="6">
        <f t="shared" si="159"/>
        <v>12032.000000076368</v>
      </c>
      <c r="W507">
        <f t="shared" si="144"/>
        <v>6.0769280797984822</v>
      </c>
      <c r="X507">
        <f t="shared" si="145"/>
        <v>66.389976101923452</v>
      </c>
      <c r="Y507">
        <f t="shared" si="146"/>
        <v>0.695142630648237</v>
      </c>
      <c r="Z507">
        <f t="shared" si="147"/>
        <v>4.1007305594467938E-6</v>
      </c>
      <c r="AA507">
        <f t="shared" si="148"/>
        <v>5.7636937197664328E-6</v>
      </c>
      <c r="AB507">
        <f t="shared" si="138"/>
        <v>0.99226969467146497</v>
      </c>
      <c r="AC507">
        <f t="shared" si="149"/>
        <v>2.2660580882411256</v>
      </c>
      <c r="AD507">
        <f t="shared" si="150"/>
        <v>3.302747079596425E-9</v>
      </c>
      <c r="AE507">
        <f t="shared" si="151"/>
        <v>6.7798050619383743E-5</v>
      </c>
      <c r="AF507">
        <f t="shared" si="152"/>
        <v>4.8494127091629191E-6</v>
      </c>
      <c r="AG507">
        <f t="shared" ref="AG507:AG570" si="160">IF(AD507&gt;0,AD507*100,"NaN")</f>
        <v>3.3027470795964252E-7</v>
      </c>
      <c r="AH507">
        <f t="shared" ref="AH507:AH570" si="161">IF(AF507&gt;0,AF507*100*100,"NaN")</f>
        <v>4.8494127091629188E-2</v>
      </c>
    </row>
    <row r="508" spans="1:34">
      <c r="A508" s="4">
        <v>43263.574236111112</v>
      </c>
      <c r="B508" s="3">
        <v>-3.4596214321027199E-3</v>
      </c>
      <c r="C508">
        <v>2.7087022846390001</v>
      </c>
      <c r="D508" s="3">
        <v>1.92007651608401E-2</v>
      </c>
      <c r="E508" s="3">
        <v>1.88203691319359E-2</v>
      </c>
      <c r="F508" s="3">
        <v>1.87791160585766E-2</v>
      </c>
      <c r="G508">
        <v>-4274886</v>
      </c>
      <c r="H508">
        <v>19750562</v>
      </c>
      <c r="K508">
        <f t="shared" si="154"/>
        <v>221.1769591059689</v>
      </c>
      <c r="L508">
        <f t="shared" si="139"/>
        <v>201.47487999258965</v>
      </c>
      <c r="M508">
        <f t="shared" si="140"/>
        <v>67.462402229411282</v>
      </c>
      <c r="N508">
        <f t="shared" si="155"/>
        <v>5.9120271563965918E-2</v>
      </c>
      <c r="O508">
        <f t="shared" si="156"/>
        <v>56.690892415012286</v>
      </c>
      <c r="P508">
        <f t="shared" si="157"/>
        <v>56.069643082270957</v>
      </c>
      <c r="Q508">
        <f t="shared" si="141"/>
        <v>0.697094275955358</v>
      </c>
      <c r="R508">
        <f t="shared" si="158"/>
        <v>55.993798139056928</v>
      </c>
      <c r="S508">
        <f t="shared" si="142"/>
        <v>66.997672712107715</v>
      </c>
      <c r="T508">
        <f t="shared" si="143"/>
        <v>6.1073884259921787</v>
      </c>
      <c r="U508">
        <f t="shared" si="153"/>
        <v>0.69763548272130615</v>
      </c>
      <c r="V508" s="6">
        <f t="shared" si="159"/>
        <v>12092.000000271946</v>
      </c>
      <c r="W508">
        <f t="shared" si="144"/>
        <v>6.1102835743514037</v>
      </c>
      <c r="X508">
        <f t="shared" si="145"/>
        <v>67.108114067780349</v>
      </c>
      <c r="Y508">
        <f t="shared" si="146"/>
        <v>0.68307734562142741</v>
      </c>
      <c r="Z508">
        <f t="shared" si="147"/>
        <v>4.818437424742646E-6</v>
      </c>
      <c r="AA508">
        <f t="shared" si="148"/>
        <v>5.2973143321078425E-6</v>
      </c>
      <c r="AB508">
        <f t="shared" ref="AB508:AB571" si="162">((M508-$M$308)-(Y508-$Y$308))/(M508-$M$308)</f>
        <v>0.99253873864251696</v>
      </c>
      <c r="AC508">
        <f t="shared" si="149"/>
        <v>2.2656287172808085</v>
      </c>
      <c r="AD508">
        <f t="shared" si="150"/>
        <v>3.0885306099894633E-9</v>
      </c>
      <c r="AE508">
        <f t="shared" si="151"/>
        <v>6.8348587724612227E-5</v>
      </c>
      <c r="AF508">
        <f t="shared" si="152"/>
        <v>4.4983516303215668E-6</v>
      </c>
      <c r="AG508">
        <f t="shared" si="160"/>
        <v>3.0885306099894635E-7</v>
      </c>
      <c r="AH508">
        <f t="shared" si="161"/>
        <v>4.4983516303215669E-2</v>
      </c>
    </row>
    <row r="509" spans="1:34">
      <c r="A509" s="4">
        <v>43263.574930555558</v>
      </c>
      <c r="B509" s="3">
        <v>-3.49165903806352E-3</v>
      </c>
      <c r="C509">
        <v>2.7099569124893601</v>
      </c>
      <c r="D509" s="3">
        <v>1.9194961763769201E-2</v>
      </c>
      <c r="E509" s="3">
        <v>1.88207496825635E-2</v>
      </c>
      <c r="F509" s="3">
        <v>1.8784880937237201E-2</v>
      </c>
      <c r="G509">
        <v>-4276814</v>
      </c>
      <c r="H509">
        <v>19749931</v>
      </c>
      <c r="K509">
        <f t="shared" si="154"/>
        <v>223.21788697374248</v>
      </c>
      <c r="L509">
        <f t="shared" si="139"/>
        <v>203.50822997983062</v>
      </c>
      <c r="M509">
        <f t="shared" si="140"/>
        <v>68.143254724359863</v>
      </c>
      <c r="N509">
        <f t="shared" si="155"/>
        <v>5.9500529747012865E-2</v>
      </c>
      <c r="O509">
        <f t="shared" si="156"/>
        <v>56.673461615653636</v>
      </c>
      <c r="P509">
        <f t="shared" si="157"/>
        <v>56.070782047732422</v>
      </c>
      <c r="Q509">
        <f t="shared" si="141"/>
        <v>0.66228860485219343</v>
      </c>
      <c r="R509">
        <f t="shared" si="158"/>
        <v>56.011173010801443</v>
      </c>
      <c r="S509">
        <f t="shared" si="142"/>
        <v>67.701728987791739</v>
      </c>
      <c r="T509">
        <f t="shared" si="143"/>
        <v>6.1474156031550145</v>
      </c>
      <c r="U509">
        <f t="shared" si="153"/>
        <v>0.6969117670307351</v>
      </c>
      <c r="V509" s="6">
        <f t="shared" si="159"/>
        <v>12152.000000467524</v>
      </c>
      <c r="W509">
        <f t="shared" si="144"/>
        <v>6.144520454795904</v>
      </c>
      <c r="X509">
        <f t="shared" si="145"/>
        <v>67.824306420045545</v>
      </c>
      <c r="Y509">
        <f t="shared" si="146"/>
        <v>0.66855591003345671</v>
      </c>
      <c r="Z509">
        <f t="shared" si="147"/>
        <v>6.2805558622636888E-6</v>
      </c>
      <c r="AA509">
        <f t="shared" si="148"/>
        <v>5.1848479967098694E-6</v>
      </c>
      <c r="AB509">
        <f t="shared" si="162"/>
        <v>0.99283969505361958</v>
      </c>
      <c r="AC509">
        <f t="shared" si="149"/>
        <v>2.2646628614958697</v>
      </c>
      <c r="AD509">
        <f t="shared" si="150"/>
        <v>3.0873023387590127E-9</v>
      </c>
      <c r="AE509">
        <f t="shared" si="151"/>
        <v>6.9858604295343251E-5</v>
      </c>
      <c r="AF509">
        <f t="shared" si="152"/>
        <v>4.3993680177263478E-6</v>
      </c>
      <c r="AG509">
        <f t="shared" si="160"/>
        <v>3.087302338759013E-7</v>
      </c>
      <c r="AH509">
        <f t="shared" si="161"/>
        <v>4.3993680177263475E-2</v>
      </c>
    </row>
    <row r="510" spans="1:34">
      <c r="A510" s="4">
        <v>43263.575636574074</v>
      </c>
      <c r="B510" s="3">
        <v>-3.5238631349238901E-3</v>
      </c>
      <c r="C510">
        <v>2.7110842937236201</v>
      </c>
      <c r="D510" s="3">
        <v>1.9211135165442102E-2</v>
      </c>
      <c r="E510" s="3">
        <v>1.88398247827718E-2</v>
      </c>
      <c r="F510" s="3">
        <v>1.88063086577131E-2</v>
      </c>
      <c r="G510">
        <v>-4278735</v>
      </c>
      <c r="H510">
        <v>19749449</v>
      </c>
      <c r="K510">
        <f t="shared" si="154"/>
        <v>225.26942099970023</v>
      </c>
      <c r="L510">
        <f t="shared" si="139"/>
        <v>205.53159746223878</v>
      </c>
      <c r="M510">
        <f t="shared" si="140"/>
        <v>68.820764649970187</v>
      </c>
      <c r="N510">
        <f t="shared" si="155"/>
        <v>5.9842221460310908E-2</v>
      </c>
      <c r="O510">
        <f t="shared" si="156"/>
        <v>56.722039253210234</v>
      </c>
      <c r="P510">
        <f t="shared" si="157"/>
        <v>56.127872691487795</v>
      </c>
      <c r="Q510">
        <f t="shared" si="141"/>
        <v>0.64628484929281882</v>
      </c>
      <c r="R510">
        <f t="shared" si="158"/>
        <v>56.075754403917415</v>
      </c>
      <c r="S510">
        <f t="shared" si="142"/>
        <v>68.389908083774969</v>
      </c>
      <c r="T510">
        <f t="shared" si="143"/>
        <v>6.1833831519232296</v>
      </c>
      <c r="U510">
        <f t="shared" si="153"/>
        <v>0.69626145188887423</v>
      </c>
      <c r="V510" s="6">
        <f t="shared" si="159"/>
        <v>12213.000000268221</v>
      </c>
      <c r="W510">
        <f t="shared" si="144"/>
        <v>6.1797058465475727</v>
      </c>
      <c r="X510">
        <f t="shared" si="145"/>
        <v>68.549432486459352</v>
      </c>
      <c r="Y510">
        <f t="shared" si="146"/>
        <v>0.67217343408193619</v>
      </c>
      <c r="Z510">
        <f t="shared" si="147"/>
        <v>4.2549746904915893E-6</v>
      </c>
      <c r="AA510">
        <f t="shared" si="148"/>
        <v>5.2544054880476478E-6</v>
      </c>
      <c r="AB510">
        <f t="shared" si="162"/>
        <v>0.99285844129511858</v>
      </c>
      <c r="AC510">
        <f t="shared" si="149"/>
        <v>2.2637949645440925</v>
      </c>
      <c r="AD510">
        <f t="shared" si="150"/>
        <v>3.1106893157631466E-9</v>
      </c>
      <c r="AE510">
        <f t="shared" si="151"/>
        <v>6.9378453597859169E-5</v>
      </c>
      <c r="AF510">
        <f t="shared" si="152"/>
        <v>4.4633717266710327E-6</v>
      </c>
      <c r="AG510">
        <f t="shared" si="160"/>
        <v>3.1106893157631468E-7</v>
      </c>
      <c r="AH510">
        <f t="shared" si="161"/>
        <v>4.4633717266710324E-2</v>
      </c>
    </row>
    <row r="511" spans="1:34">
      <c r="A511" s="4">
        <v>43263.576331018521</v>
      </c>
      <c r="B511" s="3">
        <v>-3.56266740673163E-3</v>
      </c>
      <c r="C511">
        <v>2.71157068499451</v>
      </c>
      <c r="D511" s="3">
        <v>1.92071512760594E-2</v>
      </c>
      <c r="E511" s="3">
        <v>1.8826124960178301E-2</v>
      </c>
      <c r="F511" s="3">
        <v>1.8781879388843702E-2</v>
      </c>
      <c r="G511">
        <v>-4280665</v>
      </c>
      <c r="H511">
        <v>19748780</v>
      </c>
      <c r="K511">
        <f t="shared" si="154"/>
        <v>227.74141343939681</v>
      </c>
      <c r="L511">
        <f t="shared" si="139"/>
        <v>208.0357019535308</v>
      </c>
      <c r="M511">
        <f t="shared" si="140"/>
        <v>69.659245876127173</v>
      </c>
      <c r="N511">
        <f t="shared" si="155"/>
        <v>5.998963908766982E-2</v>
      </c>
      <c r="O511">
        <f t="shared" si="156"/>
        <v>56.710073438076691</v>
      </c>
      <c r="P511">
        <f t="shared" si="157"/>
        <v>56.086869934875438</v>
      </c>
      <c r="Q511">
        <f t="shared" si="141"/>
        <v>0.70794684810079644</v>
      </c>
      <c r="R511">
        <f t="shared" si="158"/>
        <v>56.002126589975894</v>
      </c>
      <c r="S511">
        <f t="shared" si="142"/>
        <v>69.187281310726647</v>
      </c>
      <c r="T511">
        <f t="shared" si="143"/>
        <v>6.1989007969083776</v>
      </c>
      <c r="U511">
        <f t="shared" si="153"/>
        <v>0.6959808834363258</v>
      </c>
      <c r="V511" s="6">
        <f t="shared" si="159"/>
        <v>12273.000000463799</v>
      </c>
      <c r="W511">
        <f t="shared" si="144"/>
        <v>6.2147394764901058</v>
      </c>
      <c r="X511">
        <f t="shared" si="145"/>
        <v>69.292256125464618</v>
      </c>
      <c r="Y511">
        <f t="shared" si="146"/>
        <v>0.66565182352245011</v>
      </c>
      <c r="Z511">
        <f t="shared" si="147"/>
        <v>4.4896201961769394E-6</v>
      </c>
      <c r="AA511">
        <f t="shared" si="148"/>
        <v>5.515923606119321E-6</v>
      </c>
      <c r="AB511">
        <f t="shared" si="162"/>
        <v>0.9930461430850912</v>
      </c>
      <c r="AC511">
        <f t="shared" si="149"/>
        <v>2.2634205237706007</v>
      </c>
      <c r="AD511">
        <f t="shared" si="150"/>
        <v>3.2969599652123922E-9</v>
      </c>
      <c r="AE511">
        <f t="shared" si="151"/>
        <v>6.6455104201690313E-5</v>
      </c>
      <c r="AF511">
        <f t="shared" si="152"/>
        <v>4.9387423073665129E-6</v>
      </c>
      <c r="AG511">
        <f t="shared" si="160"/>
        <v>3.2969599652123922E-7</v>
      </c>
      <c r="AH511">
        <f t="shared" si="161"/>
        <v>4.9387423073665129E-2</v>
      </c>
    </row>
    <row r="512" spans="1:34">
      <c r="A512" s="4">
        <v>43263.577025462961</v>
      </c>
      <c r="B512" s="3">
        <v>-3.5990099916671202E-3</v>
      </c>
      <c r="C512">
        <v>2.7127729871335799</v>
      </c>
      <c r="D512" s="3">
        <v>1.92068539708816E-2</v>
      </c>
      <c r="E512" s="3">
        <v>1.8849100704319399E-2</v>
      </c>
      <c r="F512" s="3">
        <v>1.8803223732975299E-2</v>
      </c>
      <c r="G512">
        <v>-4282582</v>
      </c>
      <c r="H512">
        <v>19748416</v>
      </c>
      <c r="K512">
        <f t="shared" si="154"/>
        <v>230.05658625451053</v>
      </c>
      <c r="L512">
        <f t="shared" si="139"/>
        <v>210.32281782254071</v>
      </c>
      <c r="M512">
        <f t="shared" si="140"/>
        <v>70.425070035973263</v>
      </c>
      <c r="N512">
        <f t="shared" si="155"/>
        <v>6.0354038161662155E-2</v>
      </c>
      <c r="O512">
        <f t="shared" si="156"/>
        <v>56.709180466798109</v>
      </c>
      <c r="P512">
        <f t="shared" si="157"/>
        <v>56.155634974610493</v>
      </c>
      <c r="Q512">
        <f t="shared" si="141"/>
        <v>0.64272377317373497</v>
      </c>
      <c r="R512">
        <f t="shared" si="158"/>
        <v>56.066456693624374</v>
      </c>
      <c r="S512">
        <f t="shared" si="142"/>
        <v>69.996587520524102</v>
      </c>
      <c r="T512">
        <f t="shared" si="143"/>
        <v>6.2372585941707301</v>
      </c>
      <c r="U512">
        <f t="shared" si="153"/>
        <v>0.69528735114896068</v>
      </c>
      <c r="V512" s="6">
        <f t="shared" si="159"/>
        <v>12333.000000030734</v>
      </c>
      <c r="W512">
        <f t="shared" si="144"/>
        <v>6.2480190901384605</v>
      </c>
      <c r="X512">
        <f t="shared" si="145"/>
        <v>70.040363608521872</v>
      </c>
      <c r="Y512">
        <f t="shared" si="146"/>
        <v>0.6430438080984876</v>
      </c>
      <c r="Z512">
        <f t="shared" si="147"/>
        <v>6.6111238240845213E-6</v>
      </c>
      <c r="AA512">
        <f t="shared" si="148"/>
        <v>5.6889140056124689E-6</v>
      </c>
      <c r="AB512">
        <f t="shared" si="162"/>
        <v>0.99346050995205981</v>
      </c>
      <c r="AC512">
        <f t="shared" si="149"/>
        <v>2.2624949501226603</v>
      </c>
      <c r="AD512">
        <f t="shared" si="150"/>
        <v>3.5184690417874087E-9</v>
      </c>
      <c r="AE512">
        <f t="shared" si="151"/>
        <v>6.4265846218486907E-5</v>
      </c>
      <c r="AF512">
        <f t="shared" si="152"/>
        <v>5.4501008623663245E-6</v>
      </c>
      <c r="AG512">
        <f t="shared" si="160"/>
        <v>3.5184690417874085E-7</v>
      </c>
      <c r="AH512">
        <f t="shared" si="161"/>
        <v>5.450100862366325E-2</v>
      </c>
    </row>
    <row r="513" spans="1:34">
      <c r="A513" s="4">
        <v>43263.577719907407</v>
      </c>
      <c r="B513" s="3">
        <v>-3.6314995014981801E-3</v>
      </c>
      <c r="C513">
        <v>2.7140573455017099</v>
      </c>
      <c r="D513" s="3">
        <v>1.9164386899283299E-2</v>
      </c>
      <c r="E513" s="3">
        <v>1.8809892097469898E-2</v>
      </c>
      <c r="F513">
        <v>1.8782224805127E-2</v>
      </c>
      <c r="G513">
        <v>-4284516</v>
      </c>
      <c r="H513">
        <v>19747466</v>
      </c>
      <c r="K513">
        <f t="shared" si="154"/>
        <v>232.1263022659268</v>
      </c>
      <c r="L513">
        <f t="shared" ref="L513:L576" si="163">K513-R513*$B$8+$D$8</f>
        <v>212.42013673350007</v>
      </c>
      <c r="M513">
        <f t="shared" ref="M513:M576" si="164">L513/((($B$7/2))^2*PI())</f>
        <v>71.127342061050015</v>
      </c>
      <c r="N513">
        <f t="shared" si="155"/>
        <v>6.0743307202123897E-2</v>
      </c>
      <c r="O513">
        <f t="shared" si="156"/>
        <v>56.581628449361425</v>
      </c>
      <c r="P513">
        <f t="shared" si="157"/>
        <v>56.038285939410393</v>
      </c>
      <c r="Q513">
        <f t="shared" ref="Q513:Q576" si="165">O513-R513</f>
        <v>0.57846080302093128</v>
      </c>
      <c r="R513">
        <f t="shared" si="158"/>
        <v>56.003167646340493</v>
      </c>
      <c r="S513">
        <f t="shared" ref="S513:S576" si="166">M513-(2/3)*Q513</f>
        <v>70.741701525702723</v>
      </c>
      <c r="T513">
        <f t="shared" ref="T513:T576" si="167">N513/$D$7*100-$N$30/$D$7*100</f>
        <v>6.2782342826403861</v>
      </c>
      <c r="U513">
        <f t="shared" si="153"/>
        <v>0.69454648579748202</v>
      </c>
      <c r="V513" s="6">
        <f t="shared" si="159"/>
        <v>12393.000000226311</v>
      </c>
      <c r="W513">
        <f t="shared" ref="W513:W576" si="168">AVERAGE(T507:T519)</f>
        <v>6.2816051459014153</v>
      </c>
      <c r="X513">
        <f t="shared" ref="X513:X576" si="169">AVERAGE(S507:S519)</f>
        <v>70.801307354673924</v>
      </c>
      <c r="Y513">
        <f t="shared" ref="Y513:Y576" si="170">AVERAGE(Q512:Q514)</f>
        <v>0.60906220581990789</v>
      </c>
      <c r="Z513">
        <f t="shared" ref="Z513:Z576" si="171">(T514-T512)/100/(V514-V512)</f>
        <v>6.2253958591273565E-6</v>
      </c>
      <c r="AA513">
        <f t="shared" ref="AA513:AA576" si="172">AVERAGE(Z510:Z516)</f>
        <v>5.6896157741049478E-6</v>
      </c>
      <c r="AB513">
        <f t="shared" si="162"/>
        <v>0.99402682153449218</v>
      </c>
      <c r="AC513">
        <f t="shared" ref="AC513:AC576" si="173">($D$7-$D$7*(T513/100))*2.54</f>
        <v>2.2615062067598877</v>
      </c>
      <c r="AD513">
        <f t="shared" ref="AD513:AD576" si="174">AA513*AC513*$D$7*2.54*1.024*9.81/2/Y513/10000*0.14503773773</f>
        <v>3.7136107420392719E-9</v>
      </c>
      <c r="AE513">
        <f t="shared" ref="AE513:AE576" si="175">(W514-W512)/(X514-X512)*0.14503773773/100</f>
        <v>6.4191386921435778E-5</v>
      </c>
      <c r="AF513">
        <f t="shared" ref="AF513:AF576" si="176">AD513/AE513/(1.024*9.81)</f>
        <v>5.7590474418295086E-6</v>
      </c>
      <c r="AG513">
        <f t="shared" si="160"/>
        <v>3.713610742039272E-7</v>
      </c>
      <c r="AH513">
        <f t="shared" si="161"/>
        <v>5.7590474418295082E-2</v>
      </c>
    </row>
    <row r="514" spans="1:34">
      <c r="A514" s="4">
        <v>43263.578414351854</v>
      </c>
      <c r="B514" s="3">
        <v>-3.6723611251363798E-3</v>
      </c>
      <c r="C514">
        <v>2.7151145627140099</v>
      </c>
      <c r="D514">
        <v>1.9185305291593999E-2</v>
      </c>
      <c r="E514">
        <v>1.8835198714205002E-2</v>
      </c>
      <c r="F514">
        <v>1.8793933226042999E-2</v>
      </c>
      <c r="G514">
        <v>-4286455</v>
      </c>
      <c r="H514">
        <v>19747039</v>
      </c>
      <c r="K514">
        <f t="shared" si="154"/>
        <v>234.72935651747468</v>
      </c>
      <c r="L514">
        <f t="shared" si="163"/>
        <v>215.00780037231345</v>
      </c>
      <c r="M514">
        <f t="shared" si="164"/>
        <v>71.993802461683941</v>
      </c>
      <c r="N514">
        <f t="shared" si="155"/>
        <v>6.1063733291916021E-2</v>
      </c>
      <c r="O514">
        <f t="shared" si="156"/>
        <v>56.644457908524522</v>
      </c>
      <c r="P514">
        <f t="shared" si="157"/>
        <v>56.114027142596775</v>
      </c>
      <c r="Q514">
        <f t="shared" si="165"/>
        <v>0.6060020412650573</v>
      </c>
      <c r="R514">
        <f t="shared" si="158"/>
        <v>56.038455867259465</v>
      </c>
      <c r="S514">
        <f t="shared" si="166"/>
        <v>71.589801100840575</v>
      </c>
      <c r="T514">
        <f t="shared" si="167"/>
        <v>6.3119633447237682</v>
      </c>
      <c r="U514">
        <f t="shared" si="153"/>
        <v>0.69393664385537657</v>
      </c>
      <c r="V514" s="6">
        <f t="shared" si="159"/>
        <v>12453.000000421889</v>
      </c>
      <c r="W514">
        <f t="shared" si="168"/>
        <v>6.3157457159670383</v>
      </c>
      <c r="X514">
        <f t="shared" si="169"/>
        <v>71.570618221385345</v>
      </c>
      <c r="Y514">
        <f t="shared" si="170"/>
        <v>0.58775889041334983</v>
      </c>
      <c r="Z514">
        <f t="shared" si="171"/>
        <v>5.9313573859485003E-6</v>
      </c>
      <c r="AA514">
        <f t="shared" si="172"/>
        <v>5.9038053814048606E-6</v>
      </c>
      <c r="AB514">
        <f t="shared" si="162"/>
        <v>0.99441067801366101</v>
      </c>
      <c r="AC514">
        <f t="shared" si="173"/>
        <v>2.2606923244918153</v>
      </c>
      <c r="AD514">
        <f t="shared" si="174"/>
        <v>3.9916420839685527E-9</v>
      </c>
      <c r="AE514">
        <f t="shared" si="175"/>
        <v>6.4946136922568604E-5</v>
      </c>
      <c r="AF514">
        <f t="shared" si="176"/>
        <v>6.1182793880845158E-6</v>
      </c>
      <c r="AG514">
        <f t="shared" si="160"/>
        <v>3.9916420839685526E-7</v>
      </c>
      <c r="AH514">
        <f t="shared" si="161"/>
        <v>6.1182793880845153E-2</v>
      </c>
    </row>
    <row r="515" spans="1:34">
      <c r="A515" s="4">
        <v>43263.579108796293</v>
      </c>
      <c r="B515" s="3">
        <v>-3.70343546232107E-3</v>
      </c>
      <c r="C515">
        <v>2.7162883235559998</v>
      </c>
      <c r="D515" s="3">
        <v>1.9181416539868199E-2</v>
      </c>
      <c r="E515" s="3">
        <v>1.88358171089749E-2</v>
      </c>
      <c r="F515" s="3">
        <v>1.87990787375747E-2</v>
      </c>
      <c r="G515">
        <v>-4288383</v>
      </c>
      <c r="H515">
        <v>19746478</v>
      </c>
      <c r="K515">
        <f t="shared" si="154"/>
        <v>236.70892018432374</v>
      </c>
      <c r="L515">
        <f t="shared" si="163"/>
        <v>216.98060031108395</v>
      </c>
      <c r="M515">
        <f t="shared" si="164"/>
        <v>72.654380212083325</v>
      </c>
      <c r="N515">
        <f t="shared" si="155"/>
        <v>6.1419481942783835E-2</v>
      </c>
      <c r="O515">
        <f t="shared" si="156"/>
        <v>56.632777844200142</v>
      </c>
      <c r="P515">
        <f t="shared" si="157"/>
        <v>56.115877961471796</v>
      </c>
      <c r="Q515">
        <f t="shared" si="165"/>
        <v>0.57881382695406103</v>
      </c>
      <c r="R515">
        <f t="shared" si="158"/>
        <v>56.053964017246081</v>
      </c>
      <c r="S515">
        <f t="shared" si="166"/>
        <v>72.268504327447289</v>
      </c>
      <c r="T515">
        <f t="shared" si="167"/>
        <v>6.3494105711309059</v>
      </c>
      <c r="U515">
        <f t="shared" si="153"/>
        <v>0.69325957524249493</v>
      </c>
      <c r="V515" s="6">
        <f t="shared" si="159"/>
        <v>12512.999999988824</v>
      </c>
      <c r="W515">
        <f t="shared" si="168"/>
        <v>6.3506976280123473</v>
      </c>
      <c r="X515">
        <f t="shared" si="169"/>
        <v>72.344280928524441</v>
      </c>
      <c r="Y515">
        <f t="shared" si="170"/>
        <v>0.57949856268478561</v>
      </c>
      <c r="Z515">
        <f t="shared" si="171"/>
        <v>6.0293702211946851E-6</v>
      </c>
      <c r="AA515">
        <f t="shared" si="172"/>
        <v>6.0884309970570025E-6</v>
      </c>
      <c r="AB515">
        <f t="shared" si="162"/>
        <v>0.99458230672393488</v>
      </c>
      <c r="AC515">
        <f t="shared" si="173"/>
        <v>2.2597887229186111</v>
      </c>
      <c r="AD515">
        <f t="shared" si="174"/>
        <v>4.1734783950494513E-9</v>
      </c>
      <c r="AE515">
        <f t="shared" si="175"/>
        <v>6.3110894794273463E-5</v>
      </c>
      <c r="AF515">
        <f t="shared" si="176"/>
        <v>6.5830153520688537E-6</v>
      </c>
      <c r="AG515">
        <f t="shared" si="160"/>
        <v>4.1734783950494515E-7</v>
      </c>
      <c r="AH515">
        <f t="shared" si="161"/>
        <v>6.5830153520688536E-2</v>
      </c>
    </row>
    <row r="516" spans="1:34">
      <c r="A516" s="4">
        <v>43263.57980324074</v>
      </c>
      <c r="B516" s="3">
        <v>-3.7405748251330799E-3</v>
      </c>
      <c r="C516">
        <v>2.7173824066103398</v>
      </c>
      <c r="D516" s="3">
        <v>1.9184127963089902E-2</v>
      </c>
      <c r="E516" s="3">
        <v>1.8845009785072801E-2</v>
      </c>
      <c r="F516" s="3">
        <v>1.88101201477366E-2</v>
      </c>
      <c r="G516">
        <v>-4290307</v>
      </c>
      <c r="H516">
        <v>19745891</v>
      </c>
      <c r="K516">
        <f t="shared" si="154"/>
        <v>239.07485104217648</v>
      </c>
      <c r="L516">
        <f t="shared" si="163"/>
        <v>219.33201733576792</v>
      </c>
      <c r="M516">
        <f t="shared" si="164"/>
        <v>73.441735147518216</v>
      </c>
      <c r="N516">
        <f t="shared" si="155"/>
        <v>6.1751081495771916E-2</v>
      </c>
      <c r="O516">
        <f t="shared" si="156"/>
        <v>56.640921742261312</v>
      </c>
      <c r="P516">
        <f t="shared" si="157"/>
        <v>56.143391095900078</v>
      </c>
      <c r="Q516">
        <f t="shared" si="165"/>
        <v>0.55367981983523862</v>
      </c>
      <c r="R516">
        <f t="shared" si="158"/>
        <v>56.087241922426074</v>
      </c>
      <c r="S516">
        <f t="shared" si="166"/>
        <v>73.072615267628052</v>
      </c>
      <c r="T516">
        <f t="shared" si="167"/>
        <v>6.3843157872349146</v>
      </c>
      <c r="U516">
        <f t="shared" si="153"/>
        <v>0.69262846772086073</v>
      </c>
      <c r="V516" s="6">
        <f t="shared" si="159"/>
        <v>12573.000000184402</v>
      </c>
      <c r="W516">
        <f t="shared" si="168"/>
        <v>6.383644533079087</v>
      </c>
      <c r="X516">
        <f t="shared" si="169"/>
        <v>73.13102880668545</v>
      </c>
      <c r="Y516">
        <f t="shared" si="170"/>
        <v>0.55515263647562085</v>
      </c>
      <c r="Z516">
        <f t="shared" si="171"/>
        <v>6.2854682417110389E-6</v>
      </c>
      <c r="AA516">
        <f t="shared" si="172"/>
        <v>6.0891364994938916E-6</v>
      </c>
      <c r="AB516">
        <f t="shared" si="162"/>
        <v>0.99498855365169725</v>
      </c>
      <c r="AC516">
        <f t="shared" si="173"/>
        <v>2.2589464600540214</v>
      </c>
      <c r="AD516">
        <f t="shared" si="174"/>
        <v>4.355384970163426E-9</v>
      </c>
      <c r="AE516">
        <f t="shared" si="175"/>
        <v>6.0093451874343413E-5</v>
      </c>
      <c r="AF516">
        <f t="shared" si="176"/>
        <v>7.2149019378067725E-6</v>
      </c>
      <c r="AG516">
        <f t="shared" si="160"/>
        <v>4.355384970163426E-7</v>
      </c>
      <c r="AH516">
        <f t="shared" si="161"/>
        <v>7.2149019378067725E-2</v>
      </c>
    </row>
    <row r="517" spans="1:34">
      <c r="A517" s="4">
        <v>43263.580497685187</v>
      </c>
      <c r="B517" s="3">
        <v>-3.7797715397755401E-3</v>
      </c>
      <c r="C517">
        <v>2.7186524943299402</v>
      </c>
      <c r="D517" s="3">
        <v>1.9181892228152701E-2</v>
      </c>
      <c r="E517" s="3">
        <v>1.8844629234445201E-2</v>
      </c>
      <c r="F517" s="3">
        <v>1.88147654012027E-2</v>
      </c>
      <c r="G517">
        <v>-4292241</v>
      </c>
      <c r="H517">
        <v>19745345</v>
      </c>
      <c r="K517">
        <f t="shared" si="154"/>
        <v>241.57184371187992</v>
      </c>
      <c r="L517">
        <f t="shared" si="163"/>
        <v>221.82290386206714</v>
      </c>
      <c r="M517">
        <f t="shared" si="164"/>
        <v>74.275790433969803</v>
      </c>
      <c r="N517">
        <f t="shared" si="155"/>
        <v>6.2136025324674563E-2</v>
      </c>
      <c r="O517">
        <f t="shared" si="156"/>
        <v>56.634206598245939</v>
      </c>
      <c r="P517">
        <f t="shared" si="157"/>
        <v>56.142252130438614</v>
      </c>
      <c r="Q517">
        <f t="shared" si="165"/>
        <v>0.53296426263756302</v>
      </c>
      <c r="R517">
        <f t="shared" si="158"/>
        <v>56.101242335608376</v>
      </c>
      <c r="S517">
        <f t="shared" si="166"/>
        <v>73.920480925544766</v>
      </c>
      <c r="T517">
        <f t="shared" si="167"/>
        <v>6.4248361902772979</v>
      </c>
      <c r="U517">
        <f t="shared" si="153"/>
        <v>0.69189583420661782</v>
      </c>
      <c r="V517" s="6">
        <f t="shared" si="159"/>
        <v>12633.00000037998</v>
      </c>
      <c r="W517">
        <f t="shared" si="168"/>
        <v>6.4160310868505048</v>
      </c>
      <c r="X517">
        <f t="shared" si="169"/>
        <v>73.921127784946762</v>
      </c>
      <c r="Y517">
        <f t="shared" si="170"/>
        <v>0.54211850963253261</v>
      </c>
      <c r="Z517">
        <f t="shared" si="171"/>
        <v>5.7543019415909879E-6</v>
      </c>
      <c r="AA517">
        <f t="shared" si="172"/>
        <v>5.9969954055604568E-6</v>
      </c>
      <c r="AB517">
        <f t="shared" si="162"/>
        <v>0.99523010861755346</v>
      </c>
      <c r="AC517">
        <f t="shared" si="173"/>
        <v>2.2579687027286086</v>
      </c>
      <c r="AD517">
        <f t="shared" si="174"/>
        <v>4.3907095166396424E-9</v>
      </c>
      <c r="AE517">
        <f t="shared" si="175"/>
        <v>5.9054504254887521E-5</v>
      </c>
      <c r="AF517">
        <f t="shared" si="176"/>
        <v>7.4013801940127808E-6</v>
      </c>
      <c r="AG517">
        <f t="shared" si="160"/>
        <v>4.3907095166396423E-7</v>
      </c>
      <c r="AH517">
        <f t="shared" si="161"/>
        <v>7.4013801940127813E-2</v>
      </c>
    </row>
    <row r="518" spans="1:34">
      <c r="A518" s="4">
        <v>43263.581192129626</v>
      </c>
      <c r="B518" s="3">
        <v>-3.81559086759808E-3</v>
      </c>
      <c r="C518">
        <v>2.7195467883047999</v>
      </c>
      <c r="D518" s="3">
        <v>1.9162995511051099E-2</v>
      </c>
      <c r="E518" s="3">
        <v>1.8829109904163501E-2</v>
      </c>
      <c r="F518" s="3">
        <v>1.87936950079165E-2</v>
      </c>
      <c r="G518">
        <v>-4294176</v>
      </c>
      <c r="H518">
        <v>19744624</v>
      </c>
      <c r="K518">
        <f t="shared" si="154"/>
        <v>243.85368288698515</v>
      </c>
      <c r="L518">
        <f t="shared" si="163"/>
        <v>224.13243987738318</v>
      </c>
      <c r="M518">
        <f t="shared" si="164"/>
        <v>75.049121817188862</v>
      </c>
      <c r="N518">
        <f t="shared" si="155"/>
        <v>6.2407071915815043E-2</v>
      </c>
      <c r="O518">
        <f t="shared" si="156"/>
        <v>56.577449343777374</v>
      </c>
      <c r="P518">
        <f t="shared" si="157"/>
        <v>56.095803695213675</v>
      </c>
      <c r="Q518">
        <f t="shared" si="165"/>
        <v>0.53971144642479629</v>
      </c>
      <c r="R518">
        <f t="shared" si="158"/>
        <v>56.037737897352578</v>
      </c>
      <c r="S518">
        <f t="shared" si="166"/>
        <v>74.689314186239002</v>
      </c>
      <c r="T518">
        <f t="shared" si="167"/>
        <v>6.4533674103973491</v>
      </c>
      <c r="U518">
        <f t="shared" si="153"/>
        <v>0.69137997240632099</v>
      </c>
      <c r="V518" s="6">
        <f t="shared" si="159"/>
        <v>12692.999999946915</v>
      </c>
      <c r="W518">
        <f t="shared" si="168"/>
        <v>6.4482629603164598</v>
      </c>
      <c r="X518">
        <f t="shared" si="169"/>
        <v>74.718056014928166</v>
      </c>
      <c r="Y518">
        <f t="shared" si="170"/>
        <v>0.54100167537292287</v>
      </c>
      <c r="Z518">
        <f t="shared" si="171"/>
        <v>5.7819995057419306E-6</v>
      </c>
      <c r="AA518">
        <f t="shared" si="172"/>
        <v>5.6532729714013802E-6</v>
      </c>
      <c r="AB518">
        <f t="shared" si="162"/>
        <v>0.99529681850855822</v>
      </c>
      <c r="AC518">
        <f t="shared" si="173"/>
        <v>2.2572802443871116</v>
      </c>
      <c r="AD518">
        <f t="shared" si="174"/>
        <v>4.1463325792891963E-9</v>
      </c>
      <c r="AE518">
        <f t="shared" si="175"/>
        <v>5.7984314139214938E-5</v>
      </c>
      <c r="AF518">
        <f t="shared" si="176"/>
        <v>7.11843699674023E-6</v>
      </c>
      <c r="AG518">
        <f t="shared" si="160"/>
        <v>4.146332579289196E-7</v>
      </c>
      <c r="AH518">
        <f t="shared" si="161"/>
        <v>7.1184369967402308E-2</v>
      </c>
    </row>
    <row r="519" spans="1:34">
      <c r="A519" s="4">
        <v>43263.58189814815</v>
      </c>
      <c r="B519" s="3">
        <v>-3.8557984198450898E-3</v>
      </c>
      <c r="C519">
        <v>2.72084541732147</v>
      </c>
      <c r="D519" s="3">
        <v>1.91635306603712E-2</v>
      </c>
      <c r="E519" s="3">
        <v>1.8835912246631802E-2</v>
      </c>
      <c r="F519" s="3">
        <v>1.87907053704294E-2</v>
      </c>
      <c r="G519">
        <v>-4296107</v>
      </c>
      <c r="H519">
        <v>19744099</v>
      </c>
      <c r="K519">
        <f t="shared" si="154"/>
        <v>246.4150700885223</v>
      </c>
      <c r="L519">
        <f t="shared" si="163"/>
        <v>226.69775693018809</v>
      </c>
      <c r="M519">
        <f t="shared" si="164"/>
        <v>75.90809962558194</v>
      </c>
      <c r="N519">
        <f t="shared" si="155"/>
        <v>6.2800666167839123E-2</v>
      </c>
      <c r="O519">
        <f t="shared" si="156"/>
        <v>56.579056692079007</v>
      </c>
      <c r="P519">
        <f t="shared" si="157"/>
        <v>56.116162702837173</v>
      </c>
      <c r="Q519">
        <f t="shared" si="165"/>
        <v>0.5503293170564092</v>
      </c>
      <c r="R519">
        <f t="shared" si="158"/>
        <v>56.028727375022598</v>
      </c>
      <c r="S519">
        <f t="shared" si="166"/>
        <v>75.541213414211001</v>
      </c>
      <c r="T519">
        <f t="shared" si="167"/>
        <v>6.4947983842946213</v>
      </c>
      <c r="U519">
        <f t="shared" si="153"/>
        <v>0.69063087521760058</v>
      </c>
      <c r="V519" s="6">
        <f t="shared" si="159"/>
        <v>12754.000000376254</v>
      </c>
      <c r="W519">
        <f t="shared" si="168"/>
        <v>6.4795842629275189</v>
      </c>
      <c r="X519">
        <f t="shared" si="169"/>
        <v>75.510800616401809</v>
      </c>
      <c r="Y519">
        <f t="shared" si="170"/>
        <v>0.54702334500313299</v>
      </c>
      <c r="Z519">
        <f t="shared" si="171"/>
        <v>6.6160623411427375E-6</v>
      </c>
      <c r="AA519">
        <f t="shared" si="172"/>
        <v>5.2996137520812753E-6</v>
      </c>
      <c r="AB519">
        <f t="shared" si="162"/>
        <v>0.99526963241077815</v>
      </c>
      <c r="AC519">
        <f t="shared" si="173"/>
        <v>2.2562805149869707</v>
      </c>
      <c r="AD519">
        <f t="shared" si="174"/>
        <v>3.8424547142861073E-9</v>
      </c>
      <c r="AE519">
        <f t="shared" si="175"/>
        <v>5.601175588244846E-5</v>
      </c>
      <c r="AF519">
        <f t="shared" si="176"/>
        <v>6.8290549361932594E-6</v>
      </c>
      <c r="AG519">
        <f t="shared" si="160"/>
        <v>3.8424547142861074E-7</v>
      </c>
      <c r="AH519">
        <f t="shared" si="161"/>
        <v>6.8290549361932587E-2</v>
      </c>
    </row>
    <row r="520" spans="1:34">
      <c r="A520" s="4">
        <v>43263.582592592589</v>
      </c>
      <c r="B520" s="3">
        <v>-3.8913323346969298E-3</v>
      </c>
      <c r="C520">
        <v>2.7220560440055102</v>
      </c>
      <c r="D520" s="3">
        <v>1.9112441738616301E-2</v>
      </c>
      <c r="E520" s="3">
        <v>1.8790210494698801E-2</v>
      </c>
      <c r="F520" s="3">
        <v>1.87395599386764E-2</v>
      </c>
      <c r="G520">
        <v>-4298026</v>
      </c>
      <c r="H520">
        <v>19742979</v>
      </c>
      <c r="K520">
        <f t="shared" si="154"/>
        <v>248.6787272781684</v>
      </c>
      <c r="L520">
        <f t="shared" si="163"/>
        <v>229.02864432439347</v>
      </c>
      <c r="M520">
        <f t="shared" si="164"/>
        <v>76.688580363156419</v>
      </c>
      <c r="N520">
        <f t="shared" si="155"/>
        <v>6.3167588281905981E-2</v>
      </c>
      <c r="O520">
        <f t="shared" si="156"/>
        <v>56.425608507562252</v>
      </c>
      <c r="P520">
        <f t="shared" si="157"/>
        <v>55.979380069450642</v>
      </c>
      <c r="Q520">
        <f t="shared" si="165"/>
        <v>0.55102927152819348</v>
      </c>
      <c r="R520">
        <f t="shared" si="158"/>
        <v>55.874579236034059</v>
      </c>
      <c r="S520">
        <f t="shared" si="166"/>
        <v>76.321227515470952</v>
      </c>
      <c r="T520">
        <f t="shared" si="167"/>
        <v>6.5334217647227115</v>
      </c>
      <c r="U520">
        <f t="shared" si="153"/>
        <v>0.68993254102518442</v>
      </c>
      <c r="V520" s="6">
        <f t="shared" si="159"/>
        <v>12813.999999943189</v>
      </c>
      <c r="W520">
        <f t="shared" si="168"/>
        <v>6.5099045212974813</v>
      </c>
      <c r="X520">
        <f t="shared" si="169"/>
        <v>76.314212467083721</v>
      </c>
      <c r="Y520">
        <f t="shared" si="170"/>
        <v>0.53137694140005232</v>
      </c>
      <c r="Z520">
        <f t="shared" si="171"/>
        <v>5.580408201593319E-6</v>
      </c>
      <c r="AA520">
        <f t="shared" si="172"/>
        <v>4.903949039297092E-6</v>
      </c>
      <c r="AB520">
        <f t="shared" si="162"/>
        <v>0.99553211136298236</v>
      </c>
      <c r="AC520">
        <f t="shared" si="173"/>
        <v>2.2553485328172411</v>
      </c>
      <c r="AD520">
        <f t="shared" si="174"/>
        <v>3.6587624791066625E-9</v>
      </c>
      <c r="AE520">
        <f t="shared" si="175"/>
        <v>5.4963828432495694E-5</v>
      </c>
      <c r="AF520">
        <f t="shared" si="176"/>
        <v>6.6265621781433858E-6</v>
      </c>
      <c r="AG520">
        <f t="shared" si="160"/>
        <v>3.6587624791066623E-7</v>
      </c>
      <c r="AH520">
        <f t="shared" si="161"/>
        <v>6.6265621781433859E-2</v>
      </c>
    </row>
    <row r="521" spans="1:34">
      <c r="A521" s="4">
        <v>43263.583287037036</v>
      </c>
      <c r="B521" s="3">
        <v>-3.9249991730321201E-3</v>
      </c>
      <c r="C521">
        <v>2.7229443918768101</v>
      </c>
      <c r="D521" s="3">
        <v>1.9145299906867901E-2</v>
      </c>
      <c r="E521" s="3">
        <v>1.8832962979267901E-2</v>
      </c>
      <c r="F521" s="3">
        <v>1.87916344211226E-2</v>
      </c>
      <c r="G521">
        <v>-4299970</v>
      </c>
      <c r="H521">
        <v>19742835</v>
      </c>
      <c r="K521">
        <f t="shared" si="154"/>
        <v>250.82344397960327</v>
      </c>
      <c r="L521">
        <f t="shared" si="163"/>
        <v>231.10490959258823</v>
      </c>
      <c r="M521">
        <f t="shared" si="164"/>
        <v>77.383802728659575</v>
      </c>
      <c r="N521">
        <f t="shared" si="155"/>
        <v>6.3436832701561752E-2</v>
      </c>
      <c r="O521">
        <f t="shared" si="156"/>
        <v>56.524299693274557</v>
      </c>
      <c r="P521">
        <f t="shared" si="157"/>
        <v>56.107335720510832</v>
      </c>
      <c r="Q521">
        <f t="shared" si="165"/>
        <v>0.49277223561555417</v>
      </c>
      <c r="R521">
        <f t="shared" si="158"/>
        <v>56.031527457659003</v>
      </c>
      <c r="S521">
        <f t="shared" si="166"/>
        <v>77.055287904915872</v>
      </c>
      <c r="T521">
        <f t="shared" si="167"/>
        <v>6.5617632825812136</v>
      </c>
      <c r="U521">
        <f t="shared" si="153"/>
        <v>0.68942010915707275</v>
      </c>
      <c r="V521" s="6">
        <f t="shared" si="159"/>
        <v>12874.000000138767</v>
      </c>
      <c r="W521">
        <f t="shared" si="168"/>
        <v>6.5402802310977002</v>
      </c>
      <c r="X521">
        <f t="shared" si="169"/>
        <v>77.11243684950135</v>
      </c>
      <c r="Y521">
        <f t="shared" si="170"/>
        <v>0.56166868004034853</v>
      </c>
      <c r="Z521">
        <f t="shared" si="171"/>
        <v>3.5253003468349658E-6</v>
      </c>
      <c r="AA521">
        <f t="shared" si="172"/>
        <v>4.5544817862961252E-6</v>
      </c>
      <c r="AB521">
        <f t="shared" si="162"/>
        <v>0.99516657197470659</v>
      </c>
      <c r="AC521">
        <f t="shared" si="173"/>
        <v>2.2546646519913152</v>
      </c>
      <c r="AD521">
        <f t="shared" si="174"/>
        <v>3.2137939279098687E-9</v>
      </c>
      <c r="AE521">
        <f t="shared" si="175"/>
        <v>5.4595522815129264E-5</v>
      </c>
      <c r="AF521">
        <f t="shared" si="176"/>
        <v>5.8599246630137099E-6</v>
      </c>
      <c r="AG521">
        <f t="shared" si="160"/>
        <v>3.213793927909869E-7</v>
      </c>
      <c r="AH521">
        <f t="shared" si="161"/>
        <v>5.8599246630137103E-2</v>
      </c>
    </row>
    <row r="522" spans="1:34">
      <c r="A522" s="4">
        <v>43263.583981481483</v>
      </c>
      <c r="B522" s="3">
        <v>-3.9680013939505402E-3</v>
      </c>
      <c r="C522">
        <v>2.7233820250985401</v>
      </c>
      <c r="D522" s="3">
        <v>1.90674059502817E-2</v>
      </c>
      <c r="E522" s="3">
        <v>1.8705716363165301E-2</v>
      </c>
      <c r="F522">
        <v>1.8664759446964999E-2</v>
      </c>
      <c r="G522">
        <v>-4301890</v>
      </c>
      <c r="H522">
        <v>19741184</v>
      </c>
      <c r="K522">
        <f t="shared" si="154"/>
        <v>253.56286312209301</v>
      </c>
      <c r="L522">
        <f t="shared" si="163"/>
        <v>234.01110473390543</v>
      </c>
      <c r="M522">
        <f t="shared" si="164"/>
        <v>78.356921092536552</v>
      </c>
      <c r="N522">
        <f t="shared" si="155"/>
        <v>6.356947252275516E-2</v>
      </c>
      <c r="O522">
        <f t="shared" si="156"/>
        <v>56.290341218278293</v>
      </c>
      <c r="P522">
        <f t="shared" si="157"/>
        <v>55.726494144337671</v>
      </c>
      <c r="Q522">
        <f t="shared" si="165"/>
        <v>0.64120453297729796</v>
      </c>
      <c r="R522">
        <f t="shared" si="158"/>
        <v>55.649136685300995</v>
      </c>
      <c r="S522">
        <f t="shared" si="166"/>
        <v>77.929451403885025</v>
      </c>
      <c r="T522">
        <f t="shared" si="167"/>
        <v>6.5757253690226252</v>
      </c>
      <c r="U522">
        <f t="shared" si="153"/>
        <v>0.6891676661484224</v>
      </c>
      <c r="V522" s="6">
        <f t="shared" si="159"/>
        <v>12934.000000334345</v>
      </c>
      <c r="W522">
        <f t="shared" si="168"/>
        <v>6.570866072633665</v>
      </c>
      <c r="X522">
        <f t="shared" si="169"/>
        <v>77.933708908989971</v>
      </c>
      <c r="Y522">
        <f t="shared" si="170"/>
        <v>0.52733322076740785</v>
      </c>
      <c r="Z522">
        <f t="shared" si="171"/>
        <v>3.5537556859539457E-6</v>
      </c>
      <c r="AA522">
        <f t="shared" si="172"/>
        <v>4.3717225828286616E-6</v>
      </c>
      <c r="AB522">
        <f t="shared" si="162"/>
        <v>0.99568471342169096</v>
      </c>
      <c r="AC522">
        <f t="shared" si="173"/>
        <v>2.2543277468454841</v>
      </c>
      <c r="AD522">
        <f t="shared" si="174"/>
        <v>3.285200098327025E-9</v>
      </c>
      <c r="AE522">
        <f t="shared" si="175"/>
        <v>5.3413648517143529E-5</v>
      </c>
      <c r="AF522">
        <f t="shared" si="176"/>
        <v>6.1226667071710891E-6</v>
      </c>
      <c r="AG522">
        <f t="shared" si="160"/>
        <v>3.2852000983270249E-7</v>
      </c>
      <c r="AH522">
        <f t="shared" si="161"/>
        <v>6.1226667071710893E-2</v>
      </c>
    </row>
    <row r="523" spans="1:34">
      <c r="A523" s="4">
        <v>43263.584675925929</v>
      </c>
      <c r="B523" s="3">
        <v>-3.9987308571289796E-3</v>
      </c>
      <c r="C523">
        <v>2.7242810759562399</v>
      </c>
      <c r="D523" s="3">
        <v>1.91228474198397E-2</v>
      </c>
      <c r="E523" s="3">
        <v>1.88178836606494E-2</v>
      </c>
      <c r="F523" s="3">
        <v>1.87841067283262E-2</v>
      </c>
      <c r="G523">
        <v>-4303831</v>
      </c>
      <c r="H523">
        <v>19741526</v>
      </c>
      <c r="K523">
        <f t="shared" si="154"/>
        <v>255.52045688984632</v>
      </c>
      <c r="L523">
        <f t="shared" si="163"/>
        <v>235.81181758650183</v>
      </c>
      <c r="M523">
        <f t="shared" si="164"/>
        <v>78.959876730311336</v>
      </c>
      <c r="N523">
        <f t="shared" si="155"/>
        <v>6.384196085108107E-2</v>
      </c>
      <c r="O523">
        <f t="shared" si="156"/>
        <v>56.456862502313811</v>
      </c>
      <c r="P523">
        <f t="shared" si="157"/>
        <v>56.062204214100817</v>
      </c>
      <c r="Q523">
        <f t="shared" si="165"/>
        <v>0.44802289370937132</v>
      </c>
      <c r="R523">
        <f t="shared" si="158"/>
        <v>56.00883960860444</v>
      </c>
      <c r="S523">
        <f t="shared" si="166"/>
        <v>78.66119480117176</v>
      </c>
      <c r="T523">
        <f t="shared" si="167"/>
        <v>6.604408350951668</v>
      </c>
      <c r="U523">
        <f t="shared" si="153"/>
        <v>0.68864906040238238</v>
      </c>
      <c r="V523" s="6">
        <f t="shared" si="159"/>
        <v>12994.000000529923</v>
      </c>
      <c r="W523">
        <f t="shared" si="168"/>
        <v>6.600590957752364</v>
      </c>
      <c r="X523">
        <f t="shared" si="169"/>
        <v>78.750095312775457</v>
      </c>
      <c r="Y523">
        <f t="shared" si="170"/>
        <v>0.52646250594582256</v>
      </c>
      <c r="Z523">
        <f t="shared" si="171"/>
        <v>3.515815252221761E-6</v>
      </c>
      <c r="AA523">
        <f t="shared" si="172"/>
        <v>4.1695713452324525E-6</v>
      </c>
      <c r="AB523">
        <f t="shared" si="162"/>
        <v>0.99573043785741688</v>
      </c>
      <c r="AC523">
        <f t="shared" si="173"/>
        <v>2.253635626491536</v>
      </c>
      <c r="AD523">
        <f t="shared" si="174"/>
        <v>3.1375089233990435E-9</v>
      </c>
      <c r="AE523">
        <f t="shared" si="175"/>
        <v>5.194494556355652E-5</v>
      </c>
      <c r="AF523">
        <f t="shared" si="176"/>
        <v>6.0127439522875849E-6</v>
      </c>
      <c r="AG523">
        <f t="shared" si="160"/>
        <v>3.1375089233990434E-7</v>
      </c>
      <c r="AH523">
        <f t="shared" si="161"/>
        <v>6.0127439522875852E-2</v>
      </c>
    </row>
    <row r="524" spans="1:34">
      <c r="A524" s="4">
        <v>43263.585370370369</v>
      </c>
      <c r="B524" s="3">
        <v>-4.0414595572838196E-3</v>
      </c>
      <c r="C524">
        <v>2.7247044385294399</v>
      </c>
      <c r="D524" s="3">
        <v>1.91304822168058E-2</v>
      </c>
      <c r="E524" s="3">
        <v>1.8829407209341301E-2</v>
      </c>
      <c r="F524" s="3">
        <v>1.8777734393443098E-2</v>
      </c>
      <c r="G524">
        <v>-4305766</v>
      </c>
      <c r="H524">
        <v>19741099</v>
      </c>
      <c r="K524">
        <f t="shared" si="154"/>
        <v>258.24245162960483</v>
      </c>
      <c r="L524">
        <f t="shared" si="163"/>
        <v>238.54218870246888</v>
      </c>
      <c r="M524">
        <f t="shared" si="164"/>
        <v>79.874121694585355</v>
      </c>
      <c r="N524">
        <f t="shared" si="155"/>
        <v>6.3970275460715237E-2</v>
      </c>
      <c r="O524">
        <f t="shared" si="156"/>
        <v>56.479794004748385</v>
      </c>
      <c r="P524">
        <f t="shared" si="157"/>
        <v>56.096693511980398</v>
      </c>
      <c r="Q524">
        <f t="shared" si="165"/>
        <v>0.49016009115079839</v>
      </c>
      <c r="R524">
        <f t="shared" si="158"/>
        <v>55.989633913597586</v>
      </c>
      <c r="S524">
        <f t="shared" si="166"/>
        <v>79.547348300484828</v>
      </c>
      <c r="T524">
        <f t="shared" si="167"/>
        <v>6.6179151519657902</v>
      </c>
      <c r="U524">
        <f t="shared" si="153"/>
        <v>0.68840484923096823</v>
      </c>
      <c r="V524" s="6">
        <f t="shared" si="159"/>
        <v>13054.000000096858</v>
      </c>
      <c r="W524">
        <f t="shared" si="168"/>
        <v>6.6293585760748863</v>
      </c>
      <c r="X524">
        <f t="shared" si="169"/>
        <v>79.566903492455069</v>
      </c>
      <c r="Y524">
        <f t="shared" si="170"/>
        <v>0.45246907722071467</v>
      </c>
      <c r="Z524">
        <f t="shared" si="171"/>
        <v>3.3080311705842144E-6</v>
      </c>
      <c r="AA524">
        <f t="shared" si="172"/>
        <v>4.2608090950677961E-6</v>
      </c>
      <c r="AB524">
        <f t="shared" si="162"/>
        <v>0.99674390945579006</v>
      </c>
      <c r="AC524">
        <f t="shared" si="173"/>
        <v>2.2533097073830652</v>
      </c>
      <c r="AD524">
        <f t="shared" si="174"/>
        <v>3.7299358905485685E-9</v>
      </c>
      <c r="AE524">
        <f t="shared" si="175"/>
        <v>5.1413354407468559E-5</v>
      </c>
      <c r="AF524">
        <f t="shared" si="176"/>
        <v>7.2219830270883413E-6</v>
      </c>
      <c r="AG524">
        <f t="shared" si="160"/>
        <v>3.7299358905485687E-7</v>
      </c>
      <c r="AH524">
        <f t="shared" si="161"/>
        <v>7.2219830270883412E-2</v>
      </c>
    </row>
    <row r="525" spans="1:34">
      <c r="A525" s="4">
        <v>43263.586076388892</v>
      </c>
      <c r="B525" s="3">
        <v>-4.0749242280981E-3</v>
      </c>
      <c r="C525">
        <v>2.7255357038065999</v>
      </c>
      <c r="D525" s="3">
        <v>1.91210041277373E-2</v>
      </c>
      <c r="E525" s="3">
        <v>1.8822842711015302E-2</v>
      </c>
      <c r="F525" s="3">
        <v>1.8791824995623801E-2</v>
      </c>
      <c r="G525">
        <v>-4307696</v>
      </c>
      <c r="H525">
        <v>19740516</v>
      </c>
      <c r="K525">
        <f t="shared" si="154"/>
        <v>260.37428942467295</v>
      </c>
      <c r="L525">
        <f t="shared" si="163"/>
        <v>240.65550452921053</v>
      </c>
      <c r="M525">
        <f t="shared" si="164"/>
        <v>80.581750170883083</v>
      </c>
      <c r="N525">
        <f t="shared" si="155"/>
        <v>6.4222219034128017E-2</v>
      </c>
      <c r="O525">
        <f t="shared" si="156"/>
        <v>56.451326080386487</v>
      </c>
      <c r="P525">
        <f t="shared" si="157"/>
        <v>56.07704635777047</v>
      </c>
      <c r="Q525">
        <f t="shared" si="165"/>
        <v>0.41922424680197423</v>
      </c>
      <c r="R525">
        <f t="shared" si="158"/>
        <v>56.032101833584512</v>
      </c>
      <c r="S525">
        <f t="shared" si="166"/>
        <v>80.302267339681762</v>
      </c>
      <c r="T525">
        <f t="shared" si="167"/>
        <v>6.6444355281145047</v>
      </c>
      <c r="U525">
        <f t="shared" si="153"/>
        <v>0.68792534471181133</v>
      </c>
      <c r="V525" s="6">
        <f t="shared" si="159"/>
        <v>13115.000000526197</v>
      </c>
      <c r="W525">
        <f t="shared" si="168"/>
        <v>6.6586719532110736</v>
      </c>
      <c r="X525">
        <f t="shared" si="169"/>
        <v>80.388567706479833</v>
      </c>
      <c r="Y525">
        <f t="shared" si="170"/>
        <v>0.45080424277675729</v>
      </c>
      <c r="Z525">
        <f t="shared" si="171"/>
        <v>4.5026850814696871E-6</v>
      </c>
      <c r="AA525">
        <f t="shared" si="172"/>
        <v>4.5115244133278291E-6</v>
      </c>
      <c r="AB525">
        <f t="shared" si="162"/>
        <v>0.99679507596493877</v>
      </c>
      <c r="AC525">
        <f t="shared" si="173"/>
        <v>2.2526697707065968</v>
      </c>
      <c r="AD525">
        <f t="shared" si="174"/>
        <v>3.9628730093424191E-9</v>
      </c>
      <c r="AE525">
        <f t="shared" si="175"/>
        <v>5.0504660494127947E-5</v>
      </c>
      <c r="AF525">
        <f t="shared" si="176"/>
        <v>7.8110557140826888E-6</v>
      </c>
      <c r="AG525">
        <f t="shared" si="160"/>
        <v>3.9628730093424188E-7</v>
      </c>
      <c r="AH525">
        <f t="shared" si="161"/>
        <v>7.8110557140826889E-2</v>
      </c>
    </row>
    <row r="526" spans="1:34">
      <c r="A526" s="4">
        <v>43263.586770833332</v>
      </c>
      <c r="B526" s="3">
        <v>-4.1171772399684397E-3</v>
      </c>
      <c r="C526">
        <v>2.72641215947078</v>
      </c>
      <c r="D526" s="3">
        <v>1.9132658490707399E-2</v>
      </c>
      <c r="E526" s="3">
        <v>1.88390280048952E-2</v>
      </c>
      <c r="F526" s="3">
        <v>1.8795541198396701E-2</v>
      </c>
      <c r="G526">
        <v>-4309633</v>
      </c>
      <c r="H526">
        <v>19740040</v>
      </c>
      <c r="K526">
        <f t="shared" si="154"/>
        <v>263.06598085533278</v>
      </c>
      <c r="L526">
        <f t="shared" si="163"/>
        <v>243.34231104514694</v>
      </c>
      <c r="M526">
        <f t="shared" si="164"/>
        <v>81.481407844819273</v>
      </c>
      <c r="N526">
        <f t="shared" si="155"/>
        <v>6.4487859110814241E-2</v>
      </c>
      <c r="O526">
        <f t="shared" si="156"/>
        <v>56.486330554507916</v>
      </c>
      <c r="P526">
        <f t="shared" si="157"/>
        <v>56.125487982552663</v>
      </c>
      <c r="Q526">
        <f t="shared" si="165"/>
        <v>0.44302839037749919</v>
      </c>
      <c r="R526">
        <f t="shared" si="158"/>
        <v>56.043302164130417</v>
      </c>
      <c r="S526">
        <f t="shared" si="166"/>
        <v>81.186055584567612</v>
      </c>
      <c r="T526">
        <f t="shared" si="167"/>
        <v>6.672397641449896</v>
      </c>
      <c r="U526">
        <f t="shared" si="153"/>
        <v>0.68741977270806931</v>
      </c>
      <c r="V526" s="6">
        <f t="shared" si="159"/>
        <v>13175.000000093132</v>
      </c>
      <c r="W526">
        <f t="shared" si="168"/>
        <v>6.6864939787227593</v>
      </c>
      <c r="X526">
        <f t="shared" si="169"/>
        <v>81.207700492823705</v>
      </c>
      <c r="Y526">
        <f t="shared" si="170"/>
        <v>0.41677182061402601</v>
      </c>
      <c r="Z526">
        <f t="shared" si="171"/>
        <v>5.2010036779692746E-6</v>
      </c>
      <c r="AA526">
        <f t="shared" si="172"/>
        <v>4.6152820706266579E-6</v>
      </c>
      <c r="AB526">
        <f t="shared" si="162"/>
        <v>0.99726552799529111</v>
      </c>
      <c r="AC526">
        <f t="shared" si="173"/>
        <v>2.2519950449118138</v>
      </c>
      <c r="AD526">
        <f t="shared" si="174"/>
        <v>4.3837385004178668E-9</v>
      </c>
      <c r="AE526">
        <f t="shared" si="175"/>
        <v>4.9364273637238333E-5</v>
      </c>
      <c r="AF526">
        <f t="shared" si="176"/>
        <v>8.8402169764565552E-6</v>
      </c>
      <c r="AG526">
        <f t="shared" si="160"/>
        <v>4.3837385004178669E-7</v>
      </c>
      <c r="AH526">
        <f t="shared" si="161"/>
        <v>8.8402169764565552E-2</v>
      </c>
    </row>
    <row r="527" spans="1:34">
      <c r="A527" s="4">
        <v>43263.587465277778</v>
      </c>
      <c r="B527" s="3">
        <v>-4.1523424963997996E-3</v>
      </c>
      <c r="C527">
        <v>2.72749197187659</v>
      </c>
      <c r="D527" s="3">
        <v>1.9128234589661602E-2</v>
      </c>
      <c r="E527" s="3">
        <v>1.8838623669853401E-2</v>
      </c>
      <c r="F527" s="3">
        <v>1.8809369760638201E-2</v>
      </c>
      <c r="G527">
        <v>-4311564</v>
      </c>
      <c r="H527">
        <v>19739533</v>
      </c>
      <c r="K527">
        <f t="shared" si="154"/>
        <v>265.30615298042795</v>
      </c>
      <c r="L527">
        <f t="shared" si="163"/>
        <v>245.56430565103091</v>
      </c>
      <c r="M527">
        <f t="shared" si="164"/>
        <v>82.225426622044708</v>
      </c>
      <c r="N527">
        <f t="shared" si="155"/>
        <v>6.4815133452243101E-2</v>
      </c>
      <c r="O527">
        <f t="shared" si="156"/>
        <v>56.473043141882215</v>
      </c>
      <c r="P527">
        <f t="shared" si="157"/>
        <v>56.124277831749943</v>
      </c>
      <c r="Q527">
        <f t="shared" si="165"/>
        <v>0.38806282466260456</v>
      </c>
      <c r="R527">
        <f t="shared" si="158"/>
        <v>56.08498031721961</v>
      </c>
      <c r="S527">
        <f t="shared" si="166"/>
        <v>81.966718072269643</v>
      </c>
      <c r="T527">
        <f t="shared" si="167"/>
        <v>6.7068475721266188</v>
      </c>
      <c r="U527">
        <f t="shared" si="153"/>
        <v>0.68679689702367119</v>
      </c>
      <c r="V527" s="6">
        <f t="shared" si="159"/>
        <v>13235.00000028871</v>
      </c>
      <c r="W527">
        <f t="shared" si="168"/>
        <v>6.7147537786839155</v>
      </c>
      <c r="X527">
        <f t="shared" si="169"/>
        <v>82.036314243605773</v>
      </c>
      <c r="Y527">
        <f t="shared" si="170"/>
        <v>0.42403295068714897</v>
      </c>
      <c r="Z527">
        <f t="shared" si="171"/>
        <v>6.2190724504407215E-6</v>
      </c>
      <c r="AA527">
        <f t="shared" si="172"/>
        <v>4.8713801240696244E-6</v>
      </c>
      <c r="AB527">
        <f t="shared" si="162"/>
        <v>0.99719954576419489</v>
      </c>
      <c r="AC527">
        <f t="shared" si="173"/>
        <v>2.2511637680845844</v>
      </c>
      <c r="AD527">
        <f t="shared" si="174"/>
        <v>4.5460772520134193E-9</v>
      </c>
      <c r="AE527">
        <f t="shared" si="175"/>
        <v>4.9201207350738005E-5</v>
      </c>
      <c r="AF527">
        <f t="shared" si="176"/>
        <v>9.1979720888328488E-6</v>
      </c>
      <c r="AG527">
        <f t="shared" si="160"/>
        <v>4.5460772520134193E-7</v>
      </c>
      <c r="AH527">
        <f t="shared" si="161"/>
        <v>9.1979720888328495E-2</v>
      </c>
    </row>
    <row r="528" spans="1:34">
      <c r="A528" s="4">
        <v>43263.588159722225</v>
      </c>
      <c r="B528" s="3">
        <v>-4.1981869548180801E-3</v>
      </c>
      <c r="C528">
        <v>2.7287513566097901</v>
      </c>
      <c r="D528" s="3">
        <v>1.9064432898503601E-2</v>
      </c>
      <c r="E528" s="3">
        <v>1.8777973413580201E-2</v>
      </c>
      <c r="F528" s="3">
        <v>1.8728220755856499E-2</v>
      </c>
      <c r="G528">
        <v>-4313500</v>
      </c>
      <c r="H528">
        <v>19738014</v>
      </c>
      <c r="K528">
        <f t="shared" si="154"/>
        <v>268.22663439478009</v>
      </c>
      <c r="L528">
        <f t="shared" si="163"/>
        <v>248.5914566936228</v>
      </c>
      <c r="M528">
        <f t="shared" si="164"/>
        <v>83.239046192147072</v>
      </c>
      <c r="N528">
        <f t="shared" si="155"/>
        <v>6.5196833372475477E-2</v>
      </c>
      <c r="O528">
        <f t="shared" si="156"/>
        <v>56.28141150549218</v>
      </c>
      <c r="P528">
        <f t="shared" si="157"/>
        <v>55.942755211330962</v>
      </c>
      <c r="Q528">
        <f t="shared" si="165"/>
        <v>0.44100763702134316</v>
      </c>
      <c r="R528">
        <f t="shared" si="158"/>
        <v>55.840403868470837</v>
      </c>
      <c r="S528">
        <f t="shared" si="166"/>
        <v>82.945041100799514</v>
      </c>
      <c r="T528">
        <f t="shared" si="167"/>
        <v>6.7470265110984471</v>
      </c>
      <c r="U528">
        <f t="shared" si="153"/>
        <v>0.68607043738735651</v>
      </c>
      <c r="V528" s="6">
        <f t="shared" si="159"/>
        <v>13295.000000484288</v>
      </c>
      <c r="W528">
        <f t="shared" si="168"/>
        <v>6.7430135786450496</v>
      </c>
      <c r="X528">
        <f t="shared" si="169"/>
        <v>82.873813044025297</v>
      </c>
      <c r="Y528">
        <f t="shared" si="170"/>
        <v>0.40133280732876148</v>
      </c>
      <c r="Z528">
        <f t="shared" si="171"/>
        <v>5.2803075746551959E-6</v>
      </c>
      <c r="AA528">
        <f t="shared" si="172"/>
        <v>5.0853457614924409E-6</v>
      </c>
      <c r="AB528">
        <f t="shared" si="162"/>
        <v>0.99751787937933056</v>
      </c>
      <c r="AC528">
        <f t="shared" si="173"/>
        <v>2.2501942502871941</v>
      </c>
      <c r="AD528">
        <f t="shared" si="174"/>
        <v>5.0120239973038171E-9</v>
      </c>
      <c r="AE528">
        <f t="shared" si="175"/>
        <v>5.14246429222035E-5</v>
      </c>
      <c r="AF528">
        <f t="shared" si="176"/>
        <v>9.7022596493994369E-6</v>
      </c>
      <c r="AG528">
        <f t="shared" si="160"/>
        <v>5.0120239973038167E-7</v>
      </c>
      <c r="AH528">
        <f t="shared" si="161"/>
        <v>9.7022596493994376E-2</v>
      </c>
    </row>
    <row r="529" spans="1:34">
      <c r="A529" s="4">
        <v>43263.588865740741</v>
      </c>
      <c r="B529" s="3">
        <v>-4.2322581281951004E-3</v>
      </c>
      <c r="C529">
        <v>2.7294946195543202</v>
      </c>
      <c r="D529" s="3">
        <v>1.91113357633549E-2</v>
      </c>
      <c r="E529" s="3">
        <v>1.8828372587322499E-2</v>
      </c>
      <c r="F529" s="3">
        <v>1.87968871308112E-2</v>
      </c>
      <c r="G529">
        <v>-4315434</v>
      </c>
      <c r="H529">
        <v>19738236</v>
      </c>
      <c r="K529">
        <f t="shared" si="154"/>
        <v>270.39710890894906</v>
      </c>
      <c r="L529">
        <f t="shared" si="163"/>
        <v>250.67166988285385</v>
      </c>
      <c r="M529">
        <f t="shared" si="164"/>
        <v>83.935590490374196</v>
      </c>
      <c r="N529">
        <f t="shared" si="155"/>
        <v>6.5422104807931036E-2</v>
      </c>
      <c r="O529">
        <f t="shared" si="156"/>
        <v>56.422286654405973</v>
      </c>
      <c r="P529">
        <f t="shared" si="157"/>
        <v>56.093596949632008</v>
      </c>
      <c r="Q529">
        <f t="shared" si="165"/>
        <v>0.37492796030233677</v>
      </c>
      <c r="R529">
        <f t="shared" si="158"/>
        <v>56.047358694103636</v>
      </c>
      <c r="S529">
        <f t="shared" si="166"/>
        <v>83.685638516839305</v>
      </c>
      <c r="T529">
        <f t="shared" si="167"/>
        <v>6.7707392937779796</v>
      </c>
      <c r="U529">
        <f t="shared" si="153"/>
        <v>0.68564169586450419</v>
      </c>
      <c r="V529" s="6">
        <f t="shared" si="159"/>
        <v>13356.000000284985</v>
      </c>
      <c r="W529">
        <f t="shared" si="168"/>
        <v>6.773421391904912</v>
      </c>
      <c r="X529">
        <f t="shared" si="169"/>
        <v>83.690971897226163</v>
      </c>
      <c r="Y529">
        <f t="shared" si="170"/>
        <v>0.40794861132790788</v>
      </c>
      <c r="Z529">
        <f t="shared" si="171"/>
        <v>4.2800592870457501E-6</v>
      </c>
      <c r="AA529">
        <f t="shared" si="172"/>
        <v>5.2320794502549477E-6</v>
      </c>
      <c r="AB529">
        <f t="shared" si="162"/>
        <v>0.99745748981826599</v>
      </c>
      <c r="AC529">
        <f t="shared" si="173"/>
        <v>2.2496220608411375</v>
      </c>
      <c r="AD529">
        <f t="shared" si="174"/>
        <v>5.0717255092871092E-9</v>
      </c>
      <c r="AE529">
        <f t="shared" si="175"/>
        <v>5.479129405288922E-5</v>
      </c>
      <c r="AF529">
        <f t="shared" si="176"/>
        <v>9.2145730864923665E-6</v>
      </c>
      <c r="AG529">
        <f t="shared" si="160"/>
        <v>5.071725509287109E-7</v>
      </c>
      <c r="AH529">
        <f t="shared" si="161"/>
        <v>9.2145730864923669E-2</v>
      </c>
    </row>
    <row r="530" spans="1:34">
      <c r="A530" s="4">
        <v>43263.589560185188</v>
      </c>
      <c r="B530" s="3">
        <v>-4.2727867700341404E-3</v>
      </c>
      <c r="C530">
        <v>2.7303746428806299</v>
      </c>
      <c r="D530" s="3">
        <v>1.9097635940761401E-2</v>
      </c>
      <c r="E530">
        <v>1.8823984362897998E-2</v>
      </c>
      <c r="F530" s="3">
        <v>1.8772291109253301E-2</v>
      </c>
      <c r="G530">
        <v>-4317366</v>
      </c>
      <c r="H530">
        <v>19737558</v>
      </c>
      <c r="K530">
        <f t="shared" si="154"/>
        <v>272.97895084412733</v>
      </c>
      <c r="L530">
        <f t="shared" si="163"/>
        <v>253.28584306451893</v>
      </c>
      <c r="M530">
        <f t="shared" si="164"/>
        <v>84.810927419153188</v>
      </c>
      <c r="N530">
        <f t="shared" si="155"/>
        <v>6.5688826187506238E-2</v>
      </c>
      <c r="O530">
        <f t="shared" si="156"/>
        <v>56.381138537887495</v>
      </c>
      <c r="P530">
        <f t="shared" si="157"/>
        <v>56.080463254154552</v>
      </c>
      <c r="Q530">
        <f t="shared" si="165"/>
        <v>0.40791023666004378</v>
      </c>
      <c r="R530">
        <f t="shared" si="158"/>
        <v>55.973228301227451</v>
      </c>
      <c r="S530">
        <f t="shared" si="166"/>
        <v>84.53898726137983</v>
      </c>
      <c r="T530">
        <f t="shared" si="167"/>
        <v>6.7988152284701062</v>
      </c>
      <c r="U530">
        <f t="shared" si="153"/>
        <v>0.68513406590145476</v>
      </c>
      <c r="V530" s="6">
        <f t="shared" si="159"/>
        <v>13416.000000480562</v>
      </c>
      <c r="W530">
        <f t="shared" si="168"/>
        <v>6.8057437387570934</v>
      </c>
      <c r="X530">
        <f t="shared" si="169"/>
        <v>84.534339714796957</v>
      </c>
      <c r="Y530">
        <f t="shared" si="170"/>
        <v>0.36426032984038653</v>
      </c>
      <c r="Z530">
        <f t="shared" si="171"/>
        <v>5.3085016263225237E-6</v>
      </c>
      <c r="AA530">
        <f t="shared" si="172"/>
        <v>5.346882539136484E-6</v>
      </c>
      <c r="AB530">
        <f t="shared" si="162"/>
        <v>0.99801879589369469</v>
      </c>
      <c r="AC530">
        <f t="shared" si="173"/>
        <v>2.2489445885370163</v>
      </c>
      <c r="AD530">
        <f t="shared" si="174"/>
        <v>5.8028965651999169E-9</v>
      </c>
      <c r="AE530">
        <f t="shared" si="175"/>
        <v>5.6919974205018415E-5</v>
      </c>
      <c r="AF530">
        <f t="shared" si="176"/>
        <v>1.0148717668508334E-5</v>
      </c>
      <c r="AG530">
        <f t="shared" si="160"/>
        <v>5.8028965651999166E-7</v>
      </c>
      <c r="AH530">
        <f t="shared" si="161"/>
        <v>0.10148717668508334</v>
      </c>
    </row>
    <row r="531" spans="1:34">
      <c r="A531" s="4">
        <v>43263.590254629627</v>
      </c>
      <c r="B531" s="3">
        <v>-4.3095455822185604E-3</v>
      </c>
      <c r="C531">
        <v>2.7314913211284901</v>
      </c>
      <c r="D531" s="3">
        <v>1.91047950494431E-2</v>
      </c>
      <c r="E531" s="3">
        <v>1.8840966434654501E-2</v>
      </c>
      <c r="F531" s="3">
        <v>1.8811930605497799E-2</v>
      </c>
      <c r="G531">
        <v>-4319298</v>
      </c>
      <c r="H531">
        <v>19737200</v>
      </c>
      <c r="K531">
        <f t="shared" si="154"/>
        <v>275.32063905470181</v>
      </c>
      <c r="L531">
        <f t="shared" si="163"/>
        <v>255.57542551804335</v>
      </c>
      <c r="M531">
        <f t="shared" si="164"/>
        <v>85.577577496933344</v>
      </c>
      <c r="N531">
        <f t="shared" si="155"/>
        <v>6.6027273992134136E-2</v>
      </c>
      <c r="O531">
        <f t="shared" si="156"/>
        <v>56.40264128627657</v>
      </c>
      <c r="P531">
        <f t="shared" si="157"/>
        <v>56.131289587871883</v>
      </c>
      <c r="Q531">
        <f t="shared" si="165"/>
        <v>0.30994279255877899</v>
      </c>
      <c r="R531">
        <f t="shared" si="158"/>
        <v>56.092698493717791</v>
      </c>
      <c r="S531">
        <f t="shared" si="166"/>
        <v>85.370948968560825</v>
      </c>
      <c r="T531">
        <f t="shared" si="167"/>
        <v>6.8344413131677797</v>
      </c>
      <c r="U531">
        <f t="shared" si="153"/>
        <v>0.68448992463752223</v>
      </c>
      <c r="V531" s="6">
        <f t="shared" si="159"/>
        <v>13476.000000047497</v>
      </c>
      <c r="W531">
        <f t="shared" si="168"/>
        <v>6.8395603557301294</v>
      </c>
      <c r="X531">
        <f t="shared" si="169"/>
        <v>85.376258270418177</v>
      </c>
      <c r="Y531">
        <f t="shared" si="170"/>
        <v>0.35182234621392894</v>
      </c>
      <c r="Z531">
        <f t="shared" si="171"/>
        <v>4.8057906325439405E-6</v>
      </c>
      <c r="AA531">
        <f t="shared" si="172"/>
        <v>5.2875791216027351E-6</v>
      </c>
      <c r="AB531">
        <f t="shared" si="162"/>
        <v>0.9981878372170867</v>
      </c>
      <c r="AC531">
        <f t="shared" si="173"/>
        <v>2.2480849311132611</v>
      </c>
      <c r="AD531">
        <f t="shared" si="174"/>
        <v>5.9391388750143808E-9</v>
      </c>
      <c r="AE531">
        <f t="shared" si="175"/>
        <v>5.8541426940870089E-5</v>
      </c>
      <c r="AF531">
        <f t="shared" si="176"/>
        <v>1.0099298587618902E-5</v>
      </c>
      <c r="AG531">
        <f t="shared" si="160"/>
        <v>5.9391388750143813E-7</v>
      </c>
      <c r="AH531">
        <f t="shared" si="161"/>
        <v>0.100992985876189</v>
      </c>
    </row>
    <row r="532" spans="1:34">
      <c r="A532" s="4">
        <v>43263.590949074074</v>
      </c>
      <c r="B532" s="3">
        <v>-4.3481357942982898E-3</v>
      </c>
      <c r="C532">
        <v>2.7321822583617199</v>
      </c>
      <c r="D532" s="3">
        <v>1.90814625390885E-2</v>
      </c>
      <c r="E532" s="3">
        <v>1.8813138670011501E-2</v>
      </c>
      <c r="F532">
        <v>1.8779497207578998E-2</v>
      </c>
      <c r="G532">
        <v>-4321228</v>
      </c>
      <c r="H532">
        <v>19736397</v>
      </c>
      <c r="K532">
        <f t="shared" si="154"/>
        <v>277.77899500530498</v>
      </c>
      <c r="L532">
        <f t="shared" si="163"/>
        <v>258.07641487503093</v>
      </c>
      <c r="M532">
        <f t="shared" si="164"/>
        <v>86.415015642963155</v>
      </c>
      <c r="N532">
        <f t="shared" si="155"/>
        <v>6.6236686318531995E-2</v>
      </c>
      <c r="O532">
        <f t="shared" si="156"/>
        <v>56.332560900330897</v>
      </c>
      <c r="P532">
        <f t="shared" si="157"/>
        <v>56.048002738503172</v>
      </c>
      <c r="Q532">
        <f t="shared" si="165"/>
        <v>0.33761400942296405</v>
      </c>
      <c r="R532">
        <f t="shared" si="158"/>
        <v>55.994946890907933</v>
      </c>
      <c r="S532">
        <f t="shared" si="166"/>
        <v>86.189939636681174</v>
      </c>
      <c r="T532">
        <f t="shared" si="167"/>
        <v>6.8564847159465021</v>
      </c>
      <c r="U532">
        <f t="shared" si="153"/>
        <v>0.68409136651788194</v>
      </c>
      <c r="V532" s="6">
        <f t="shared" si="159"/>
        <v>13536.000000243075</v>
      </c>
      <c r="W532">
        <f t="shared" si="168"/>
        <v>6.8741153522745879</v>
      </c>
      <c r="X532">
        <f t="shared" si="169"/>
        <v>86.228262235603196</v>
      </c>
      <c r="Y532">
        <f t="shared" si="170"/>
        <v>0.32424058526818317</v>
      </c>
      <c r="Z532">
        <f t="shared" si="171"/>
        <v>5.5298209028072273E-6</v>
      </c>
      <c r="AA532">
        <f t="shared" si="172"/>
        <v>5.6696563507352284E-6</v>
      </c>
      <c r="AB532">
        <f t="shared" si="162"/>
        <v>0.99853674047720453</v>
      </c>
      <c r="AC532">
        <f t="shared" si="173"/>
        <v>2.247553023804211</v>
      </c>
      <c r="AD532">
        <f t="shared" si="174"/>
        <v>6.9083863158418467E-9</v>
      </c>
      <c r="AE532">
        <f t="shared" si="175"/>
        <v>5.7997161689577235E-5</v>
      </c>
      <c r="AF532">
        <f t="shared" si="176"/>
        <v>1.1857712354801474E-5</v>
      </c>
      <c r="AG532">
        <f t="shared" si="160"/>
        <v>6.9083863158418472E-7</v>
      </c>
      <c r="AH532">
        <f t="shared" si="161"/>
        <v>0.11857712354801475</v>
      </c>
    </row>
    <row r="533" spans="1:34">
      <c r="A533" s="4">
        <v>43263.591643518521</v>
      </c>
      <c r="B533" s="3">
        <v>-4.3904601594112998E-3</v>
      </c>
      <c r="C533">
        <v>2.73357126815245</v>
      </c>
      <c r="D533" s="3">
        <v>1.90952099305105E-2</v>
      </c>
      <c r="E533" s="3">
        <v>1.8834734918127701E-2</v>
      </c>
      <c r="F533" s="3">
        <v>1.87973278343452E-2</v>
      </c>
      <c r="G533">
        <v>-4323160</v>
      </c>
      <c r="H533">
        <v>19735992</v>
      </c>
      <c r="K533">
        <f t="shared" si="154"/>
        <v>280.47523193232934</v>
      </c>
      <c r="L533">
        <f t="shared" si="163"/>
        <v>260.74921360544954</v>
      </c>
      <c r="M533">
        <f t="shared" si="164"/>
        <v>87.309982911519867</v>
      </c>
      <c r="N533">
        <f t="shared" si="155"/>
        <v>6.6657673577109028E-2</v>
      </c>
      <c r="O533">
        <f t="shared" si="156"/>
        <v>56.373851892254109</v>
      </c>
      <c r="P533">
        <f t="shared" si="157"/>
        <v>56.112639028440881</v>
      </c>
      <c r="Q533">
        <f t="shared" si="165"/>
        <v>0.32516495382280652</v>
      </c>
      <c r="R533">
        <f t="shared" si="158"/>
        <v>56.048686938431302</v>
      </c>
      <c r="S533">
        <f t="shared" si="166"/>
        <v>87.093206275637996</v>
      </c>
      <c r="T533">
        <f t="shared" si="167"/>
        <v>6.9007991642177684</v>
      </c>
      <c r="U533">
        <f t="shared" si="153"/>
        <v>0.68329013435997965</v>
      </c>
      <c r="V533" s="6">
        <f t="shared" si="159"/>
        <v>13596.000000438653</v>
      </c>
      <c r="W533">
        <f t="shared" si="168"/>
        <v>6.9078064739054277</v>
      </c>
      <c r="X533">
        <f t="shared" si="169"/>
        <v>87.082938787299113</v>
      </c>
      <c r="Y533">
        <f t="shared" si="170"/>
        <v>0.32417038565211459</v>
      </c>
      <c r="Z533">
        <f t="shared" si="171"/>
        <v>6.0046253001400297E-6</v>
      </c>
      <c r="AA533">
        <f t="shared" si="172"/>
        <v>6.0880315881290419E-6</v>
      </c>
      <c r="AB533">
        <f t="shared" si="162"/>
        <v>0.99855310837382572</v>
      </c>
      <c r="AC533">
        <f t="shared" si="173"/>
        <v>2.2464837161674249</v>
      </c>
      <c r="AD533">
        <f t="shared" si="174"/>
        <v>7.4162462499982273E-9</v>
      </c>
      <c r="AE533">
        <f t="shared" si="175"/>
        <v>5.6802500308745166E-5</v>
      </c>
      <c r="AF533">
        <f t="shared" si="176"/>
        <v>1.2997137845010555E-5</v>
      </c>
      <c r="AG533">
        <f t="shared" si="160"/>
        <v>7.4162462499982275E-7</v>
      </c>
      <c r="AH533">
        <f t="shared" si="161"/>
        <v>0.12997137845010556</v>
      </c>
    </row>
    <row r="534" spans="1:34">
      <c r="A534" s="4">
        <v>43263.592349537037</v>
      </c>
      <c r="B534" s="3">
        <v>-4.4299066104031204E-3</v>
      </c>
      <c r="C534">
        <v>2.7344596160237402</v>
      </c>
      <c r="D534" s="3">
        <v>1.9094972086368199E-2</v>
      </c>
      <c r="E534" s="3">
        <v>1.8834164092186301E-2</v>
      </c>
      <c r="F534" s="3">
        <v>1.8802211305937799E-2</v>
      </c>
      <c r="G534">
        <v>-4325094</v>
      </c>
      <c r="H534">
        <v>19735435</v>
      </c>
      <c r="K534">
        <f t="shared" si="154"/>
        <v>282.9881338393094</v>
      </c>
      <c r="L534">
        <f t="shared" si="163"/>
        <v>263.25569623346615</v>
      </c>
      <c r="M534">
        <f t="shared" si="164"/>
        <v>88.149260439510002</v>
      </c>
      <c r="N534">
        <f t="shared" si="155"/>
        <v>6.6926917996761842E-2</v>
      </c>
      <c r="O534">
        <f t="shared" si="156"/>
        <v>56.373137515231058</v>
      </c>
      <c r="P534">
        <f t="shared" si="157"/>
        <v>56.110930580248684</v>
      </c>
      <c r="Q534">
        <f t="shared" si="165"/>
        <v>0.30973219371057326</v>
      </c>
      <c r="R534">
        <f t="shared" si="158"/>
        <v>56.063405321520484</v>
      </c>
      <c r="S534">
        <f t="shared" si="166"/>
        <v>87.94277231036962</v>
      </c>
      <c r="T534">
        <f t="shared" si="167"/>
        <v>6.9291406820759596</v>
      </c>
      <c r="U534">
        <f t="shared" si="153"/>
        <v>0.6827777024918732</v>
      </c>
      <c r="V534" s="6">
        <f t="shared" si="159"/>
        <v>13657.00000023935</v>
      </c>
      <c r="W534">
        <f t="shared" si="168"/>
        <v>6.9418011191545652</v>
      </c>
      <c r="X534">
        <f t="shared" si="169"/>
        <v>87.956529556836003</v>
      </c>
      <c r="Y534">
        <f t="shared" si="170"/>
        <v>0.31839880097071455</v>
      </c>
      <c r="Z534">
        <f t="shared" si="171"/>
        <v>5.8039485277044697E-6</v>
      </c>
      <c r="AA534">
        <f t="shared" si="172"/>
        <v>6.1517173431466797E-6</v>
      </c>
      <c r="AB534">
        <f t="shared" si="162"/>
        <v>0.99863516394859153</v>
      </c>
      <c r="AC534">
        <f t="shared" si="173"/>
        <v>2.245799835341507</v>
      </c>
      <c r="AD534">
        <f t="shared" si="174"/>
        <v>7.6273434375296787E-9</v>
      </c>
      <c r="AE534">
        <f t="shared" si="175"/>
        <v>5.6279087651574923E-5</v>
      </c>
      <c r="AF534">
        <f t="shared" si="176"/>
        <v>1.3491408411706484E-5</v>
      </c>
      <c r="AG534">
        <f t="shared" si="160"/>
        <v>7.6273434375296791E-7</v>
      </c>
      <c r="AH534">
        <f t="shared" si="161"/>
        <v>0.13491408411706485</v>
      </c>
    </row>
    <row r="535" spans="1:34">
      <c r="A535" s="4">
        <v>43263.593043981484</v>
      </c>
      <c r="B535" s="3">
        <v>-4.4587808892720196E-3</v>
      </c>
      <c r="C535">
        <v>2.7357725156889501</v>
      </c>
      <c r="D535" s="3">
        <v>1.90964942888786E-2</v>
      </c>
      <c r="E535" s="3">
        <v>1.88443913903029E-2</v>
      </c>
      <c r="F535" s="3">
        <v>1.88002221845818E-2</v>
      </c>
      <c r="G535">
        <v>-4327024</v>
      </c>
      <c r="H535">
        <v>19734988</v>
      </c>
      <c r="K535">
        <f t="shared" si="154"/>
        <v>284.8275447015788</v>
      </c>
      <c r="L535">
        <f t="shared" si="163"/>
        <v>265.09772177765484</v>
      </c>
      <c r="M535">
        <f t="shared" si="164"/>
        <v>88.766049332415548</v>
      </c>
      <c r="N535">
        <f t="shared" si="155"/>
        <v>6.7324837460348105E-2</v>
      </c>
      <c r="O535">
        <f t="shared" si="156"/>
        <v>56.37770952817759</v>
      </c>
      <c r="P535">
        <f t="shared" si="157"/>
        <v>56.141540277025044</v>
      </c>
      <c r="Q535">
        <f t="shared" si="165"/>
        <v>0.3202992553787638</v>
      </c>
      <c r="R535">
        <f t="shared" si="158"/>
        <v>56.057410272798826</v>
      </c>
      <c r="S535">
        <f t="shared" si="166"/>
        <v>88.552516495496377</v>
      </c>
      <c r="T535">
        <f t="shared" si="167"/>
        <v>6.9710269414008303</v>
      </c>
      <c r="U535">
        <f t="shared" si="153"/>
        <v>0.68202037346591149</v>
      </c>
      <c r="V535" s="6">
        <f t="shared" si="159"/>
        <v>13717.000000434928</v>
      </c>
      <c r="W535">
        <f t="shared" si="168"/>
        <v>6.9749902594166935</v>
      </c>
      <c r="X535">
        <f t="shared" si="169"/>
        <v>88.814342878818508</v>
      </c>
      <c r="Y535">
        <f t="shared" si="170"/>
        <v>0.32535222318461621</v>
      </c>
      <c r="Z535">
        <f t="shared" si="171"/>
        <v>7.9548481785826601E-6</v>
      </c>
      <c r="AA535">
        <f t="shared" si="172"/>
        <v>6.0943549925469299E-6</v>
      </c>
      <c r="AB535">
        <f t="shared" si="162"/>
        <v>0.99856389434230108</v>
      </c>
      <c r="AC535">
        <f t="shared" si="173"/>
        <v>2.2447891199039978</v>
      </c>
      <c r="AD535">
        <f t="shared" si="174"/>
        <v>7.3914020394890645E-9</v>
      </c>
      <c r="AE535">
        <f t="shared" si="175"/>
        <v>5.6419964433114556E-5</v>
      </c>
      <c r="AF535">
        <f t="shared" si="176"/>
        <v>1.3041425157552408E-5</v>
      </c>
      <c r="AG535">
        <f t="shared" si="160"/>
        <v>7.3914020394890643E-7</v>
      </c>
      <c r="AH535">
        <f t="shared" si="161"/>
        <v>0.13041425157552408</v>
      </c>
    </row>
    <row r="536" spans="1:34">
      <c r="A536" s="4">
        <v>43263.593738425923</v>
      </c>
      <c r="B536" s="3">
        <v>-4.5087757279725299E-3</v>
      </c>
      <c r="C536">
        <v>2.73745169533322</v>
      </c>
      <c r="D536" s="3">
        <v>1.9052219601799199E-2</v>
      </c>
      <c r="E536" s="3">
        <v>1.8799629122731899E-2</v>
      </c>
      <c r="F536" s="3">
        <v>1.8747564067725798E-2</v>
      </c>
      <c r="G536">
        <v>-4328960</v>
      </c>
      <c r="H536">
        <v>19734034</v>
      </c>
      <c r="K536">
        <f t="shared" si="154"/>
        <v>288.01242248781421</v>
      </c>
      <c r="L536">
        <f t="shared" si="163"/>
        <v>268.3518181792503</v>
      </c>
      <c r="M536">
        <f t="shared" si="164"/>
        <v>89.855659909901874</v>
      </c>
      <c r="N536">
        <f t="shared" si="155"/>
        <v>6.7833770687325545E-2</v>
      </c>
      <c r="O536">
        <f t="shared" si="156"/>
        <v>56.2447282453669</v>
      </c>
      <c r="P536">
        <f t="shared" si="157"/>
        <v>56.007569464621838</v>
      </c>
      <c r="Q536">
        <f t="shared" si="165"/>
        <v>0.34602522046451156</v>
      </c>
      <c r="R536">
        <f t="shared" si="158"/>
        <v>55.898703024902389</v>
      </c>
      <c r="S536">
        <f t="shared" si="166"/>
        <v>89.624976429592195</v>
      </c>
      <c r="T536">
        <f t="shared" si="167"/>
        <v>7.024598860030034</v>
      </c>
      <c r="U536">
        <f t="shared" si="153"/>
        <v>0.6810517606174904</v>
      </c>
      <c r="V536" s="6">
        <f t="shared" si="159"/>
        <v>13777.000000001863</v>
      </c>
      <c r="W536">
        <f t="shared" si="168"/>
        <v>7.0089148607539169</v>
      </c>
      <c r="X536">
        <f t="shared" si="169"/>
        <v>89.681809845465992</v>
      </c>
      <c r="Y536">
        <f t="shared" si="170"/>
        <v>0.31733400606437573</v>
      </c>
      <c r="Z536">
        <f t="shared" si="171"/>
        <v>7.2086859488024404E-6</v>
      </c>
      <c r="AA536">
        <f t="shared" si="172"/>
        <v>5.9606600693130594E-6</v>
      </c>
      <c r="AB536">
        <f t="shared" si="162"/>
        <v>0.9986742431202954</v>
      </c>
      <c r="AC536">
        <f t="shared" si="173"/>
        <v>2.2434964295074753</v>
      </c>
      <c r="AD536">
        <f t="shared" si="174"/>
        <v>7.4076495981281366E-9</v>
      </c>
      <c r="AE536">
        <f t="shared" si="175"/>
        <v>5.7555113534564983E-5</v>
      </c>
      <c r="AF536">
        <f t="shared" si="176"/>
        <v>1.2812313357226543E-5</v>
      </c>
      <c r="AG536">
        <f t="shared" si="160"/>
        <v>7.4076495981281368E-7</v>
      </c>
      <c r="AH536">
        <f t="shared" si="161"/>
        <v>0.12812313357226543</v>
      </c>
    </row>
    <row r="537" spans="1:34">
      <c r="A537" s="4">
        <v>43263.59443287037</v>
      </c>
      <c r="B537" s="3">
        <v>-4.5482102867572399E-3</v>
      </c>
      <c r="C537">
        <v>2.73848393891058</v>
      </c>
      <c r="D537" s="3">
        <v>1.9064254515396901E-2</v>
      </c>
      <c r="E537" s="3">
        <v>1.8817515002228901E-2</v>
      </c>
      <c r="F537" s="3">
        <v>1.8779580583923199E-2</v>
      </c>
      <c r="G537">
        <v>-4330880</v>
      </c>
      <c r="H537">
        <v>19733655</v>
      </c>
      <c r="K537">
        <f t="shared" si="154"/>
        <v>290.52456681206695</v>
      </c>
      <c r="L537">
        <f t="shared" si="163"/>
        <v>270.82187708434725</v>
      </c>
      <c r="M537">
        <f t="shared" si="164"/>
        <v>90.68274121846062</v>
      </c>
      <c r="N537">
        <f t="shared" si="155"/>
        <v>6.8146627656885214E-2</v>
      </c>
      <c r="O537">
        <f t="shared" si="156"/>
        <v>56.280875722724971</v>
      </c>
      <c r="P537">
        <f t="shared" si="157"/>
        <v>56.061100841309994</v>
      </c>
      <c r="Q537">
        <f t="shared" si="165"/>
        <v>0.28567754234985188</v>
      </c>
      <c r="R537">
        <f t="shared" si="158"/>
        <v>55.99519818037512</v>
      </c>
      <c r="S537">
        <f t="shared" si="166"/>
        <v>90.492289523560714</v>
      </c>
      <c r="T537">
        <f t="shared" si="167"/>
        <v>7.0575311726152625</v>
      </c>
      <c r="U537">
        <f t="shared" si="153"/>
        <v>0.68045632439055459</v>
      </c>
      <c r="V537" s="6">
        <f t="shared" si="159"/>
        <v>13837.00000019744</v>
      </c>
      <c r="W537">
        <f t="shared" si="168"/>
        <v>7.0441557039358678</v>
      </c>
      <c r="X537">
        <f t="shared" si="169"/>
        <v>90.55729828036182</v>
      </c>
      <c r="Y537">
        <f t="shared" si="170"/>
        <v>0.31335980289914289</v>
      </c>
      <c r="Z537">
        <f t="shared" si="171"/>
        <v>5.7543019114459874E-6</v>
      </c>
      <c r="AA537">
        <f t="shared" si="172"/>
        <v>5.9069073624144748E-6</v>
      </c>
      <c r="AB537">
        <f t="shared" si="162"/>
        <v>0.99873208172284655</v>
      </c>
      <c r="AC537">
        <f t="shared" si="173"/>
        <v>2.2427017728047938</v>
      </c>
      <c r="AD537">
        <f t="shared" si="174"/>
        <v>7.4313156433248495E-9</v>
      </c>
      <c r="AE537">
        <f t="shared" si="175"/>
        <v>5.9301854180065886E-5</v>
      </c>
      <c r="AF537">
        <f t="shared" si="176"/>
        <v>1.2474652933827832E-5</v>
      </c>
      <c r="AG537">
        <f t="shared" si="160"/>
        <v>7.4313156433248496E-7</v>
      </c>
      <c r="AH537">
        <f t="shared" si="161"/>
        <v>0.12474652933827833</v>
      </c>
    </row>
    <row r="538" spans="1:34">
      <c r="A538" s="4">
        <v>43263.595127314817</v>
      </c>
      <c r="B538" s="3">
        <v>-4.5906773583556104E-3</v>
      </c>
      <c r="C538">
        <v>2.7396160770276801</v>
      </c>
      <c r="D538" s="3">
        <v>1.90825209455215E-2</v>
      </c>
      <c r="E538" s="3">
        <v>1.8839289633451699E-2</v>
      </c>
      <c r="F538" s="3">
        <v>1.8790252755989102E-2</v>
      </c>
      <c r="G538">
        <v>-4332804</v>
      </c>
      <c r="H538">
        <v>19733290</v>
      </c>
      <c r="K538">
        <f t="shared" si="154"/>
        <v>293.22989473182156</v>
      </c>
      <c r="L538">
        <f t="shared" si="163"/>
        <v>273.51317653104985</v>
      </c>
      <c r="M538">
        <f t="shared" si="164"/>
        <v>91.583903317675777</v>
      </c>
      <c r="N538">
        <f t="shared" si="155"/>
        <v>6.848976110736868E-2</v>
      </c>
      <c r="O538">
        <f t="shared" si="156"/>
        <v>56.335739878082741</v>
      </c>
      <c r="P538">
        <f t="shared" si="157"/>
        <v>56.126271021307495</v>
      </c>
      <c r="Q538">
        <f t="shared" si="165"/>
        <v>0.30837664588306524</v>
      </c>
      <c r="R538">
        <f t="shared" si="158"/>
        <v>56.027363232199676</v>
      </c>
      <c r="S538">
        <f t="shared" si="166"/>
        <v>91.378318887087062</v>
      </c>
      <c r="T538">
        <f t="shared" si="167"/>
        <v>7.0936504831924685</v>
      </c>
      <c r="U538">
        <f t="shared" si="153"/>
        <v>0.67980326530295054</v>
      </c>
      <c r="V538" s="6">
        <f t="shared" si="159"/>
        <v>13897.000000393018</v>
      </c>
      <c r="W538">
        <f t="shared" si="168"/>
        <v>7.0806719300139225</v>
      </c>
      <c r="X538">
        <f t="shared" si="169"/>
        <v>91.436811124178888</v>
      </c>
      <c r="Y538">
        <f t="shared" si="170"/>
        <v>0.29928873897520941</v>
      </c>
      <c r="Z538">
        <f t="shared" si="171"/>
        <v>4.4042541783457037E-6</v>
      </c>
      <c r="AA538">
        <f t="shared" si="172"/>
        <v>5.8213509705983734E-6</v>
      </c>
      <c r="AB538">
        <f t="shared" si="162"/>
        <v>0.99890384935765042</v>
      </c>
      <c r="AC538">
        <f t="shared" si="173"/>
        <v>2.2418302138405655</v>
      </c>
      <c r="AD538">
        <f t="shared" si="174"/>
        <v>7.6650224773294792E-9</v>
      </c>
      <c r="AE538">
        <f t="shared" si="175"/>
        <v>6.0910267908469062E-5</v>
      </c>
      <c r="AF538">
        <f t="shared" si="176"/>
        <v>1.2527198497370993E-5</v>
      </c>
      <c r="AG538">
        <f t="shared" si="160"/>
        <v>7.6650224773294797E-7</v>
      </c>
      <c r="AH538">
        <f t="shared" si="161"/>
        <v>0.12527198497370992</v>
      </c>
    </row>
    <row r="539" spans="1:34">
      <c r="A539" s="4">
        <v>43263.595821759256</v>
      </c>
      <c r="B539" s="3">
        <v>-4.6335368727886796E-3</v>
      </c>
      <c r="C539">
        <v>2.7401405233613301</v>
      </c>
      <c r="D539" s="3">
        <v>1.90781327210971E-2</v>
      </c>
      <c r="E539" s="3">
        <v>1.88341165233578E-2</v>
      </c>
      <c r="F539" s="3">
        <v>1.87873941384714E-2</v>
      </c>
      <c r="G539">
        <v>-4334746</v>
      </c>
      <c r="H539">
        <v>19732714</v>
      </c>
      <c r="K539">
        <f t="shared" si="154"/>
        <v>295.96022288158161</v>
      </c>
      <c r="L539">
        <f t="shared" si="163"/>
        <v>276.24726230752032</v>
      </c>
      <c r="M539">
        <f t="shared" si="164"/>
        <v>92.499392109076211</v>
      </c>
      <c r="N539">
        <f t="shared" si="155"/>
        <v>6.8648712632222969E-2</v>
      </c>
      <c r="O539">
        <f t="shared" si="156"/>
        <v>56.322559622010658</v>
      </c>
      <c r="P539">
        <f t="shared" si="157"/>
        <v>56.110788209565847</v>
      </c>
      <c r="Q539">
        <f t="shared" si="165"/>
        <v>0.30381202869271107</v>
      </c>
      <c r="R539">
        <f t="shared" si="158"/>
        <v>56.018747593317947</v>
      </c>
      <c r="S539">
        <f t="shared" si="166"/>
        <v>92.296850756614404</v>
      </c>
      <c r="T539">
        <f t="shared" si="167"/>
        <v>7.1103822226508155</v>
      </c>
      <c r="U539">
        <f t="shared" si="153"/>
        <v>0.67950074528443194</v>
      </c>
      <c r="V539" s="6">
        <f t="shared" si="159"/>
        <v>13956.999999959953</v>
      </c>
      <c r="W539">
        <f t="shared" si="168"/>
        <v>7.118411006054151</v>
      </c>
      <c r="X539">
        <f t="shared" si="169"/>
        <v>92.325443685645126</v>
      </c>
      <c r="Y539">
        <f t="shared" si="170"/>
        <v>0.2889035549249736</v>
      </c>
      <c r="Z539">
        <f t="shared" si="171"/>
        <v>4.5939564401701223E-6</v>
      </c>
      <c r="AA539">
        <f t="shared" si="172"/>
        <v>5.6190018864390877E-6</v>
      </c>
      <c r="AB539">
        <f t="shared" si="162"/>
        <v>0.99903111631882524</v>
      </c>
      <c r="AC539">
        <f t="shared" si="173"/>
        <v>2.2414264769674359</v>
      </c>
      <c r="AD539">
        <f t="shared" si="174"/>
        <v>7.6631635971489067E-9</v>
      </c>
      <c r="AE539">
        <f t="shared" si="175"/>
        <v>6.0848070142941474E-5</v>
      </c>
      <c r="AF539">
        <f t="shared" si="176"/>
        <v>1.2536962432196144E-5</v>
      </c>
      <c r="AG539">
        <f t="shared" si="160"/>
        <v>7.6631635971489064E-7</v>
      </c>
      <c r="AH539">
        <f t="shared" si="161"/>
        <v>0.12536962432196144</v>
      </c>
    </row>
    <row r="540" spans="1:34">
      <c r="A540" s="4">
        <v>43263.596516203703</v>
      </c>
      <c r="B540" s="3">
        <v>-4.6801186480479396E-3</v>
      </c>
      <c r="C540">
        <v>2.7413440147211099</v>
      </c>
      <c r="D540" s="3">
        <v>1.9061590661003699E-2</v>
      </c>
      <c r="E540" s="3">
        <v>1.88185615164548E-2</v>
      </c>
      <c r="F540" s="3">
        <v>1.8787263118501901E-2</v>
      </c>
      <c r="G540">
        <v>-4336673</v>
      </c>
      <c r="H540">
        <v>19732060</v>
      </c>
      <c r="K540">
        <f t="shared" si="154"/>
        <v>298.92767442503691</v>
      </c>
      <c r="L540">
        <f t="shared" si="163"/>
        <v>279.21488607553312</v>
      </c>
      <c r="M540">
        <f t="shared" si="164"/>
        <v>93.493079403048554</v>
      </c>
      <c r="N540">
        <f t="shared" si="155"/>
        <v>6.9013472140511622E-2</v>
      </c>
      <c r="O540">
        <f t="shared" si="156"/>
        <v>56.272874700068535</v>
      </c>
      <c r="P540">
        <f t="shared" si="157"/>
        <v>56.064232996329011</v>
      </c>
      <c r="Q540">
        <f t="shared" si="165"/>
        <v>0.25452199019914445</v>
      </c>
      <c r="R540">
        <f t="shared" si="158"/>
        <v>56.01835270986939</v>
      </c>
      <c r="S540">
        <f t="shared" si="166"/>
        <v>93.32339807624912</v>
      </c>
      <c r="T540">
        <f t="shared" si="167"/>
        <v>7.1487779603654094</v>
      </c>
      <c r="U540">
        <f t="shared" si="153"/>
        <v>0.67880652701063093</v>
      </c>
      <c r="V540" s="6">
        <f t="shared" si="159"/>
        <v>14017.000000155531</v>
      </c>
      <c r="W540">
        <f t="shared" si="168"/>
        <v>7.1553708435743095</v>
      </c>
      <c r="X540">
        <f t="shared" si="169"/>
        <v>93.217337837390374</v>
      </c>
      <c r="Y540">
        <f t="shared" si="170"/>
        <v>0.29253271619405058</v>
      </c>
      <c r="Z540">
        <f t="shared" si="171"/>
        <v>5.6283563518499357E-6</v>
      </c>
      <c r="AA540">
        <f t="shared" si="172"/>
        <v>5.7486317592668366E-6</v>
      </c>
      <c r="AB540">
        <f t="shared" si="162"/>
        <v>0.99900164700983862</v>
      </c>
      <c r="AC540">
        <f t="shared" si="173"/>
        <v>2.2404999878163827</v>
      </c>
      <c r="AD540">
        <f t="shared" si="174"/>
        <v>7.7394892169776648E-9</v>
      </c>
      <c r="AE540">
        <f t="shared" si="175"/>
        <v>5.8730852330486207E-5</v>
      </c>
      <c r="AF540">
        <f t="shared" si="176"/>
        <v>1.3118284094078495E-5</v>
      </c>
      <c r="AG540">
        <f t="shared" si="160"/>
        <v>7.7394892169776649E-7</v>
      </c>
      <c r="AH540">
        <f t="shared" si="161"/>
        <v>0.13118284094078494</v>
      </c>
    </row>
    <row r="541" spans="1:34">
      <c r="A541" s="4">
        <v>43263.597222222219</v>
      </c>
      <c r="B541" s="3">
        <v>-4.7183639861214004E-3</v>
      </c>
      <c r="C541">
        <v>2.7422751745380101</v>
      </c>
      <c r="D541" s="3">
        <v>1.90818430897161E-2</v>
      </c>
      <c r="E541" s="3">
        <v>1.8843000002070801E-2</v>
      </c>
      <c r="F541" s="3">
        <v>1.8785964829712599E-2</v>
      </c>
      <c r="G541">
        <v>-4338607</v>
      </c>
      <c r="H541">
        <v>19731669</v>
      </c>
      <c r="K541">
        <f t="shared" si="154"/>
        <v>301.36406047654322</v>
      </c>
      <c r="L541">
        <f t="shared" si="163"/>
        <v>281.65297871583709</v>
      </c>
      <c r="M541">
        <f t="shared" si="164"/>
        <v>94.30945703969887</v>
      </c>
      <c r="N541">
        <f t="shared" si="155"/>
        <v>6.9295692194848199E-2</v>
      </c>
      <c r="O541">
        <f t="shared" si="156"/>
        <v>56.333703903567532</v>
      </c>
      <c r="P541">
        <f t="shared" si="157"/>
        <v>56.137375934556758</v>
      </c>
      <c r="Q541">
        <f t="shared" si="165"/>
        <v>0.31926412969029627</v>
      </c>
      <c r="R541">
        <f t="shared" si="158"/>
        <v>56.014439773877235</v>
      </c>
      <c r="S541">
        <f t="shared" si="166"/>
        <v>94.096614286572006</v>
      </c>
      <c r="T541">
        <f t="shared" si="167"/>
        <v>7.178485334506103</v>
      </c>
      <c r="U541">
        <f t="shared" si="153"/>
        <v>0.67826939963080535</v>
      </c>
      <c r="V541" s="6">
        <f t="shared" si="159"/>
        <v>14077.999999956228</v>
      </c>
      <c r="W541">
        <f t="shared" si="168"/>
        <v>7.1910261132350968</v>
      </c>
      <c r="X541">
        <f t="shared" si="169"/>
        <v>94.118697223203426</v>
      </c>
      <c r="Y541">
        <f t="shared" si="170"/>
        <v>0.27542732855355467</v>
      </c>
      <c r="Z541">
        <f t="shared" si="171"/>
        <v>5.2050537849917608E-6</v>
      </c>
      <c r="AA541">
        <f t="shared" si="172"/>
        <v>5.9997614244461741E-6</v>
      </c>
      <c r="AB541">
        <f t="shared" si="162"/>
        <v>0.99919793463152273</v>
      </c>
      <c r="AC541">
        <f t="shared" si="173"/>
        <v>2.2397831488783675</v>
      </c>
      <c r="AD541">
        <f t="shared" si="174"/>
        <v>8.5765027623100729E-9</v>
      </c>
      <c r="AE541">
        <f t="shared" si="175"/>
        <v>5.5234538618766416E-5</v>
      </c>
      <c r="AF541">
        <f t="shared" si="176"/>
        <v>1.5457189710087965E-5</v>
      </c>
      <c r="AG541">
        <f t="shared" si="160"/>
        <v>8.5765027623100727E-7</v>
      </c>
      <c r="AH541">
        <f t="shared" si="161"/>
        <v>0.15457189710087965</v>
      </c>
    </row>
    <row r="542" spans="1:34">
      <c r="A542" s="4">
        <v>43263.597916666666</v>
      </c>
      <c r="B542" s="3">
        <v>-4.7569423059940202E-3</v>
      </c>
      <c r="C542">
        <v>2.7433181211017699</v>
      </c>
      <c r="D542" s="3">
        <v>1.9062637175229599E-2</v>
      </c>
      <c r="E542" s="3">
        <v>1.8824162746004701E-2</v>
      </c>
      <c r="F542" s="3">
        <v>1.8788978289012399E-2</v>
      </c>
      <c r="G542">
        <v>-4340525</v>
      </c>
      <c r="H542">
        <v>19730852</v>
      </c>
      <c r="K542">
        <f t="shared" si="154"/>
        <v>303.82165884441906</v>
      </c>
      <c r="L542">
        <f t="shared" si="163"/>
        <v>284.10661591888913</v>
      </c>
      <c r="M542">
        <f t="shared" si="164"/>
        <v>95.131039660437651</v>
      </c>
      <c r="N542">
        <f t="shared" si="155"/>
        <v>6.9611793073077993E-2</v>
      </c>
      <c r="O542">
        <f t="shared" si="156"/>
        <v>56.276017958969277</v>
      </c>
      <c r="P542">
        <f t="shared" si="157"/>
        <v>56.080997144214656</v>
      </c>
      <c r="Q542">
        <f t="shared" si="165"/>
        <v>0.25249586577122329</v>
      </c>
      <c r="R542">
        <f t="shared" si="158"/>
        <v>56.023522093198054</v>
      </c>
      <c r="S542">
        <f t="shared" si="166"/>
        <v>94.96270908325684</v>
      </c>
      <c r="T542">
        <f t="shared" si="167"/>
        <v>7.2117591111618706</v>
      </c>
      <c r="U542">
        <f t="shared" si="153"/>
        <v>0.67766778952594176</v>
      </c>
      <c r="V542" s="6">
        <f t="shared" si="159"/>
        <v>14138.000000151806</v>
      </c>
      <c r="W542">
        <f t="shared" si="168"/>
        <v>7.2247318273475933</v>
      </c>
      <c r="X542">
        <f t="shared" si="169"/>
        <v>95.038654793188456</v>
      </c>
      <c r="Y542">
        <f t="shared" si="170"/>
        <v>0.26382962057523213</v>
      </c>
      <c r="Z542">
        <f t="shared" si="171"/>
        <v>6.5384045894676693E-6</v>
      </c>
      <c r="AA542">
        <f t="shared" si="172"/>
        <v>6.2292108268263049E-6</v>
      </c>
      <c r="AB542">
        <f t="shared" si="162"/>
        <v>0.99933098818808108</v>
      </c>
      <c r="AC542">
        <f t="shared" si="173"/>
        <v>2.2389802526476639</v>
      </c>
      <c r="AD542">
        <f t="shared" si="174"/>
        <v>9.2925958083970738E-9</v>
      </c>
      <c r="AE542">
        <f t="shared" si="175"/>
        <v>5.1963113609527781E-5</v>
      </c>
      <c r="AF542">
        <f t="shared" si="176"/>
        <v>1.7802168914574792E-5</v>
      </c>
      <c r="AG542">
        <f t="shared" si="160"/>
        <v>9.2925958083970734E-7</v>
      </c>
      <c r="AH542">
        <f t="shared" si="161"/>
        <v>0.1780216891457479</v>
      </c>
    </row>
    <row r="543" spans="1:34">
      <c r="A543" s="4">
        <v>43263.598611111112</v>
      </c>
      <c r="B543" s="3">
        <v>-4.8006342749249602E-3</v>
      </c>
      <c r="C543">
        <v>2.74473448296885</v>
      </c>
      <c r="D543" s="3">
        <v>1.9043074494529699E-2</v>
      </c>
      <c r="E543" s="3">
        <v>1.8806657417135299E-2</v>
      </c>
      <c r="F543" s="3">
        <v>1.8780354792834301E-2</v>
      </c>
      <c r="G543">
        <v>-4342459</v>
      </c>
      <c r="H543">
        <v>19730254</v>
      </c>
      <c r="K543">
        <f t="shared" si="154"/>
        <v>306.60501778510144</v>
      </c>
      <c r="L543">
        <f t="shared" si="163"/>
        <v>286.9013103668143</v>
      </c>
      <c r="M543">
        <f t="shared" si="164"/>
        <v>96.066822825868329</v>
      </c>
      <c r="N543">
        <f t="shared" si="155"/>
        <v>7.004107032047717E-2</v>
      </c>
      <c r="O543">
        <f t="shared" si="156"/>
        <v>56.217260448836605</v>
      </c>
      <c r="P543">
        <f t="shared" si="157"/>
        <v>56.028604732987965</v>
      </c>
      <c r="Q543">
        <f t="shared" si="165"/>
        <v>0.21972886626417676</v>
      </c>
      <c r="R543">
        <f t="shared" si="158"/>
        <v>55.997531582572428</v>
      </c>
      <c r="S543">
        <f t="shared" si="166"/>
        <v>95.920336915025544</v>
      </c>
      <c r="T543">
        <f t="shared" si="167"/>
        <v>7.2569461898354684</v>
      </c>
      <c r="U543">
        <f t="shared" si="153"/>
        <v>0.67685077968000351</v>
      </c>
      <c r="V543" s="6">
        <f t="shared" si="159"/>
        <v>14198.000000347383</v>
      </c>
      <c r="W543">
        <f t="shared" si="168"/>
        <v>7.2569899672805134</v>
      </c>
      <c r="X543">
        <f t="shared" si="169"/>
        <v>95.959858673726075</v>
      </c>
      <c r="Y543">
        <f t="shared" si="170"/>
        <v>0.23980876783080399</v>
      </c>
      <c r="Z543">
        <f t="shared" si="171"/>
        <v>8.1160950585966819E-6</v>
      </c>
      <c r="AA543">
        <f t="shared" si="172"/>
        <v>6.1153894668993555E-6</v>
      </c>
      <c r="AB543">
        <f t="shared" si="162"/>
        <v>0.99959585454231792</v>
      </c>
      <c r="AC543">
        <f t="shared" si="173"/>
        <v>2.2378898884392702</v>
      </c>
      <c r="AD543">
        <f t="shared" si="174"/>
        <v>1.0031712672256709E-8</v>
      </c>
      <c r="AE543">
        <f t="shared" si="175"/>
        <v>5.1157636991517935E-5</v>
      </c>
      <c r="AF543">
        <f t="shared" si="176"/>
        <v>1.9520711577688543E-5</v>
      </c>
      <c r="AG543">
        <f t="shared" si="160"/>
        <v>1.003171267225671E-6</v>
      </c>
      <c r="AH543">
        <f t="shared" si="161"/>
        <v>0.19520711577688543</v>
      </c>
    </row>
    <row r="544" spans="1:34">
      <c r="A544" s="4">
        <v>43263.599305555559</v>
      </c>
      <c r="B544" s="3">
        <v>-4.8431370231446598E-3</v>
      </c>
      <c r="C544">
        <v>2.7463708506675202</v>
      </c>
      <c r="D544" s="3">
        <v>1.9061400385689899E-2</v>
      </c>
      <c r="E544" s="3">
        <v>1.8826886061433502E-2</v>
      </c>
      <c r="F544" s="3">
        <v>1.8789502368890699E-2</v>
      </c>
      <c r="G544">
        <v>-4344385</v>
      </c>
      <c r="H544">
        <v>19729854</v>
      </c>
      <c r="K544">
        <f t="shared" si="154"/>
        <v>309.31261845303789</v>
      </c>
      <c r="L544">
        <f t="shared" si="163"/>
        <v>289.59688662927766</v>
      </c>
      <c r="M544">
        <f t="shared" si="164"/>
        <v>96.969416985820402</v>
      </c>
      <c r="N544">
        <f t="shared" si="155"/>
        <v>7.0537027912773942E-2</v>
      </c>
      <c r="O544">
        <f t="shared" si="156"/>
        <v>56.272303198450217</v>
      </c>
      <c r="P544">
        <f t="shared" si="157"/>
        <v>56.08914786579836</v>
      </c>
      <c r="Q544">
        <f t="shared" si="165"/>
        <v>0.24720157145701194</v>
      </c>
      <c r="R544">
        <f t="shared" si="158"/>
        <v>56.025101626993205</v>
      </c>
      <c r="S544">
        <f t="shared" si="166"/>
        <v>96.804615938182394</v>
      </c>
      <c r="T544">
        <f t="shared" si="167"/>
        <v>7.3091522521824963</v>
      </c>
      <c r="U544">
        <f t="shared" si="153"/>
        <v>0.67590686234329589</v>
      </c>
      <c r="V544" s="6">
        <f t="shared" si="159"/>
        <v>14258.000000542961</v>
      </c>
      <c r="W544">
        <f t="shared" si="168"/>
        <v>7.2896421042179602</v>
      </c>
      <c r="X544">
        <f t="shared" si="169"/>
        <v>96.878935202204786</v>
      </c>
      <c r="Y544">
        <f t="shared" si="170"/>
        <v>0.2289995178617327</v>
      </c>
      <c r="Z544">
        <f t="shared" si="171"/>
        <v>7.5122095677013496E-6</v>
      </c>
      <c r="AA544">
        <f t="shared" si="172"/>
        <v>5.643769189715111E-6</v>
      </c>
      <c r="AB544">
        <f t="shared" si="162"/>
        <v>0.99971478197230657</v>
      </c>
      <c r="AC544">
        <f t="shared" si="173"/>
        <v>2.2366301561548361</v>
      </c>
      <c r="AD544">
        <f t="shared" si="174"/>
        <v>9.6896069322078768E-9</v>
      </c>
      <c r="AE544">
        <f t="shared" si="175"/>
        <v>5.1214813901292413E-5</v>
      </c>
      <c r="AF544">
        <f t="shared" si="176"/>
        <v>1.8833957968244892E-5</v>
      </c>
      <c r="AG544">
        <f t="shared" si="160"/>
        <v>9.689606932207876E-7</v>
      </c>
      <c r="AH544">
        <f t="shared" si="161"/>
        <v>0.18833957968244891</v>
      </c>
    </row>
    <row r="545" spans="1:34">
      <c r="A545" s="4">
        <v>43263.6</v>
      </c>
      <c r="B545" s="3">
        <v>-4.8866149323475803E-3</v>
      </c>
      <c r="C545">
        <v>2.7475600713787598</v>
      </c>
      <c r="D545" s="3">
        <v>1.9070521708545101E-2</v>
      </c>
      <c r="E545" s="3">
        <v>1.8839777213943299E-2</v>
      </c>
      <c r="F545">
        <v>1.8807595035596002E-2</v>
      </c>
      <c r="G545">
        <v>-4346308</v>
      </c>
      <c r="H545">
        <v>19729408</v>
      </c>
      <c r="K545">
        <f t="shared" si="154"/>
        <v>312.08234090462628</v>
      </c>
      <c r="L545">
        <f t="shared" si="163"/>
        <v>292.34282643514524</v>
      </c>
      <c r="M545">
        <f t="shared" si="164"/>
        <v>97.888875012984897</v>
      </c>
      <c r="N545">
        <f t="shared" si="155"/>
        <v>7.0897462209500273E-2</v>
      </c>
      <c r="O545">
        <f t="shared" si="156"/>
        <v>56.299699557278004</v>
      </c>
      <c r="P545">
        <f t="shared" si="157"/>
        <v>56.127730320804957</v>
      </c>
      <c r="Q545">
        <f t="shared" si="165"/>
        <v>0.22006811586400943</v>
      </c>
      <c r="R545">
        <f t="shared" si="158"/>
        <v>56.079631441413994</v>
      </c>
      <c r="S545">
        <f t="shared" si="166"/>
        <v>97.742162935742229</v>
      </c>
      <c r="T545">
        <f t="shared" si="167"/>
        <v>7.3470927044694792</v>
      </c>
      <c r="U545">
        <f t="shared" si="153"/>
        <v>0.67522087590673663</v>
      </c>
      <c r="V545" s="6">
        <f t="shared" si="159"/>
        <v>14318.000000109896</v>
      </c>
      <c r="W545">
        <f t="shared" si="168"/>
        <v>7.3221191313756071</v>
      </c>
      <c r="X545">
        <f t="shared" si="169"/>
        <v>97.804283343276609</v>
      </c>
      <c r="Y545">
        <f t="shared" si="170"/>
        <v>0.24716225811004477</v>
      </c>
      <c r="Z545">
        <f t="shared" si="171"/>
        <v>6.0103999950066113E-6</v>
      </c>
      <c r="AA545">
        <f t="shared" si="172"/>
        <v>5.5108506917797616E-6</v>
      </c>
      <c r="AB545">
        <f t="shared" si="162"/>
        <v>0.999526109771397</v>
      </c>
      <c r="AC545">
        <f t="shared" si="173"/>
        <v>2.2357146530411511</v>
      </c>
      <c r="AD545">
        <f t="shared" si="174"/>
        <v>8.7625431756649688E-9</v>
      </c>
      <c r="AE545">
        <f t="shared" si="175"/>
        <v>5.0546041721572622E-5</v>
      </c>
      <c r="AF545">
        <f t="shared" si="176"/>
        <v>1.7257347939398949E-5</v>
      </c>
      <c r="AG545">
        <f t="shared" si="160"/>
        <v>8.7625431756649687E-7</v>
      </c>
      <c r="AH545">
        <f t="shared" si="161"/>
        <v>0.17257347939398951</v>
      </c>
    </row>
    <row r="546" spans="1:34">
      <c r="A546" s="4">
        <v>43263.600694444445</v>
      </c>
      <c r="B546" s="3">
        <v>-4.9324950673872098E-3</v>
      </c>
      <c r="C546">
        <v>2.74863155923958</v>
      </c>
      <c r="D546" s="3">
        <v>1.9081474431295601E-2</v>
      </c>
      <c r="E546" s="3">
        <v>1.88514196847063E-2</v>
      </c>
      <c r="F546" s="3">
        <v>1.8800543779052499E-2</v>
      </c>
      <c r="G546">
        <v>-4348229</v>
      </c>
      <c r="H546">
        <v>19728975</v>
      </c>
      <c r="K546">
        <f t="shared" si="154"/>
        <v>315.00509506716156</v>
      </c>
      <c r="L546">
        <f t="shared" si="163"/>
        <v>295.27484941023272</v>
      </c>
      <c r="M546">
        <f t="shared" si="164"/>
        <v>98.870641639665607</v>
      </c>
      <c r="N546">
        <f t="shared" si="155"/>
        <v>7.1222213510848675E-2</v>
      </c>
      <c r="O546">
        <f t="shared" si="156"/>
        <v>56.332596619182006</v>
      </c>
      <c r="P546">
        <f t="shared" si="157"/>
        <v>56.162575545391171</v>
      </c>
      <c r="Q546">
        <f t="shared" si="165"/>
        <v>0.27421708700911296</v>
      </c>
      <c r="R546">
        <f t="shared" si="158"/>
        <v>56.058379532172893</v>
      </c>
      <c r="S546">
        <f t="shared" si="166"/>
        <v>98.687830248326193</v>
      </c>
      <c r="T546">
        <f t="shared" si="167"/>
        <v>7.3812770519798363</v>
      </c>
      <c r="U546">
        <f t="shared" si="153"/>
        <v>0.67460280212740087</v>
      </c>
      <c r="V546" s="6">
        <f t="shared" si="159"/>
        <v>14378.000000305474</v>
      </c>
      <c r="W546">
        <f t="shared" si="168"/>
        <v>7.354514440636029</v>
      </c>
      <c r="X546">
        <f t="shared" si="169"/>
        <v>98.740393902999656</v>
      </c>
      <c r="Y546">
        <f t="shared" si="170"/>
        <v>0.2580703605412869</v>
      </c>
      <c r="Z546">
        <f t="shared" si="171"/>
        <v>3.7972069206814752E-6</v>
      </c>
      <c r="AA546">
        <f t="shared" si="172"/>
        <v>5.4435515563966993E-6</v>
      </c>
      <c r="AB546">
        <f t="shared" si="162"/>
        <v>0.99941716883138787</v>
      </c>
      <c r="AC546">
        <f t="shared" si="173"/>
        <v>2.2348897847357265</v>
      </c>
      <c r="AD546">
        <f t="shared" si="174"/>
        <v>8.2866239293585665E-9</v>
      </c>
      <c r="AE546">
        <f t="shared" si="175"/>
        <v>4.9186616300384444E-5</v>
      </c>
      <c r="AF546">
        <f t="shared" si="176"/>
        <v>1.6771106570041724E-5</v>
      </c>
      <c r="AG546">
        <f t="shared" si="160"/>
        <v>8.2866239293585669E-7</v>
      </c>
      <c r="AH546">
        <f t="shared" si="161"/>
        <v>0.16771106570041722</v>
      </c>
    </row>
    <row r="547" spans="1:34">
      <c r="A547" s="4">
        <v>43263.601388888892</v>
      </c>
      <c r="B547" s="3">
        <v>-4.9778876219352198E-3</v>
      </c>
      <c r="C547">
        <v>2.7489883254529599</v>
      </c>
      <c r="D547" s="3">
        <v>1.9064777772509801E-2</v>
      </c>
      <c r="E547" s="3">
        <v>1.88383501490898E-2</v>
      </c>
      <c r="F547" s="3">
        <v>1.87820104088132E-2</v>
      </c>
      <c r="G547">
        <v>-4350164</v>
      </c>
      <c r="H547">
        <v>19728270</v>
      </c>
      <c r="K547">
        <f t="shared" si="154"/>
        <v>317.8967883378703</v>
      </c>
      <c r="L547">
        <f t="shared" si="163"/>
        <v>298.1909046274468</v>
      </c>
      <c r="M547">
        <f t="shared" si="164"/>
        <v>99.847061578439636</v>
      </c>
      <c r="N547">
        <f t="shared" si="155"/>
        <v>7.1330343799868995E-2</v>
      </c>
      <c r="O547">
        <f t="shared" si="156"/>
        <v>56.28244735217519</v>
      </c>
      <c r="P547">
        <f t="shared" si="157"/>
        <v>56.123459200324476</v>
      </c>
      <c r="Q547">
        <f t="shared" si="165"/>
        <v>0.27992587875073838</v>
      </c>
      <c r="R547">
        <f t="shared" si="158"/>
        <v>56.002521473424451</v>
      </c>
      <c r="S547">
        <f t="shared" si="166"/>
        <v>99.660444325939139</v>
      </c>
      <c r="T547">
        <f t="shared" si="167"/>
        <v>7.3926591876661867</v>
      </c>
      <c r="U547">
        <f t="shared" si="153"/>
        <v>0.67439700619642862</v>
      </c>
      <c r="V547" s="6">
        <f t="shared" si="159"/>
        <v>14438.000000501052</v>
      </c>
      <c r="W547">
        <f t="shared" si="168"/>
        <v>7.3853104139077379</v>
      </c>
      <c r="X547">
        <f t="shared" si="169"/>
        <v>99.667619622955982</v>
      </c>
      <c r="Y547">
        <f t="shared" si="170"/>
        <v>0.25907936174084983</v>
      </c>
      <c r="Z547">
        <f t="shared" si="171"/>
        <v>2.3270144115602325E-6</v>
      </c>
      <c r="AA547">
        <f t="shared" si="172"/>
        <v>5.1400279435751084E-6</v>
      </c>
      <c r="AB547">
        <f t="shared" si="162"/>
        <v>0.99941262588528001</v>
      </c>
      <c r="AC547">
        <f t="shared" si="173"/>
        <v>2.2346151338016149</v>
      </c>
      <c r="AD547">
        <f t="shared" si="174"/>
        <v>7.7931440625564523E-9</v>
      </c>
      <c r="AE547">
        <f t="shared" si="175"/>
        <v>4.8761376926543948E-5</v>
      </c>
      <c r="AF547">
        <f t="shared" si="176"/>
        <v>1.5909912084895874E-5</v>
      </c>
      <c r="AG547">
        <f t="shared" si="160"/>
        <v>7.7931440625564519E-7</v>
      </c>
      <c r="AH547">
        <f t="shared" si="161"/>
        <v>0.15909912084895872</v>
      </c>
    </row>
    <row r="548" spans="1:34">
      <c r="A548" s="4">
        <v>43263.602083333331</v>
      </c>
      <c r="B548" s="3">
        <v>-5.0161805288371402E-3</v>
      </c>
      <c r="C548">
        <v>2.7495068256830599</v>
      </c>
      <c r="D548" s="3">
        <v>1.9053123409539699E-2</v>
      </c>
      <c r="E548" s="3">
        <v>1.88264936185988E-2</v>
      </c>
      <c r="F548" s="3">
        <v>1.87892522398579E-2</v>
      </c>
      <c r="G548">
        <v>-4352094</v>
      </c>
      <c r="H548">
        <v>19727597</v>
      </c>
      <c r="K548">
        <f t="shared" si="154"/>
        <v>320.33620472028707</v>
      </c>
      <c r="L548">
        <f t="shared" si="163"/>
        <v>300.62080168886399</v>
      </c>
      <c r="M548">
        <f t="shared" si="164"/>
        <v>100.66069498494382</v>
      </c>
      <c r="N548">
        <f t="shared" si="155"/>
        <v>7.148749315324153E-2</v>
      </c>
      <c r="O548">
        <f t="shared" si="156"/>
        <v>56.247442878053754</v>
      </c>
      <c r="P548">
        <f t="shared" si="157"/>
        <v>56.08797330766626</v>
      </c>
      <c r="Q548">
        <f t="shared" si="165"/>
        <v>0.22309511946269822</v>
      </c>
      <c r="R548">
        <f t="shared" si="158"/>
        <v>56.024347758591055</v>
      </c>
      <c r="S548">
        <f t="shared" si="166"/>
        <v>100.51196490530202</v>
      </c>
      <c r="T548">
        <f t="shared" si="167"/>
        <v>7.4092012248632955</v>
      </c>
      <c r="U548">
        <f t="shared" si="153"/>
        <v>0.67409791611008896</v>
      </c>
      <c r="V548" s="6">
        <f t="shared" si="159"/>
        <v>14498.000000067987</v>
      </c>
      <c r="W548">
        <f t="shared" si="168"/>
        <v>7.4173350741342752</v>
      </c>
      <c r="X548">
        <f t="shared" si="169"/>
        <v>100.60895528080422</v>
      </c>
      <c r="Y548">
        <f t="shared" si="170"/>
        <v>0.25976345050270783</v>
      </c>
      <c r="Z548">
        <f t="shared" si="171"/>
        <v>4.2746242994443152E-6</v>
      </c>
      <c r="AA548">
        <f t="shared" si="172"/>
        <v>4.6514158357426912E-6</v>
      </c>
      <c r="AB548">
        <f t="shared" si="162"/>
        <v>0.99941051440733175</v>
      </c>
      <c r="AC548">
        <f t="shared" si="173"/>
        <v>2.2342159744440484</v>
      </c>
      <c r="AD548">
        <f t="shared" si="174"/>
        <v>7.0324974379543472E-9</v>
      </c>
      <c r="AE548">
        <f t="shared" si="175"/>
        <v>4.8983335844529082E-5</v>
      </c>
      <c r="AF548">
        <f t="shared" si="176"/>
        <v>1.4291975421068147E-5</v>
      </c>
      <c r="AG548">
        <f t="shared" si="160"/>
        <v>7.0324974379543469E-7</v>
      </c>
      <c r="AH548">
        <f t="shared" si="161"/>
        <v>0.14291975421068145</v>
      </c>
    </row>
    <row r="549" spans="1:34">
      <c r="A549" s="4">
        <v>43263.602777777778</v>
      </c>
      <c r="B549" s="3">
        <v>-5.0686013777885798E-3</v>
      </c>
      <c r="C549">
        <v>2.7505961518545501</v>
      </c>
      <c r="D549" s="3">
        <v>1.9057309466443299E-2</v>
      </c>
      <c r="E549" s="3">
        <v>1.8832059171527402E-2</v>
      </c>
      <c r="F549" s="3">
        <v>1.8775781004806098E-2</v>
      </c>
      <c r="G549">
        <v>-4354025</v>
      </c>
      <c r="H549">
        <v>19727036</v>
      </c>
      <c r="K549">
        <f t="shared" si="154"/>
        <v>323.67562938292406</v>
      </c>
      <c r="L549">
        <f t="shared" si="163"/>
        <v>303.97793416737346</v>
      </c>
      <c r="M549">
        <f t="shared" si="164"/>
        <v>101.78480644544429</v>
      </c>
      <c r="N549">
        <f t="shared" si="155"/>
        <v>7.1817650969041233E-2</v>
      </c>
      <c r="O549">
        <f t="shared" si="156"/>
        <v>56.260015913656716</v>
      </c>
      <c r="P549">
        <f t="shared" si="157"/>
        <v>56.104630677540008</v>
      </c>
      <c r="Q549">
        <f t="shared" si="165"/>
        <v>0.27626935329468694</v>
      </c>
      <c r="R549">
        <f t="shared" si="158"/>
        <v>55.983746560362029</v>
      </c>
      <c r="S549">
        <f t="shared" si="166"/>
        <v>101.60062687658116</v>
      </c>
      <c r="T549">
        <f t="shared" si="167"/>
        <v>7.4439546791580016</v>
      </c>
      <c r="U549">
        <f t="shared" si="153"/>
        <v>0.67346955253420415</v>
      </c>
      <c r="V549" s="6">
        <f t="shared" si="159"/>
        <v>14558.000000263564</v>
      </c>
      <c r="W549">
        <f t="shared" si="168"/>
        <v>7.4493568158644861</v>
      </c>
      <c r="X549">
        <f t="shared" si="169"/>
        <v>101.56400848447336</v>
      </c>
      <c r="Y549">
        <f t="shared" si="170"/>
        <v>0.21634469438336623</v>
      </c>
      <c r="Z549">
        <f t="shared" si="171"/>
        <v>6.0673106417862256E-6</v>
      </c>
      <c r="AA549">
        <f t="shared" si="172"/>
        <v>4.1856299646354052E-6</v>
      </c>
      <c r="AB549">
        <f t="shared" si="162"/>
        <v>0.9998568085196502</v>
      </c>
      <c r="AC549">
        <f t="shared" si="173"/>
        <v>2.2333773735919173</v>
      </c>
      <c r="AD549">
        <f t="shared" si="174"/>
        <v>7.5954586135002743E-9</v>
      </c>
      <c r="AE549">
        <f t="shared" si="175"/>
        <v>4.7652059082747799E-5</v>
      </c>
      <c r="AF549">
        <f t="shared" si="176"/>
        <v>1.5867312171252893E-5</v>
      </c>
      <c r="AG549">
        <f t="shared" si="160"/>
        <v>7.5954586135002738E-7</v>
      </c>
      <c r="AH549">
        <f t="shared" si="161"/>
        <v>0.15867312171252895</v>
      </c>
    </row>
    <row r="550" spans="1:34">
      <c r="A550" s="4">
        <v>43263.603472222225</v>
      </c>
      <c r="B550" s="3">
        <v>-5.1050509925880802E-3</v>
      </c>
      <c r="C550">
        <v>2.7517889402279301</v>
      </c>
      <c r="D550" s="3">
        <v>1.9065871855564201E-2</v>
      </c>
      <c r="E550">
        <v>1.8842393499508E-2</v>
      </c>
      <c r="F550" s="3">
        <v>1.8826318980336501E-2</v>
      </c>
      <c r="G550">
        <v>-4355962</v>
      </c>
      <c r="H550">
        <v>19726538</v>
      </c>
      <c r="K550">
        <f t="shared" si="154"/>
        <v>325.99762044258483</v>
      </c>
      <c r="L550">
        <f t="shared" si="163"/>
        <v>306.23349351815102</v>
      </c>
      <c r="M550">
        <f t="shared" si="164"/>
        <v>102.54006413404578</v>
      </c>
      <c r="N550">
        <f t="shared" si="155"/>
        <v>7.2179166568659761E-2</v>
      </c>
      <c r="O550">
        <f t="shared" si="156"/>
        <v>56.285733486480659</v>
      </c>
      <c r="P550">
        <f t="shared" si="157"/>
        <v>56.135560708352365</v>
      </c>
      <c r="Q550">
        <f t="shared" si="165"/>
        <v>0.14966961039271354</v>
      </c>
      <c r="R550">
        <f t="shared" si="158"/>
        <v>56.136063876087945</v>
      </c>
      <c r="S550">
        <f t="shared" si="166"/>
        <v>102.44028439378397</v>
      </c>
      <c r="T550">
        <f t="shared" si="167"/>
        <v>7.4820089528020564</v>
      </c>
      <c r="U550">
        <f t="shared" si="153"/>
        <v>0.67278150813833137</v>
      </c>
      <c r="V550" s="6">
        <f t="shared" si="159"/>
        <v>14618.000000459142</v>
      </c>
      <c r="W550">
        <f t="shared" si="168"/>
        <v>7.4801878110921649</v>
      </c>
      <c r="X550">
        <f t="shared" si="169"/>
        <v>102.52199302859202</v>
      </c>
      <c r="Y550">
        <f t="shared" si="170"/>
        <v>0.21866606203144082</v>
      </c>
      <c r="Z550">
        <f t="shared" si="171"/>
        <v>5.9914297688455518E-6</v>
      </c>
      <c r="AA550">
        <f t="shared" si="172"/>
        <v>4.3965608157287044E-6</v>
      </c>
      <c r="AB550">
        <f t="shared" si="162"/>
        <v>0.99983457120334307</v>
      </c>
      <c r="AC550">
        <f t="shared" si="173"/>
        <v>2.2324591239688862</v>
      </c>
      <c r="AD550">
        <f t="shared" si="174"/>
        <v>7.8902819825053306E-9</v>
      </c>
      <c r="AE550">
        <f t="shared" si="175"/>
        <v>4.4416849971398179E-5</v>
      </c>
      <c r="AF550">
        <f t="shared" si="176"/>
        <v>1.7683808571119419E-5</v>
      </c>
      <c r="AG550">
        <f t="shared" si="160"/>
        <v>7.8902819825053307E-7</v>
      </c>
      <c r="AH550">
        <f t="shared" si="161"/>
        <v>0.17683808571119419</v>
      </c>
    </row>
    <row r="551" spans="1:34">
      <c r="A551" s="4">
        <v>43263.604166666664</v>
      </c>
      <c r="B551" s="3">
        <v>-5.15157330681177E-3</v>
      </c>
      <c r="C551">
        <v>2.75284972510235</v>
      </c>
      <c r="D551" s="3">
        <v>1.90269962305138E-2</v>
      </c>
      <c r="E551">
        <v>1.8804826017240001E-2</v>
      </c>
      <c r="F551">
        <v>1.8760904282808001E-2</v>
      </c>
      <c r="G551">
        <v>-4357891</v>
      </c>
      <c r="H551">
        <v>19725665</v>
      </c>
      <c r="K551">
        <f t="shared" si="154"/>
        <v>328.96128407240229</v>
      </c>
      <c r="L551">
        <f t="shared" si="163"/>
        <v>309.28314417252352</v>
      </c>
      <c r="M551">
        <f t="shared" si="164"/>
        <v>103.56121753595886</v>
      </c>
      <c r="N551">
        <f t="shared" si="155"/>
        <v>7.25006739613379E-2</v>
      </c>
      <c r="O551">
        <f t="shared" si="156"/>
        <v>56.168968562089475</v>
      </c>
      <c r="P551">
        <f t="shared" si="157"/>
        <v>56.023123461704756</v>
      </c>
      <c r="Q551">
        <f t="shared" si="165"/>
        <v>0.230059222406922</v>
      </c>
      <c r="R551">
        <f t="shared" si="158"/>
        <v>55.938909339682553</v>
      </c>
      <c r="S551">
        <f t="shared" si="166"/>
        <v>103.40784472102091</v>
      </c>
      <c r="T551">
        <f t="shared" si="167"/>
        <v>7.5158518362418594</v>
      </c>
      <c r="U551">
        <f t="shared" si="153"/>
        <v>0.67216960823692429</v>
      </c>
      <c r="V551" s="6">
        <f t="shared" si="159"/>
        <v>14678.000000026077</v>
      </c>
      <c r="W551">
        <f t="shared" si="168"/>
        <v>7.5084884700019208</v>
      </c>
      <c r="X551">
        <f t="shared" si="169"/>
        <v>103.49487961780429</v>
      </c>
      <c r="Y551">
        <f t="shared" si="170"/>
        <v>0.21174388009635928</v>
      </c>
      <c r="Z551">
        <f t="shared" si="171"/>
        <v>4.0919248128744255E-6</v>
      </c>
      <c r="AA551">
        <f t="shared" si="172"/>
        <v>5.003608048597975E-6</v>
      </c>
      <c r="AB551">
        <f t="shared" si="162"/>
        <v>0.99990509547586015</v>
      </c>
      <c r="AC551">
        <f t="shared" si="173"/>
        <v>2.2316424951914837</v>
      </c>
      <c r="AD551">
        <f t="shared" si="174"/>
        <v>9.2698849795949211E-9</v>
      </c>
      <c r="AE551">
        <f t="shared" si="175"/>
        <v>4.1332618952362633E-5</v>
      </c>
      <c r="AF551">
        <f t="shared" si="176"/>
        <v>2.232607900087208E-5</v>
      </c>
      <c r="AG551">
        <f t="shared" si="160"/>
        <v>9.269884979594921E-7</v>
      </c>
      <c r="AH551">
        <f t="shared" si="161"/>
        <v>0.22326079000872082</v>
      </c>
    </row>
    <row r="552" spans="1:34">
      <c r="A552" s="4">
        <v>43263.604872685188</v>
      </c>
      <c r="B552" s="3">
        <v>-5.20241249221726E-3</v>
      </c>
      <c r="C552">
        <v>2.7533408732560898</v>
      </c>
      <c r="D552" s="3">
        <v>1.9056072676903599E-2</v>
      </c>
      <c r="E552" s="3">
        <v>1.8835531696004201E-2</v>
      </c>
      <c r="F552" s="3">
        <v>1.8781438685309699E-2</v>
      </c>
      <c r="G552">
        <v>-4359826</v>
      </c>
      <c r="H552">
        <v>19725432</v>
      </c>
      <c r="K552">
        <f t="shared" si="154"/>
        <v>332.19995023228722</v>
      </c>
      <c r="L552">
        <f t="shared" si="163"/>
        <v>312.4948180472058</v>
      </c>
      <c r="M552">
        <f t="shared" si="164"/>
        <v>104.63662323800706</v>
      </c>
      <c r="N552">
        <f t="shared" si="155"/>
        <v>7.2649533325885196E-2</v>
      </c>
      <c r="O552">
        <f t="shared" si="156"/>
        <v>56.256301153137663</v>
      </c>
      <c r="P552">
        <f t="shared" si="157"/>
        <v>56.115023737375708</v>
      </c>
      <c r="Q552">
        <f t="shared" si="165"/>
        <v>0.25550280748944232</v>
      </c>
      <c r="R552">
        <f t="shared" si="158"/>
        <v>56.000798345648221</v>
      </c>
      <c r="S552">
        <f t="shared" si="166"/>
        <v>104.4662880330141</v>
      </c>
      <c r="T552">
        <f t="shared" si="167"/>
        <v>7.5315212430363125</v>
      </c>
      <c r="U552">
        <f t="shared" si="153"/>
        <v>0.67188629583862658</v>
      </c>
      <c r="V552" s="6">
        <f t="shared" si="159"/>
        <v>14739.000000455417</v>
      </c>
      <c r="W552">
        <f t="shared" si="168"/>
        <v>7.5356684263210383</v>
      </c>
      <c r="X552">
        <f t="shared" si="169"/>
        <v>104.46882899607296</v>
      </c>
      <c r="Y552">
        <f t="shared" si="170"/>
        <v>0.23477810947301472</v>
      </c>
      <c r="Z552">
        <f t="shared" si="171"/>
        <v>2.7498988972556107E-6</v>
      </c>
      <c r="AA552">
        <f t="shared" si="172"/>
        <v>5.136078607309631E-6</v>
      </c>
      <c r="AB552">
        <f t="shared" si="162"/>
        <v>0.99967943826068895</v>
      </c>
      <c r="AC552">
        <f t="shared" si="173"/>
        <v>2.2312643924055338</v>
      </c>
      <c r="AD552">
        <f t="shared" si="174"/>
        <v>8.5802986218028653E-9</v>
      </c>
      <c r="AE552">
        <f t="shared" si="175"/>
        <v>4.0377652259700186E-5</v>
      </c>
      <c r="AF552">
        <f t="shared" si="176"/>
        <v>2.1153993932056653E-5</v>
      </c>
      <c r="AG552">
        <f t="shared" si="160"/>
        <v>8.5802986218028651E-7</v>
      </c>
      <c r="AH552">
        <f t="shared" si="161"/>
        <v>0.2115399393205665</v>
      </c>
    </row>
    <row r="553" spans="1:34">
      <c r="A553" s="4">
        <v>43263.605567129627</v>
      </c>
      <c r="B553" s="3">
        <v>-5.2443325222884599E-3</v>
      </c>
      <c r="C553">
        <v>2.7538926716661098</v>
      </c>
      <c r="D553" s="3">
        <v>1.9061245786997499E-2</v>
      </c>
      <c r="E553" s="3">
        <v>1.8843011894277902E-2</v>
      </c>
      <c r="F553" s="3">
        <v>1.87987809649167E-2</v>
      </c>
      <c r="G553">
        <v>-4361758</v>
      </c>
      <c r="H553">
        <v>19724816</v>
      </c>
      <c r="K553">
        <f t="shared" si="154"/>
        <v>334.8704293465787</v>
      </c>
      <c r="L553">
        <f t="shared" si="163"/>
        <v>315.14250089278778</v>
      </c>
      <c r="M553">
        <f t="shared" si="164"/>
        <v>105.52318063469659</v>
      </c>
      <c r="N553">
        <f t="shared" si="155"/>
        <v>7.2816774839567694E-2</v>
      </c>
      <c r="O553">
        <f t="shared" si="156"/>
        <v>56.271838853385525</v>
      </c>
      <c r="P553">
        <f t="shared" si="157"/>
        <v>56.1374115272274</v>
      </c>
      <c r="Q553">
        <f t="shared" si="165"/>
        <v>0.21877229852267988</v>
      </c>
      <c r="R553">
        <f t="shared" si="158"/>
        <v>56.053066554862845</v>
      </c>
      <c r="S553">
        <f t="shared" si="166"/>
        <v>105.37733243568147</v>
      </c>
      <c r="T553">
        <f t="shared" si="167"/>
        <v>7.5491256128976278</v>
      </c>
      <c r="U553">
        <f t="shared" si="153"/>
        <v>0.67156799813206025</v>
      </c>
      <c r="V553" s="6">
        <f t="shared" si="159"/>
        <v>14799.000000022352</v>
      </c>
      <c r="W553">
        <f t="shared" si="168"/>
        <v>7.563254053630013</v>
      </c>
      <c r="X553">
        <f t="shared" si="169"/>
        <v>105.46207580439619</v>
      </c>
      <c r="Y553">
        <f t="shared" si="170"/>
        <v>0.22995763848990455</v>
      </c>
      <c r="Z553">
        <f t="shared" si="171"/>
        <v>5.2737228783345664E-6</v>
      </c>
      <c r="AA553">
        <f t="shared" si="172"/>
        <v>4.8480574218387988E-6</v>
      </c>
      <c r="AB553">
        <f t="shared" si="162"/>
        <v>0.99972923480827269</v>
      </c>
      <c r="AC553">
        <f t="shared" si="173"/>
        <v>2.2308395989607801</v>
      </c>
      <c r="AD553">
        <f t="shared" si="174"/>
        <v>8.2673355959389584E-9</v>
      </c>
      <c r="AE553">
        <f t="shared" si="175"/>
        <v>4.212772191644493E-5</v>
      </c>
      <c r="AF553">
        <f t="shared" si="176"/>
        <v>1.9535684294922821E-5</v>
      </c>
      <c r="AG553">
        <f t="shared" si="160"/>
        <v>8.2673355959389581E-7</v>
      </c>
      <c r="AH553">
        <f t="shared" si="161"/>
        <v>0.19535684294922823</v>
      </c>
    </row>
    <row r="554" spans="1:34">
      <c r="A554" s="4">
        <v>43263.606261574074</v>
      </c>
      <c r="B554" s="3">
        <v>-5.2893683106231002E-3</v>
      </c>
      <c r="C554">
        <v>2.7553244934024401</v>
      </c>
      <c r="D554" s="3">
        <v>1.9074148831714401E-2</v>
      </c>
      <c r="E554" s="3">
        <v>1.88548922091832E-2</v>
      </c>
      <c r="F554" s="3">
        <v>1.8812692903502501E-2</v>
      </c>
      <c r="G554">
        <v>-4363692</v>
      </c>
      <c r="H554">
        <v>19724562</v>
      </c>
      <c r="K554">
        <f t="shared" si="154"/>
        <v>337.73939513546389</v>
      </c>
      <c r="L554">
        <f t="shared" si="163"/>
        <v>317.99317956501596</v>
      </c>
      <c r="M554">
        <f t="shared" si="164"/>
        <v>106.47770971157077</v>
      </c>
      <c r="N554">
        <f t="shared" si="155"/>
        <v>7.3250737732825519E-2</v>
      </c>
      <c r="O554">
        <f t="shared" si="156"/>
        <v>56.310593806877122</v>
      </c>
      <c r="P554">
        <f t="shared" si="157"/>
        <v>56.172968605227169</v>
      </c>
      <c r="Q554">
        <f t="shared" si="165"/>
        <v>0.21559780945759144</v>
      </c>
      <c r="R554">
        <f t="shared" si="158"/>
        <v>56.094995997419531</v>
      </c>
      <c r="S554">
        <f t="shared" si="166"/>
        <v>106.33397783859904</v>
      </c>
      <c r="T554">
        <f t="shared" si="167"/>
        <v>7.5948059174510831</v>
      </c>
      <c r="U554">
        <f t="shared" si="153"/>
        <v>0.67074207046244461</v>
      </c>
      <c r="V554" s="6">
        <f t="shared" si="159"/>
        <v>14859.000000217929</v>
      </c>
      <c r="W554">
        <f t="shared" si="168"/>
        <v>7.5932795438706568</v>
      </c>
      <c r="X554">
        <f t="shared" si="169"/>
        <v>106.4522702498076</v>
      </c>
      <c r="Y554">
        <f t="shared" si="170"/>
        <v>0.2155644595487658</v>
      </c>
      <c r="Z554">
        <f t="shared" si="171"/>
        <v>6.5763450416451336E-6</v>
      </c>
      <c r="AA554">
        <f t="shared" si="172"/>
        <v>4.5002699418510098E-6</v>
      </c>
      <c r="AB554">
        <f t="shared" si="162"/>
        <v>0.99987084436414697</v>
      </c>
      <c r="AC554">
        <f t="shared" si="173"/>
        <v>2.2297373332119053</v>
      </c>
      <c r="AD554">
        <f t="shared" si="174"/>
        <v>8.1826206632683214E-9</v>
      </c>
      <c r="AE554">
        <f t="shared" si="175"/>
        <v>4.5049234516988676E-5</v>
      </c>
      <c r="AF554">
        <f t="shared" si="176"/>
        <v>1.8081565896253226E-5</v>
      </c>
      <c r="AG554">
        <f t="shared" si="160"/>
        <v>8.1826206632683211E-7</v>
      </c>
      <c r="AH554">
        <f t="shared" si="161"/>
        <v>0.18081565896253227</v>
      </c>
    </row>
    <row r="555" spans="1:34">
      <c r="A555" s="4">
        <v>43263.606956018521</v>
      </c>
      <c r="B555" s="3">
        <v>-5.3371868754220498E-3</v>
      </c>
      <c r="C555">
        <v>2.75636625074549</v>
      </c>
      <c r="D555" s="3">
        <v>1.9022382054154199E-2</v>
      </c>
      <c r="E555" s="3">
        <v>1.8805337382145799E-2</v>
      </c>
      <c r="F555">
        <v>1.8762190660691E-2</v>
      </c>
      <c r="G555">
        <v>-4365625</v>
      </c>
      <c r="H555">
        <v>19723585</v>
      </c>
      <c r="K555">
        <f t="shared" si="154"/>
        <v>340.7856352825749</v>
      </c>
      <c r="L555">
        <f t="shared" si="163"/>
        <v>321.10580445067643</v>
      </c>
      <c r="M555">
        <f t="shared" si="164"/>
        <v>107.5199495780664</v>
      </c>
      <c r="N555">
        <f t="shared" si="155"/>
        <v>7.3566478176758987E-2</v>
      </c>
      <c r="O555">
        <f t="shared" si="156"/>
        <v>56.15510964784545</v>
      </c>
      <c r="P555">
        <f t="shared" si="157"/>
        <v>56.024653946543481</v>
      </c>
      <c r="Q555">
        <f t="shared" si="165"/>
        <v>0.21232327066602608</v>
      </c>
      <c r="R555">
        <f t="shared" si="158"/>
        <v>55.942786377179424</v>
      </c>
      <c r="S555">
        <f t="shared" si="166"/>
        <v>107.37840073095572</v>
      </c>
      <c r="T555">
        <f t="shared" si="167"/>
        <v>7.6280417536546068</v>
      </c>
      <c r="U555">
        <f t="shared" si="153"/>
        <v>0.67014114634401667</v>
      </c>
      <c r="V555" s="6">
        <f t="shared" si="159"/>
        <v>14919.000000413507</v>
      </c>
      <c r="W555">
        <f t="shared" si="168"/>
        <v>7.6248430816770796</v>
      </c>
      <c r="X555">
        <f t="shared" si="169"/>
        <v>107.44495817580861</v>
      </c>
      <c r="Y555">
        <f t="shared" si="170"/>
        <v>0.22126274939857873</v>
      </c>
      <c r="Z555">
        <f t="shared" si="171"/>
        <v>5.2019182104259042E-6</v>
      </c>
      <c r="AA555">
        <f t="shared" si="172"/>
        <v>4.6636781722915478E-6</v>
      </c>
      <c r="AB555">
        <f t="shared" si="162"/>
        <v>0.9998176071061774</v>
      </c>
      <c r="AC555">
        <f t="shared" si="173"/>
        <v>2.2289353524843141</v>
      </c>
      <c r="AD555">
        <f t="shared" si="174"/>
        <v>8.2583835366379337E-9</v>
      </c>
      <c r="AE555">
        <f t="shared" si="175"/>
        <v>4.6094789765725246E-5</v>
      </c>
      <c r="AF555">
        <f t="shared" si="176"/>
        <v>1.7835046500642947E-5</v>
      </c>
      <c r="AG555">
        <f t="shared" si="160"/>
        <v>8.2583835366379335E-7</v>
      </c>
      <c r="AH555">
        <f t="shared" si="161"/>
        <v>0.17835046500642948</v>
      </c>
    </row>
    <row r="556" spans="1:34">
      <c r="A556" s="4">
        <v>43263.607662037037</v>
      </c>
      <c r="B556" s="3">
        <v>-5.3852313921561304E-3</v>
      </c>
      <c r="C556">
        <v>2.7572974105623902</v>
      </c>
      <c r="D556">
        <v>1.9060770098713001E-2</v>
      </c>
      <c r="E556" s="3">
        <v>1.8843190277384601E-2</v>
      </c>
      <c r="F556" s="3">
        <v>1.8792634937253801E-2</v>
      </c>
      <c r="G556">
        <v>-4367559</v>
      </c>
      <c r="H556">
        <v>19723211</v>
      </c>
      <c r="K556">
        <f t="shared" si="154"/>
        <v>343.84626950150732</v>
      </c>
      <c r="L556">
        <f t="shared" si="163"/>
        <v>324.12641994514365</v>
      </c>
      <c r="M556">
        <f t="shared" si="164"/>
        <v>108.53138076728283</v>
      </c>
      <c r="N556">
        <f t="shared" si="155"/>
        <v>7.3848698231095564E-2</v>
      </c>
      <c r="O556">
        <f t="shared" si="156"/>
        <v>56.270410099339742</v>
      </c>
      <c r="P556">
        <f t="shared" si="157"/>
        <v>56.13794541728749</v>
      </c>
      <c r="Q556">
        <f t="shared" si="165"/>
        <v>0.23586716807211872</v>
      </c>
      <c r="R556">
        <f t="shared" si="158"/>
        <v>56.034542931267623</v>
      </c>
      <c r="S556">
        <f t="shared" si="166"/>
        <v>108.37413598856809</v>
      </c>
      <c r="T556">
        <f t="shared" si="167"/>
        <v>7.6577491277952987</v>
      </c>
      <c r="U556">
        <f t="shared" si="153"/>
        <v>0.66960401896419108</v>
      </c>
      <c r="V556" s="6">
        <f t="shared" si="159"/>
        <v>14980.000000214204</v>
      </c>
      <c r="W556">
        <f t="shared" si="168"/>
        <v>7.656990318749485</v>
      </c>
      <c r="X556">
        <f t="shared" si="169"/>
        <v>108.45693643972078</v>
      </c>
      <c r="Y556">
        <f t="shared" si="170"/>
        <v>0.22880511652897439</v>
      </c>
      <c r="Z556">
        <f t="shared" si="171"/>
        <v>4.0511623434903928E-6</v>
      </c>
      <c r="AA556">
        <f t="shared" si="172"/>
        <v>5.2455512245029473E-6</v>
      </c>
      <c r="AB556">
        <f t="shared" si="162"/>
        <v>0.9997478764182729</v>
      </c>
      <c r="AC556">
        <f t="shared" si="173"/>
        <v>2.2282185135462993</v>
      </c>
      <c r="AD556">
        <f t="shared" si="174"/>
        <v>8.979672262397734E-9</v>
      </c>
      <c r="AE556">
        <f t="shared" si="175"/>
        <v>4.5541679856289324E-5</v>
      </c>
      <c r="AF556">
        <f t="shared" si="176"/>
        <v>1.962829046456744E-5</v>
      </c>
      <c r="AG556">
        <f t="shared" si="160"/>
        <v>8.9796722623977336E-7</v>
      </c>
      <c r="AH556">
        <f t="shared" si="161"/>
        <v>0.19628290464567438</v>
      </c>
    </row>
    <row r="557" spans="1:34">
      <c r="A557" s="4">
        <v>43263.608356481483</v>
      </c>
      <c r="B557" s="3">
        <v>-5.4359397632833904E-3</v>
      </c>
      <c r="C557">
        <v>2.7579027239044098</v>
      </c>
      <c r="D557" s="3">
        <v>1.9066288082813101E-2</v>
      </c>
      <c r="E557" s="3">
        <v>1.8849849913367502E-2</v>
      </c>
      <c r="F557" s="3">
        <v>1.8797351656157799E-2</v>
      </c>
      <c r="G557">
        <v>-4369495</v>
      </c>
      <c r="H557">
        <v>19722850</v>
      </c>
      <c r="K557">
        <f t="shared" si="154"/>
        <v>347.07660225139063</v>
      </c>
      <c r="L557">
        <f t="shared" si="163"/>
        <v>327.35055261095499</v>
      </c>
      <c r="M557">
        <f t="shared" si="164"/>
        <v>109.61095820517457</v>
      </c>
      <c r="N557">
        <f t="shared" si="155"/>
        <v>7.4032159288128868E-2</v>
      </c>
      <c r="O557">
        <f t="shared" si="156"/>
        <v>56.286983646270613</v>
      </c>
      <c r="P557">
        <f t="shared" si="157"/>
        <v>56.157877312862794</v>
      </c>
      <c r="Q557">
        <f t="shared" si="165"/>
        <v>0.23822491084877839</v>
      </c>
      <c r="R557">
        <f t="shared" si="158"/>
        <v>56.048758735421835</v>
      </c>
      <c r="S557">
        <f t="shared" si="166"/>
        <v>109.45214159794205</v>
      </c>
      <c r="T557">
        <f t="shared" si="167"/>
        <v>7.6770608180093314</v>
      </c>
      <c r="U557">
        <f t="shared" si="153"/>
        <v>0.66925485186798339</v>
      </c>
      <c r="V557" s="6">
        <f t="shared" si="159"/>
        <v>15040.000000409782</v>
      </c>
      <c r="W557">
        <f t="shared" si="168"/>
        <v>7.6880314457128849</v>
      </c>
      <c r="X557">
        <f t="shared" si="169"/>
        <v>109.45733395982292</v>
      </c>
      <c r="Y557">
        <f t="shared" si="170"/>
        <v>0.22031822873856535</v>
      </c>
      <c r="Z557">
        <f t="shared" si="171"/>
        <v>3.5569174089310339E-6</v>
      </c>
      <c r="AA557">
        <f t="shared" si="172"/>
        <v>5.4323866734394561E-6</v>
      </c>
      <c r="AB557">
        <f t="shared" si="162"/>
        <v>0.99983004545144061</v>
      </c>
      <c r="AC557">
        <f t="shared" si="173"/>
        <v>2.2277525224614347</v>
      </c>
      <c r="AD557">
        <f t="shared" si="174"/>
        <v>9.6557162595547702E-9</v>
      </c>
      <c r="AE557">
        <f t="shared" si="175"/>
        <v>4.3876298842132624E-5</v>
      </c>
      <c r="AF557">
        <f t="shared" si="176"/>
        <v>2.1907133024653791E-5</v>
      </c>
      <c r="AG557">
        <f t="shared" si="160"/>
        <v>9.6557162595547709E-7</v>
      </c>
      <c r="AH557">
        <f t="shared" si="161"/>
        <v>0.21907133024653791</v>
      </c>
    </row>
    <row r="558" spans="1:34">
      <c r="A558" s="4">
        <v>43263.609050925923</v>
      </c>
      <c r="B558" s="3">
        <v>-5.4792749660009599E-3</v>
      </c>
      <c r="C558">
        <v>2.7586352838625299</v>
      </c>
      <c r="D558" s="3">
        <v>1.9065729149078801E-2</v>
      </c>
      <c r="E558" s="3">
        <v>1.8853322437844301E-2</v>
      </c>
      <c r="F558" s="3">
        <v>1.88138363505095E-2</v>
      </c>
      <c r="G558">
        <v>-4371427</v>
      </c>
      <c r="H558">
        <v>19722261</v>
      </c>
      <c r="K558">
        <f t="shared" si="154"/>
        <v>349.83723371024934</v>
      </c>
      <c r="L558">
        <f t="shared" si="163"/>
        <v>330.08951508911736</v>
      </c>
      <c r="M558">
        <f t="shared" si="164"/>
        <v>110.52807992476488</v>
      </c>
      <c r="N558">
        <f t="shared" si="155"/>
        <v>7.4254186814911208E-2</v>
      </c>
      <c r="O558">
        <f t="shared" si="156"/>
        <v>56.285304860266777</v>
      </c>
      <c r="P558">
        <f t="shared" si="157"/>
        <v>56.168270372698487</v>
      </c>
      <c r="Q558">
        <f t="shared" si="165"/>
        <v>0.18686260729479898</v>
      </c>
      <c r="R558">
        <f t="shared" si="158"/>
        <v>56.098442252971978</v>
      </c>
      <c r="S558">
        <f t="shared" si="166"/>
        <v>110.40350485323502</v>
      </c>
      <c r="T558">
        <f t="shared" si="167"/>
        <v>7.7004321366179989</v>
      </c>
      <c r="U558">
        <f t="shared" si="153"/>
        <v>0.66883228422306507</v>
      </c>
      <c r="V558" s="6">
        <f t="shared" si="159"/>
        <v>15099.999999976717</v>
      </c>
      <c r="W558">
        <f t="shared" si="168"/>
        <v>7.7181386538507741</v>
      </c>
      <c r="X558">
        <f t="shared" si="169"/>
        <v>110.47825920920893</v>
      </c>
      <c r="Y558">
        <f t="shared" si="170"/>
        <v>0.18032283889049694</v>
      </c>
      <c r="Z558">
        <f t="shared" si="171"/>
        <v>5.235782425958195E-6</v>
      </c>
      <c r="AA558">
        <f t="shared" si="172"/>
        <v>5.4319350013903956E-6</v>
      </c>
      <c r="AB558">
        <f t="shared" si="162"/>
        <v>1.0002034921513712</v>
      </c>
      <c r="AC558">
        <f t="shared" si="173"/>
        <v>2.2271885725434073</v>
      </c>
      <c r="AD558">
        <f t="shared" si="174"/>
        <v>1.1793375468505575E-8</v>
      </c>
      <c r="AE558">
        <f t="shared" si="175"/>
        <v>4.3348842330430421E-5</v>
      </c>
      <c r="AF558">
        <f t="shared" si="176"/>
        <v>2.7082681212684087E-5</v>
      </c>
      <c r="AG558">
        <f t="shared" si="160"/>
        <v>1.1793375468505576E-6</v>
      </c>
      <c r="AH558">
        <f t="shared" si="161"/>
        <v>0.2708268121268409</v>
      </c>
    </row>
    <row r="559" spans="1:34">
      <c r="A559" s="4">
        <v>43263.60974537037</v>
      </c>
      <c r="B559" s="3">
        <v>-5.5316958149524004E-3</v>
      </c>
      <c r="C559">
        <v>2.75987207340222</v>
      </c>
      <c r="D559" s="3">
        <v>1.8971352593434899E-2</v>
      </c>
      <c r="E559" s="3">
        <v>1.87875942091341E-2</v>
      </c>
      <c r="F559" s="3">
        <v>1.8743335695980901E-2</v>
      </c>
      <c r="G559">
        <v>-4373358</v>
      </c>
      <c r="H559">
        <v>19721090</v>
      </c>
      <c r="K559">
        <f t="shared" si="154"/>
        <v>353.17665837288638</v>
      </c>
      <c r="L559">
        <f t="shared" si="163"/>
        <v>333.52161222049824</v>
      </c>
      <c r="M559">
        <f t="shared" si="164"/>
        <v>111.67729275554628</v>
      </c>
      <c r="N559">
        <f t="shared" si="155"/>
        <v>7.4629038483506854E-2</v>
      </c>
      <c r="O559">
        <f t="shared" si="156"/>
        <v>56.001840057584523</v>
      </c>
      <c r="P559">
        <f t="shared" si="157"/>
        <v>55.971549681903227</v>
      </c>
      <c r="Q559">
        <f t="shared" si="165"/>
        <v>0.11588099852791345</v>
      </c>
      <c r="R559">
        <f t="shared" si="158"/>
        <v>55.88595905905661</v>
      </c>
      <c r="S559">
        <f t="shared" si="166"/>
        <v>111.60003875652767</v>
      </c>
      <c r="T559">
        <f t="shared" si="167"/>
        <v>7.7398902069964866</v>
      </c>
      <c r="U559">
        <f t="shared" si="153"/>
        <v>0.66811885832904305</v>
      </c>
      <c r="V559" s="6">
        <f t="shared" si="159"/>
        <v>15160.000000172295</v>
      </c>
      <c r="W559">
        <f t="shared" si="168"/>
        <v>7.7491885363031789</v>
      </c>
      <c r="X559">
        <f t="shared" si="169"/>
        <v>111.50354455934756</v>
      </c>
      <c r="Y559">
        <f t="shared" si="170"/>
        <v>0.15481230156838421</v>
      </c>
      <c r="Z559">
        <f t="shared" si="171"/>
        <v>6.8230102627354083E-6</v>
      </c>
      <c r="AA559">
        <f t="shared" si="172"/>
        <v>5.4747131988307217E-6</v>
      </c>
      <c r="AB559">
        <f t="shared" si="162"/>
        <v>1.0004361041180179</v>
      </c>
      <c r="AC559">
        <f t="shared" si="173"/>
        <v>2.2262364493051749</v>
      </c>
      <c r="AD559">
        <f t="shared" si="174"/>
        <v>1.3838993394497224E-8</v>
      </c>
      <c r="AE559">
        <f t="shared" si="175"/>
        <v>4.4316235247228599E-5</v>
      </c>
      <c r="AF559">
        <f t="shared" si="176"/>
        <v>3.1086560908769179E-5</v>
      </c>
      <c r="AG559">
        <f t="shared" si="160"/>
        <v>1.3838993394497224E-6</v>
      </c>
      <c r="AH559">
        <f t="shared" si="161"/>
        <v>0.31086560908769179</v>
      </c>
    </row>
    <row r="560" spans="1:34">
      <c r="A560" s="4">
        <v>43263.610451388886</v>
      </c>
      <c r="B560" s="3">
        <v>-5.5787413862890397E-3</v>
      </c>
      <c r="C560">
        <v>2.7612230281301899</v>
      </c>
      <c r="D560" s="3">
        <v>1.9077906769161899E-2</v>
      </c>
      <c r="E560">
        <v>1.8865987638418999E-2</v>
      </c>
      <c r="F560" s="3">
        <v>1.88343231093859E-2</v>
      </c>
      <c r="G560">
        <v>-4375294</v>
      </c>
      <c r="H560">
        <v>19721290</v>
      </c>
      <c r="K560">
        <f t="shared" si="154"/>
        <v>356.17365564271228</v>
      </c>
      <c r="L560">
        <f t="shared" si="163"/>
        <v>336.39900736348949</v>
      </c>
      <c r="M560">
        <f t="shared" si="164"/>
        <v>112.64076764887575</v>
      </c>
      <c r="N560">
        <f t="shared" si="155"/>
        <v>7.5038491844588509E-2</v>
      </c>
      <c r="O560">
        <f t="shared" si="156"/>
        <v>56.321880963838716</v>
      </c>
      <c r="P560">
        <f t="shared" si="157"/>
        <v>56.206176566962455</v>
      </c>
      <c r="Q560">
        <f t="shared" si="165"/>
        <v>0.16169329888244022</v>
      </c>
      <c r="R560">
        <f t="shared" si="158"/>
        <v>56.160187664956275</v>
      </c>
      <c r="S560">
        <f t="shared" si="166"/>
        <v>112.53297211628745</v>
      </c>
      <c r="T560">
        <f t="shared" si="167"/>
        <v>7.7829905607945555</v>
      </c>
      <c r="U560">
        <f t="shared" si="153"/>
        <v>0.66733957773711106</v>
      </c>
      <c r="V560" s="6">
        <f t="shared" si="159"/>
        <v>15220.999999972992</v>
      </c>
      <c r="W560">
        <f t="shared" si="168"/>
        <v>7.7813591213462008</v>
      </c>
      <c r="X560">
        <f t="shared" si="169"/>
        <v>112.54733243544673</v>
      </c>
      <c r="Y560">
        <f t="shared" si="170"/>
        <v>0.1505169779167351</v>
      </c>
      <c r="Z560">
        <f t="shared" si="171"/>
        <v>6.5815710208901259E-6</v>
      </c>
      <c r="AA560">
        <f t="shared" si="172"/>
        <v>5.4361754952957664E-6</v>
      </c>
      <c r="AB560">
        <f t="shared" si="162"/>
        <v>1.0004714522623068</v>
      </c>
      <c r="AC560">
        <f t="shared" si="173"/>
        <v>2.2251964377680276</v>
      </c>
      <c r="AD560">
        <f t="shared" si="174"/>
        <v>1.412712025298831E-8</v>
      </c>
      <c r="AE560">
        <f t="shared" si="175"/>
        <v>4.3971140127112397E-5</v>
      </c>
      <c r="AF560">
        <f t="shared" si="176"/>
        <v>3.1982834546270685E-5</v>
      </c>
      <c r="AG560">
        <f t="shared" si="160"/>
        <v>1.412712025298831E-6</v>
      </c>
      <c r="AH560">
        <f t="shared" si="161"/>
        <v>0.31982834546270683</v>
      </c>
    </row>
    <row r="561" spans="1:34">
      <c r="A561" s="4">
        <v>43263.611145833333</v>
      </c>
      <c r="B561" s="3">
        <v>-5.6199835605548303E-3</v>
      </c>
      <c r="C561">
        <v>2.7623682476751101</v>
      </c>
      <c r="D561" s="3">
        <v>1.90537418043095E-2</v>
      </c>
      <c r="E561" s="3">
        <v>1.88442843604389E-2</v>
      </c>
      <c r="F561" s="3">
        <v>1.8806165726837201E-2</v>
      </c>
      <c r="G561">
        <v>-4377223</v>
      </c>
      <c r="H561">
        <v>19720517</v>
      </c>
      <c r="K561">
        <f t="shared" si="154"/>
        <v>358.80095254153849</v>
      </c>
      <c r="L561">
        <f t="shared" si="163"/>
        <v>339.06331688541258</v>
      </c>
      <c r="M561">
        <f t="shared" si="164"/>
        <v>113.53289236754161</v>
      </c>
      <c r="N561">
        <f t="shared" si="155"/>
        <v>7.5385590072334877E-2</v>
      </c>
      <c r="O561">
        <f t="shared" si="156"/>
        <v>56.249300258313134</v>
      </c>
      <c r="P561">
        <f t="shared" si="157"/>
        <v>56.141219942989046</v>
      </c>
      <c r="Q561">
        <f t="shared" si="165"/>
        <v>0.17397663633985161</v>
      </c>
      <c r="R561">
        <f t="shared" si="158"/>
        <v>56.075323621973283</v>
      </c>
      <c r="S561">
        <f t="shared" si="166"/>
        <v>113.41690794331504</v>
      </c>
      <c r="T561">
        <f t="shared" si="167"/>
        <v>7.8195272163468053</v>
      </c>
      <c r="U561">
        <f t="shared" si="153"/>
        <v>0.6666789727987068</v>
      </c>
      <c r="V561" s="6">
        <f t="shared" si="159"/>
        <v>15281.000000168569</v>
      </c>
      <c r="W561">
        <f t="shared" si="168"/>
        <v>7.8125636841040675</v>
      </c>
      <c r="X561">
        <f t="shared" si="169"/>
        <v>113.59395841688537</v>
      </c>
      <c r="Y561">
        <f t="shared" si="170"/>
        <v>0.15399062352745338</v>
      </c>
      <c r="Z561">
        <f t="shared" si="171"/>
        <v>6.5731833373017055E-6</v>
      </c>
      <c r="AA561">
        <f t="shared" si="172"/>
        <v>5.5188314777050594E-6</v>
      </c>
      <c r="AB561">
        <f t="shared" si="162"/>
        <v>1.0004362167074912</v>
      </c>
      <c r="AC561">
        <f t="shared" si="173"/>
        <v>2.2243148082695514</v>
      </c>
      <c r="AD561">
        <f t="shared" si="174"/>
        <v>1.4012848147499167E-8</v>
      </c>
      <c r="AE561">
        <f t="shared" si="175"/>
        <v>4.3026007013719417E-5</v>
      </c>
      <c r="AF561">
        <f t="shared" si="176"/>
        <v>3.242100013757562E-5</v>
      </c>
      <c r="AG561">
        <f t="shared" si="160"/>
        <v>1.4012848147499166E-6</v>
      </c>
      <c r="AH561">
        <f t="shared" si="161"/>
        <v>0.32421000137575617</v>
      </c>
    </row>
    <row r="562" spans="1:34">
      <c r="A562" s="4">
        <v>43263.611840277779</v>
      </c>
      <c r="B562" s="3">
        <v>-5.6782434831984599E-3</v>
      </c>
      <c r="C562">
        <v>2.7636954179888602</v>
      </c>
      <c r="D562" s="3">
        <v>1.88898671903007E-2</v>
      </c>
      <c r="E562" s="3">
        <v>1.8710104587589701E-2</v>
      </c>
      <c r="F562" s="3">
        <v>1.8658672973833699E-2</v>
      </c>
      <c r="G562">
        <v>-4379160</v>
      </c>
      <c r="H562">
        <v>19717591</v>
      </c>
      <c r="K562">
        <f t="shared" si="154"/>
        <v>362.51235032335779</v>
      </c>
      <c r="L562">
        <f t="shared" si="163"/>
        <v>342.96859254870765</v>
      </c>
      <c r="M562">
        <f t="shared" si="164"/>
        <v>114.84054559767945</v>
      </c>
      <c r="N562">
        <f t="shared" si="155"/>
        <v>7.5787834747483476E-2</v>
      </c>
      <c r="O562">
        <f t="shared" si="156"/>
        <v>55.757094489542474</v>
      </c>
      <c r="P562">
        <f t="shared" si="157"/>
        <v>55.73962783981483</v>
      </c>
      <c r="Q562">
        <f t="shared" si="165"/>
        <v>0.12630193536006828</v>
      </c>
      <c r="R562">
        <f t="shared" si="158"/>
        <v>55.630792554182406</v>
      </c>
      <c r="S562">
        <f t="shared" si="166"/>
        <v>114.75634430743941</v>
      </c>
      <c r="T562">
        <f t="shared" si="167"/>
        <v>7.8618687610992897</v>
      </c>
      <c r="U562">
        <f t="shared" si="153"/>
        <v>0.66591341193550291</v>
      </c>
      <c r="V562" s="6">
        <f t="shared" si="159"/>
        <v>15341.000000364147</v>
      </c>
      <c r="W562">
        <f t="shared" si="168"/>
        <v>7.8429831713492373</v>
      </c>
      <c r="X562">
        <f t="shared" si="169"/>
        <v>114.62463716868653</v>
      </c>
      <c r="Y562">
        <f t="shared" si="170"/>
        <v>0.26152539109706413</v>
      </c>
      <c r="Z562">
        <f t="shared" si="171"/>
        <v>5.5013655925081927E-6</v>
      </c>
      <c r="AA562">
        <f t="shared" si="172"/>
        <v>5.4863110862178087E-6</v>
      </c>
      <c r="AB562">
        <f t="shared" si="162"/>
        <v>0.99946950577748361</v>
      </c>
      <c r="AC562">
        <f t="shared" si="173"/>
        <v>2.223293106794674</v>
      </c>
      <c r="AD562">
        <f t="shared" si="174"/>
        <v>8.1986169872298069E-9</v>
      </c>
      <c r="AE562">
        <f t="shared" si="175"/>
        <v>4.2915193818885656E-5</v>
      </c>
      <c r="AF562">
        <f t="shared" si="176"/>
        <v>1.9017812257480115E-5</v>
      </c>
      <c r="AG562">
        <f t="shared" si="160"/>
        <v>8.1986169872298069E-7</v>
      </c>
      <c r="AH562">
        <f t="shared" si="161"/>
        <v>0.19017812257480116</v>
      </c>
    </row>
    <row r="563" spans="1:34">
      <c r="A563" s="4">
        <v>43263.612534722219</v>
      </c>
      <c r="B563" s="3">
        <v>-5.7226370923490304E-3</v>
      </c>
      <c r="C563">
        <v>2.7644374917126702</v>
      </c>
      <c r="D563" s="3">
        <v>1.9052790427740499E-2</v>
      </c>
      <c r="E563" s="3">
        <v>1.8747339088058701E-2</v>
      </c>
      <c r="F563" s="3">
        <v>1.87022549800713E-2</v>
      </c>
      <c r="G563">
        <v>-4381082</v>
      </c>
      <c r="H563">
        <v>19719581</v>
      </c>
      <c r="K563">
        <f t="shared" si="154"/>
        <v>365.34040664496018</v>
      </c>
      <c r="L563">
        <f t="shared" si="163"/>
        <v>345.73936071975521</v>
      </c>
      <c r="M563">
        <f t="shared" si="164"/>
        <v>115.76831722283954</v>
      </c>
      <c r="N563">
        <f t="shared" si="155"/>
        <v>7.6012745748639629E-2</v>
      </c>
      <c r="O563">
        <f t="shared" si="156"/>
        <v>56.246442750221554</v>
      </c>
      <c r="P563">
        <f t="shared" si="157"/>
        <v>55.85106849168411</v>
      </c>
      <c r="Q563">
        <f t="shared" si="165"/>
        <v>0.48429760159127255</v>
      </c>
      <c r="R563">
        <f t="shared" si="158"/>
        <v>55.762145148630282</v>
      </c>
      <c r="S563">
        <f t="shared" si="166"/>
        <v>115.44545215511202</v>
      </c>
      <c r="T563">
        <f t="shared" si="167"/>
        <v>7.8855436033262531</v>
      </c>
      <c r="U563">
        <f t="shared" ref="U563:U626" si="177">(2.40665404368-T563*2.40665404368/100-$M$7)/$M$7</f>
        <v>0.66548535639909212</v>
      </c>
      <c r="V563" s="6">
        <f t="shared" si="159"/>
        <v>15400.999999931082</v>
      </c>
      <c r="W563">
        <f t="shared" si="168"/>
        <v>7.8739659283860526</v>
      </c>
      <c r="X563">
        <f t="shared" si="169"/>
        <v>115.66913082314043</v>
      </c>
      <c r="Y563">
        <f t="shared" si="170"/>
        <v>0.25263138946556768</v>
      </c>
      <c r="Z563">
        <f t="shared" si="171"/>
        <v>3.7813984187457057E-6</v>
      </c>
      <c r="AA563">
        <f t="shared" si="172"/>
        <v>5.2889229357677415E-6</v>
      </c>
      <c r="AB563">
        <f t="shared" si="162"/>
        <v>0.99955274934846661</v>
      </c>
      <c r="AC563">
        <f t="shared" si="173"/>
        <v>2.2227218328517377</v>
      </c>
      <c r="AD563">
        <f t="shared" si="174"/>
        <v>8.1797937094194695E-9</v>
      </c>
      <c r="AE563">
        <f t="shared" si="175"/>
        <v>4.3018074725000012E-5</v>
      </c>
      <c r="AF563">
        <f t="shared" si="176"/>
        <v>1.8928771012472762E-5</v>
      </c>
      <c r="AG563">
        <f t="shared" si="160"/>
        <v>8.1797937094194697E-7</v>
      </c>
      <c r="AH563">
        <f t="shared" si="161"/>
        <v>0.18928771012472762</v>
      </c>
    </row>
    <row r="564" spans="1:34">
      <c r="A564" s="4">
        <v>43263.613229166665</v>
      </c>
      <c r="B564" s="3">
        <v>-5.7712881116458404E-3</v>
      </c>
      <c r="C564">
        <v>2.7651177259595001</v>
      </c>
      <c r="D564" s="3">
        <v>1.9004460498035801E-2</v>
      </c>
      <c r="E564" s="3">
        <v>1.8798630177334401E-2</v>
      </c>
      <c r="F564" s="3">
        <v>1.87659068634639E-2</v>
      </c>
      <c r="G564">
        <v>-4383003</v>
      </c>
      <c r="H564">
        <v>19718540</v>
      </c>
      <c r="K564">
        <f t="shared" ref="K564:K627" si="178">(B564-$B$19)*($B$17/$B$18)</f>
        <v>368.43967758299283</v>
      </c>
      <c r="L564">
        <f t="shared" si="163"/>
        <v>348.75496183637091</v>
      </c>
      <c r="M564">
        <f t="shared" si="164"/>
        <v>116.77806938400263</v>
      </c>
      <c r="N564">
        <f t="shared" ref="N564:N627" si="179">(C564-$C$19)*($C$17/$C$18)</f>
        <v>7.6218914166367363E-2</v>
      </c>
      <c r="O564">
        <f t="shared" ref="O564:O627" si="180">(D564-$D$19)*($D$17/$D$18)</f>
        <v>56.10128133917069</v>
      </c>
      <c r="P564">
        <f t="shared" ref="P564:P627" si="181">(E564-$E$19)*($E$17/$E$18)</f>
        <v>56.004579680285353</v>
      </c>
      <c r="Q564">
        <f t="shared" si="165"/>
        <v>0.14729463144536226</v>
      </c>
      <c r="R564">
        <f t="shared" ref="R564:R627" si="182">(F564-$F$19)*($F$17/$F$18)</f>
        <v>55.953986707725328</v>
      </c>
      <c r="S564">
        <f t="shared" si="166"/>
        <v>116.67987296303906</v>
      </c>
      <c r="T564">
        <f t="shared" si="167"/>
        <v>7.9072455420344347</v>
      </c>
      <c r="U564">
        <f t="shared" si="177"/>
        <v>0.66509297215738006</v>
      </c>
      <c r="V564" s="6">
        <f t="shared" si="159"/>
        <v>15461.00000012666</v>
      </c>
      <c r="W564">
        <f t="shared" si="168"/>
        <v>7.9054010523539784</v>
      </c>
      <c r="X564">
        <f t="shared" si="169"/>
        <v>116.72908938155297</v>
      </c>
      <c r="Y564">
        <f t="shared" si="170"/>
        <v>0.26790308400918167</v>
      </c>
      <c r="Z564">
        <f t="shared" si="171"/>
        <v>4.1355092857960815E-6</v>
      </c>
      <c r="AA564">
        <f t="shared" si="172"/>
        <v>5.0116485560022361E-6</v>
      </c>
      <c r="AB564">
        <f t="shared" si="162"/>
        <v>0.99942248049736426</v>
      </c>
      <c r="AC564">
        <f t="shared" si="173"/>
        <v>2.2221981650707092</v>
      </c>
      <c r="AD564">
        <f t="shared" si="174"/>
        <v>7.3074017898703987E-9</v>
      </c>
      <c r="AE564">
        <f t="shared" si="175"/>
        <v>4.283152962839222E-5</v>
      </c>
      <c r="AF564">
        <f t="shared" si="176"/>
        <v>1.6983626827022599E-5</v>
      </c>
      <c r="AG564">
        <f t="shared" si="160"/>
        <v>7.3074017898703987E-7</v>
      </c>
      <c r="AH564">
        <f t="shared" si="161"/>
        <v>0.16983626827022599</v>
      </c>
    </row>
    <row r="565" spans="1:34">
      <c r="A565" s="4">
        <v>43263.613923611112</v>
      </c>
      <c r="B565" s="3">
        <v>-5.8241489722604496E-3</v>
      </c>
      <c r="C565">
        <v>2.7659929924029698</v>
      </c>
      <c r="D565" s="3">
        <v>1.9003366414981401E-2</v>
      </c>
      <c r="E565" s="3">
        <v>1.8801852965461899E-2</v>
      </c>
      <c r="F565" s="3">
        <v>1.8756580623812601E-2</v>
      </c>
      <c r="G565">
        <v>-4384934</v>
      </c>
      <c r="H565">
        <v>19718011</v>
      </c>
      <c r="K565">
        <f t="shared" si="178"/>
        <v>371.80713280654646</v>
      </c>
      <c r="L565">
        <f t="shared" si="163"/>
        <v>352.13467631706709</v>
      </c>
      <c r="M565">
        <f t="shared" si="164"/>
        <v>117.9097422641437</v>
      </c>
      <c r="N565">
        <f t="shared" si="179"/>
        <v>7.6484193808757123E-2</v>
      </c>
      <c r="O565">
        <f t="shared" si="180"/>
        <v>56.097995204865221</v>
      </c>
      <c r="P565">
        <f t="shared" si="181"/>
        <v>56.014225294037146</v>
      </c>
      <c r="Q565">
        <f t="shared" si="165"/>
        <v>0.17211701899091025</v>
      </c>
      <c r="R565">
        <f t="shared" si="182"/>
        <v>55.925878185874311</v>
      </c>
      <c r="S565">
        <f t="shared" si="166"/>
        <v>117.79499758481643</v>
      </c>
      <c r="T565">
        <f t="shared" si="167"/>
        <v>7.9351697149175688</v>
      </c>
      <c r="U565">
        <f t="shared" si="177"/>
        <v>0.66458808614007381</v>
      </c>
      <c r="V565" s="6">
        <f t="shared" ref="V565:V628" si="183">(A565-$A$307)*86400</f>
        <v>15521.000000322238</v>
      </c>
      <c r="W565">
        <f t="shared" si="168"/>
        <v>7.9367661324099865</v>
      </c>
      <c r="X565">
        <f t="shared" si="169"/>
        <v>117.79569496867495</v>
      </c>
      <c r="Y565">
        <f t="shared" si="170"/>
        <v>0.17189244432385919</v>
      </c>
      <c r="Z565">
        <f t="shared" si="171"/>
        <v>5.0081396855474427E-6</v>
      </c>
      <c r="AA565">
        <f t="shared" si="172"/>
        <v>4.7817101568408643E-6</v>
      </c>
      <c r="AB565">
        <f t="shared" si="162"/>
        <v>1.0002637920936697</v>
      </c>
      <c r="AC565">
        <f t="shared" si="173"/>
        <v>2.2215243547790391</v>
      </c>
      <c r="AD565">
        <f t="shared" si="174"/>
        <v>1.0863126745245124E-8</v>
      </c>
      <c r="AE565">
        <f t="shared" si="175"/>
        <v>4.3010413264137988E-5</v>
      </c>
      <c r="AF565">
        <f t="shared" si="176"/>
        <v>2.5142720478957149E-5</v>
      </c>
      <c r="AG565">
        <f t="shared" si="160"/>
        <v>1.0863126745245123E-6</v>
      </c>
      <c r="AH565">
        <f t="shared" si="161"/>
        <v>0.25142720478957148</v>
      </c>
    </row>
    <row r="566" spans="1:34">
      <c r="A566" s="4">
        <v>43263.614618055559</v>
      </c>
      <c r="B566" s="3">
        <v>-5.8794239509188601E-3</v>
      </c>
      <c r="C566">
        <v>2.7670014515661001</v>
      </c>
      <c r="D566" s="3">
        <v>1.9037366235115798E-2</v>
      </c>
      <c r="E566" s="3">
        <v>1.88314407767575E-2</v>
      </c>
      <c r="F566" s="3">
        <v>1.87824511123472E-2</v>
      </c>
      <c r="G566">
        <v>-4386856</v>
      </c>
      <c r="H566">
        <v>19717634</v>
      </c>
      <c r="K566">
        <f t="shared" si="178"/>
        <v>375.32837732377322</v>
      </c>
      <c r="L566">
        <f t="shared" si="163"/>
        <v>355.6219143125652</v>
      </c>
      <c r="M566">
        <f t="shared" si="164"/>
        <v>119.07741861332745</v>
      </c>
      <c r="N566">
        <f t="shared" si="179"/>
        <v>7.6789842092380781E-2</v>
      </c>
      <c r="O566">
        <f t="shared" si="180"/>
        <v>56.200115400287416</v>
      </c>
      <c r="P566">
        <f t="shared" si="181"/>
        <v>56.102779858664981</v>
      </c>
      <c r="Q566">
        <f t="shared" si="165"/>
        <v>0.19626568253530507</v>
      </c>
      <c r="R566">
        <f t="shared" si="182"/>
        <v>56.003849717752111</v>
      </c>
      <c r="S566">
        <f t="shared" si="166"/>
        <v>118.94657482497058</v>
      </c>
      <c r="T566">
        <f t="shared" si="167"/>
        <v>7.9673432184569002</v>
      </c>
      <c r="U566">
        <f t="shared" si="177"/>
        <v>0.66400636964187232</v>
      </c>
      <c r="V566" s="6">
        <f t="shared" si="183"/>
        <v>15581.000000517815</v>
      </c>
      <c r="W566">
        <f t="shared" si="168"/>
        <v>7.9683413442017423</v>
      </c>
      <c r="X566">
        <f t="shared" si="169"/>
        <v>118.85153295948463</v>
      </c>
      <c r="Y566">
        <f t="shared" si="170"/>
        <v>0.17285796921013485</v>
      </c>
      <c r="Z566">
        <f t="shared" si="171"/>
        <v>5.4412932095849399E-6</v>
      </c>
      <c r="AA566">
        <f t="shared" si="172"/>
        <v>4.7365429516455678E-6</v>
      </c>
      <c r="AB566">
        <f t="shared" si="162"/>
        <v>1.0002528193464268</v>
      </c>
      <c r="AC566">
        <f t="shared" si="173"/>
        <v>2.2207480081386346</v>
      </c>
      <c r="AD566">
        <f t="shared" si="174"/>
        <v>1.069667158466643E-8</v>
      </c>
      <c r="AE566">
        <f t="shared" si="175"/>
        <v>4.2331014603889426E-5</v>
      </c>
      <c r="AF566">
        <f t="shared" si="176"/>
        <v>2.5154808770235574E-5</v>
      </c>
      <c r="AG566">
        <f t="shared" si="160"/>
        <v>1.0696671584666429E-6</v>
      </c>
      <c r="AH566">
        <f t="shared" si="161"/>
        <v>0.25154808770235576</v>
      </c>
    </row>
    <row r="567" spans="1:34">
      <c r="A567" s="4">
        <v>43263.615312499998</v>
      </c>
      <c r="B567" s="3">
        <v>-5.92489975091667E-3</v>
      </c>
      <c r="C567">
        <v>2.7680396412470101</v>
      </c>
      <c r="D567" s="3">
        <v>1.9038472210377199E-2</v>
      </c>
      <c r="E567" s="3">
        <v>1.88330700091319E-2</v>
      </c>
      <c r="F567" s="3">
        <v>1.8798840519448301E-2</v>
      </c>
      <c r="G567">
        <v>-4388801</v>
      </c>
      <c r="H567">
        <v>19717086</v>
      </c>
      <c r="K567">
        <f t="shared" si="178"/>
        <v>378.22537367357506</v>
      </c>
      <c r="L567">
        <f t="shared" si="163"/>
        <v>358.49736693589438</v>
      </c>
      <c r="M567">
        <f t="shared" si="164"/>
        <v>120.04024306803755</v>
      </c>
      <c r="N567">
        <f t="shared" si="179"/>
        <v>7.710450123342219E-2</v>
      </c>
      <c r="O567">
        <f t="shared" si="180"/>
        <v>56.203437253443688</v>
      </c>
      <c r="P567">
        <f t="shared" si="181"/>
        <v>56.10765605454683</v>
      </c>
      <c r="Q567">
        <f t="shared" si="165"/>
        <v>0.15019120610418923</v>
      </c>
      <c r="R567">
        <f t="shared" si="182"/>
        <v>56.053246047339499</v>
      </c>
      <c r="S567">
        <f t="shared" si="166"/>
        <v>119.94011559730143</v>
      </c>
      <c r="T567">
        <f t="shared" si="167"/>
        <v>8.0004652333033643</v>
      </c>
      <c r="U567">
        <f t="shared" si="177"/>
        <v>0.66340750348275757</v>
      </c>
      <c r="V567" s="6">
        <f t="shared" si="183"/>
        <v>15641.00000008475</v>
      </c>
      <c r="W567">
        <f t="shared" si="168"/>
        <v>7.9983522419607533</v>
      </c>
      <c r="X567">
        <f t="shared" si="169"/>
        <v>119.90580503535274</v>
      </c>
      <c r="Y567">
        <f t="shared" si="170"/>
        <v>0.17689740183528121</v>
      </c>
      <c r="Z567">
        <f t="shared" si="171"/>
        <v>4.6406503625315899E-6</v>
      </c>
      <c r="AA567">
        <f t="shared" si="172"/>
        <v>4.7636432717877427E-6</v>
      </c>
      <c r="AB567">
        <f t="shared" si="162"/>
        <v>1.0002162223740463</v>
      </c>
      <c r="AC567">
        <f t="shared" si="173"/>
        <v>2.2199487739203896</v>
      </c>
      <c r="AD567">
        <f t="shared" si="174"/>
        <v>1.0508434891846034E-8</v>
      </c>
      <c r="AE567">
        <f t="shared" si="175"/>
        <v>3.9584979897316445E-5</v>
      </c>
      <c r="AF567">
        <f t="shared" si="176"/>
        <v>2.6426438984782489E-5</v>
      </c>
      <c r="AG567">
        <f t="shared" si="160"/>
        <v>1.0508434891846035E-6</v>
      </c>
      <c r="AH567">
        <f t="shared" si="161"/>
        <v>0.26426438984782491</v>
      </c>
    </row>
    <row r="568" spans="1:34">
      <c r="A568" s="4">
        <v>43263.616018518522</v>
      </c>
      <c r="B568" s="3">
        <v>-5.9647624291574199E-3</v>
      </c>
      <c r="C568">
        <v>2.7687614982187401</v>
      </c>
      <c r="D568" s="3">
        <v>1.9028149774603698E-2</v>
      </c>
      <c r="E568" s="3">
        <v>1.88239249018625E-2</v>
      </c>
      <c r="F568" s="3">
        <v>1.8777257957190201E-2</v>
      </c>
      <c r="G568">
        <v>-4390732</v>
      </c>
      <c r="H568">
        <v>19716395</v>
      </c>
      <c r="K568">
        <f t="shared" si="178"/>
        <v>380.76479097601589</v>
      </c>
      <c r="L568">
        <f t="shared" si="163"/>
        <v>361.06515431999827</v>
      </c>
      <c r="M568">
        <f t="shared" si="164"/>
        <v>120.90004804894831</v>
      </c>
      <c r="N568">
        <f t="shared" si="179"/>
        <v>7.7323284851537361E-2</v>
      </c>
      <c r="O568">
        <f t="shared" si="180"/>
        <v>56.172433290650474</v>
      </c>
      <c r="P568">
        <f t="shared" si="181"/>
        <v>56.080285290801392</v>
      </c>
      <c r="Q568">
        <f t="shared" si="165"/>
        <v>0.18423531686634931</v>
      </c>
      <c r="R568">
        <f t="shared" si="182"/>
        <v>55.988197973784125</v>
      </c>
      <c r="S568">
        <f t="shared" si="166"/>
        <v>120.77722450437074</v>
      </c>
      <c r="T568">
        <f t="shared" si="167"/>
        <v>8.0234950878418037</v>
      </c>
      <c r="U568">
        <f t="shared" si="177"/>
        <v>0.66299110971576181</v>
      </c>
      <c r="V568" s="6">
        <f t="shared" si="183"/>
        <v>15702.00000051409</v>
      </c>
      <c r="W568">
        <f t="shared" si="168"/>
        <v>8.0269330765181692</v>
      </c>
      <c r="X568">
        <f t="shared" si="169"/>
        <v>120.99830992562183</v>
      </c>
      <c r="Y568">
        <f t="shared" si="170"/>
        <v>0.17314921738132227</v>
      </c>
      <c r="Z568">
        <f t="shared" si="171"/>
        <v>4.9636145431720961E-6</v>
      </c>
      <c r="AA568">
        <f t="shared" si="172"/>
        <v>4.9361446689636854E-6</v>
      </c>
      <c r="AB568">
        <f t="shared" si="162"/>
        <v>1.0002464399999473</v>
      </c>
      <c r="AC568">
        <f t="shared" si="173"/>
        <v>2.2193930635303771</v>
      </c>
      <c r="AD568">
        <f t="shared" si="174"/>
        <v>1.1121897246026087E-8</v>
      </c>
      <c r="AE568">
        <f t="shared" si="175"/>
        <v>3.8142538404569607E-5</v>
      </c>
      <c r="AF568">
        <f t="shared" si="176"/>
        <v>2.9026877637103321E-5</v>
      </c>
      <c r="AG568">
        <f t="shared" si="160"/>
        <v>1.1121897246026086E-6</v>
      </c>
      <c r="AH568">
        <f t="shared" si="161"/>
        <v>0.29026877637103321</v>
      </c>
    </row>
    <row r="569" spans="1:34">
      <c r="A569" s="4">
        <v>43263.616712962961</v>
      </c>
      <c r="B569" s="3">
        <v>-6.0201801143011796E-3</v>
      </c>
      <c r="C569">
        <v>2.7699221776329099</v>
      </c>
      <c r="D569" s="3">
        <v>1.90426701594879E-2</v>
      </c>
      <c r="E569" s="3">
        <v>1.8840145872363798E-2</v>
      </c>
      <c r="F569" s="3">
        <v>1.8791467668434099E-2</v>
      </c>
      <c r="G569">
        <v>-4392666</v>
      </c>
      <c r="H569">
        <v>19716011</v>
      </c>
      <c r="K569">
        <f t="shared" si="178"/>
        <v>384.29512648597216</v>
      </c>
      <c r="L569">
        <f t="shared" si="163"/>
        <v>364.57681129384855</v>
      </c>
      <c r="M569">
        <f t="shared" si="164"/>
        <v>122.07590091591771</v>
      </c>
      <c r="N569">
        <f t="shared" si="179"/>
        <v>7.7675068725142252E-2</v>
      </c>
      <c r="O569">
        <f t="shared" si="180"/>
        <v>56.216046007897759</v>
      </c>
      <c r="P569">
        <f t="shared" si="181"/>
        <v>56.12883369359578</v>
      </c>
      <c r="Q569">
        <f t="shared" si="165"/>
        <v>0.18502112917342828</v>
      </c>
      <c r="R569">
        <f t="shared" si="182"/>
        <v>56.031024878724331</v>
      </c>
      <c r="S569">
        <f t="shared" si="166"/>
        <v>121.95255349646877</v>
      </c>
      <c r="T569">
        <f t="shared" si="167"/>
        <v>8.0605249692738976</v>
      </c>
      <c r="U569">
        <f t="shared" si="177"/>
        <v>0.66232158695368037</v>
      </c>
      <c r="V569" s="6">
        <f t="shared" si="183"/>
        <v>15762.000000081025</v>
      </c>
      <c r="W569">
        <f t="shared" si="168"/>
        <v>8.055837864168172</v>
      </c>
      <c r="X569">
        <f t="shared" si="169"/>
        <v>122.09170690389922</v>
      </c>
      <c r="Y569">
        <f t="shared" si="170"/>
        <v>0.13784317687085709</v>
      </c>
      <c r="Z569">
        <f t="shared" si="171"/>
        <v>5.1851951561411179E-6</v>
      </c>
      <c r="AA569">
        <f t="shared" si="172"/>
        <v>4.9875680942581934E-6</v>
      </c>
      <c r="AB569">
        <f t="shared" si="162"/>
        <v>1.00054053815096</v>
      </c>
      <c r="AC569">
        <f t="shared" si="173"/>
        <v>2.2184995324914207</v>
      </c>
      <c r="AD569">
        <f t="shared" si="174"/>
        <v>1.4110428850577411E-8</v>
      </c>
      <c r="AE569">
        <f t="shared" si="175"/>
        <v>3.83006347919439E-5</v>
      </c>
      <c r="AF569">
        <f t="shared" si="176"/>
        <v>3.6674590829902792E-5</v>
      </c>
      <c r="AG569">
        <f t="shared" si="160"/>
        <v>1.4110428850577411E-6</v>
      </c>
      <c r="AH569">
        <f t="shared" si="161"/>
        <v>0.36674590829902792</v>
      </c>
    </row>
    <row r="570" spans="1:34">
      <c r="A570" s="4">
        <v>43263.617407407408</v>
      </c>
      <c r="B570" s="3">
        <v>-6.0748366981897596E-3</v>
      </c>
      <c r="C570">
        <v>2.7707118201851699</v>
      </c>
      <c r="D570" s="3">
        <v>1.8951706667285202E-2</v>
      </c>
      <c r="E570" s="3">
        <v>1.8783788702858101E-2</v>
      </c>
      <c r="F570" s="3">
        <v>1.87475164241005E-2</v>
      </c>
      <c r="G570">
        <v>-4394598</v>
      </c>
      <c r="H570">
        <v>19714738</v>
      </c>
      <c r="K570">
        <f t="shared" si="178"/>
        <v>387.77697670137201</v>
      </c>
      <c r="L570">
        <f t="shared" si="163"/>
        <v>368.11643501991995</v>
      </c>
      <c r="M570">
        <f t="shared" si="164"/>
        <v>123.26111824702014</v>
      </c>
      <c r="N570">
        <f t="shared" si="179"/>
        <v>7.7914397098167595E-2</v>
      </c>
      <c r="O570">
        <f t="shared" si="180"/>
        <v>55.942832515493812</v>
      </c>
      <c r="P570">
        <f t="shared" si="181"/>
        <v>55.960160027288602</v>
      </c>
      <c r="Q570">
        <f t="shared" si="165"/>
        <v>4.4273084572793664E-2</v>
      </c>
      <c r="R570">
        <f t="shared" si="182"/>
        <v>55.898559430921019</v>
      </c>
      <c r="S570">
        <f t="shared" si="166"/>
        <v>123.23160285730494</v>
      </c>
      <c r="T570">
        <f t="shared" si="167"/>
        <v>8.0857174295923553</v>
      </c>
      <c r="U570">
        <f t="shared" si="177"/>
        <v>0.66186609195980683</v>
      </c>
      <c r="V570" s="6">
        <f t="shared" si="183"/>
        <v>15822.000000276603</v>
      </c>
      <c r="W570">
        <f t="shared" si="168"/>
        <v>8.0856415486877626</v>
      </c>
      <c r="X570">
        <f t="shared" si="169"/>
        <v>123.22149605173102</v>
      </c>
      <c r="Y570">
        <f t="shared" si="170"/>
        <v>0.13498287538868681</v>
      </c>
      <c r="Z570">
        <f t="shared" si="171"/>
        <v>3.971100659740931E-6</v>
      </c>
      <c r="AA570">
        <f t="shared" si="172"/>
        <v>4.6948846046091465E-6</v>
      </c>
      <c r="AB570">
        <f t="shared" si="162"/>
        <v>1.0005589969928765</v>
      </c>
      <c r="AC570">
        <f t="shared" si="173"/>
        <v>2.2178916384239362</v>
      </c>
      <c r="AD570">
        <f t="shared" si="174"/>
        <v>1.3560130777573172E-8</v>
      </c>
      <c r="AE570">
        <f t="shared" si="175"/>
        <v>3.9205695639804097E-5</v>
      </c>
      <c r="AF570">
        <f t="shared" si="176"/>
        <v>3.4430691880936367E-5</v>
      </c>
      <c r="AG570">
        <f t="shared" si="160"/>
        <v>1.3560130777573173E-6</v>
      </c>
      <c r="AH570">
        <f t="shared" si="161"/>
        <v>0.34430691880936365</v>
      </c>
    </row>
    <row r="571" spans="1:34">
      <c r="A571" s="4">
        <v>43263.618101851855</v>
      </c>
      <c r="B571" s="3">
        <v>-6.1278283730825901E-3</v>
      </c>
      <c r="C571">
        <v>2.7714158388462198</v>
      </c>
      <c r="D571" s="3">
        <v>1.90068389394582E-2</v>
      </c>
      <c r="E571" s="3">
        <v>1.8803898425085199E-2</v>
      </c>
      <c r="F571" s="3">
        <v>1.87588675178267E-2</v>
      </c>
      <c r="G571">
        <v>-4396531</v>
      </c>
      <c r="H571">
        <v>19714721</v>
      </c>
      <c r="K571">
        <f t="shared" si="178"/>
        <v>391.1527653349267</v>
      </c>
      <c r="L571">
        <f t="shared" si="163"/>
        <v>371.47730274407905</v>
      </c>
      <c r="M571">
        <f t="shared" si="164"/>
        <v>124.38648042743392</v>
      </c>
      <c r="N571">
        <f t="shared" si="179"/>
        <v>7.8127774201828371E-2</v>
      </c>
      <c r="O571">
        <f t="shared" si="180"/>
        <v>56.108425109399342</v>
      </c>
      <c r="P571">
        <f t="shared" si="181"/>
        <v>56.020347233392357</v>
      </c>
      <c r="Q571">
        <f t="shared" si="165"/>
        <v>0.17565441241983848</v>
      </c>
      <c r="R571">
        <f t="shared" si="182"/>
        <v>55.932770696979503</v>
      </c>
      <c r="S571">
        <f t="shared" si="166"/>
        <v>124.2693774858207</v>
      </c>
      <c r="T571">
        <f t="shared" si="167"/>
        <v>8.1081781773461206</v>
      </c>
      <c r="U571">
        <f t="shared" si="177"/>
        <v>0.66145998798936623</v>
      </c>
      <c r="V571" s="6">
        <f t="shared" si="183"/>
        <v>15882.000000472181</v>
      </c>
      <c r="W571">
        <f t="shared" si="168"/>
        <v>8.1169395033281848</v>
      </c>
      <c r="X571">
        <f t="shared" si="169"/>
        <v>124.35210386172433</v>
      </c>
      <c r="Y571">
        <f t="shared" si="170"/>
        <v>0.10616691425460327</v>
      </c>
      <c r="Z571">
        <f t="shared" si="171"/>
        <v>5.3430190660276792E-6</v>
      </c>
      <c r="AA571">
        <f t="shared" si="172"/>
        <v>4.7997770410959987E-6</v>
      </c>
      <c r="AB571">
        <f t="shared" si="162"/>
        <v>1.0007912291112959</v>
      </c>
      <c r="AC571">
        <f t="shared" si="173"/>
        <v>2.2173496605806382</v>
      </c>
      <c r="AD571">
        <f t="shared" si="174"/>
        <v>1.7621519725181242E-8</v>
      </c>
      <c r="AE571">
        <f t="shared" si="175"/>
        <v>4.0137730943948189E-5</v>
      </c>
      <c r="AF571">
        <f t="shared" si="176"/>
        <v>4.3704039389301283E-5</v>
      </c>
      <c r="AG571">
        <f t="shared" ref="AG571:AG634" si="184">IF(AD571&gt;0,AD571*100,"NaN")</f>
        <v>1.7621519725181242E-6</v>
      </c>
      <c r="AH571">
        <f t="shared" ref="AH571:AH634" si="185">IF(AF571&gt;0,AF571*100*100,"NaN")</f>
        <v>0.4370403938930128</v>
      </c>
    </row>
    <row r="572" spans="1:34">
      <c r="A572" s="4">
        <v>43263.618807870371</v>
      </c>
      <c r="B572" s="3">
        <v>-6.17563504567443E-3</v>
      </c>
      <c r="C572">
        <v>2.77273825227712</v>
      </c>
      <c r="D572" s="3">
        <v>1.9014438059803102E-2</v>
      </c>
      <c r="E572" s="3">
        <v>1.8812841364833702E-2</v>
      </c>
      <c r="F572" s="3">
        <v>1.8792015570124901E-2</v>
      </c>
      <c r="G572">
        <v>-4398468</v>
      </c>
      <c r="H572">
        <v>19714254</v>
      </c>
      <c r="K572">
        <f t="shared" si="178"/>
        <v>394.19824789931045</v>
      </c>
      <c r="L572">
        <f t="shared" si="163"/>
        <v>374.47921249540076</v>
      </c>
      <c r="M572">
        <f t="shared" si="164"/>
        <v>125.39164813423442</v>
      </c>
      <c r="N572">
        <f t="shared" si="179"/>
        <v>7.8528577139788586E-2</v>
      </c>
      <c r="O572">
        <f t="shared" si="180"/>
        <v>56.131249455280894</v>
      </c>
      <c r="P572">
        <f t="shared" si="181"/>
        <v>56.047112921736442</v>
      </c>
      <c r="Q572">
        <f t="shared" si="165"/>
        <v>9.8573245771177653E-2</v>
      </c>
      <c r="R572">
        <f t="shared" si="182"/>
        <v>56.032676209509717</v>
      </c>
      <c r="S572">
        <f t="shared" si="166"/>
        <v>125.32593263705363</v>
      </c>
      <c r="T572">
        <f t="shared" si="167"/>
        <v>8.1503679602892998</v>
      </c>
      <c r="U572">
        <f t="shared" si="177"/>
        <v>0.66069717107191162</v>
      </c>
      <c r="V572" s="6">
        <f t="shared" si="183"/>
        <v>15943.000000272878</v>
      </c>
      <c r="W572">
        <f t="shared" si="168"/>
        <v>8.1484884486529765</v>
      </c>
      <c r="X572">
        <f t="shared" si="169"/>
        <v>125.49246951732813</v>
      </c>
      <c r="Y572">
        <f t="shared" si="170"/>
        <v>0.46717296526570112</v>
      </c>
      <c r="Z572">
        <f t="shared" si="171"/>
        <v>5.3681036626089983E-6</v>
      </c>
      <c r="AA572">
        <f t="shared" si="172"/>
        <v>5.0658492042226155E-6</v>
      </c>
      <c r="AB572">
        <f t="shared" ref="AB572:AB635" si="186">((M572-$M$308)-(Y572-$Y$308))/(M572-$M$308)</f>
        <v>0.99783482677401558</v>
      </c>
      <c r="AC572">
        <f t="shared" si="173"/>
        <v>2.2163316211182194</v>
      </c>
      <c r="AD572">
        <f t="shared" si="174"/>
        <v>4.2246098305846362E-9</v>
      </c>
      <c r="AE572">
        <f t="shared" si="175"/>
        <v>3.9965898864287907E-5</v>
      </c>
      <c r="AF572">
        <f t="shared" si="176"/>
        <v>1.0522721014459616E-5</v>
      </c>
      <c r="AG572">
        <f t="shared" si="184"/>
        <v>4.224609830584636E-7</v>
      </c>
      <c r="AH572">
        <f t="shared" si="185"/>
        <v>0.10522721014459616</v>
      </c>
    </row>
    <row r="573" spans="1:34">
      <c r="A573" s="4">
        <v>43263.619502314818</v>
      </c>
      <c r="B573" s="3">
        <v>-6.2410184003783798E-3</v>
      </c>
      <c r="C573">
        <v>2.77345178470387</v>
      </c>
      <c r="D573" s="3">
        <v>1.8892531044693898E-2</v>
      </c>
      <c r="E573" s="3">
        <v>1.8381915347908898E-2</v>
      </c>
      <c r="F573" s="3">
        <v>1.8329205394020401E-2</v>
      </c>
      <c r="G573">
        <v>-4400386</v>
      </c>
      <c r="H573">
        <v>19713981</v>
      </c>
      <c r="K573">
        <f t="shared" si="178"/>
        <v>398.3634377348771</v>
      </c>
      <c r="L573">
        <f t="shared" si="163"/>
        <v>379.25276209537185</v>
      </c>
      <c r="M573">
        <f t="shared" si="164"/>
        <v>126.99003659431014</v>
      </c>
      <c r="N573">
        <f t="shared" si="179"/>
        <v>7.8744837717826269E-2</v>
      </c>
      <c r="O573">
        <f t="shared" si="180"/>
        <v>55.765095512198904</v>
      </c>
      <c r="P573">
        <f t="shared" si="181"/>
        <v>54.757376907323795</v>
      </c>
      <c r="Q573">
        <f t="shared" si="165"/>
        <v>1.1272912376060873</v>
      </c>
      <c r="R573">
        <f t="shared" si="182"/>
        <v>54.637804274592817</v>
      </c>
      <c r="S573">
        <f t="shared" si="166"/>
        <v>126.23850910257275</v>
      </c>
      <c r="T573">
        <f t="shared" si="167"/>
        <v>8.1731322316616897</v>
      </c>
      <c r="U573">
        <f t="shared" si="177"/>
        <v>0.66028557920997255</v>
      </c>
      <c r="V573" s="6">
        <f t="shared" si="183"/>
        <v>16003.000000468455</v>
      </c>
      <c r="W573">
        <f t="shared" si="168"/>
        <v>8.1798710396869705</v>
      </c>
      <c r="X573">
        <f t="shared" si="169"/>
        <v>126.63591279001731</v>
      </c>
      <c r="Y573">
        <f t="shared" si="170"/>
        <v>0.43533879540176673</v>
      </c>
      <c r="Z573">
        <f t="shared" si="171"/>
        <v>3.392508782041613E-6</v>
      </c>
      <c r="AA573">
        <f t="shared" si="172"/>
        <v>5.2356778957497297E-6</v>
      </c>
      <c r="AB573">
        <f t="shared" si="186"/>
        <v>0.99811951559311596</v>
      </c>
      <c r="AC573">
        <f t="shared" si="173"/>
        <v>2.2157823192500032</v>
      </c>
      <c r="AD573">
        <f t="shared" si="174"/>
        <v>4.6843566062737136E-9</v>
      </c>
      <c r="AE573">
        <f t="shared" si="175"/>
        <v>3.9446500722961217E-5</v>
      </c>
      <c r="AF573">
        <f t="shared" si="176"/>
        <v>1.1821497697304807E-5</v>
      </c>
      <c r="AG573">
        <f t="shared" si="184"/>
        <v>4.6843566062737137E-7</v>
      </c>
      <c r="AH573">
        <f t="shared" si="185"/>
        <v>0.11821497697304807</v>
      </c>
    </row>
    <row r="574" spans="1:34">
      <c r="A574" s="4">
        <v>43263.620196759257</v>
      </c>
      <c r="B574" s="3">
        <v>-6.28217732919438E-3</v>
      </c>
      <c r="C574">
        <v>2.7740142861002801</v>
      </c>
      <c r="D574" s="3">
        <v>1.8988655754783399E-2</v>
      </c>
      <c r="E574" s="3">
        <v>1.8788105574039898E-2</v>
      </c>
      <c r="F574" s="3">
        <v>1.87724340401292E-2</v>
      </c>
      <c r="G574">
        <v>-4402316</v>
      </c>
      <c r="H574">
        <v>19712533</v>
      </c>
      <c r="K574">
        <f t="shared" si="178"/>
        <v>400.98543155461084</v>
      </c>
      <c r="L574">
        <f t="shared" si="163"/>
        <v>381.29213589366691</v>
      </c>
      <c r="M574">
        <f t="shared" si="164"/>
        <v>127.67290611869831</v>
      </c>
      <c r="N574">
        <f t="shared" si="179"/>
        <v>7.8915323140175936E-2</v>
      </c>
      <c r="O574">
        <f t="shared" si="180"/>
        <v>56.053810985999611</v>
      </c>
      <c r="P574">
        <f t="shared" si="181"/>
        <v>55.973080166741951</v>
      </c>
      <c r="Q574">
        <f t="shared" si="165"/>
        <v>8.0151902828035304E-2</v>
      </c>
      <c r="R574">
        <f t="shared" si="182"/>
        <v>55.973659083171576</v>
      </c>
      <c r="S574">
        <f t="shared" si="166"/>
        <v>127.61947151681295</v>
      </c>
      <c r="T574">
        <f t="shared" si="167"/>
        <v>8.1910780655932314</v>
      </c>
      <c r="U574">
        <f t="shared" si="177"/>
        <v>0.65996110762548388</v>
      </c>
      <c r="V574" s="6">
        <f t="shared" si="183"/>
        <v>16063.00000003539</v>
      </c>
      <c r="W574">
        <f t="shared" si="168"/>
        <v>8.211154401845759</v>
      </c>
      <c r="X574">
        <f t="shared" si="169"/>
        <v>127.79658469033376</v>
      </c>
      <c r="Y574">
        <f t="shared" si="170"/>
        <v>0.46567549691222371</v>
      </c>
      <c r="Z574">
        <f t="shared" si="171"/>
        <v>5.374897417939558E-6</v>
      </c>
      <c r="AA574">
        <f t="shared" si="172"/>
        <v>5.5292647324774311E-6</v>
      </c>
      <c r="AB574">
        <f t="shared" si="186"/>
        <v>0.99788646143715631</v>
      </c>
      <c r="AC574">
        <f t="shared" si="173"/>
        <v>2.2153492862772355</v>
      </c>
      <c r="AD574">
        <f t="shared" si="174"/>
        <v>4.62384762780674E-9</v>
      </c>
      <c r="AE574">
        <f t="shared" si="175"/>
        <v>3.8614185953355578E-5</v>
      </c>
      <c r="AF574">
        <f t="shared" si="176"/>
        <v>1.1920313199893786E-5</v>
      </c>
      <c r="AG574">
        <f t="shared" si="184"/>
        <v>4.6238476278067401E-7</v>
      </c>
      <c r="AH574">
        <f t="shared" si="185"/>
        <v>0.11920313199893787</v>
      </c>
    </row>
    <row r="575" spans="1:34">
      <c r="A575" s="4">
        <v>43263.620891203704</v>
      </c>
      <c r="B575" s="3">
        <v>-6.3494872214505402E-3</v>
      </c>
      <c r="C575">
        <v>2.7754734599129698</v>
      </c>
      <c r="D575" s="3">
        <v>1.9051969865449801E-2</v>
      </c>
      <c r="E575" s="3">
        <v>1.8852382953482402E-2</v>
      </c>
      <c r="F575" s="3">
        <v>1.8799221668450598E-2</v>
      </c>
      <c r="G575">
        <v>-4404254</v>
      </c>
      <c r="H575">
        <v>19712533</v>
      </c>
      <c r="K575">
        <f t="shared" si="178"/>
        <v>405.27334979202595</v>
      </c>
      <c r="L575">
        <f t="shared" si="163"/>
        <v>385.54484203745062</v>
      </c>
      <c r="M575">
        <f t="shared" si="164"/>
        <v>129.09689392524757</v>
      </c>
      <c r="N575">
        <f t="shared" si="179"/>
        <v>7.9357576022258736E-2</v>
      </c>
      <c r="O575">
        <f t="shared" si="180"/>
        <v>56.243978149492754</v>
      </c>
      <c r="P575">
        <f t="shared" si="181"/>
        <v>56.165458551715467</v>
      </c>
      <c r="Q575">
        <f t="shared" si="165"/>
        <v>0.18958335030254858</v>
      </c>
      <c r="R575">
        <f t="shared" si="182"/>
        <v>56.054394799190206</v>
      </c>
      <c r="S575">
        <f t="shared" si="166"/>
        <v>128.97050502504587</v>
      </c>
      <c r="T575">
        <f t="shared" si="167"/>
        <v>8.2376310005493174</v>
      </c>
      <c r="U575">
        <f t="shared" si="177"/>
        <v>0.65911940226782662</v>
      </c>
      <c r="V575" s="6">
        <f t="shared" si="183"/>
        <v>16123.000000230968</v>
      </c>
      <c r="W575">
        <f t="shared" si="168"/>
        <v>8.2419095161688443</v>
      </c>
      <c r="X575">
        <f t="shared" si="169"/>
        <v>128.96612384043695</v>
      </c>
      <c r="Y575">
        <f t="shared" si="170"/>
        <v>0.13061487111260561</v>
      </c>
      <c r="Z575">
        <f t="shared" si="171"/>
        <v>6.8261196850584087E-6</v>
      </c>
      <c r="AA575">
        <f t="shared" si="172"/>
        <v>5.4945233104191218E-6</v>
      </c>
      <c r="AB575">
        <f t="shared" si="186"/>
        <v>1.0005677675080626</v>
      </c>
      <c r="AC575">
        <f t="shared" si="173"/>
        <v>2.214225963956745</v>
      </c>
      <c r="AD575">
        <f t="shared" si="174"/>
        <v>1.637331587560564E-8</v>
      </c>
      <c r="AE575">
        <f t="shared" si="175"/>
        <v>3.7368214533779554E-5</v>
      </c>
      <c r="AF575">
        <f t="shared" si="176"/>
        <v>4.3617957875527099E-5</v>
      </c>
      <c r="AG575">
        <f t="shared" si="184"/>
        <v>1.637331587560564E-6</v>
      </c>
      <c r="AH575">
        <f t="shared" si="185"/>
        <v>0.43617957875527097</v>
      </c>
    </row>
    <row r="576" spans="1:34">
      <c r="A576" s="4">
        <v>43263.62158564815</v>
      </c>
      <c r="B576" s="3">
        <v>-6.4021578067513501E-3</v>
      </c>
      <c r="C576">
        <v>2.77658181361585</v>
      </c>
      <c r="D576" s="3">
        <v>1.9043835595784899E-2</v>
      </c>
      <c r="E576" s="3">
        <v>1.8846484418754701E-2</v>
      </c>
      <c r="F576" s="3">
        <v>1.8813502845132501E-2</v>
      </c>
      <c r="G576">
        <v>-4406179</v>
      </c>
      <c r="H576">
        <v>19712014</v>
      </c>
      <c r="K576">
        <f t="shared" si="178"/>
        <v>408.62868369194018</v>
      </c>
      <c r="L576">
        <f t="shared" si="163"/>
        <v>388.881403460591</v>
      </c>
      <c r="M576">
        <f t="shared" si="164"/>
        <v>130.21411731706354</v>
      </c>
      <c r="N576">
        <f t="shared" si="179"/>
        <v>7.9693500786809146E-2</v>
      </c>
      <c r="O576">
        <f t="shared" si="180"/>
        <v>56.219546455309874</v>
      </c>
      <c r="P576">
        <f t="shared" si="181"/>
        <v>56.147804587063092</v>
      </c>
      <c r="Q576">
        <f t="shared" si="165"/>
        <v>0.12210936020723295</v>
      </c>
      <c r="R576">
        <f t="shared" si="182"/>
        <v>56.097437095102642</v>
      </c>
      <c r="S576">
        <f t="shared" si="166"/>
        <v>130.13271107692537</v>
      </c>
      <c r="T576">
        <f t="shared" si="167"/>
        <v>8.2729915020809397</v>
      </c>
      <c r="U576">
        <f t="shared" si="177"/>
        <v>0.65848006290895067</v>
      </c>
      <c r="V576" s="6">
        <f t="shared" si="183"/>
        <v>16183.000000426546</v>
      </c>
      <c r="W576">
        <f t="shared" si="168"/>
        <v>8.2720750942333172</v>
      </c>
      <c r="X576">
        <f t="shared" si="169"/>
        <v>130.16110745789854</v>
      </c>
      <c r="Y576">
        <f t="shared" si="170"/>
        <v>0.15831606107452956</v>
      </c>
      <c r="Z576">
        <f t="shared" si="171"/>
        <v>6.3739959968309196E-6</v>
      </c>
      <c r="AA576">
        <f t="shared" si="172"/>
        <v>5.4577922940330469E-6</v>
      </c>
      <c r="AB576">
        <f t="shared" si="186"/>
        <v>1.0003450064990693</v>
      </c>
      <c r="AC576">
        <f t="shared" si="173"/>
        <v>2.2133727150547871</v>
      </c>
      <c r="AD576">
        <f t="shared" si="174"/>
        <v>1.3412937073170296E-8</v>
      </c>
      <c r="AE576">
        <f t="shared" si="175"/>
        <v>3.6753572435600039E-5</v>
      </c>
      <c r="AF576">
        <f t="shared" si="176"/>
        <v>3.632916067466972E-5</v>
      </c>
      <c r="AG576">
        <f t="shared" si="184"/>
        <v>1.3412937073170297E-6</v>
      </c>
      <c r="AH576">
        <f t="shared" si="185"/>
        <v>0.36329160674669719</v>
      </c>
    </row>
    <row r="577" spans="1:34">
      <c r="A577" s="4">
        <v>43263.62228009259</v>
      </c>
      <c r="B577" s="3">
        <v>-6.4615712734848799E-3</v>
      </c>
      <c r="C577">
        <v>2.7778709288668302</v>
      </c>
      <c r="D577" s="3">
        <v>1.9045785917751301E-2</v>
      </c>
      <c r="E577" s="3">
        <v>1.8845521149978599E-2</v>
      </c>
      <c r="F577" s="3">
        <v>1.8801794424216499E-2</v>
      </c>
      <c r="G577">
        <v>-4408114</v>
      </c>
      <c r="H577">
        <v>19711559</v>
      </c>
      <c r="K577">
        <f t="shared" si="178"/>
        <v>412.41356699832289</v>
      </c>
      <c r="L577">
        <f t="shared" ref="L577:L640" si="187">K577-R577*$B$8+$D$8</f>
        <v>392.68167737970822</v>
      </c>
      <c r="M577">
        <f t="shared" ref="M577:M640" si="188">L577/((($B$7/2))^2*PI())</f>
        <v>131.48661147476128</v>
      </c>
      <c r="N577">
        <f t="shared" si="179"/>
        <v>8.0084211564459412E-2</v>
      </c>
      <c r="O577">
        <f t="shared" si="180"/>
        <v>56.22540434689747</v>
      </c>
      <c r="P577">
        <f t="shared" si="181"/>
        <v>56.144921580738796</v>
      </c>
      <c r="Q577">
        <f t="shared" ref="Q577:Q640" si="189">O577-R577</f>
        <v>0.16325547271380714</v>
      </c>
      <c r="R577">
        <f t="shared" si="182"/>
        <v>56.062148874183663</v>
      </c>
      <c r="S577">
        <f t="shared" ref="S577:S640" si="190">M577-(2/3)*Q577</f>
        <v>131.37777449295208</v>
      </c>
      <c r="T577">
        <f t="shared" ref="T577:T640" si="191">N577/$D$7*100-$N$30/$D$7*100</f>
        <v>8.3141189523599142</v>
      </c>
      <c r="U577">
        <f t="shared" si="177"/>
        <v>0.65773645361172284</v>
      </c>
      <c r="V577" s="6">
        <f t="shared" si="183"/>
        <v>16242.999999993481</v>
      </c>
      <c r="W577">
        <f t="shared" ref="W577:W640" si="192">AVERAGE(T571:T583)</f>
        <v>8.3022202428234788</v>
      </c>
      <c r="X577">
        <f t="shared" ref="X577:X640" si="193">AVERAGE(S571:S583)</f>
        <v>131.34611870220658</v>
      </c>
      <c r="Y577">
        <f t="shared" ref="Y577:Y640" si="194">AVERAGE(Q576:Q578)</f>
        <v>0.14789785283611914</v>
      </c>
      <c r="Z577">
        <f t="shared" ref="Z577:Z640" si="195">(T578-T576)/100/(V578-V576)</f>
        <v>6.0262085168348424E-6</v>
      </c>
      <c r="AA577">
        <f t="shared" ref="AA577:AA640" si="196">AVERAGE(Z574:Z580)</f>
        <v>5.539791300902739E-6</v>
      </c>
      <c r="AB577">
        <f t="shared" si="186"/>
        <v>1.0004226813390651</v>
      </c>
      <c r="AC577">
        <f t="shared" ref="AC577:AC640" si="197">($D$7-$D$7*(T577/100))*2.54</f>
        <v>2.2123803096795549</v>
      </c>
      <c r="AD577">
        <f t="shared" ref="AD577:AD640" si="198">AA577*AC577*$D$7*2.54*1.024*9.81/2/Y577/10000*0.14503773773</f>
        <v>1.4566949911359616E-8</v>
      </c>
      <c r="AE577">
        <f t="shared" ref="AE577:AE640" si="199">(W578-W576)/(X578-X576)*0.14503773773/100</f>
        <v>3.6582352263848425E-5</v>
      </c>
      <c r="AF577">
        <f t="shared" ref="AF577:AF640" si="200">AD577/AE577/(1.024*9.81)</f>
        <v>3.9639487923776277E-5</v>
      </c>
      <c r="AG577">
        <f t="shared" si="184"/>
        <v>1.4566949911359616E-6</v>
      </c>
      <c r="AH577">
        <f t="shared" si="185"/>
        <v>0.39639487923776279</v>
      </c>
    </row>
    <row r="578" spans="1:34">
      <c r="A578" s="4">
        <v>43263.622974537036</v>
      </c>
      <c r="B578" s="3">
        <v>-6.5197360584716103E-3</v>
      </c>
      <c r="C578">
        <v>2.77884846829147</v>
      </c>
      <c r="D578" s="3">
        <v>1.9048735185115202E-2</v>
      </c>
      <c r="E578">
        <v>1.8849481254946999E-2</v>
      </c>
      <c r="F578" s="3">
        <v>1.8806368212244701E-2</v>
      </c>
      <c r="G578">
        <v>-4410045</v>
      </c>
      <c r="H578">
        <v>19711045</v>
      </c>
      <c r="K578">
        <f t="shared" si="178"/>
        <v>416.11890411832252</v>
      </c>
      <c r="L578">
        <f t="shared" si="187"/>
        <v>396.3810022969713</v>
      </c>
      <c r="M578">
        <f t="shared" si="188"/>
        <v>132.72530359139074</v>
      </c>
      <c r="N578">
        <f t="shared" si="179"/>
        <v>8.0380488556368729E-2</v>
      </c>
      <c r="O578">
        <f t="shared" si="180"/>
        <v>56.234262621981379</v>
      </c>
      <c r="P578">
        <f t="shared" si="181"/>
        <v>56.156773940071957</v>
      </c>
      <c r="Q578">
        <f t="shared" si="189"/>
        <v>0.15832872558731736</v>
      </c>
      <c r="R578">
        <f t="shared" si="182"/>
        <v>56.075933896394062</v>
      </c>
      <c r="S578">
        <f t="shared" si="190"/>
        <v>132.61975110766588</v>
      </c>
      <c r="T578">
        <f t="shared" si="191"/>
        <v>8.345306004139843</v>
      </c>
      <c r="U578">
        <f t="shared" si="177"/>
        <v>0.65717257276087071</v>
      </c>
      <c r="V578" s="6">
        <f t="shared" si="183"/>
        <v>16303.000000189058</v>
      </c>
      <c r="W578">
        <f t="shared" si="192"/>
        <v>8.3324091688586179</v>
      </c>
      <c r="X578">
        <f t="shared" si="193"/>
        <v>132.55316733107796</v>
      </c>
      <c r="Y578">
        <f t="shared" si="194"/>
        <v>0.15749825956806282</v>
      </c>
      <c r="Z578">
        <f t="shared" si="195"/>
        <v>5.0998291116195132E-6</v>
      </c>
      <c r="AA578">
        <f t="shared" si="196"/>
        <v>5.3139552749417673E-6</v>
      </c>
      <c r="AB578">
        <f t="shared" si="186"/>
        <v>1.000344632024406</v>
      </c>
      <c r="AC578">
        <f t="shared" si="197"/>
        <v>2.2116277661201056</v>
      </c>
      <c r="AD578">
        <f t="shared" si="198"/>
        <v>1.3116908133914206E-8</v>
      </c>
      <c r="AE578">
        <f t="shared" si="199"/>
        <v>3.5278507069040263E-5</v>
      </c>
      <c r="AF578">
        <f t="shared" si="200"/>
        <v>3.7012831891561765E-5</v>
      </c>
      <c r="AG578">
        <f t="shared" si="184"/>
        <v>1.3116908133914206E-6</v>
      </c>
      <c r="AH578">
        <f t="shared" si="185"/>
        <v>0.37012831891561765</v>
      </c>
    </row>
    <row r="579" spans="1:34">
      <c r="A579" s="4">
        <v>43263.623668981483</v>
      </c>
      <c r="B579" s="3">
        <v>-6.57554618645008E-3</v>
      </c>
      <c r="C579">
        <v>2.7797891418740601</v>
      </c>
      <c r="D579" s="3">
        <v>1.9055014270470599E-2</v>
      </c>
      <c r="E579">
        <v>1.8856461980521998E-2</v>
      </c>
      <c r="F579" s="3">
        <v>1.88150869956735E-2</v>
      </c>
      <c r="G579">
        <v>-4411976</v>
      </c>
      <c r="H579">
        <v>19710529</v>
      </c>
      <c r="K579">
        <f t="shared" si="178"/>
        <v>419.67423985828503</v>
      </c>
      <c r="L579">
        <f t="shared" si="187"/>
        <v>399.92487727546722</v>
      </c>
      <c r="M579">
        <f t="shared" si="188"/>
        <v>133.91194442353236</v>
      </c>
      <c r="N579">
        <f t="shared" si="179"/>
        <v>8.0665592085079119E-2</v>
      </c>
      <c r="O579">
        <f t="shared" si="180"/>
        <v>56.253122175385812</v>
      </c>
      <c r="P579">
        <f t="shared" si="181"/>
        <v>56.177666837755552</v>
      </c>
      <c r="Q579">
        <f t="shared" si="189"/>
        <v>0.15091058040306393</v>
      </c>
      <c r="R579">
        <f t="shared" si="182"/>
        <v>56.102211594982748</v>
      </c>
      <c r="S579">
        <f t="shared" si="190"/>
        <v>133.81133736993033</v>
      </c>
      <c r="T579">
        <f t="shared" si="191"/>
        <v>8.3753169018988309</v>
      </c>
      <c r="U579">
        <f t="shared" si="177"/>
        <v>0.656629957489553</v>
      </c>
      <c r="V579" s="6">
        <f t="shared" si="183"/>
        <v>16363.000000384636</v>
      </c>
      <c r="W579">
        <f t="shared" si="192"/>
        <v>8.3607769531839615</v>
      </c>
      <c r="X579">
        <f t="shared" si="193"/>
        <v>133.7535144525354</v>
      </c>
      <c r="Y579">
        <f t="shared" si="194"/>
        <v>0.22610987530043522</v>
      </c>
      <c r="Z579">
        <f t="shared" si="195"/>
        <v>5.1109865479064653E-6</v>
      </c>
      <c r="AA579">
        <f t="shared" si="196"/>
        <v>4.9851380262428312E-6</v>
      </c>
      <c r="AB579">
        <f t="shared" si="186"/>
        <v>0.99981735184426368</v>
      </c>
      <c r="AC579">
        <f t="shared" si="197"/>
        <v>2.2109036031571812</v>
      </c>
      <c r="AD579">
        <f t="shared" si="198"/>
        <v>8.5684994209620634E-9</v>
      </c>
      <c r="AE579">
        <f t="shared" si="199"/>
        <v>3.4433430198514236E-5</v>
      </c>
      <c r="AF579">
        <f t="shared" si="200"/>
        <v>2.4771683308776719E-5</v>
      </c>
      <c r="AG579">
        <f t="shared" si="184"/>
        <v>8.5684994209620632E-7</v>
      </c>
      <c r="AH579">
        <f t="shared" si="185"/>
        <v>0.24771683308776718</v>
      </c>
    </row>
    <row r="580" spans="1:34">
      <c r="A580" s="4">
        <v>43263.624374999999</v>
      </c>
      <c r="B580" s="3">
        <v>-6.6376710764052401E-3</v>
      </c>
      <c r="C580">
        <v>2.7807868980507902</v>
      </c>
      <c r="D580" s="3">
        <v>1.90415047231909E-2</v>
      </c>
      <c r="E580" s="3">
        <v>1.8781077279636502E-2</v>
      </c>
      <c r="F580">
        <v>1.8729233182894E-2</v>
      </c>
      <c r="G580">
        <v>-4413898</v>
      </c>
      <c r="H580">
        <v>19709926</v>
      </c>
      <c r="K580">
        <f t="shared" si="178"/>
        <v>423.63185202652852</v>
      </c>
      <c r="L580">
        <f t="shared" si="187"/>
        <v>403.99534349924465</v>
      </c>
      <c r="M580">
        <f t="shared" si="188"/>
        <v>135.27491051468877</v>
      </c>
      <c r="N580">
        <f t="shared" si="179"/>
        <v>8.0967996460032499E-2</v>
      </c>
      <c r="O580">
        <f t="shared" si="180"/>
        <v>56.212545560485651</v>
      </c>
      <c r="P580">
        <f t="shared" si="181"/>
        <v>55.952044898375831</v>
      </c>
      <c r="Q580">
        <f t="shared" si="189"/>
        <v>0.36909031991092434</v>
      </c>
      <c r="R580">
        <f t="shared" si="182"/>
        <v>55.843455240574727</v>
      </c>
      <c r="S580">
        <f t="shared" si="190"/>
        <v>135.02885030141482</v>
      </c>
      <c r="T580">
        <f t="shared" si="191"/>
        <v>8.4071489413676073</v>
      </c>
      <c r="U580">
        <f t="shared" si="177"/>
        <v>0.65605441486928007</v>
      </c>
      <c r="V580" s="6">
        <f t="shared" si="183"/>
        <v>16424.000000185333</v>
      </c>
      <c r="W580">
        <f t="shared" si="192"/>
        <v>8.3903938539384466</v>
      </c>
      <c r="X580">
        <f t="shared" si="193"/>
        <v>134.99555180990566</v>
      </c>
      <c r="Y580">
        <f t="shared" si="194"/>
        <v>0.50543828109531574</v>
      </c>
      <c r="Z580">
        <f t="shared" si="195"/>
        <v>3.9665018301294606E-6</v>
      </c>
      <c r="AA580">
        <f t="shared" si="196"/>
        <v>4.6454806402017818E-6</v>
      </c>
      <c r="AB580">
        <f t="shared" si="186"/>
        <v>0.99770730476777381</v>
      </c>
      <c r="AC580">
        <f t="shared" si="197"/>
        <v>2.2101354960447996</v>
      </c>
      <c r="AD580">
        <f t="shared" si="198"/>
        <v>3.5707441217896832E-9</v>
      </c>
      <c r="AE580">
        <f t="shared" si="199"/>
        <v>3.6570231213842598E-5</v>
      </c>
      <c r="AF580">
        <f t="shared" si="200"/>
        <v>9.719905883843717E-6</v>
      </c>
      <c r="AG580">
        <f t="shared" si="184"/>
        <v>3.5707441217896829E-7</v>
      </c>
      <c r="AH580">
        <f t="shared" si="185"/>
        <v>9.7199058838437172E-2</v>
      </c>
    </row>
    <row r="581" spans="1:34">
      <c r="A581" s="4">
        <v>43263.625069444446</v>
      </c>
      <c r="B581" s="3">
        <v>-6.6948844848229803E-3</v>
      </c>
      <c r="C581">
        <v>2.78129350607378</v>
      </c>
      <c r="D581" s="3">
        <v>1.8908086051596901E-2</v>
      </c>
      <c r="E581" s="3">
        <v>1.84521388309076E-2</v>
      </c>
      <c r="F581" s="3">
        <v>1.8388164380321498E-2</v>
      </c>
      <c r="G581">
        <v>-4415835</v>
      </c>
      <c r="H581">
        <v>19709590</v>
      </c>
      <c r="K581">
        <f t="shared" si="178"/>
        <v>427.27658252833157</v>
      </c>
      <c r="L581">
        <f t="shared" si="187"/>
        <v>408.08840583792556</v>
      </c>
      <c r="M581">
        <f t="shared" si="188"/>
        <v>136.64544275102662</v>
      </c>
      <c r="N581">
        <f t="shared" si="179"/>
        <v>8.1121541470438457E-2</v>
      </c>
      <c r="O581">
        <f t="shared" si="180"/>
        <v>55.81181576949583</v>
      </c>
      <c r="P581">
        <f t="shared" si="181"/>
        <v>54.96755162763251</v>
      </c>
      <c r="Q581">
        <f t="shared" si="189"/>
        <v>0.99631394297195897</v>
      </c>
      <c r="R581">
        <f t="shared" si="182"/>
        <v>54.815501826523871</v>
      </c>
      <c r="S581">
        <f t="shared" si="190"/>
        <v>135.98123345571199</v>
      </c>
      <c r="T581">
        <f t="shared" si="191"/>
        <v>8.4233115740419198</v>
      </c>
      <c r="U581">
        <f t="shared" si="177"/>
        <v>0.65576218464730451</v>
      </c>
      <c r="V581" s="6">
        <f t="shared" si="183"/>
        <v>16484.000000380911</v>
      </c>
      <c r="W581">
        <f t="shared" si="192"/>
        <v>8.4231247902767894</v>
      </c>
      <c r="X581">
        <f t="shared" si="193"/>
        <v>136.22623309394214</v>
      </c>
      <c r="Y581">
        <f t="shared" si="194"/>
        <v>0.4869683549152744</v>
      </c>
      <c r="Z581">
        <f t="shared" si="195"/>
        <v>3.7940452362127613E-6</v>
      </c>
      <c r="AA581">
        <f t="shared" si="196"/>
        <v>4.275087159704842E-6</v>
      </c>
      <c r="AB581">
        <f t="shared" si="186"/>
        <v>0.99786903265429938</v>
      </c>
      <c r="AC581">
        <f t="shared" si="197"/>
        <v>2.2097454917183685</v>
      </c>
      <c r="AD581">
        <f t="shared" si="198"/>
        <v>3.4100739521694131E-9</v>
      </c>
      <c r="AE581">
        <f t="shared" si="199"/>
        <v>3.8752191303107312E-5</v>
      </c>
      <c r="AF581">
        <f t="shared" si="200"/>
        <v>8.7598882913932416E-6</v>
      </c>
      <c r="AG581">
        <f t="shared" si="184"/>
        <v>3.4100739521694132E-7</v>
      </c>
      <c r="AH581">
        <f t="shared" si="185"/>
        <v>8.7598882913932405E-2</v>
      </c>
    </row>
    <row r="582" spans="1:34">
      <c r="A582" s="4">
        <v>43263.625763888886</v>
      </c>
      <c r="B582" s="3">
        <v>-6.7449387845590503E-3</v>
      </c>
      <c r="C582">
        <v>2.7822139629042799</v>
      </c>
      <c r="D582" s="3">
        <v>1.8977810061896899E-2</v>
      </c>
      <c r="E582" s="3">
        <v>1.8800152379844799E-2</v>
      </c>
      <c r="F582" s="3">
        <v>1.8756532980187299E-2</v>
      </c>
      <c r="G582">
        <v>-4417770</v>
      </c>
      <c r="H582">
        <v>19708431</v>
      </c>
      <c r="K582">
        <f t="shared" si="178"/>
        <v>430.46524822820413</v>
      </c>
      <c r="L582">
        <f t="shared" si="187"/>
        <v>410.7928543658366</v>
      </c>
      <c r="M582">
        <f t="shared" si="188"/>
        <v>137.55100772471161</v>
      </c>
      <c r="N582">
        <f t="shared" si="179"/>
        <v>8.140051761610477E-2</v>
      </c>
      <c r="O582">
        <f t="shared" si="180"/>
        <v>56.021235393755873</v>
      </c>
      <c r="P582">
        <f t="shared" si="181"/>
        <v>56.009135542131197</v>
      </c>
      <c r="Q582">
        <f t="shared" si="189"/>
        <v>9.5500801862939966E-2</v>
      </c>
      <c r="R582">
        <f t="shared" si="182"/>
        <v>55.925734591892933</v>
      </c>
      <c r="S582">
        <f t="shared" si="190"/>
        <v>137.48734052346964</v>
      </c>
      <c r="T582">
        <f t="shared" si="191"/>
        <v>8.4526774841120567</v>
      </c>
      <c r="U582">
        <f t="shared" si="177"/>
        <v>0.65523123114540793</v>
      </c>
      <c r="V582" s="6">
        <f t="shared" si="183"/>
        <v>16543.999999947846</v>
      </c>
      <c r="W582">
        <f t="shared" si="192"/>
        <v>8.4560716953435513</v>
      </c>
      <c r="X582">
        <f t="shared" si="193"/>
        <v>137.45367487754811</v>
      </c>
      <c r="Y582">
        <f t="shared" si="194"/>
        <v>0.39712754763893798</v>
      </c>
      <c r="Z582">
        <f t="shared" si="195"/>
        <v>4.524398944165859E-6</v>
      </c>
      <c r="AA582">
        <f t="shared" si="196"/>
        <v>4.2256160076182798E-6</v>
      </c>
      <c r="AB582">
        <f t="shared" si="186"/>
        <v>0.9985511472675449</v>
      </c>
      <c r="AC582">
        <f t="shared" si="197"/>
        <v>2.2090368923083759</v>
      </c>
      <c r="AD582">
        <f t="shared" si="198"/>
        <v>4.1318095151607944E-9</v>
      </c>
      <c r="AE582">
        <f t="shared" si="199"/>
        <v>3.8736492927763917E-5</v>
      </c>
      <c r="AF582">
        <f t="shared" si="200"/>
        <v>1.0618203118754908E-5</v>
      </c>
      <c r="AG582">
        <f t="shared" si="184"/>
        <v>4.1318095151607945E-7</v>
      </c>
      <c r="AH582">
        <f t="shared" si="185"/>
        <v>0.10618203118754907</v>
      </c>
    </row>
    <row r="583" spans="1:34">
      <c r="A583" s="4">
        <v>43263.626458333332</v>
      </c>
      <c r="B583" s="3">
        <v>-6.7992504944413704E-3</v>
      </c>
      <c r="C583">
        <v>2.7829952809115599</v>
      </c>
      <c r="D583" s="3">
        <v>1.8993745619427502E-2</v>
      </c>
      <c r="E583" s="3">
        <v>1.8796287412533301E-2</v>
      </c>
      <c r="F583">
        <v>1.8771064285902E-2</v>
      </c>
      <c r="G583">
        <v>-4419704</v>
      </c>
      <c r="H583">
        <v>19707873</v>
      </c>
      <c r="K583">
        <f t="shared" si="178"/>
        <v>433.92512854450763</v>
      </c>
      <c r="L583">
        <f t="shared" si="187"/>
        <v>414.23363341302905</v>
      </c>
      <c r="M583">
        <f t="shared" si="188"/>
        <v>138.70312763203088</v>
      </c>
      <c r="N583">
        <f t="shared" si="179"/>
        <v>8.1637322949052613E-2</v>
      </c>
      <c r="O583">
        <f t="shared" si="180"/>
        <v>56.069098654289434</v>
      </c>
      <c r="P583">
        <f t="shared" si="181"/>
        <v>55.997567924163405</v>
      </c>
      <c r="Q583">
        <f t="shared" si="189"/>
        <v>9.9567898081915018E-2</v>
      </c>
      <c r="R583">
        <f t="shared" si="182"/>
        <v>55.969530756207519</v>
      </c>
      <c r="S583">
        <f t="shared" si="190"/>
        <v>138.6367490333096</v>
      </c>
      <c r="T583">
        <f t="shared" si="191"/>
        <v>8.4776043612644614</v>
      </c>
      <c r="U583">
        <f t="shared" si="177"/>
        <v>0.65478053805659098</v>
      </c>
      <c r="V583" s="6">
        <f t="shared" si="183"/>
        <v>16604.000000143424</v>
      </c>
      <c r="W583">
        <f t="shared" si="192"/>
        <v>8.4891207477818504</v>
      </c>
      <c r="X583">
        <f t="shared" si="193"/>
        <v>138.69726329115412</v>
      </c>
      <c r="Y583">
        <f t="shared" si="194"/>
        <v>0.1276720858252105</v>
      </c>
      <c r="Z583">
        <f t="shared" si="195"/>
        <v>3.9963942945435726E-6</v>
      </c>
      <c r="AA583">
        <f t="shared" si="196"/>
        <v>4.6553688954802184E-6</v>
      </c>
      <c r="AB583">
        <f t="shared" si="186"/>
        <v>1.0005492597741255</v>
      </c>
      <c r="AC583">
        <f t="shared" si="197"/>
        <v>2.2084354067626886</v>
      </c>
      <c r="AD583">
        <f t="shared" si="198"/>
        <v>1.4155335123044419E-8</v>
      </c>
      <c r="AE583">
        <f t="shared" si="199"/>
        <v>3.7608765798527452E-5</v>
      </c>
      <c r="AF583">
        <f t="shared" si="200"/>
        <v>3.7468137912531744E-5</v>
      </c>
      <c r="AG583">
        <f t="shared" si="184"/>
        <v>1.4155335123044419E-6</v>
      </c>
      <c r="AH583">
        <f t="shared" si="185"/>
        <v>0.37468137912531746</v>
      </c>
    </row>
    <row r="584" spans="1:34">
      <c r="A584" s="4">
        <v>43263.627152777779</v>
      </c>
      <c r="B584" s="3">
        <v>-6.8648122322520098E-3</v>
      </c>
      <c r="C584">
        <v>2.7837171378832899</v>
      </c>
      <c r="D584" s="3">
        <v>1.9058070567698499E-2</v>
      </c>
      <c r="E584" s="3">
        <v>1.88607074984611E-2</v>
      </c>
      <c r="F584" s="3">
        <v>1.8805844132366498E-2</v>
      </c>
      <c r="G584">
        <v>-4421638</v>
      </c>
      <c r="H584">
        <v>19707869</v>
      </c>
      <c r="K584">
        <f t="shared" si="178"/>
        <v>438.10168212098642</v>
      </c>
      <c r="L584">
        <f t="shared" si="187"/>
        <v>418.36446919786539</v>
      </c>
      <c r="M584">
        <f t="shared" si="188"/>
        <v>140.08630803283583</v>
      </c>
      <c r="N584">
        <f t="shared" si="179"/>
        <v>8.1856106567167783E-2</v>
      </c>
      <c r="O584">
        <f t="shared" si="180"/>
        <v>56.262301920129985</v>
      </c>
      <c r="P584">
        <f t="shared" si="181"/>
        <v>56.190373421184809</v>
      </c>
      <c r="Q584">
        <f t="shared" si="189"/>
        <v>0.18794755753077652</v>
      </c>
      <c r="R584">
        <f t="shared" si="182"/>
        <v>56.074354362599209</v>
      </c>
      <c r="S584">
        <f t="shared" si="190"/>
        <v>139.96100966114864</v>
      </c>
      <c r="T584">
        <f t="shared" si="191"/>
        <v>8.5006342158029007</v>
      </c>
      <c r="U584">
        <f t="shared" si="177"/>
        <v>0.65436414428959522</v>
      </c>
      <c r="V584" s="6">
        <f t="shared" si="183"/>
        <v>16664.000000339001</v>
      </c>
      <c r="W584">
        <f t="shared" si="192"/>
        <v>8.520663856113984</v>
      </c>
      <c r="X584">
        <f t="shared" si="193"/>
        <v>139.94466352722159</v>
      </c>
      <c r="Y584">
        <f t="shared" si="194"/>
        <v>0.38236014638611948</v>
      </c>
      <c r="Z584">
        <f t="shared" si="195"/>
        <v>3.4334541533562649E-6</v>
      </c>
      <c r="AA584">
        <f t="shared" si="196"/>
        <v>5.3719260764209952E-6</v>
      </c>
      <c r="AB584">
        <f t="shared" si="186"/>
        <v>0.9986856784882987</v>
      </c>
      <c r="AC584">
        <f t="shared" si="197"/>
        <v>2.2078796963726757</v>
      </c>
      <c r="AD584">
        <f t="shared" si="198"/>
        <v>5.4526813867810544E-9</v>
      </c>
      <c r="AE584">
        <f t="shared" si="199"/>
        <v>3.6339346032952027E-5</v>
      </c>
      <c r="AF584">
        <f t="shared" si="200"/>
        <v>1.493702301349714E-5</v>
      </c>
      <c r="AG584">
        <f t="shared" si="184"/>
        <v>5.4526813867810539E-7</v>
      </c>
      <c r="AH584">
        <f t="shared" si="185"/>
        <v>0.14937023013497142</v>
      </c>
    </row>
    <row r="585" spans="1:34">
      <c r="A585" s="4">
        <v>43263.627858796295</v>
      </c>
      <c r="B585" s="3">
        <v>-6.9240235314646298E-3</v>
      </c>
      <c r="C585">
        <v>2.7842974775903699</v>
      </c>
      <c r="D585" s="3">
        <v>1.89302412334473E-2</v>
      </c>
      <c r="E585" s="3">
        <v>1.85154053727456E-2</v>
      </c>
      <c r="F585" s="3">
        <v>1.8455615842831299E-2</v>
      </c>
      <c r="G585">
        <v>-4423557</v>
      </c>
      <c r="H585">
        <v>19707209</v>
      </c>
      <c r="K585">
        <f t="shared" si="178"/>
        <v>441.87368652100236</v>
      </c>
      <c r="L585">
        <f t="shared" si="187"/>
        <v>422.59684549701018</v>
      </c>
      <c r="M585">
        <f t="shared" si="188"/>
        <v>141.50348853836402</v>
      </c>
      <c r="N585">
        <f t="shared" si="179"/>
        <v>8.203199850396875E-2</v>
      </c>
      <c r="O585">
        <f t="shared" si="180"/>
        <v>55.87835998917798</v>
      </c>
      <c r="P585">
        <f t="shared" si="181"/>
        <v>55.156904635599197</v>
      </c>
      <c r="Q585">
        <f t="shared" si="189"/>
        <v>0.85956498354566691</v>
      </c>
      <c r="R585">
        <f t="shared" si="182"/>
        <v>55.018795005632313</v>
      </c>
      <c r="S585">
        <f t="shared" si="190"/>
        <v>140.93044521600024</v>
      </c>
      <c r="T585">
        <f t="shared" si="191"/>
        <v>8.5191491565187931</v>
      </c>
      <c r="U585">
        <f t="shared" si="177"/>
        <v>0.65402938290855717</v>
      </c>
      <c r="V585" s="6">
        <f t="shared" si="183"/>
        <v>16725.000000139698</v>
      </c>
      <c r="W585">
        <f t="shared" si="192"/>
        <v>8.5515940802168693</v>
      </c>
      <c r="X585">
        <f t="shared" si="193"/>
        <v>141.19070133943737</v>
      </c>
      <c r="Y585">
        <f t="shared" si="194"/>
        <v>0.40568712866564027</v>
      </c>
      <c r="Z585">
        <f t="shared" si="195"/>
        <v>4.7535310470135686E-6</v>
      </c>
      <c r="AA585">
        <f t="shared" si="196"/>
        <v>5.8543118278839414E-6</v>
      </c>
      <c r="AB585">
        <f t="shared" si="186"/>
        <v>0.99853069089855495</v>
      </c>
      <c r="AC585">
        <f t="shared" si="197"/>
        <v>2.2074329308532015</v>
      </c>
      <c r="AD585">
        <f t="shared" si="198"/>
        <v>5.5995025506401145E-9</v>
      </c>
      <c r="AE585">
        <f t="shared" si="199"/>
        <v>3.6703481888591487E-5</v>
      </c>
      <c r="AF585">
        <f t="shared" si="200"/>
        <v>1.5187042807403051E-5</v>
      </c>
      <c r="AG585">
        <f t="shared" si="184"/>
        <v>5.5995025506401145E-7</v>
      </c>
      <c r="AH585">
        <f t="shared" si="185"/>
        <v>0.15187042807403051</v>
      </c>
    </row>
    <row r="586" spans="1:34">
      <c r="A586" s="4">
        <v>43263.628553240742</v>
      </c>
      <c r="B586" s="3">
        <v>-6.9780260439620198E-3</v>
      </c>
      <c r="C586">
        <v>2.78551999648153</v>
      </c>
      <c r="D586" s="3">
        <v>1.9059307357238101E-2</v>
      </c>
      <c r="E586" s="3">
        <v>1.8864370298251699E-2</v>
      </c>
      <c r="F586" s="3">
        <v>1.8813181250661701E-2</v>
      </c>
      <c r="G586">
        <v>-4425496</v>
      </c>
      <c r="H586">
        <v>19706844</v>
      </c>
      <c r="K586">
        <f t="shared" si="178"/>
        <v>445.3138696863914</v>
      </c>
      <c r="L586">
        <f t="shared" si="187"/>
        <v>425.56701218804722</v>
      </c>
      <c r="M586">
        <f t="shared" si="188"/>
        <v>142.49802731166673</v>
      </c>
      <c r="N586">
        <f t="shared" si="179"/>
        <v>8.2402524961005169E-2</v>
      </c>
      <c r="O586">
        <f t="shared" si="180"/>
        <v>56.266016680648747</v>
      </c>
      <c r="P586">
        <f t="shared" si="181"/>
        <v>56.201335963751241</v>
      </c>
      <c r="Q586">
        <f t="shared" si="189"/>
        <v>0.16954884492047739</v>
      </c>
      <c r="R586">
        <f t="shared" si="182"/>
        <v>56.096467835728269</v>
      </c>
      <c r="S586">
        <f t="shared" si="190"/>
        <v>142.38499474838642</v>
      </c>
      <c r="T586">
        <f t="shared" si="191"/>
        <v>8.558151941469994</v>
      </c>
      <c r="U586">
        <f t="shared" si="177"/>
        <v>0.65332418885177124</v>
      </c>
      <c r="V586" s="6">
        <f t="shared" si="183"/>
        <v>16785.000000335276</v>
      </c>
      <c r="W586">
        <f t="shared" si="192"/>
        <v>8.5839076715800715</v>
      </c>
      <c r="X586">
        <f t="shared" si="193"/>
        <v>142.44381059682593</v>
      </c>
      <c r="Y586">
        <f t="shared" si="194"/>
        <v>0.38180619771417668</v>
      </c>
      <c r="Z586">
        <f t="shared" si="195"/>
        <v>8.1192567629400363E-6</v>
      </c>
      <c r="AA586">
        <f t="shared" si="196"/>
        <v>5.8955558306917125E-6</v>
      </c>
      <c r="AB586">
        <f t="shared" si="186"/>
        <v>0.99871237465503737</v>
      </c>
      <c r="AC586">
        <f t="shared" si="197"/>
        <v>2.2064917936523289</v>
      </c>
      <c r="AD586">
        <f t="shared" si="198"/>
        <v>5.9890978210411136E-9</v>
      </c>
      <c r="AE586">
        <f t="shared" si="199"/>
        <v>3.6847806851257791E-5</v>
      </c>
      <c r="AF586">
        <f t="shared" si="200"/>
        <v>1.6180084985076076E-5</v>
      </c>
      <c r="AG586">
        <f t="shared" si="184"/>
        <v>5.9890978210411137E-7</v>
      </c>
      <c r="AH586">
        <f t="shared" si="185"/>
        <v>0.16180084985076076</v>
      </c>
    </row>
    <row r="587" spans="1:34">
      <c r="A587" s="4">
        <v>43263.629247685189</v>
      </c>
      <c r="B587" s="3">
        <v>-7.0339194173902799E-3</v>
      </c>
      <c r="C587">
        <v>2.7873513963768302</v>
      </c>
      <c r="D587" s="3">
        <v>1.90288514148233E-2</v>
      </c>
      <c r="E587">
        <v>1.8832974871474999E-2</v>
      </c>
      <c r="F587" s="3">
        <v>1.8800496135427201E-2</v>
      </c>
      <c r="G587">
        <v>-4427435</v>
      </c>
      <c r="H587">
        <v>19706034</v>
      </c>
      <c r="K587">
        <f t="shared" si="178"/>
        <v>448.87450850544633</v>
      </c>
      <c r="L587">
        <f t="shared" si="187"/>
        <v>429.14432547562933</v>
      </c>
      <c r="M587">
        <f t="shared" si="188"/>
        <v>143.69586471907135</v>
      </c>
      <c r="N587">
        <f t="shared" si="179"/>
        <v>8.2957593777961025E-2</v>
      </c>
      <c r="O587">
        <f t="shared" si="180"/>
        <v>56.174540702867908</v>
      </c>
      <c r="P587">
        <f t="shared" si="181"/>
        <v>56.10737131318146</v>
      </c>
      <c r="Q587">
        <f t="shared" si="189"/>
        <v>0.11630476467638573</v>
      </c>
      <c r="R587">
        <f t="shared" si="182"/>
        <v>56.058235938191523</v>
      </c>
      <c r="S587">
        <f t="shared" si="190"/>
        <v>143.61832820928709</v>
      </c>
      <c r="T587">
        <f t="shared" si="191"/>
        <v>8.6165802379916627</v>
      </c>
      <c r="U587">
        <f t="shared" si="177"/>
        <v>0.65226776973947553</v>
      </c>
      <c r="V587" s="6">
        <f t="shared" si="183"/>
        <v>16845.000000530854</v>
      </c>
      <c r="W587">
        <f t="shared" si="192"/>
        <v>8.61552374232045</v>
      </c>
      <c r="X587">
        <f t="shared" si="193"/>
        <v>143.70705559703958</v>
      </c>
      <c r="Y587">
        <f t="shared" si="194"/>
        <v>0.13053191595277505</v>
      </c>
      <c r="Z587">
        <f t="shared" si="195"/>
        <v>8.9824020967149057E-6</v>
      </c>
      <c r="AA587">
        <f t="shared" si="196"/>
        <v>5.8532106445754702E-6</v>
      </c>
      <c r="AB587">
        <f t="shared" si="186"/>
        <v>1.0005094388025595</v>
      </c>
      <c r="AC587">
        <f t="shared" si="197"/>
        <v>2.2050819188572612</v>
      </c>
      <c r="AD587">
        <f t="shared" si="198"/>
        <v>1.7381188782355234E-8</v>
      </c>
      <c r="AE587">
        <f t="shared" si="199"/>
        <v>3.594097006291274E-5</v>
      </c>
      <c r="AF587">
        <f t="shared" si="200"/>
        <v>4.8141621922042747E-5</v>
      </c>
      <c r="AG587">
        <f t="shared" si="184"/>
        <v>1.7381188782355234E-6</v>
      </c>
      <c r="AH587">
        <f t="shared" si="185"/>
        <v>0.48141621922042743</v>
      </c>
    </row>
    <row r="588" spans="1:34">
      <c r="A588" s="4">
        <v>43263.629942129628</v>
      </c>
      <c r="B588" s="3">
        <v>-7.0944983204208299E-3</v>
      </c>
      <c r="C588">
        <v>2.78889857252216</v>
      </c>
      <c r="D588" s="3">
        <v>1.9003271277324499E-2</v>
      </c>
      <c r="E588" s="3">
        <v>1.8807240135283801E-2</v>
      </c>
      <c r="F588" s="3">
        <v>1.87785086023541E-2</v>
      </c>
      <c r="G588">
        <v>-4429354</v>
      </c>
      <c r="H588">
        <v>19705324</v>
      </c>
      <c r="K588">
        <f t="shared" si="178"/>
        <v>452.73363491912028</v>
      </c>
      <c r="L588">
        <f t="shared" si="187"/>
        <v>433.03235430141694</v>
      </c>
      <c r="M588">
        <f t="shared" si="188"/>
        <v>144.99774297076445</v>
      </c>
      <c r="N588">
        <f t="shared" si="179"/>
        <v>8.3426518798004126E-2</v>
      </c>
      <c r="O588">
        <f t="shared" si="180"/>
        <v>56.097709454056051</v>
      </c>
      <c r="P588">
        <f t="shared" si="181"/>
        <v>56.030348773850797</v>
      </c>
      <c r="Q588">
        <f t="shared" si="189"/>
        <v>0.10574213826146206</v>
      </c>
      <c r="R588">
        <f t="shared" si="182"/>
        <v>55.991967315794589</v>
      </c>
      <c r="S588">
        <f t="shared" si="190"/>
        <v>144.92724821192348</v>
      </c>
      <c r="T588">
        <f t="shared" si="191"/>
        <v>8.6659407664172523</v>
      </c>
      <c r="U588">
        <f t="shared" si="177"/>
        <v>0.65137530138550825</v>
      </c>
      <c r="V588" s="6">
        <f t="shared" si="183"/>
        <v>16905.000000097789</v>
      </c>
      <c r="W588">
        <f t="shared" si="192"/>
        <v>8.64731784133693</v>
      </c>
      <c r="X588">
        <f t="shared" si="193"/>
        <v>145.00269188314385</v>
      </c>
      <c r="Y588">
        <f t="shared" si="194"/>
        <v>0.13712110226742405</v>
      </c>
      <c r="Z588">
        <f t="shared" si="195"/>
        <v>7.1707454964533808E-6</v>
      </c>
      <c r="AA588">
        <f t="shared" si="196"/>
        <v>6.2105056311273453E-6</v>
      </c>
      <c r="AB588">
        <f t="shared" si="186"/>
        <v>1.0004583600822934</v>
      </c>
      <c r="AC588">
        <f t="shared" si="197"/>
        <v>2.2038908493063518</v>
      </c>
      <c r="AD588">
        <f t="shared" si="198"/>
        <v>1.7546481919579709E-8</v>
      </c>
      <c r="AE588">
        <f t="shared" si="199"/>
        <v>3.557583858523755E-5</v>
      </c>
      <c r="AF588">
        <f t="shared" si="200"/>
        <v>4.9098242122064324E-5</v>
      </c>
      <c r="AG588">
        <f t="shared" si="184"/>
        <v>1.7546481919579709E-6</v>
      </c>
      <c r="AH588">
        <f t="shared" si="185"/>
        <v>0.49098242122064323</v>
      </c>
    </row>
    <row r="589" spans="1:34">
      <c r="A589" s="4">
        <v>43263.630636574075</v>
      </c>
      <c r="B589" s="3">
        <v>-7.1616417217774102E-3</v>
      </c>
      <c r="C589">
        <v>2.79004854894993</v>
      </c>
      <c r="D589" s="3">
        <v>1.90411241725633E-2</v>
      </c>
      <c r="E589">
        <v>1.8845140599350999E-2</v>
      </c>
      <c r="F589" s="3">
        <v>1.8788501852759501E-2</v>
      </c>
      <c r="G589">
        <v>-4431295</v>
      </c>
      <c r="H589">
        <v>19705077</v>
      </c>
      <c r="K589">
        <f t="shared" si="178"/>
        <v>457.01094699835056</v>
      </c>
      <c r="L589">
        <f t="shared" si="187"/>
        <v>437.29653034393897</v>
      </c>
      <c r="M589">
        <f t="shared" si="188"/>
        <v>146.42557138971287</v>
      </c>
      <c r="N589">
        <f t="shared" si="179"/>
        <v>8.3775058762938892E-2</v>
      </c>
      <c r="O589">
        <f t="shared" si="180"/>
        <v>56.211402557249016</v>
      </c>
      <c r="P589">
        <f t="shared" si="181"/>
        <v>56.143782615277338</v>
      </c>
      <c r="Q589">
        <f t="shared" si="189"/>
        <v>0.18931640386442439</v>
      </c>
      <c r="R589">
        <f t="shared" si="182"/>
        <v>56.022086153384592</v>
      </c>
      <c r="S589">
        <f t="shared" si="190"/>
        <v>146.29936045380325</v>
      </c>
      <c r="T589">
        <f t="shared" si="191"/>
        <v>8.7026291837788072</v>
      </c>
      <c r="U589">
        <f t="shared" si="177"/>
        <v>0.65071195250135472</v>
      </c>
      <c r="V589" s="6">
        <f t="shared" si="183"/>
        <v>16965.000000293367</v>
      </c>
      <c r="W589">
        <f t="shared" si="192"/>
        <v>8.6788842976397031</v>
      </c>
      <c r="X589">
        <f t="shared" si="193"/>
        <v>146.29017716782226</v>
      </c>
      <c r="Y589">
        <f t="shared" si="194"/>
        <v>0.15057219948658465</v>
      </c>
      <c r="Z589">
        <f t="shared" si="195"/>
        <v>4.8131069638202672E-6</v>
      </c>
      <c r="AA589">
        <f t="shared" si="196"/>
        <v>6.3737981441157207E-6</v>
      </c>
      <c r="AB589">
        <f t="shared" si="186"/>
        <v>1.0003600037915175</v>
      </c>
      <c r="AC589">
        <f t="shared" si="197"/>
        <v>2.2030055577954171</v>
      </c>
      <c r="AD589">
        <f t="shared" si="198"/>
        <v>1.6392546004568685E-8</v>
      </c>
      <c r="AE589">
        <f t="shared" si="199"/>
        <v>3.5408025937993402E-5</v>
      </c>
      <c r="AF589">
        <f t="shared" si="200"/>
        <v>4.6086712784499154E-5</v>
      </c>
      <c r="AG589">
        <f t="shared" si="184"/>
        <v>1.6392546004568686E-6</v>
      </c>
      <c r="AH589">
        <f t="shared" si="185"/>
        <v>0.46086712784499156</v>
      </c>
    </row>
    <row r="590" spans="1:34">
      <c r="A590" s="4">
        <v>43263.631342592591</v>
      </c>
      <c r="B590" s="3">
        <v>-7.2213287092745297E-3</v>
      </c>
      <c r="C590">
        <v>2.7907240263139101</v>
      </c>
      <c r="D590" s="3">
        <v>1.90310039043106E-2</v>
      </c>
      <c r="E590" s="3">
        <v>1.8835543588211299E-2</v>
      </c>
      <c r="F590" s="3">
        <v>1.87892522398579E-2</v>
      </c>
      <c r="G590">
        <v>-4433227</v>
      </c>
      <c r="H590">
        <v>19704421</v>
      </c>
      <c r="K590">
        <f t="shared" si="178"/>
        <v>460.81325470746509</v>
      </c>
      <c r="L590">
        <f t="shared" si="187"/>
        <v>441.09785167604201</v>
      </c>
      <c r="M590">
        <f t="shared" si="188"/>
        <v>147.69841626605185</v>
      </c>
      <c r="N590">
        <f t="shared" si="179"/>
        <v>8.3979785443478228E-2</v>
      </c>
      <c r="O590">
        <f t="shared" si="180"/>
        <v>56.181005814924923</v>
      </c>
      <c r="P590">
        <f t="shared" si="181"/>
        <v>56.115059330046336</v>
      </c>
      <c r="Q590">
        <f t="shared" si="189"/>
        <v>0.15665805633386753</v>
      </c>
      <c r="R590">
        <f t="shared" si="182"/>
        <v>56.024347758591055</v>
      </c>
      <c r="S590">
        <f t="shared" si="190"/>
        <v>147.59397756182926</v>
      </c>
      <c r="T590">
        <f t="shared" si="191"/>
        <v>8.7241793606776845</v>
      </c>
      <c r="U590">
        <f t="shared" si="177"/>
        <v>0.65032231220539161</v>
      </c>
      <c r="V590" s="6">
        <f t="shared" si="183"/>
        <v>17026.000000094064</v>
      </c>
      <c r="W590">
        <f t="shared" si="192"/>
        <v>8.7104595094314838</v>
      </c>
      <c r="X590">
        <f t="shared" si="193"/>
        <v>147.58908986900445</v>
      </c>
      <c r="Y590">
        <f t="shared" si="194"/>
        <v>0.16227148493373753</v>
      </c>
      <c r="Z590">
        <f t="shared" si="195"/>
        <v>3.6999779917298705E-6</v>
      </c>
      <c r="AA590">
        <f t="shared" si="196"/>
        <v>5.7048718412829522E-6</v>
      </c>
      <c r="AB590">
        <f t="shared" si="186"/>
        <v>1.00027597673024</v>
      </c>
      <c r="AC590">
        <f t="shared" si="197"/>
        <v>2.2024855520268476</v>
      </c>
      <c r="AD590">
        <f t="shared" si="198"/>
        <v>1.3611126106035514E-8</v>
      </c>
      <c r="AE590">
        <f t="shared" si="199"/>
        <v>3.5561732498240727E-5</v>
      </c>
      <c r="AF590">
        <f t="shared" si="200"/>
        <v>3.8101509593392549E-5</v>
      </c>
      <c r="AG590">
        <f t="shared" si="184"/>
        <v>1.3611126106035514E-6</v>
      </c>
      <c r="AH590">
        <f t="shared" si="185"/>
        <v>0.38101509593392546</v>
      </c>
    </row>
    <row r="591" spans="1:34">
      <c r="A591" s="4">
        <v>43263.632037037038</v>
      </c>
      <c r="B591" s="3">
        <v>-7.2782210281002301E-3</v>
      </c>
      <c r="C591">
        <v>2.7914518293891901</v>
      </c>
      <c r="D591" s="3">
        <v>1.90253788903465E-2</v>
      </c>
      <c r="E591" s="3">
        <v>1.8831535914414398E-2</v>
      </c>
      <c r="F591" s="3">
        <v>1.8788894912668198E-2</v>
      </c>
      <c r="G591">
        <v>-4435149</v>
      </c>
      <c r="H591">
        <v>19703752</v>
      </c>
      <c r="K591">
        <f t="shared" si="178"/>
        <v>464.43753047562643</v>
      </c>
      <c r="L591">
        <f t="shared" si="187"/>
        <v>444.72259714754216</v>
      </c>
      <c r="M591">
        <f t="shared" si="188"/>
        <v>148.91213599620667</v>
      </c>
      <c r="N591">
        <f t="shared" si="179"/>
        <v>8.4200371233075139E-2</v>
      </c>
      <c r="O591">
        <f t="shared" si="180"/>
        <v>56.164110798333787</v>
      </c>
      <c r="P591">
        <f t="shared" si="181"/>
        <v>56.103064600030336</v>
      </c>
      <c r="Q591">
        <f t="shared" si="189"/>
        <v>0.14083999460292063</v>
      </c>
      <c r="R591">
        <f t="shared" si="182"/>
        <v>56.023270803730867</v>
      </c>
      <c r="S591">
        <f t="shared" si="190"/>
        <v>148.81824266647141</v>
      </c>
      <c r="T591">
        <f t="shared" si="191"/>
        <v>8.7473989174773603</v>
      </c>
      <c r="U591">
        <f t="shared" si="177"/>
        <v>0.64990248850621679</v>
      </c>
      <c r="V591" s="6">
        <f t="shared" si="183"/>
        <v>17086.000000289641</v>
      </c>
      <c r="W591">
        <f t="shared" si="192"/>
        <v>8.7422244234846733</v>
      </c>
      <c r="X591">
        <f t="shared" si="193"/>
        <v>148.87349016038877</v>
      </c>
      <c r="Y591">
        <f t="shared" si="194"/>
        <v>0.12684632940124865</v>
      </c>
      <c r="Z591">
        <f t="shared" si="195"/>
        <v>5.9345190592193895E-6</v>
      </c>
      <c r="AA591">
        <f t="shared" si="196"/>
        <v>4.9559995763869016E-6</v>
      </c>
      <c r="AB591">
        <f t="shared" si="186"/>
        <v>1.0005164862297482</v>
      </c>
      <c r="AC591">
        <f t="shared" si="197"/>
        <v>2.2019252641212712</v>
      </c>
      <c r="AD591">
        <f t="shared" si="198"/>
        <v>1.5122835843757894E-8</v>
      </c>
      <c r="AE591">
        <f t="shared" si="199"/>
        <v>3.5400495317015275E-5</v>
      </c>
      <c r="AF591">
        <f t="shared" si="200"/>
        <v>4.2526039214272074E-5</v>
      </c>
      <c r="AG591">
        <f t="shared" si="184"/>
        <v>1.5122835843757894E-6</v>
      </c>
      <c r="AH591">
        <f t="shared" si="185"/>
        <v>0.42526039214272077</v>
      </c>
    </row>
    <row r="592" spans="1:34">
      <c r="A592" s="4">
        <v>43263.632731481484</v>
      </c>
      <c r="B592" s="3">
        <v>-7.3363501364656298E-3</v>
      </c>
      <c r="C592">
        <v>2.79295619358891</v>
      </c>
      <c r="D592">
        <v>1.8994649427168001E-2</v>
      </c>
      <c r="E592" s="3">
        <v>1.8799950212323901E-2</v>
      </c>
      <c r="F592" s="3">
        <v>1.8777448531691301E-2</v>
      </c>
      <c r="G592">
        <v>-4437084</v>
      </c>
      <c r="H592">
        <v>19703043</v>
      </c>
      <c r="K592">
        <f t="shared" si="178"/>
        <v>468.14059484744416</v>
      </c>
      <c r="L592">
        <f t="shared" si="187"/>
        <v>448.44070768297928</v>
      </c>
      <c r="M592">
        <f t="shared" si="188"/>
        <v>150.15711834082597</v>
      </c>
      <c r="N592">
        <f t="shared" si="179"/>
        <v>8.4656320618434491E-2</v>
      </c>
      <c r="O592">
        <f t="shared" si="180"/>
        <v>56.071813286976287</v>
      </c>
      <c r="P592">
        <f t="shared" si="181"/>
        <v>56.008530466729837</v>
      </c>
      <c r="Q592">
        <f t="shared" si="189"/>
        <v>8.3040937266957826E-2</v>
      </c>
      <c r="R592">
        <f t="shared" si="182"/>
        <v>55.988772349709329</v>
      </c>
      <c r="S592">
        <f t="shared" si="190"/>
        <v>150.10175771598134</v>
      </c>
      <c r="T592">
        <f t="shared" si="191"/>
        <v>8.7953935896204491</v>
      </c>
      <c r="U592">
        <f t="shared" si="177"/>
        <v>0.64903471566396831</v>
      </c>
      <c r="V592" s="6">
        <f t="shared" si="183"/>
        <v>17146.000000485219</v>
      </c>
      <c r="W592">
        <f t="shared" si="192"/>
        <v>8.7740156040048269</v>
      </c>
      <c r="X592">
        <f t="shared" si="193"/>
        <v>150.19301732632479</v>
      </c>
      <c r="Y592">
        <f t="shared" si="194"/>
        <v>0.11376075593439812</v>
      </c>
      <c r="Z592">
        <f t="shared" si="195"/>
        <v>5.8965786379321952E-6</v>
      </c>
      <c r="AA592">
        <f t="shared" si="196"/>
        <v>4.5390129506010858E-6</v>
      </c>
      <c r="AB592">
        <f t="shared" si="186"/>
        <v>1.0006010464087545</v>
      </c>
      <c r="AC592">
        <f t="shared" si="197"/>
        <v>2.2007671526824581</v>
      </c>
      <c r="AD592">
        <f t="shared" si="198"/>
        <v>1.5435487677586979E-8</v>
      </c>
      <c r="AE592">
        <f t="shared" si="199"/>
        <v>3.430197541438622E-5</v>
      </c>
      <c r="AF592">
        <f t="shared" si="200"/>
        <v>4.4795280461969303E-5</v>
      </c>
      <c r="AG592">
        <f t="shared" si="184"/>
        <v>1.5435487677586979E-6</v>
      </c>
      <c r="AH592">
        <f t="shared" si="185"/>
        <v>0.447952804619693</v>
      </c>
    </row>
    <row r="593" spans="1:34">
      <c r="A593" s="4">
        <v>43263.633425925924</v>
      </c>
      <c r="B593" s="3">
        <v>-7.4004848094227802E-3</v>
      </c>
      <c r="C593">
        <v>2.7936697260156498</v>
      </c>
      <c r="D593">
        <v>1.8996659210169999E-2</v>
      </c>
      <c r="E593" s="3">
        <v>1.8803577335493201E-2</v>
      </c>
      <c r="F593" s="3">
        <v>1.8768050826602101E-2</v>
      </c>
      <c r="G593">
        <v>-4439015</v>
      </c>
      <c r="H593">
        <v>19702564</v>
      </c>
      <c r="K593">
        <f t="shared" si="178"/>
        <v>472.22623849662784</v>
      </c>
      <c r="L593">
        <f t="shared" si="187"/>
        <v>452.53870452997319</v>
      </c>
      <c r="M593">
        <f t="shared" si="188"/>
        <v>151.52930286148151</v>
      </c>
      <c r="N593">
        <f t="shared" si="179"/>
        <v>8.4872581196469066E-2</v>
      </c>
      <c r="O593">
        <f t="shared" si="180"/>
        <v>56.077849772819711</v>
      </c>
      <c r="P593">
        <f t="shared" si="181"/>
        <v>56.019386231284365</v>
      </c>
      <c r="Q593">
        <f t="shared" si="189"/>
        <v>0.11740133593331592</v>
      </c>
      <c r="R593">
        <f t="shared" si="182"/>
        <v>55.960448436886395</v>
      </c>
      <c r="S593">
        <f t="shared" si="190"/>
        <v>151.45103530419263</v>
      </c>
      <c r="T593">
        <f t="shared" si="191"/>
        <v>8.8181578609925104</v>
      </c>
      <c r="U593">
        <f t="shared" si="177"/>
        <v>0.64862312380203524</v>
      </c>
      <c r="V593" s="6">
        <f t="shared" si="183"/>
        <v>17206.000000052154</v>
      </c>
      <c r="W593">
        <f t="shared" si="192"/>
        <v>8.8044029877903522</v>
      </c>
      <c r="X593">
        <f t="shared" si="193"/>
        <v>151.50256274097629</v>
      </c>
      <c r="Y593">
        <f t="shared" si="194"/>
        <v>0.11156728483876795</v>
      </c>
      <c r="Z593">
        <f t="shared" si="195"/>
        <v>3.4367726431106554E-6</v>
      </c>
      <c r="AA593">
        <f t="shared" si="196"/>
        <v>4.4480812880929514E-6</v>
      </c>
      <c r="AB593">
        <f t="shared" si="186"/>
        <v>1.0006102623793165</v>
      </c>
      <c r="AC593">
        <f t="shared" si="197"/>
        <v>2.2002178508142505</v>
      </c>
      <c r="AD593">
        <f t="shared" si="198"/>
        <v>1.541980361351656E-8</v>
      </c>
      <c r="AE593">
        <f t="shared" si="199"/>
        <v>3.2141231355325078E-5</v>
      </c>
      <c r="AF593">
        <f t="shared" si="200"/>
        <v>4.7758135969065663E-5</v>
      </c>
      <c r="AG593">
        <f t="shared" si="184"/>
        <v>1.5419803613516559E-6</v>
      </c>
      <c r="AH593">
        <f t="shared" si="185"/>
        <v>0.47758135969065663</v>
      </c>
    </row>
    <row r="594" spans="1:34">
      <c r="A594" s="4">
        <v>43263.634120370371</v>
      </c>
      <c r="B594" s="3">
        <v>-7.4659395173694099E-3</v>
      </c>
      <c r="C594">
        <v>2.7942488765020199</v>
      </c>
      <c r="D594" s="3">
        <v>1.9028482756402801E-2</v>
      </c>
      <c r="E594" s="3">
        <v>1.8834972762269898E-2</v>
      </c>
      <c r="F594" s="3">
        <v>1.8794171444169502E-2</v>
      </c>
      <c r="G594">
        <v>-4440949</v>
      </c>
      <c r="H594">
        <v>19702208</v>
      </c>
      <c r="K594">
        <f t="shared" si="178"/>
        <v>476.39597382855959</v>
      </c>
      <c r="L594">
        <f t="shared" si="187"/>
        <v>456.67410454783914</v>
      </c>
      <c r="M594">
        <f t="shared" si="188"/>
        <v>152.91401156261114</v>
      </c>
      <c r="N594">
        <f t="shared" si="179"/>
        <v>8.5048112698973721E-2</v>
      </c>
      <c r="O594">
        <f t="shared" si="180"/>
        <v>56.173433418482382</v>
      </c>
      <c r="P594">
        <f t="shared" si="181"/>
        <v>56.113350881854139</v>
      </c>
      <c r="Q594">
        <f t="shared" si="189"/>
        <v>0.13425958131603011</v>
      </c>
      <c r="R594">
        <f t="shared" si="182"/>
        <v>56.039173837166352</v>
      </c>
      <c r="S594">
        <f t="shared" si="190"/>
        <v>152.82450517506712</v>
      </c>
      <c r="T594">
        <f t="shared" si="191"/>
        <v>8.836634861256158</v>
      </c>
      <c r="U594">
        <f t="shared" si="177"/>
        <v>0.64828904840743296</v>
      </c>
      <c r="V594" s="6">
        <f t="shared" si="183"/>
        <v>17266.000000247732</v>
      </c>
      <c r="W594">
        <f t="shared" si="192"/>
        <v>8.8323417531552266</v>
      </c>
      <c r="X594">
        <f t="shared" si="193"/>
        <v>152.82499263235954</v>
      </c>
      <c r="Y594">
        <f t="shared" si="194"/>
        <v>0.14385591853082028</v>
      </c>
      <c r="Z594">
        <f t="shared" si="195"/>
        <v>3.7402962424425524E-6</v>
      </c>
      <c r="AA594">
        <f t="shared" si="196"/>
        <v>4.447517632262032E-6</v>
      </c>
      <c r="AB594">
        <f t="shared" si="186"/>
        <v>1.0003892258058924</v>
      </c>
      <c r="AC594">
        <f t="shared" si="197"/>
        <v>2.1997720007978887</v>
      </c>
      <c r="AD594">
        <f t="shared" si="198"/>
        <v>1.1954871751000773E-8</v>
      </c>
      <c r="AE594">
        <f t="shared" si="199"/>
        <v>2.9662076466066648E-5</v>
      </c>
      <c r="AF594">
        <f t="shared" si="200"/>
        <v>4.0121245571673752E-5</v>
      </c>
      <c r="AG594">
        <f t="shared" si="184"/>
        <v>1.1954871751000774E-6</v>
      </c>
      <c r="AH594">
        <f t="shared" si="185"/>
        <v>0.40121245571673753</v>
      </c>
    </row>
    <row r="595" spans="1:34">
      <c r="A595" s="4">
        <v>43263.634814814817</v>
      </c>
      <c r="B595" s="3">
        <v>-7.53271426030551E-3</v>
      </c>
      <c r="C595">
        <v>2.7950765741170498</v>
      </c>
      <c r="D595" s="3">
        <v>1.9029517378421599E-2</v>
      </c>
      <c r="E595" s="3">
        <v>1.88351035765481E-2</v>
      </c>
      <c r="F595" s="3">
        <v>1.87800570201762E-2</v>
      </c>
      <c r="G595">
        <v>-4442882</v>
      </c>
      <c r="H595">
        <v>19701675</v>
      </c>
      <c r="K595">
        <f t="shared" si="178"/>
        <v>480.64980084323889</v>
      </c>
      <c r="L595">
        <f t="shared" si="187"/>
        <v>460.94648484440074</v>
      </c>
      <c r="M595">
        <f t="shared" si="188"/>
        <v>154.34458711651769</v>
      </c>
      <c r="N595">
        <f t="shared" si="179"/>
        <v>8.5298974969497399E-2</v>
      </c>
      <c r="O595">
        <f t="shared" si="180"/>
        <v>56.176540958532009</v>
      </c>
      <c r="P595">
        <f t="shared" si="181"/>
        <v>56.113742401231406</v>
      </c>
      <c r="Q595">
        <f t="shared" si="189"/>
        <v>0.17990683834311483</v>
      </c>
      <c r="R595">
        <f t="shared" si="182"/>
        <v>55.996634120188894</v>
      </c>
      <c r="S595">
        <f t="shared" si="190"/>
        <v>154.22464922428895</v>
      </c>
      <c r="T595">
        <f t="shared" si="191"/>
        <v>8.8630414160481248</v>
      </c>
      <c r="U595">
        <f t="shared" si="177"/>
        <v>0.64781160184758391</v>
      </c>
      <c r="V595" s="6">
        <f t="shared" si="183"/>
        <v>17326.00000044331</v>
      </c>
      <c r="W595">
        <f t="shared" si="192"/>
        <v>8.8584652138029654</v>
      </c>
      <c r="X595">
        <f t="shared" si="193"/>
        <v>154.14602668271601</v>
      </c>
      <c r="Y595">
        <f t="shared" si="194"/>
        <v>0.14814924425521289</v>
      </c>
      <c r="Z595">
        <f t="shared" si="195"/>
        <v>4.2518391159526726E-6</v>
      </c>
      <c r="AA595">
        <f t="shared" si="196"/>
        <v>4.071274817443265E-6</v>
      </c>
      <c r="AB595">
        <f t="shared" si="186"/>
        <v>1.0003571760960388</v>
      </c>
      <c r="AC595">
        <f t="shared" si="197"/>
        <v>2.1991348106307589</v>
      </c>
      <c r="AD595">
        <f t="shared" si="198"/>
        <v>1.0623316951990972E-8</v>
      </c>
      <c r="AE595">
        <f t="shared" si="199"/>
        <v>2.9116072892105492E-5</v>
      </c>
      <c r="AF595">
        <f t="shared" si="200"/>
        <v>3.6321048502324681E-5</v>
      </c>
      <c r="AG595">
        <f t="shared" si="184"/>
        <v>1.0623316951990973E-6</v>
      </c>
      <c r="AH595">
        <f t="shared" si="185"/>
        <v>0.36321048502324682</v>
      </c>
    </row>
    <row r="596" spans="1:34">
      <c r="A596" s="4">
        <v>43263.635520833333</v>
      </c>
      <c r="B596" s="3">
        <v>-7.5926153075306499E-3</v>
      </c>
      <c r="C596">
        <v>2.7958614597864702</v>
      </c>
      <c r="D596" s="3">
        <v>1.9042313393274501E-2</v>
      </c>
      <c r="E596">
        <v>1.8847471471945001E-2</v>
      </c>
      <c r="F596" s="3">
        <v>1.8809274473387601E-2</v>
      </c>
      <c r="G596">
        <v>-4444807</v>
      </c>
      <c r="H596">
        <v>19701209</v>
      </c>
      <c r="K596">
        <f t="shared" si="178"/>
        <v>484.46574504144752</v>
      </c>
      <c r="L596">
        <f t="shared" si="187"/>
        <v>464.72402296627416</v>
      </c>
      <c r="M596">
        <f t="shared" si="188"/>
        <v>155.60946835741547</v>
      </c>
      <c r="N596">
        <f t="shared" si="179"/>
        <v>8.5536861605337439E-2</v>
      </c>
      <c r="O596">
        <f t="shared" si="180"/>
        <v>56.214974442363349</v>
      </c>
      <c r="P596">
        <f t="shared" si="181"/>
        <v>56.150758778728651</v>
      </c>
      <c r="Q596">
        <f t="shared" si="189"/>
        <v>0.13028131310649371</v>
      </c>
      <c r="R596">
        <f t="shared" si="182"/>
        <v>56.084693129256856</v>
      </c>
      <c r="S596">
        <f t="shared" si="190"/>
        <v>155.5226141486778</v>
      </c>
      <c r="T596">
        <f t="shared" si="191"/>
        <v>8.8880821145576014</v>
      </c>
      <c r="U596">
        <f t="shared" si="177"/>
        <v>0.64735885079945388</v>
      </c>
      <c r="V596" s="6">
        <f t="shared" si="183"/>
        <v>17387.000000244007</v>
      </c>
      <c r="W596">
        <f t="shared" si="192"/>
        <v>8.8854554678606483</v>
      </c>
      <c r="X596">
        <f t="shared" si="193"/>
        <v>155.4707797382847</v>
      </c>
      <c r="Y596">
        <f t="shared" si="194"/>
        <v>0.15845966597653907</v>
      </c>
      <c r="Z596">
        <f t="shared" si="195"/>
        <v>4.1765853262633242E-6</v>
      </c>
      <c r="AA596">
        <f t="shared" si="196"/>
        <v>3.7925931584518763E-6</v>
      </c>
      <c r="AB596">
        <f t="shared" si="186"/>
        <v>1.0002866489930133</v>
      </c>
      <c r="AC596">
        <f t="shared" si="197"/>
        <v>2.198530578575725</v>
      </c>
      <c r="AD596">
        <f t="shared" si="198"/>
        <v>9.249693433307061E-9</v>
      </c>
      <c r="AE596">
        <f t="shared" si="199"/>
        <v>3.023668144522382E-5</v>
      </c>
      <c r="AF596">
        <f t="shared" si="200"/>
        <v>3.0452591056281351E-5</v>
      </c>
      <c r="AG596">
        <f t="shared" si="184"/>
        <v>9.2496934333070612E-7</v>
      </c>
      <c r="AH596">
        <f t="shared" si="185"/>
        <v>0.30452591056281347</v>
      </c>
    </row>
    <row r="597" spans="1:34">
      <c r="A597" s="4">
        <v>43263.63621527778</v>
      </c>
      <c r="B597" s="3">
        <v>-7.6469270174129604E-3</v>
      </c>
      <c r="C597">
        <v>2.7966606161044201</v>
      </c>
      <c r="D597" s="3">
        <v>1.9053123409539699E-2</v>
      </c>
      <c r="E597" s="3">
        <v>1.8859506385542801E-2</v>
      </c>
      <c r="F597" s="3">
        <v>1.88084645317576E-2</v>
      </c>
      <c r="G597">
        <v>-4446734</v>
      </c>
      <c r="H597">
        <v>19700750</v>
      </c>
      <c r="K597">
        <f t="shared" si="178"/>
        <v>487.92562535775039</v>
      </c>
      <c r="L597">
        <f t="shared" si="187"/>
        <v>468.18496794347828</v>
      </c>
      <c r="M597">
        <f t="shared" si="188"/>
        <v>156.76834068013179</v>
      </c>
      <c r="N597">
        <f t="shared" si="179"/>
        <v>8.5779073452736596E-2</v>
      </c>
      <c r="O597">
        <f t="shared" si="180"/>
        <v>56.247442878053754</v>
      </c>
      <c r="P597">
        <f t="shared" si="181"/>
        <v>56.186778561447255</v>
      </c>
      <c r="Q597">
        <f t="shared" si="189"/>
        <v>0.1651908464800087</v>
      </c>
      <c r="R597">
        <f t="shared" si="182"/>
        <v>56.082252031573745</v>
      </c>
      <c r="S597">
        <f t="shared" si="190"/>
        <v>156.65821344914511</v>
      </c>
      <c r="T597">
        <f t="shared" si="191"/>
        <v>8.9135780984943551</v>
      </c>
      <c r="U597">
        <f t="shared" si="177"/>
        <v>0.64689786791408788</v>
      </c>
      <c r="V597" s="6">
        <f t="shared" si="183"/>
        <v>17447.000000439584</v>
      </c>
      <c r="W597">
        <f t="shared" si="192"/>
        <v>8.9134730326264169</v>
      </c>
      <c r="X597">
        <f t="shared" si="193"/>
        <v>156.78461306795418</v>
      </c>
      <c r="Y597">
        <f t="shared" si="194"/>
        <v>0.14074678638531898</v>
      </c>
      <c r="Z597">
        <f t="shared" si="195"/>
        <v>3.6960324009134336E-6</v>
      </c>
      <c r="AA597">
        <f t="shared" si="196"/>
        <v>3.9249330696698962E-6</v>
      </c>
      <c r="AB597">
        <f t="shared" si="186"/>
        <v>1.000399689993877</v>
      </c>
      <c r="AC597">
        <f t="shared" si="197"/>
        <v>2.1979153604833312</v>
      </c>
      <c r="AD597">
        <f t="shared" si="198"/>
        <v>1.0774125729097906E-8</v>
      </c>
      <c r="AE597">
        <f t="shared" si="199"/>
        <v>3.1714165206958026E-5</v>
      </c>
      <c r="AF597">
        <f t="shared" si="200"/>
        <v>3.3818924411067083E-5</v>
      </c>
      <c r="AG597">
        <f t="shared" si="184"/>
        <v>1.0774125729097906E-6</v>
      </c>
      <c r="AH597">
        <f t="shared" si="185"/>
        <v>0.33818924411067086</v>
      </c>
    </row>
    <row r="598" spans="1:34">
      <c r="A598" s="4">
        <v>43263.63690972222</v>
      </c>
      <c r="B598" s="3">
        <v>-7.7127622759871903E-3</v>
      </c>
      <c r="C598">
        <v>2.7972516587978999</v>
      </c>
      <c r="D598" s="3">
        <v>1.9049115735742798E-2</v>
      </c>
      <c r="E598" s="3">
        <v>1.88561052143086E-2</v>
      </c>
      <c r="F598" s="3">
        <v>1.8817219047905401E-2</v>
      </c>
      <c r="G598">
        <v>-4448669</v>
      </c>
      <c r="H598">
        <v>19700216</v>
      </c>
      <c r="K598">
        <f t="shared" si="178"/>
        <v>492.11960333696106</v>
      </c>
      <c r="L598">
        <f t="shared" si="187"/>
        <v>472.36743819088849</v>
      </c>
      <c r="M598">
        <f t="shared" si="188"/>
        <v>158.16881050621487</v>
      </c>
      <c r="N598">
        <f t="shared" si="179"/>
        <v>8.5958209298207688E-2</v>
      </c>
      <c r="O598">
        <f t="shared" si="180"/>
        <v>56.235405625218</v>
      </c>
      <c r="P598">
        <f t="shared" si="181"/>
        <v>56.176599057635357</v>
      </c>
      <c r="Q598">
        <f t="shared" si="189"/>
        <v>0.12676819956945451</v>
      </c>
      <c r="R598">
        <f t="shared" si="182"/>
        <v>56.108637425648546</v>
      </c>
      <c r="S598">
        <f t="shared" si="190"/>
        <v>158.08429837316856</v>
      </c>
      <c r="T598">
        <f t="shared" si="191"/>
        <v>8.9324345032807866</v>
      </c>
      <c r="U598">
        <f t="shared" si="177"/>
        <v>0.64655693265512149</v>
      </c>
      <c r="V598" s="6">
        <f t="shared" si="183"/>
        <v>17507.000000006519</v>
      </c>
      <c r="W598">
        <f t="shared" si="192"/>
        <v>8.943159977292817</v>
      </c>
      <c r="X598">
        <f t="shared" si="193"/>
        <v>158.10976816829546</v>
      </c>
      <c r="Y598">
        <f t="shared" si="194"/>
        <v>0.12791263145713808</v>
      </c>
      <c r="Z598">
        <f t="shared" si="195"/>
        <v>3.3008193554880259E-6</v>
      </c>
      <c r="AA598">
        <f t="shared" si="196"/>
        <v>4.2682038319345544E-6</v>
      </c>
      <c r="AB598">
        <f t="shared" si="186"/>
        <v>1.0004788000087161</v>
      </c>
      <c r="AC598">
        <f t="shared" si="197"/>
        <v>2.1974603554358345</v>
      </c>
      <c r="AD598">
        <f t="shared" si="198"/>
        <v>1.2889322018213214E-8</v>
      </c>
      <c r="AE598">
        <f t="shared" si="199"/>
        <v>3.1766586769860687E-5</v>
      </c>
      <c r="AF598">
        <f t="shared" si="200"/>
        <v>4.0391553445622447E-5</v>
      </c>
      <c r="AG598">
        <f t="shared" si="184"/>
        <v>1.2889322018213213E-6</v>
      </c>
      <c r="AH598">
        <f t="shared" si="185"/>
        <v>0.40391553445622452</v>
      </c>
    </row>
    <row r="599" spans="1:34">
      <c r="A599" s="4">
        <v>43263.637604166666</v>
      </c>
      <c r="B599" s="3">
        <v>-7.7734125322604097E-3</v>
      </c>
      <c r="C599">
        <v>2.7979021625269498</v>
      </c>
      <c r="D599">
        <v>1.9019825229625E-2</v>
      </c>
      <c r="E599" s="3">
        <v>1.88256968407222E-2</v>
      </c>
      <c r="F599">
        <v>1.8799638550171999E-2</v>
      </c>
      <c r="G599">
        <v>-4450602</v>
      </c>
      <c r="H599">
        <v>19699382</v>
      </c>
      <c r="K599">
        <f t="shared" si="178"/>
        <v>495.98327524699943</v>
      </c>
      <c r="L599">
        <f t="shared" si="187"/>
        <v>476.25421950519541</v>
      </c>
      <c r="M599">
        <f t="shared" si="188"/>
        <v>159.47027103773709</v>
      </c>
      <c r="N599">
        <f t="shared" si="179"/>
        <v>8.6155366858517532E-2</v>
      </c>
      <c r="O599">
        <f t="shared" si="180"/>
        <v>56.147430094849284</v>
      </c>
      <c r="P599">
        <f t="shared" si="181"/>
        <v>56.085588598731135</v>
      </c>
      <c r="Q599">
        <f t="shared" si="189"/>
        <v>9.1778848321951045E-2</v>
      </c>
      <c r="R599">
        <f t="shared" si="182"/>
        <v>56.055651246527333</v>
      </c>
      <c r="S599">
        <f t="shared" si="190"/>
        <v>159.4090851388558</v>
      </c>
      <c r="T599">
        <f t="shared" si="191"/>
        <v>8.9531879306818212</v>
      </c>
      <c r="U599">
        <f t="shared" si="177"/>
        <v>0.64618169807432269</v>
      </c>
      <c r="V599" s="6">
        <f t="shared" si="183"/>
        <v>17567.000000202097</v>
      </c>
      <c r="W599">
        <f t="shared" si="192"/>
        <v>8.9718517147107484</v>
      </c>
      <c r="X599">
        <f t="shared" si="193"/>
        <v>159.4500275308022</v>
      </c>
      <c r="Y599">
        <f t="shared" si="194"/>
        <v>0.11600422235559667</v>
      </c>
      <c r="Z599">
        <f t="shared" si="195"/>
        <v>3.945807024992469E-6</v>
      </c>
      <c r="AA599">
        <f t="shared" si="196"/>
        <v>4.6472500001883702E-6</v>
      </c>
      <c r="AB599">
        <f t="shared" si="186"/>
        <v>1.000550929920184</v>
      </c>
      <c r="AC599">
        <f t="shared" si="197"/>
        <v>2.1969595752326474</v>
      </c>
      <c r="AD599">
        <f t="shared" si="198"/>
        <v>1.5471114924349129E-8</v>
      </c>
      <c r="AE599">
        <f t="shared" si="199"/>
        <v>3.1893957047296293E-5</v>
      </c>
      <c r="AF599">
        <f t="shared" si="200"/>
        <v>4.8288558728807974E-5</v>
      </c>
      <c r="AG599">
        <f t="shared" si="184"/>
        <v>1.5471114924349128E-6</v>
      </c>
      <c r="AH599">
        <f t="shared" si="185"/>
        <v>0.48288558728807973</v>
      </c>
    </row>
    <row r="600" spans="1:34">
      <c r="A600" s="4">
        <v>43263.638298611113</v>
      </c>
      <c r="B600" s="3">
        <v>-7.8403061972676397E-3</v>
      </c>
      <c r="C600">
        <v>2.7987358062455301</v>
      </c>
      <c r="D600" s="3">
        <v>1.9034523997615901E-2</v>
      </c>
      <c r="E600" s="3">
        <v>1.8840252902227801E-2</v>
      </c>
      <c r="F600" s="3">
        <v>1.8801782513310199E-2</v>
      </c>
      <c r="G600">
        <v>-4452530</v>
      </c>
      <c r="H600">
        <v>19698991</v>
      </c>
      <c r="K600">
        <f t="shared" si="178"/>
        <v>500.24467808895366</v>
      </c>
      <c r="L600">
        <f t="shared" si="187"/>
        <v>480.51280412711691</v>
      </c>
      <c r="M600">
        <f t="shared" si="188"/>
        <v>160.89622721005307</v>
      </c>
      <c r="N600">
        <f t="shared" si="179"/>
        <v>8.6408031300523089E-2</v>
      </c>
      <c r="O600">
        <f t="shared" si="180"/>
        <v>56.191578594863778</v>
      </c>
      <c r="P600">
        <f t="shared" si="181"/>
        <v>56.129154027631792</v>
      </c>
      <c r="Q600">
        <f t="shared" si="189"/>
        <v>0.12946561917538446</v>
      </c>
      <c r="R600">
        <f t="shared" si="182"/>
        <v>56.062112975688393</v>
      </c>
      <c r="S600">
        <f t="shared" si="190"/>
        <v>160.80991679726947</v>
      </c>
      <c r="T600">
        <f t="shared" si="191"/>
        <v>8.9797841877350386</v>
      </c>
      <c r="U600">
        <f t="shared" si="177"/>
        <v>0.64570082158229414</v>
      </c>
      <c r="V600" s="6">
        <f t="shared" si="183"/>
        <v>17627.000000397675</v>
      </c>
      <c r="W600">
        <f t="shared" si="192"/>
        <v>9.0024025342907681</v>
      </c>
      <c r="X600">
        <f t="shared" si="193"/>
        <v>160.80382285444855</v>
      </c>
      <c r="Y600">
        <f t="shared" si="194"/>
        <v>0.11672273280699368</v>
      </c>
      <c r="Z600">
        <f t="shared" si="195"/>
        <v>4.3631520216368006E-6</v>
      </c>
      <c r="AA600">
        <f t="shared" si="196"/>
        <v>4.9930590812572793E-6</v>
      </c>
      <c r="AB600">
        <f t="shared" si="186"/>
        <v>1.0005414031980178</v>
      </c>
      <c r="AC600">
        <f t="shared" si="197"/>
        <v>2.1963178075499532</v>
      </c>
      <c r="AD600">
        <f t="shared" si="198"/>
        <v>1.6515196603291692E-8</v>
      </c>
      <c r="AE600">
        <f t="shared" si="199"/>
        <v>3.3616263097822464E-5</v>
      </c>
      <c r="AF600">
        <f t="shared" si="200"/>
        <v>4.8906361079728443E-5</v>
      </c>
      <c r="AG600">
        <f t="shared" si="184"/>
        <v>1.6515196603291692E-6</v>
      </c>
      <c r="AH600">
        <f t="shared" si="185"/>
        <v>0.48906361079728444</v>
      </c>
    </row>
    <row r="601" spans="1:34">
      <c r="A601" s="4">
        <v>43263.638993055552</v>
      </c>
      <c r="B601" s="3">
        <v>-7.9005164418776992E-3</v>
      </c>
      <c r="C601">
        <v>2.79954328710846</v>
      </c>
      <c r="D601" s="3">
        <v>1.9020491193223299E-2</v>
      </c>
      <c r="E601" s="3">
        <v>1.88260773913498E-2</v>
      </c>
      <c r="F601" s="3">
        <v>1.8787977772881301E-2</v>
      </c>
      <c r="G601">
        <v>-4454455</v>
      </c>
      <c r="H601">
        <v>19698406</v>
      </c>
      <c r="K601">
        <f t="shared" si="178"/>
        <v>504.080319438076</v>
      </c>
      <c r="L601">
        <f t="shared" si="187"/>
        <v>484.36659168189459</v>
      </c>
      <c r="M601">
        <f t="shared" si="188"/>
        <v>162.18664002050704</v>
      </c>
      <c r="N601">
        <f t="shared" si="179"/>
        <v>8.6652766187999733E-2</v>
      </c>
      <c r="O601">
        <f t="shared" si="180"/>
        <v>56.149430350513391</v>
      </c>
      <c r="P601">
        <f t="shared" si="181"/>
        <v>56.0867275641926</v>
      </c>
      <c r="Q601">
        <f t="shared" si="189"/>
        <v>0.12892373092364551</v>
      </c>
      <c r="R601">
        <f t="shared" si="182"/>
        <v>56.020506619589746</v>
      </c>
      <c r="S601">
        <f t="shared" si="190"/>
        <v>162.10069086655795</v>
      </c>
      <c r="T601">
        <f t="shared" si="191"/>
        <v>9.0055457548378435</v>
      </c>
      <c r="U601">
        <f t="shared" si="177"/>
        <v>0.64523503679187144</v>
      </c>
      <c r="V601" s="6">
        <f t="shared" si="183"/>
        <v>17686.99999996461</v>
      </c>
      <c r="W601">
        <f t="shared" si="192"/>
        <v>9.0344505424879671</v>
      </c>
      <c r="X601">
        <f t="shared" si="193"/>
        <v>162.15086085630821</v>
      </c>
      <c r="Y601">
        <f t="shared" si="194"/>
        <v>0.14330445614584639</v>
      </c>
      <c r="Z601">
        <f t="shared" si="195"/>
        <v>6.143191578295155E-6</v>
      </c>
      <c r="AA601">
        <f t="shared" si="196"/>
        <v>5.4093103371282168E-6</v>
      </c>
      <c r="AB601">
        <f t="shared" si="186"/>
        <v>1.0003700161026299</v>
      </c>
      <c r="AC601">
        <f t="shared" si="197"/>
        <v>2.1956961809357627</v>
      </c>
      <c r="AD601">
        <f t="shared" si="198"/>
        <v>1.4569067539378982E-8</v>
      </c>
      <c r="AE601">
        <f t="shared" si="199"/>
        <v>3.4694198408811757E-5</v>
      </c>
      <c r="AF601">
        <f t="shared" si="200"/>
        <v>4.1802854142963664E-5</v>
      </c>
      <c r="AG601">
        <f t="shared" si="184"/>
        <v>1.4569067539378982E-6</v>
      </c>
      <c r="AH601">
        <f t="shared" si="185"/>
        <v>0.41802854142963658</v>
      </c>
    </row>
    <row r="602" spans="1:34">
      <c r="A602" s="4">
        <v>43263.639687499999</v>
      </c>
      <c r="B602" s="3">
        <v>-7.9680166094476604E-3</v>
      </c>
      <c r="C602">
        <v>2.80104646208747</v>
      </c>
      <c r="D602" s="3">
        <v>1.9014105078003898E-2</v>
      </c>
      <c r="E602" s="3">
        <v>1.8821308616297799E-2</v>
      </c>
      <c r="F602" s="3">
        <v>1.8767479103098599E-2</v>
      </c>
      <c r="G602">
        <v>-4456393</v>
      </c>
      <c r="H602">
        <v>19697850</v>
      </c>
      <c r="K602">
        <f t="shared" si="178"/>
        <v>508.38035899913058</v>
      </c>
      <c r="L602">
        <f t="shared" si="187"/>
        <v>488.69357655781795</v>
      </c>
      <c r="M602">
        <f t="shared" si="188"/>
        <v>163.63549952175532</v>
      </c>
      <c r="N602">
        <f t="shared" si="179"/>
        <v>8.7108355139062746E-2</v>
      </c>
      <c r="O602">
        <f t="shared" si="180"/>
        <v>56.130249327448681</v>
      </c>
      <c r="P602">
        <f t="shared" si="181"/>
        <v>56.072454903253977</v>
      </c>
      <c r="Q602">
        <f t="shared" si="189"/>
        <v>0.17152401833850917</v>
      </c>
      <c r="R602">
        <f t="shared" si="182"/>
        <v>55.958725309110172</v>
      </c>
      <c r="S602">
        <f t="shared" si="190"/>
        <v>163.52115017619633</v>
      </c>
      <c r="T602">
        <f t="shared" si="191"/>
        <v>9.0535024865286875</v>
      </c>
      <c r="U602">
        <f t="shared" si="177"/>
        <v>0.64436794993605917</v>
      </c>
      <c r="V602" s="6">
        <f t="shared" si="183"/>
        <v>17747.000000160187</v>
      </c>
      <c r="W602">
        <f t="shared" si="192"/>
        <v>9.0669392436309444</v>
      </c>
      <c r="X602">
        <f t="shared" si="193"/>
        <v>163.50175471410506</v>
      </c>
      <c r="Y602">
        <f t="shared" si="194"/>
        <v>0.26642984819897703</v>
      </c>
      <c r="Z602">
        <f t="shared" si="195"/>
        <v>6.9051622937293816E-6</v>
      </c>
      <c r="AA602">
        <f t="shared" si="196"/>
        <v>5.9138280140222569E-6</v>
      </c>
      <c r="AB602">
        <f t="shared" si="186"/>
        <v>0.99960012849009472</v>
      </c>
      <c r="AC602">
        <f t="shared" si="197"/>
        <v>2.1945389850000625</v>
      </c>
      <c r="AD602">
        <f t="shared" si="198"/>
        <v>8.5626150635186914E-9</v>
      </c>
      <c r="AE602">
        <f t="shared" si="199"/>
        <v>3.4777292895773074E-5</v>
      </c>
      <c r="AF602">
        <f t="shared" si="200"/>
        <v>2.4509908136890268E-5</v>
      </c>
      <c r="AG602">
        <f t="shared" si="184"/>
        <v>8.5626150635186911E-7</v>
      </c>
      <c r="AH602">
        <f t="shared" si="185"/>
        <v>0.24509908136890268</v>
      </c>
    </row>
    <row r="603" spans="1:34">
      <c r="A603" s="4">
        <v>43263.640381944446</v>
      </c>
      <c r="B603" s="3">
        <v>-8.0303912357521795E-3</v>
      </c>
      <c r="C603">
        <v>2.80214054514181</v>
      </c>
      <c r="D603" s="3">
        <v>1.9031051473139101E-2</v>
      </c>
      <c r="E603" s="3">
        <v>1.8740168087169901E-2</v>
      </c>
      <c r="F603" s="3">
        <v>1.8675765124407901E-2</v>
      </c>
      <c r="G603">
        <v>-4458318</v>
      </c>
      <c r="H603">
        <v>19697482</v>
      </c>
      <c r="K603">
        <f t="shared" si="178"/>
        <v>512.35388040465057</v>
      </c>
      <c r="L603">
        <f t="shared" si="187"/>
        <v>492.78765515362812</v>
      </c>
      <c r="M603">
        <f t="shared" si="188"/>
        <v>165.00637204442179</v>
      </c>
      <c r="N603">
        <f t="shared" si="179"/>
        <v>8.7439954692050834E-2</v>
      </c>
      <c r="O603">
        <f t="shared" si="180"/>
        <v>56.181148690329657</v>
      </c>
      <c r="P603">
        <f t="shared" si="181"/>
        <v>55.82960611126979</v>
      </c>
      <c r="Q603">
        <f t="shared" si="189"/>
        <v>0.49884179533477635</v>
      </c>
      <c r="R603">
        <f t="shared" si="182"/>
        <v>55.682306894994881</v>
      </c>
      <c r="S603">
        <f t="shared" si="190"/>
        <v>164.67381084753194</v>
      </c>
      <c r="T603">
        <f t="shared" si="191"/>
        <v>9.0884077026326953</v>
      </c>
      <c r="U603">
        <f t="shared" si="177"/>
        <v>0.64373684241442497</v>
      </c>
      <c r="V603" s="6">
        <f t="shared" si="183"/>
        <v>17807.000000355765</v>
      </c>
      <c r="W603">
        <f t="shared" si="192"/>
        <v>9.0994658852261932</v>
      </c>
      <c r="X603">
        <f t="shared" si="193"/>
        <v>164.86230773538344</v>
      </c>
      <c r="Y603">
        <f t="shared" si="194"/>
        <v>0.24172469751086822</v>
      </c>
      <c r="Z603">
        <f t="shared" si="195"/>
        <v>6.5972488937456883E-6</v>
      </c>
      <c r="AA603">
        <f t="shared" si="196"/>
        <v>6.3605316763349241E-6</v>
      </c>
      <c r="AB603">
        <f t="shared" si="186"/>
        <v>0.99975601930551417</v>
      </c>
      <c r="AC603">
        <f t="shared" si="197"/>
        <v>2.1936967221354728</v>
      </c>
      <c r="AD603">
        <f t="shared" si="198"/>
        <v>1.0146734296750377E-8</v>
      </c>
      <c r="AE603">
        <f t="shared" si="199"/>
        <v>3.4042542483306862E-5</v>
      </c>
      <c r="AF603">
        <f t="shared" si="200"/>
        <v>2.9671215369640173E-5</v>
      </c>
      <c r="AG603">
        <f t="shared" si="184"/>
        <v>1.0146734296750377E-6</v>
      </c>
      <c r="AH603">
        <f t="shared" si="185"/>
        <v>0.29671215369640169</v>
      </c>
    </row>
    <row r="604" spans="1:34">
      <c r="A604" s="4">
        <v>43263.641087962962</v>
      </c>
      <c r="B604" s="3">
        <v>-8.0835612937516996E-3</v>
      </c>
      <c r="C604">
        <v>2.8035485824639199</v>
      </c>
      <c r="D604" s="3">
        <v>1.9017125698610499E-2</v>
      </c>
      <c r="E604" s="3">
        <v>1.8825114122573702E-2</v>
      </c>
      <c r="F604">
        <v>1.8809214918855999E-2</v>
      </c>
      <c r="G604">
        <v>-4460254</v>
      </c>
      <c r="H604">
        <v>19696782</v>
      </c>
      <c r="K604">
        <f t="shared" si="178"/>
        <v>515.7410327791174</v>
      </c>
      <c r="L604">
        <f t="shared" si="187"/>
        <v>495.99938898783381</v>
      </c>
      <c r="M604">
        <f t="shared" si="188"/>
        <v>166.08179782348151</v>
      </c>
      <c r="N604">
        <f t="shared" si="179"/>
        <v>8.7866708899375479E-2</v>
      </c>
      <c r="O604">
        <f t="shared" si="180"/>
        <v>56.139321915639528</v>
      </c>
      <c r="P604">
        <f t="shared" si="181"/>
        <v>56.083844557868318</v>
      </c>
      <c r="Q604">
        <f t="shared" si="189"/>
        <v>5.4808278859319159E-2</v>
      </c>
      <c r="R604">
        <f t="shared" si="182"/>
        <v>56.084513636780208</v>
      </c>
      <c r="S604">
        <f t="shared" si="190"/>
        <v>166.04525897090863</v>
      </c>
      <c r="T604">
        <f t="shared" si="191"/>
        <v>9.1333291981405527</v>
      </c>
      <c r="U604">
        <f t="shared" si="177"/>
        <v>0.64292463447353809</v>
      </c>
      <c r="V604" s="6">
        <f t="shared" si="183"/>
        <v>17868.000000156462</v>
      </c>
      <c r="W604">
        <f t="shared" si="192"/>
        <v>9.1312570657463468</v>
      </c>
      <c r="X604">
        <f t="shared" si="193"/>
        <v>166.24200580431457</v>
      </c>
      <c r="Y604">
        <f t="shared" si="194"/>
        <v>0.23486316289978504</v>
      </c>
      <c r="Z604">
        <f t="shared" si="195"/>
        <v>6.6097911920099967E-6</v>
      </c>
      <c r="AA604">
        <f t="shared" si="196"/>
        <v>6.5714625245862524E-6</v>
      </c>
      <c r="AB604">
        <f t="shared" si="186"/>
        <v>0.99979970580661015</v>
      </c>
      <c r="AC604">
        <f t="shared" si="197"/>
        <v>2.1926127664488684</v>
      </c>
      <c r="AD604">
        <f t="shared" si="198"/>
        <v>1.0784161327956381E-8</v>
      </c>
      <c r="AE604">
        <f t="shared" si="199"/>
        <v>3.3026616676162485E-5</v>
      </c>
      <c r="AF604">
        <f t="shared" si="200"/>
        <v>3.2505236208663341E-5</v>
      </c>
      <c r="AG604">
        <f t="shared" si="184"/>
        <v>1.0784161327956382E-6</v>
      </c>
      <c r="AH604">
        <f t="shared" si="185"/>
        <v>0.32505236208663341</v>
      </c>
    </row>
    <row r="605" spans="1:34">
      <c r="A605" s="4">
        <v>43263.641782407409</v>
      </c>
      <c r="B605" s="3">
        <v>-8.1558778052021799E-3</v>
      </c>
      <c r="C605">
        <v>2.8046474224011</v>
      </c>
      <c r="D605" s="3">
        <v>1.9045976193065101E-2</v>
      </c>
      <c r="E605" s="3">
        <v>1.8852608905417598E-2</v>
      </c>
      <c r="F605" s="3">
        <v>1.8806070439586601E-2</v>
      </c>
      <c r="G605">
        <v>-4462184</v>
      </c>
      <c r="H605">
        <v>19696414</v>
      </c>
      <c r="K605">
        <f t="shared" si="178"/>
        <v>520.34789334479262</v>
      </c>
      <c r="L605">
        <f t="shared" si="187"/>
        <v>500.6103829428904</v>
      </c>
      <c r="M605">
        <f t="shared" si="188"/>
        <v>167.625755704905</v>
      </c>
      <c r="N605">
        <f t="shared" si="179"/>
        <v>8.8199750189548981E-2</v>
      </c>
      <c r="O605">
        <f t="shared" si="180"/>
        <v>56.225975848515787</v>
      </c>
      <c r="P605">
        <f t="shared" si="181"/>
        <v>56.166134812458388</v>
      </c>
      <c r="Q605">
        <f t="shared" si="189"/>
        <v>0.15093941450525961</v>
      </c>
      <c r="R605">
        <f t="shared" si="182"/>
        <v>56.075036434010528</v>
      </c>
      <c r="S605">
        <f t="shared" si="190"/>
        <v>167.52512942856816</v>
      </c>
      <c r="T605">
        <f t="shared" si="191"/>
        <v>9.1683861760535539</v>
      </c>
      <c r="U605">
        <f t="shared" si="177"/>
        <v>0.64229078300616038</v>
      </c>
      <c r="V605" s="6">
        <f t="shared" si="183"/>
        <v>17928.00000035204</v>
      </c>
      <c r="W605">
        <f t="shared" si="192"/>
        <v>9.1624120140666356</v>
      </c>
      <c r="X605">
        <f t="shared" si="193"/>
        <v>167.626612724719</v>
      </c>
      <c r="Y605">
        <f t="shared" si="194"/>
        <v>0.12332108867218967</v>
      </c>
      <c r="Z605">
        <f t="shared" si="195"/>
        <v>6.8324430937463025E-6</v>
      </c>
      <c r="AA605">
        <f t="shared" si="196"/>
        <v>6.3747313484407374E-6</v>
      </c>
      <c r="AB605">
        <f t="shared" si="186"/>
        <v>1.0004791861102089</v>
      </c>
      <c r="AC605">
        <f t="shared" si="197"/>
        <v>2.1917668415718277</v>
      </c>
      <c r="AD605">
        <f t="shared" si="198"/>
        <v>1.9915728477696933E-8</v>
      </c>
      <c r="AE605">
        <f t="shared" si="199"/>
        <v>3.2912113760045579E-5</v>
      </c>
      <c r="AF605">
        <f t="shared" si="200"/>
        <v>6.0238126638112711E-5</v>
      </c>
      <c r="AG605">
        <f t="shared" si="184"/>
        <v>1.9915728477696933E-6</v>
      </c>
      <c r="AH605">
        <f t="shared" si="185"/>
        <v>0.6023812663811271</v>
      </c>
    </row>
    <row r="606" spans="1:34">
      <c r="A606" s="4">
        <v>43263.642476851855</v>
      </c>
      <c r="B606" s="3">
        <v>-8.2274213231903603E-3</v>
      </c>
      <c r="C606">
        <v>2.8061184884209101</v>
      </c>
      <c r="D606" s="3">
        <v>1.90321336639863E-2</v>
      </c>
      <c r="E606" s="3">
        <v>1.8837577155627502E-2</v>
      </c>
      <c r="F606" s="3">
        <v>1.8787870574724402E-2</v>
      </c>
      <c r="G606">
        <v>-4464121</v>
      </c>
      <c r="H606">
        <v>19695773</v>
      </c>
      <c r="K606">
        <f t="shared" si="178"/>
        <v>524.90551103318342</v>
      </c>
      <c r="L606">
        <f t="shared" si="187"/>
        <v>505.19192418800367</v>
      </c>
      <c r="M606">
        <f t="shared" si="188"/>
        <v>169.15985156003018</v>
      </c>
      <c r="N606">
        <f t="shared" si="179"/>
        <v>8.8645607414601479E-2</v>
      </c>
      <c r="O606">
        <f t="shared" si="180"/>
        <v>56.184399105783712</v>
      </c>
      <c r="P606">
        <f t="shared" si="181"/>
        <v>56.121145676730919</v>
      </c>
      <c r="Q606">
        <f t="shared" si="189"/>
        <v>0.16421557265199027</v>
      </c>
      <c r="R606">
        <f t="shared" si="182"/>
        <v>56.020183533131721</v>
      </c>
      <c r="S606">
        <f t="shared" si="190"/>
        <v>169.05037451159552</v>
      </c>
      <c r="T606">
        <f t="shared" si="191"/>
        <v>9.215318515532763</v>
      </c>
      <c r="U606">
        <f t="shared" si="177"/>
        <v>0.64144221778413291</v>
      </c>
      <c r="V606" s="6">
        <f t="shared" si="183"/>
        <v>17988.000000547618</v>
      </c>
      <c r="W606">
        <f t="shared" si="192"/>
        <v>9.1941915206014819</v>
      </c>
      <c r="X606">
        <f t="shared" si="193"/>
        <v>169.01541349973297</v>
      </c>
      <c r="Y606">
        <f t="shared" si="194"/>
        <v>0.13436393194629895</v>
      </c>
      <c r="Z606">
        <f t="shared" si="195"/>
        <v>7.0727326611811421E-6</v>
      </c>
      <c r="AA606">
        <f t="shared" si="196"/>
        <v>5.8778771642219453E-6</v>
      </c>
      <c r="AB606">
        <f t="shared" si="186"/>
        <v>1.0004082973737352</v>
      </c>
      <c r="AC606">
        <f t="shared" si="197"/>
        <v>2.1906343642201942</v>
      </c>
      <c r="AD606">
        <f t="shared" si="198"/>
        <v>1.6845542632607818E-8</v>
      </c>
      <c r="AE606">
        <f t="shared" si="199"/>
        <v>3.3171659446191336E-5</v>
      </c>
      <c r="AF606">
        <f t="shared" si="200"/>
        <v>5.0553222296288502E-5</v>
      </c>
      <c r="AG606">
        <f t="shared" si="184"/>
        <v>1.6845542632607817E-6</v>
      </c>
      <c r="AH606">
        <f t="shared" si="185"/>
        <v>0.50553222296288503</v>
      </c>
    </row>
    <row r="607" spans="1:34">
      <c r="A607" s="4">
        <v>43263.643171296295</v>
      </c>
      <c r="B607" s="3">
        <v>-8.2858715211477797E-3</v>
      </c>
      <c r="C607">
        <v>2.8073077091321501</v>
      </c>
      <c r="D607" s="3">
        <v>1.90341434469883E-2</v>
      </c>
      <c r="E607" s="3">
        <v>1.8842524313786298E-2</v>
      </c>
      <c r="F607" s="3">
        <v>1.8815182282924101E-2</v>
      </c>
      <c r="G607">
        <v>-4466040</v>
      </c>
      <c r="H607">
        <v>19695386</v>
      </c>
      <c r="K607">
        <f t="shared" si="178"/>
        <v>528.62903013864161</v>
      </c>
      <c r="L607">
        <f t="shared" si="187"/>
        <v>508.87954230160011</v>
      </c>
      <c r="M607">
        <f t="shared" si="188"/>
        <v>170.39462373836355</v>
      </c>
      <c r="N607">
        <f t="shared" si="179"/>
        <v>8.9006041711327935E-2</v>
      </c>
      <c r="O607">
        <f t="shared" si="180"/>
        <v>56.19043559162715</v>
      </c>
      <c r="P607">
        <f t="shared" si="181"/>
        <v>56.135952227729923</v>
      </c>
      <c r="Q607">
        <f t="shared" si="189"/>
        <v>8.7936808681646994E-2</v>
      </c>
      <c r="R607">
        <f t="shared" si="182"/>
        <v>56.102498782945503</v>
      </c>
      <c r="S607">
        <f t="shared" si="190"/>
        <v>170.33599919924245</v>
      </c>
      <c r="T607">
        <f t="shared" si="191"/>
        <v>9.2532589678197592</v>
      </c>
      <c r="U607">
        <f t="shared" si="177"/>
        <v>0.64075623134757365</v>
      </c>
      <c r="V607" s="6">
        <f t="shared" si="183"/>
        <v>18048.000000114553</v>
      </c>
      <c r="W607">
        <f t="shared" si="192"/>
        <v>9.2259330866840337</v>
      </c>
      <c r="X607">
        <f t="shared" si="193"/>
        <v>170.40396930694095</v>
      </c>
      <c r="Y607">
        <f t="shared" si="194"/>
        <v>0.13390588454284824</v>
      </c>
      <c r="Z607">
        <f t="shared" si="195"/>
        <v>5.8396679593960968E-6</v>
      </c>
      <c r="AA607">
        <f t="shared" si="196"/>
        <v>5.2511317991900262E-6</v>
      </c>
      <c r="AB607">
        <f t="shared" si="186"/>
        <v>1.0004080219148519</v>
      </c>
      <c r="AC607">
        <f t="shared" si="197"/>
        <v>2.1897188611065088</v>
      </c>
      <c r="AD607">
        <f t="shared" si="198"/>
        <v>1.5094506638474935E-8</v>
      </c>
      <c r="AE607">
        <f t="shared" si="199"/>
        <v>3.3878281439897086E-5</v>
      </c>
      <c r="AF607">
        <f t="shared" si="200"/>
        <v>4.4353570553897266E-5</v>
      </c>
      <c r="AG607">
        <f t="shared" si="184"/>
        <v>1.5094506638474935E-6</v>
      </c>
      <c r="AH607">
        <f t="shared" si="185"/>
        <v>0.44353570553897265</v>
      </c>
    </row>
    <row r="608" spans="1:34">
      <c r="A608" s="4">
        <v>43263.643865740742</v>
      </c>
      <c r="B608" s="3">
        <v>-8.3555241782050892E-3</v>
      </c>
      <c r="C608">
        <v>2.8083149790745701</v>
      </c>
      <c r="D608" s="3">
        <v>1.9041885273818501E-2</v>
      </c>
      <c r="E608" s="3">
        <v>1.8848517986170901E-2</v>
      </c>
      <c r="F608" s="3">
        <v>1.8802449524064301E-2</v>
      </c>
      <c r="G608">
        <v>-4467980</v>
      </c>
      <c r="H608">
        <v>19694896</v>
      </c>
      <c r="K608">
        <f t="shared" si="178"/>
        <v>533.0661921733664</v>
      </c>
      <c r="L608">
        <f t="shared" si="187"/>
        <v>513.33344143196393</v>
      </c>
      <c r="M608">
        <f t="shared" si="188"/>
        <v>171.88597955717768</v>
      </c>
      <c r="N608">
        <f t="shared" si="179"/>
        <v>8.9311329560655128E-2</v>
      </c>
      <c r="O608">
        <f t="shared" si="180"/>
        <v>56.213688563722286</v>
      </c>
      <c r="P608">
        <f t="shared" si="181"/>
        <v>56.153890933747668</v>
      </c>
      <c r="Q608">
        <f t="shared" si="189"/>
        <v>0.14956527229490746</v>
      </c>
      <c r="R608">
        <f t="shared" si="182"/>
        <v>56.064123291427379</v>
      </c>
      <c r="S608">
        <f t="shared" si="190"/>
        <v>171.78626937564775</v>
      </c>
      <c r="T608">
        <f t="shared" si="191"/>
        <v>9.2853945309068315</v>
      </c>
      <c r="U608">
        <f t="shared" si="177"/>
        <v>0.64017520083580837</v>
      </c>
      <c r="V608" s="6">
        <f t="shared" si="183"/>
        <v>18108.00000031013</v>
      </c>
      <c r="W608">
        <f t="shared" si="192"/>
        <v>9.2593965656011683</v>
      </c>
      <c r="X608">
        <f t="shared" si="193"/>
        <v>171.80693414758969</v>
      </c>
      <c r="Y608">
        <f t="shared" si="194"/>
        <v>0.14391112434426154</v>
      </c>
      <c r="Z608">
        <f t="shared" si="195"/>
        <v>4.7660733452765547E-6</v>
      </c>
      <c r="AA608">
        <f t="shared" si="196"/>
        <v>4.7766148486240556E-6</v>
      </c>
      <c r="AB608">
        <f t="shared" si="186"/>
        <v>1.0003451715543781</v>
      </c>
      <c r="AC608">
        <f t="shared" si="197"/>
        <v>2.1889434299692181</v>
      </c>
      <c r="AD608">
        <f t="shared" si="198"/>
        <v>1.2771376364997144E-8</v>
      </c>
      <c r="AE608">
        <f t="shared" si="199"/>
        <v>3.4876316637199631E-5</v>
      </c>
      <c r="AF608">
        <f t="shared" si="200"/>
        <v>3.6453407258470991E-5</v>
      </c>
      <c r="AG608">
        <f t="shared" si="184"/>
        <v>1.2771376364997145E-6</v>
      </c>
      <c r="AH608">
        <f t="shared" si="185"/>
        <v>0.36453407258470988</v>
      </c>
    </row>
    <row r="609" spans="1:34">
      <c r="A609" s="4">
        <v>43263.644571759258</v>
      </c>
      <c r="B609" s="3">
        <v>-8.4235832795093307E-3</v>
      </c>
      <c r="C609">
        <v>2.8091153246132299</v>
      </c>
      <c r="D609" s="3">
        <v>1.9053218547196601E-2</v>
      </c>
      <c r="E609" s="3">
        <v>1.8861837258136799E-2</v>
      </c>
      <c r="F609" s="3">
        <v>1.8798923895792501E-2</v>
      </c>
      <c r="G609">
        <v>-4469914</v>
      </c>
      <c r="H609">
        <v>19694475</v>
      </c>
      <c r="K609">
        <f t="shared" si="178"/>
        <v>537.40183812261148</v>
      </c>
      <c r="L609">
        <f t="shared" si="187"/>
        <v>517.67372178748519</v>
      </c>
      <c r="M609">
        <f t="shared" si="188"/>
        <v>173.33929095333465</v>
      </c>
      <c r="N609">
        <f t="shared" si="179"/>
        <v>8.9553901842350611E-2</v>
      </c>
      <c r="O609">
        <f t="shared" si="180"/>
        <v>56.247728628862916</v>
      </c>
      <c r="P609">
        <f t="shared" si="181"/>
        <v>56.193754724898561</v>
      </c>
      <c r="Q609">
        <f t="shared" si="189"/>
        <v>0.19423129205623013</v>
      </c>
      <c r="R609">
        <f t="shared" si="182"/>
        <v>56.053497336806686</v>
      </c>
      <c r="S609">
        <f t="shared" si="190"/>
        <v>173.20980342529717</v>
      </c>
      <c r="T609">
        <f t="shared" si="191"/>
        <v>9.31092845529583</v>
      </c>
      <c r="U609">
        <f t="shared" si="177"/>
        <v>0.63971353196400649</v>
      </c>
      <c r="V609" s="6">
        <f t="shared" si="183"/>
        <v>18169.000000110827</v>
      </c>
      <c r="W609">
        <f t="shared" si="192"/>
        <v>9.2933124114494099</v>
      </c>
      <c r="X609">
        <f t="shared" si="193"/>
        <v>173.20602691394225</v>
      </c>
      <c r="Y609">
        <f t="shared" si="194"/>
        <v>0.1675447483444259</v>
      </c>
      <c r="Z609">
        <f t="shared" si="195"/>
        <v>3.4271830041978323E-6</v>
      </c>
      <c r="AA609">
        <f t="shared" si="196"/>
        <v>4.4550243527607677E-6</v>
      </c>
      <c r="AB609">
        <f t="shared" si="186"/>
        <v>1.0002034716148442</v>
      </c>
      <c r="AC609">
        <f t="shared" si="197"/>
        <v>2.1883272963737115</v>
      </c>
      <c r="AD609">
        <f t="shared" si="198"/>
        <v>1.0228426950346905E-8</v>
      </c>
      <c r="AE609">
        <f t="shared" si="199"/>
        <v>3.5035067420869159E-5</v>
      </c>
      <c r="AF609">
        <f t="shared" si="200"/>
        <v>2.9062764733802867E-5</v>
      </c>
      <c r="AG609">
        <f t="shared" si="184"/>
        <v>1.0228426950346904E-6</v>
      </c>
      <c r="AH609">
        <f t="shared" si="185"/>
        <v>0.29062764733802865</v>
      </c>
    </row>
    <row r="610" spans="1:34">
      <c r="A610" s="4">
        <v>43263.645266203705</v>
      </c>
      <c r="B610" s="3">
        <v>-8.4876703836380303E-3</v>
      </c>
      <c r="C610">
        <v>2.8096147973119501</v>
      </c>
      <c r="D610" s="3">
        <v>1.90554423899266E-2</v>
      </c>
      <c r="E610" s="3">
        <v>1.88614210308879E-2</v>
      </c>
      <c r="F610" s="3">
        <v>1.8812883478003601E-2</v>
      </c>
      <c r="G610">
        <v>-4471842</v>
      </c>
      <c r="H610">
        <v>19693989</v>
      </c>
      <c r="K610">
        <f t="shared" si="178"/>
        <v>541.48445144088521</v>
      </c>
      <c r="L610">
        <f t="shared" si="187"/>
        <v>521.73798536199013</v>
      </c>
      <c r="M610">
        <f t="shared" si="188"/>
        <v>174.70018013237117</v>
      </c>
      <c r="N610">
        <f t="shared" si="179"/>
        <v>8.9705284246975533E-2</v>
      </c>
      <c r="O610">
        <f t="shared" si="180"/>
        <v>56.254408054026875</v>
      </c>
      <c r="P610">
        <f t="shared" si="181"/>
        <v>56.192508981425199</v>
      </c>
      <c r="Q610">
        <f t="shared" si="189"/>
        <v>0.1588376806821401</v>
      </c>
      <c r="R610">
        <f t="shared" si="182"/>
        <v>56.095570373344735</v>
      </c>
      <c r="S610">
        <f t="shared" si="190"/>
        <v>174.59428834524974</v>
      </c>
      <c r="T610">
        <f t="shared" si="191"/>
        <v>9.3268634452563486</v>
      </c>
      <c r="U610">
        <f t="shared" si="177"/>
        <v>0.63942541766065208</v>
      </c>
      <c r="V610" s="6">
        <f t="shared" si="183"/>
        <v>18229.000000306405</v>
      </c>
      <c r="W610">
        <f t="shared" si="192"/>
        <v>9.327540536404932</v>
      </c>
      <c r="X610">
        <f t="shared" si="193"/>
        <v>174.62794980215921</v>
      </c>
      <c r="Y610">
        <f t="shared" si="194"/>
        <v>0.18160035033506952</v>
      </c>
      <c r="Z610">
        <f t="shared" si="195"/>
        <v>2.2100313385222517E-6</v>
      </c>
      <c r="AA610">
        <f t="shared" si="196"/>
        <v>4.3285561735887663E-6</v>
      </c>
      <c r="AB610">
        <f t="shared" si="186"/>
        <v>1.0001199914134387</v>
      </c>
      <c r="AC610">
        <f t="shared" si="197"/>
        <v>2.1879427850659643</v>
      </c>
      <c r="AD610">
        <f t="shared" si="198"/>
        <v>9.1672620125834994E-9</v>
      </c>
      <c r="AE610">
        <f t="shared" si="199"/>
        <v>3.4051758884498065E-5</v>
      </c>
      <c r="AF610">
        <f t="shared" si="200"/>
        <v>2.6799773937585296E-5</v>
      </c>
      <c r="AG610">
        <f t="shared" si="184"/>
        <v>9.1672620125834993E-7</v>
      </c>
      <c r="AH610">
        <f t="shared" si="185"/>
        <v>0.26799773937585297</v>
      </c>
    </row>
    <row r="611" spans="1:34">
      <c r="A611" s="4">
        <v>43263.645960648151</v>
      </c>
      <c r="B611" s="3">
        <v>-8.5585003691994593E-3</v>
      </c>
      <c r="C611">
        <v>2.8099465898903899</v>
      </c>
      <c r="D611" s="3">
        <v>1.9064195054361299E-2</v>
      </c>
      <c r="E611" s="3">
        <v>1.8872587813366402E-2</v>
      </c>
      <c r="F611" s="3">
        <v>1.8810691871240098E-2</v>
      </c>
      <c r="G611">
        <v>-4473778</v>
      </c>
      <c r="H611">
        <v>19693571</v>
      </c>
      <c r="K611">
        <f t="shared" si="178"/>
        <v>545.99661416562799</v>
      </c>
      <c r="L611">
        <f t="shared" si="187"/>
        <v>526.25302893387743</v>
      </c>
      <c r="M611">
        <f t="shared" si="188"/>
        <v>176.21200972393703</v>
      </c>
      <c r="N611">
        <f t="shared" si="179"/>
        <v>8.9805845415763391E-2</v>
      </c>
      <c r="O611">
        <f t="shared" si="180"/>
        <v>56.280697128469129</v>
      </c>
      <c r="P611">
        <f t="shared" si="181"/>
        <v>56.225930499184592</v>
      </c>
      <c r="Q611">
        <f t="shared" si="189"/>
        <v>0.19173207826683836</v>
      </c>
      <c r="R611">
        <f t="shared" si="182"/>
        <v>56.08896505020229</v>
      </c>
      <c r="S611">
        <f t="shared" si="190"/>
        <v>176.0841883384258</v>
      </c>
      <c r="T611">
        <f t="shared" si="191"/>
        <v>9.3374488314445436</v>
      </c>
      <c r="U611">
        <f t="shared" si="177"/>
        <v>0.63923402744484992</v>
      </c>
      <c r="V611" s="6">
        <f t="shared" si="183"/>
        <v>18289.000000501983</v>
      </c>
      <c r="W611">
        <f t="shared" si="192"/>
        <v>9.3604057235744484</v>
      </c>
      <c r="X611">
        <f t="shared" si="193"/>
        <v>176.0637536588178</v>
      </c>
      <c r="Y611">
        <f t="shared" si="194"/>
        <v>0.14882076642598463</v>
      </c>
      <c r="Z611">
        <f t="shared" si="195"/>
        <v>3.2881725380482079E-6</v>
      </c>
      <c r="AA611">
        <f t="shared" si="196"/>
        <v>4.6983785282771769E-6</v>
      </c>
      <c r="AB611">
        <f t="shared" si="186"/>
        <v>1.0003082033635653</v>
      </c>
      <c r="AC611">
        <f t="shared" si="197"/>
        <v>2.187687359697243</v>
      </c>
      <c r="AD611">
        <f t="shared" si="198"/>
        <v>1.2140792347561897E-8</v>
      </c>
      <c r="AE611">
        <f t="shared" si="199"/>
        <v>3.2864611944631723E-5</v>
      </c>
      <c r="AF611">
        <f t="shared" si="200"/>
        <v>3.6774735560096573E-5</v>
      </c>
      <c r="AG611">
        <f t="shared" si="184"/>
        <v>1.2140792347561897E-6</v>
      </c>
      <c r="AH611">
        <f t="shared" si="185"/>
        <v>0.36774735560096572</v>
      </c>
    </row>
    <row r="612" spans="1:34">
      <c r="A612" s="4">
        <v>43263.646655092591</v>
      </c>
      <c r="B612" s="3">
        <v>-8.6191981943011305E-3</v>
      </c>
      <c r="C612">
        <v>2.8108515868516402</v>
      </c>
      <c r="D612" s="3">
        <v>1.8985147553685199E-2</v>
      </c>
      <c r="E612" s="3">
        <v>1.87917802660377E-2</v>
      </c>
      <c r="F612" s="3">
        <v>1.8763715256700401E-2</v>
      </c>
      <c r="G612">
        <v>-4475710</v>
      </c>
      <c r="H612">
        <v>19692356</v>
      </c>
      <c r="K612">
        <f t="shared" si="178"/>
        <v>549.86331640657636</v>
      </c>
      <c r="L612">
        <f t="shared" si="187"/>
        <v>530.18148150709908</v>
      </c>
      <c r="M612">
        <f t="shared" si="188"/>
        <v>177.5274235742572</v>
      </c>
      <c r="N612">
        <f t="shared" si="179"/>
        <v>9.008013591557118E-2</v>
      </c>
      <c r="O612">
        <f t="shared" si="180"/>
        <v>56.043273924911865</v>
      </c>
      <c r="P612">
        <f t="shared" si="181"/>
        <v>55.984078301979316</v>
      </c>
      <c r="Q612">
        <f t="shared" si="189"/>
        <v>9.5892540328975429E-2</v>
      </c>
      <c r="R612">
        <f t="shared" si="182"/>
        <v>55.94738138458289</v>
      </c>
      <c r="S612">
        <f t="shared" si="190"/>
        <v>177.46349521403789</v>
      </c>
      <c r="T612">
        <f t="shared" si="191"/>
        <v>9.3663215156348372</v>
      </c>
      <c r="U612">
        <f t="shared" si="177"/>
        <v>0.63871199176663018</v>
      </c>
      <c r="V612" s="6">
        <f t="shared" si="183"/>
        <v>18349.000000068918</v>
      </c>
      <c r="W612">
        <f t="shared" si="192"/>
        <v>9.392660945011043</v>
      </c>
      <c r="X612">
        <f t="shared" si="193"/>
        <v>177.50183638880011</v>
      </c>
      <c r="Y612">
        <f t="shared" si="194"/>
        <v>0.1535301861466086</v>
      </c>
      <c r="Z612">
        <f t="shared" si="195"/>
        <v>4.5813096227032898E-6</v>
      </c>
      <c r="AA612">
        <f t="shared" si="196"/>
        <v>5.1131702498698279E-6</v>
      </c>
      <c r="AB612">
        <f t="shared" si="186"/>
        <v>1.0002788944606888</v>
      </c>
      <c r="AC612">
        <f t="shared" si="197"/>
        <v>2.1869906618277315</v>
      </c>
      <c r="AD612">
        <f t="shared" si="198"/>
        <v>1.2803264362867835E-8</v>
      </c>
      <c r="AE612">
        <f t="shared" si="199"/>
        <v>3.1269316334479507E-5</v>
      </c>
      <c r="AF612">
        <f t="shared" si="200"/>
        <v>4.0759923748987778E-5</v>
      </c>
      <c r="AG612">
        <f t="shared" si="184"/>
        <v>1.2803264362867836E-6</v>
      </c>
      <c r="AH612">
        <f t="shared" si="185"/>
        <v>0.40759923748987775</v>
      </c>
    </row>
    <row r="613" spans="1:34">
      <c r="A613" s="4">
        <v>43263.647349537037</v>
      </c>
      <c r="B613" s="3">
        <v>-8.68797082803212E-3</v>
      </c>
      <c r="C613">
        <v>2.8116697707009699</v>
      </c>
      <c r="D613" s="3">
        <v>1.9051732021307499E-2</v>
      </c>
      <c r="E613" s="3">
        <v>1.8860172349141099E-2</v>
      </c>
      <c r="F613" s="3">
        <v>1.8804498199951902E-2</v>
      </c>
      <c r="G613">
        <v>-4477633</v>
      </c>
      <c r="H613">
        <v>19692352</v>
      </c>
      <c r="K613">
        <f t="shared" si="178"/>
        <v>554.24441731946911</v>
      </c>
      <c r="L613">
        <f t="shared" si="187"/>
        <v>534.50897361225759</v>
      </c>
      <c r="M613">
        <f t="shared" si="188"/>
        <v>178.97645291753585</v>
      </c>
      <c r="N613">
        <f t="shared" si="179"/>
        <v>9.0328114711717949E-2</v>
      </c>
      <c r="O613">
        <f t="shared" si="180"/>
        <v>56.243263772469703</v>
      </c>
      <c r="P613">
        <f t="shared" si="181"/>
        <v>56.188771751004815</v>
      </c>
      <c r="Q613">
        <f t="shared" si="189"/>
        <v>0.17296593984401198</v>
      </c>
      <c r="R613">
        <f t="shared" si="182"/>
        <v>56.070297832625691</v>
      </c>
      <c r="S613">
        <f t="shared" si="190"/>
        <v>178.86114229097319</v>
      </c>
      <c r="T613">
        <f t="shared" si="191"/>
        <v>9.3924245468081828</v>
      </c>
      <c r="U613">
        <f t="shared" si="177"/>
        <v>0.63824003309827948</v>
      </c>
      <c r="V613" s="6">
        <f t="shared" si="183"/>
        <v>18409.000000264496</v>
      </c>
      <c r="W613">
        <f t="shared" si="192"/>
        <v>9.4223945856187186</v>
      </c>
      <c r="X613">
        <f t="shared" si="193"/>
        <v>178.93900817963515</v>
      </c>
      <c r="Y613">
        <f t="shared" si="194"/>
        <v>0.14257110844621698</v>
      </c>
      <c r="Z613">
        <f t="shared" si="195"/>
        <v>6.1874554069771286E-6</v>
      </c>
      <c r="AA613">
        <f t="shared" si="196"/>
        <v>5.4112887364057262E-6</v>
      </c>
      <c r="AB613">
        <f t="shared" si="186"/>
        <v>1.0003388781338389</v>
      </c>
      <c r="AC613">
        <f t="shared" si="197"/>
        <v>2.1863607956855184</v>
      </c>
      <c r="AD613">
        <f t="shared" si="198"/>
        <v>1.4587078504293379E-8</v>
      </c>
      <c r="AE613">
        <f t="shared" si="199"/>
        <v>2.9052861458461168E-5</v>
      </c>
      <c r="AF613">
        <f t="shared" si="200"/>
        <v>4.9981633206645207E-5</v>
      </c>
      <c r="AG613">
        <f t="shared" si="184"/>
        <v>1.4587078504293379E-6</v>
      </c>
      <c r="AH613">
        <f t="shared" si="185"/>
        <v>0.4998163320664521</v>
      </c>
    </row>
    <row r="614" spans="1:34">
      <c r="A614" s="4">
        <v>43263.648043981484</v>
      </c>
      <c r="B614" s="3">
        <v>-8.7559466838865799E-3</v>
      </c>
      <c r="C614">
        <v>2.8131788917835401</v>
      </c>
      <c r="D614" s="3">
        <v>1.9004401037000199E-2</v>
      </c>
      <c r="E614" s="3">
        <v>1.8811093210388201E-2</v>
      </c>
      <c r="F614" s="3">
        <v>1.8762011997096099E-2</v>
      </c>
      <c r="G614">
        <v>-4479566</v>
      </c>
      <c r="H614">
        <v>19691431</v>
      </c>
      <c r="K614">
        <f t="shared" si="178"/>
        <v>558.57476018962222</v>
      </c>
      <c r="L614">
        <f t="shared" si="187"/>
        <v>538.89516420939322</v>
      </c>
      <c r="M614">
        <f t="shared" si="188"/>
        <v>180.44513702510156</v>
      </c>
      <c r="N614">
        <f t="shared" si="179"/>
        <v>9.0785505834265812E-2</v>
      </c>
      <c r="O614">
        <f t="shared" si="180"/>
        <v>56.101102744914847</v>
      </c>
      <c r="P614">
        <f t="shared" si="181"/>
        <v>56.041880799147954</v>
      </c>
      <c r="Q614">
        <f t="shared" si="189"/>
        <v>0.15885484516566351</v>
      </c>
      <c r="R614">
        <f t="shared" si="182"/>
        <v>55.942247899749184</v>
      </c>
      <c r="S614">
        <f t="shared" si="190"/>
        <v>180.33923379499112</v>
      </c>
      <c r="T614">
        <f t="shared" si="191"/>
        <v>9.4405709807605884</v>
      </c>
      <c r="U614">
        <f t="shared" si="177"/>
        <v>0.63736951631028183</v>
      </c>
      <c r="V614" s="6">
        <f t="shared" si="183"/>
        <v>18469.000000460073</v>
      </c>
      <c r="W614">
        <f t="shared" si="192"/>
        <v>9.450657304076179</v>
      </c>
      <c r="X614">
        <f t="shared" si="193"/>
        <v>180.39713147958173</v>
      </c>
      <c r="Y614">
        <f t="shared" si="194"/>
        <v>0.14369929063375744</v>
      </c>
      <c r="Z614">
        <f t="shared" si="195"/>
        <v>8.4284244422149693E-6</v>
      </c>
      <c r="AA614">
        <f t="shared" si="196"/>
        <v>5.7423643521207155E-6</v>
      </c>
      <c r="AB614">
        <f t="shared" si="186"/>
        <v>1.0003297147178012</v>
      </c>
      <c r="AC614">
        <f t="shared" si="197"/>
        <v>2.1851990222342468</v>
      </c>
      <c r="AD614">
        <f t="shared" si="198"/>
        <v>1.5349860239311603E-8</v>
      </c>
      <c r="AE614">
        <f t="shared" si="199"/>
        <v>2.7549316837407239E-5</v>
      </c>
      <c r="AF614">
        <f t="shared" si="200"/>
        <v>5.546571653237419E-5</v>
      </c>
      <c r="AG614">
        <f t="shared" si="184"/>
        <v>1.5349860239311604E-6</v>
      </c>
      <c r="AH614">
        <f t="shared" si="185"/>
        <v>0.55465716532374187</v>
      </c>
    </row>
    <row r="615" spans="1:34">
      <c r="A615" s="4">
        <v>43263.64875</v>
      </c>
      <c r="B615" s="3">
        <v>-8.8185591543333396E-3</v>
      </c>
      <c r="C615">
        <v>2.81486639597279</v>
      </c>
      <c r="D615" s="3">
        <v>1.8996361904992199E-2</v>
      </c>
      <c r="E615" s="3">
        <v>1.88043978977839E-2</v>
      </c>
      <c r="F615" s="3">
        <v>1.87737680616374E-2</v>
      </c>
      <c r="G615">
        <v>-4481503</v>
      </c>
      <c r="H615">
        <v>19690833</v>
      </c>
      <c r="K615">
        <f t="shared" si="178"/>
        <v>562.563433249691</v>
      </c>
      <c r="L615">
        <f t="shared" si="187"/>
        <v>542.86838402961564</v>
      </c>
      <c r="M615">
        <f t="shared" si="188"/>
        <v>181.77554086337446</v>
      </c>
      <c r="N615">
        <f t="shared" si="179"/>
        <v>9.1296962101320739E-2</v>
      </c>
      <c r="O615">
        <f t="shared" si="180"/>
        <v>56.076956801541129</v>
      </c>
      <c r="P615">
        <f t="shared" si="181"/>
        <v>56.021842125560454</v>
      </c>
      <c r="Q615">
        <f t="shared" si="189"/>
        <v>9.9277086891596866E-2</v>
      </c>
      <c r="R615">
        <f t="shared" si="182"/>
        <v>55.977679714649533</v>
      </c>
      <c r="S615">
        <f t="shared" si="190"/>
        <v>181.70935613878007</v>
      </c>
      <c r="T615">
        <f t="shared" si="191"/>
        <v>9.4944084825558441</v>
      </c>
      <c r="U615">
        <f t="shared" si="177"/>
        <v>0.63639610155680404</v>
      </c>
      <c r="V615" s="6">
        <f t="shared" si="183"/>
        <v>18530.00000026077</v>
      </c>
      <c r="W615">
        <f t="shared" si="192"/>
        <v>9.4780123701750973</v>
      </c>
      <c r="X615">
        <f t="shared" si="193"/>
        <v>181.86709445386848</v>
      </c>
      <c r="Y615">
        <f t="shared" si="194"/>
        <v>0.12811635200442595</v>
      </c>
      <c r="Z615">
        <f t="shared" si="195"/>
        <v>7.6696153964251137E-6</v>
      </c>
      <c r="AA615">
        <f t="shared" si="196"/>
        <v>5.7640446080391128E-6</v>
      </c>
      <c r="AB615">
        <f t="shared" si="186"/>
        <v>1.0004144319104642</v>
      </c>
      <c r="AC615">
        <f t="shared" si="197"/>
        <v>2.1838999233159275</v>
      </c>
      <c r="AD615">
        <f t="shared" si="198"/>
        <v>1.7271609469506818E-8</v>
      </c>
      <c r="AE615">
        <f t="shared" si="199"/>
        <v>2.7394283938894548E-5</v>
      </c>
      <c r="AF615">
        <f t="shared" si="200"/>
        <v>6.2763028682738593E-5</v>
      </c>
      <c r="AG615">
        <f t="shared" si="184"/>
        <v>1.7271609469506818E-6</v>
      </c>
      <c r="AH615">
        <f t="shared" si="185"/>
        <v>0.62763028682738586</v>
      </c>
    </row>
    <row r="616" spans="1:34">
      <c r="A616" s="4">
        <v>43263.649444444447</v>
      </c>
      <c r="B616" s="3">
        <v>-8.8874388179283406E-3</v>
      </c>
      <c r="C616">
        <v>2.81608772564323</v>
      </c>
      <c r="D616" s="3">
        <v>1.90095503626799E-2</v>
      </c>
      <c r="E616" s="3">
        <v>1.8817407972364902E-2</v>
      </c>
      <c r="F616" s="3">
        <v>1.8777972611569601E-2</v>
      </c>
      <c r="G616">
        <v>-4483432</v>
      </c>
      <c r="H616">
        <v>19690365</v>
      </c>
      <c r="K616">
        <f t="shared" si="178"/>
        <v>566.9513524071308</v>
      </c>
      <c r="L616">
        <f t="shared" si="187"/>
        <v>547.25077634443562</v>
      </c>
      <c r="M616">
        <f t="shared" si="188"/>
        <v>183.24295314365645</v>
      </c>
      <c r="N616">
        <f t="shared" si="179"/>
        <v>9.1667128124057737E-2</v>
      </c>
      <c r="O616">
        <f t="shared" si="180"/>
        <v>56.116569007460498</v>
      </c>
      <c r="P616">
        <f t="shared" si="181"/>
        <v>56.060780507273996</v>
      </c>
      <c r="Q616">
        <f t="shared" si="189"/>
        <v>0.12621712395601747</v>
      </c>
      <c r="R616">
        <f t="shared" si="182"/>
        <v>55.990351883504481</v>
      </c>
      <c r="S616">
        <f t="shared" si="190"/>
        <v>183.15880839435243</v>
      </c>
      <c r="T616">
        <f t="shared" si="191"/>
        <v>9.5333733270544752</v>
      </c>
      <c r="U616">
        <f t="shared" si="177"/>
        <v>0.63569159348645965</v>
      </c>
      <c r="V616" s="6">
        <f t="shared" si="183"/>
        <v>18590.000000456348</v>
      </c>
      <c r="W616">
        <f t="shared" si="192"/>
        <v>9.5063830729967709</v>
      </c>
      <c r="X616">
        <f t="shared" si="193"/>
        <v>183.34750589912699</v>
      </c>
      <c r="Y616">
        <f t="shared" si="194"/>
        <v>0.11756907142679533</v>
      </c>
      <c r="Z616">
        <f t="shared" si="195"/>
        <v>5.5140124099491212E-6</v>
      </c>
      <c r="AA616">
        <f t="shared" si="196"/>
        <v>5.5020748179234157E-6</v>
      </c>
      <c r="AB616">
        <f t="shared" si="186"/>
        <v>1.0004695788054125</v>
      </c>
      <c r="AC616">
        <f t="shared" si="197"/>
        <v>2.1829597016181754</v>
      </c>
      <c r="AD616">
        <f t="shared" si="198"/>
        <v>1.7957936414002087E-8</v>
      </c>
      <c r="AE616">
        <f t="shared" si="199"/>
        <v>2.8180305458746545E-5</v>
      </c>
      <c r="AF616">
        <f t="shared" si="200"/>
        <v>6.3436873294935139E-5</v>
      </c>
      <c r="AG616">
        <f t="shared" si="184"/>
        <v>1.7957936414002088E-6</v>
      </c>
      <c r="AH616">
        <f t="shared" si="185"/>
        <v>0.63436873294935137</v>
      </c>
    </row>
    <row r="617" spans="1:34">
      <c r="A617" s="4">
        <v>43263.650138888886</v>
      </c>
      <c r="B617" s="3">
        <v>-8.9598385748286095E-3</v>
      </c>
      <c r="C617">
        <v>2.8169403968931901</v>
      </c>
      <c r="D617">
        <v>1.8991153118277E-2</v>
      </c>
      <c r="E617" s="3">
        <v>1.8799046404583301E-2</v>
      </c>
      <c r="F617" s="3">
        <v>1.8759308221360699E-2</v>
      </c>
      <c r="G617">
        <v>-4485354</v>
      </c>
      <c r="H617">
        <v>19689633</v>
      </c>
      <c r="K617">
        <f t="shared" si="178"/>
        <v>571.56351605189843</v>
      </c>
      <c r="L617">
        <f t="shared" si="187"/>
        <v>551.88747416026627</v>
      </c>
      <c r="M617">
        <f t="shared" si="188"/>
        <v>184.79551777642507</v>
      </c>
      <c r="N617">
        <f t="shared" si="179"/>
        <v>9.192555951481092E-2</v>
      </c>
      <c r="O617">
        <f t="shared" si="180"/>
        <v>56.061311944739941</v>
      </c>
      <c r="P617">
        <f t="shared" si="181"/>
        <v>56.005825423758715</v>
      </c>
      <c r="Q617">
        <f t="shared" si="189"/>
        <v>0.12721300343277164</v>
      </c>
      <c r="R617">
        <f t="shared" si="182"/>
        <v>55.93409894130717</v>
      </c>
      <c r="S617">
        <f t="shared" si="190"/>
        <v>184.71070910746988</v>
      </c>
      <c r="T617">
        <f t="shared" si="191"/>
        <v>9.5605766313442828</v>
      </c>
      <c r="U617">
        <f t="shared" si="177"/>
        <v>0.63519974121144618</v>
      </c>
      <c r="V617" s="6">
        <f t="shared" si="183"/>
        <v>18650.000000023283</v>
      </c>
      <c r="W617">
        <f t="shared" si="192"/>
        <v>9.5360583436778619</v>
      </c>
      <c r="X617">
        <f t="shared" si="193"/>
        <v>184.85459105623886</v>
      </c>
      <c r="Y617">
        <f t="shared" si="194"/>
        <v>0.12094562503180128</v>
      </c>
      <c r="Z617">
        <f t="shared" si="195"/>
        <v>4.5275606485271832E-6</v>
      </c>
      <c r="AA617">
        <f t="shared" si="196"/>
        <v>5.0842781745179848E-6</v>
      </c>
      <c r="AB617">
        <f t="shared" si="186"/>
        <v>1.0004469935831055</v>
      </c>
      <c r="AC617">
        <f t="shared" si="197"/>
        <v>2.1823032858856624</v>
      </c>
      <c r="AD617">
        <f t="shared" si="198"/>
        <v>1.6126181915272806E-8</v>
      </c>
      <c r="AE617">
        <f t="shared" si="199"/>
        <v>2.9602698352674824E-5</v>
      </c>
      <c r="AF617">
        <f t="shared" si="200"/>
        <v>5.4228961899309502E-5</v>
      </c>
      <c r="AG617">
        <f t="shared" si="184"/>
        <v>1.6126181915272806E-6</v>
      </c>
      <c r="AH617">
        <f t="shared" si="185"/>
        <v>0.54228961899309502</v>
      </c>
    </row>
    <row r="618" spans="1:34">
      <c r="A618" s="4">
        <v>43263.650833333333</v>
      </c>
      <c r="B618" s="3">
        <v>-9.0305615305260305E-3</v>
      </c>
      <c r="C618">
        <v>2.8177906897017202</v>
      </c>
      <c r="D618" s="3">
        <v>1.9010204434071101E-2</v>
      </c>
      <c r="E618" s="3">
        <v>1.8819072881360598E-2</v>
      </c>
      <c r="F618" s="3">
        <v>1.8784202015576699E-2</v>
      </c>
      <c r="G618">
        <v>-4487287</v>
      </c>
      <c r="H618">
        <v>19689272</v>
      </c>
      <c r="K618">
        <f t="shared" si="178"/>
        <v>576.06886053209428</v>
      </c>
      <c r="L618">
        <f t="shared" si="187"/>
        <v>556.3600959745263</v>
      </c>
      <c r="M618">
        <f t="shared" si="188"/>
        <v>186.29314275014264</v>
      </c>
      <c r="N618">
        <f t="shared" si="179"/>
        <v>9.2183270036968357E-2</v>
      </c>
      <c r="O618">
        <f t="shared" si="180"/>
        <v>56.118533544273504</v>
      </c>
      <c r="P618">
        <f t="shared" si="181"/>
        <v>56.065763481167735</v>
      </c>
      <c r="Q618">
        <f t="shared" si="189"/>
        <v>0.10940674770661474</v>
      </c>
      <c r="R618">
        <f t="shared" si="182"/>
        <v>56.009126796566889</v>
      </c>
      <c r="S618">
        <f t="shared" si="190"/>
        <v>186.22020491833823</v>
      </c>
      <c r="T618">
        <f t="shared" si="191"/>
        <v>9.5877040547292776</v>
      </c>
      <c r="U618">
        <f t="shared" si="177"/>
        <v>0.6347092609093099</v>
      </c>
      <c r="V618" s="6">
        <f t="shared" si="183"/>
        <v>18710.000000218861</v>
      </c>
      <c r="W618">
        <f t="shared" si="192"/>
        <v>9.5679195681099305</v>
      </c>
      <c r="X618">
        <f t="shared" si="193"/>
        <v>186.36247228250042</v>
      </c>
      <c r="Y618">
        <f t="shared" si="194"/>
        <v>0.13167434382853807</v>
      </c>
      <c r="Z618">
        <f t="shared" si="195"/>
        <v>3.4399343294769886E-6</v>
      </c>
      <c r="AA618">
        <f t="shared" si="196"/>
        <v>4.5834709210857698E-6</v>
      </c>
      <c r="AB618">
        <f t="shared" si="186"/>
        <v>1.0003848039233345</v>
      </c>
      <c r="AC618">
        <f t="shared" si="197"/>
        <v>2.1816487011593826</v>
      </c>
      <c r="AD618">
        <f t="shared" si="198"/>
        <v>1.334920630132364E-8</v>
      </c>
      <c r="AE618">
        <f t="shared" si="199"/>
        <v>2.9621422026127982E-5</v>
      </c>
      <c r="AF618">
        <f t="shared" si="200"/>
        <v>4.4862201020980127E-5</v>
      </c>
      <c r="AG618">
        <f t="shared" si="184"/>
        <v>1.3349206301323639E-6</v>
      </c>
      <c r="AH618">
        <f t="shared" si="185"/>
        <v>0.44862201020980125</v>
      </c>
    </row>
    <row r="619" spans="1:34">
      <c r="A619" s="4">
        <v>43263.65152777778</v>
      </c>
      <c r="B619" s="3">
        <v>-9.1031039939116504E-3</v>
      </c>
      <c r="C619">
        <v>2.8182342690270201</v>
      </c>
      <c r="D619" s="3">
        <v>1.9029541162835801E-2</v>
      </c>
      <c r="E619" s="3">
        <v>1.8837303634863901E-2</v>
      </c>
      <c r="F619" s="3">
        <v>1.8787215474876599E-2</v>
      </c>
      <c r="G619">
        <v>-4489213</v>
      </c>
      <c r="H619">
        <v>19688962</v>
      </c>
      <c r="K619">
        <f t="shared" si="178"/>
        <v>580.69011516959142</v>
      </c>
      <c r="L619">
        <f t="shared" si="187"/>
        <v>560.97738944719947</v>
      </c>
      <c r="M619">
        <f t="shared" si="188"/>
        <v>187.83920997934842</v>
      </c>
      <c r="N619">
        <f t="shared" si="179"/>
        <v>9.2317712029649557E-2</v>
      </c>
      <c r="O619">
        <f t="shared" si="180"/>
        <v>56.176612396234233</v>
      </c>
      <c r="P619">
        <f t="shared" si="181"/>
        <v>56.120327045305451</v>
      </c>
      <c r="Q619">
        <f t="shared" si="189"/>
        <v>0.15840328034622786</v>
      </c>
      <c r="R619">
        <f t="shared" si="182"/>
        <v>56.018209115888006</v>
      </c>
      <c r="S619">
        <f t="shared" si="190"/>
        <v>187.73360779245093</v>
      </c>
      <c r="T619">
        <f t="shared" si="191"/>
        <v>9.6018558434325616</v>
      </c>
      <c r="U619">
        <f t="shared" si="177"/>
        <v>0.63445338796846928</v>
      </c>
      <c r="V619" s="6">
        <f t="shared" si="183"/>
        <v>18770.000000414439</v>
      </c>
      <c r="W619">
        <f t="shared" si="192"/>
        <v>9.5981435161010111</v>
      </c>
      <c r="X619">
        <f t="shared" si="193"/>
        <v>187.89451700810162</v>
      </c>
      <c r="Y619">
        <f t="shared" si="194"/>
        <v>0.12671664652155576</v>
      </c>
      <c r="Z619">
        <f t="shared" si="195"/>
        <v>2.7475210918934016E-6</v>
      </c>
      <c r="AA619">
        <f t="shared" si="196"/>
        <v>4.3335208339932924E-6</v>
      </c>
      <c r="AB619">
        <f t="shared" si="186"/>
        <v>1.0004084085722886</v>
      </c>
      <c r="AC619">
        <f t="shared" si="197"/>
        <v>2.181307218497972</v>
      </c>
      <c r="AD619">
        <f t="shared" si="198"/>
        <v>1.3112978879068305E-8</v>
      </c>
      <c r="AE619">
        <f t="shared" si="199"/>
        <v>2.8369169585440717E-5</v>
      </c>
      <c r="AF619">
        <f t="shared" si="200"/>
        <v>4.6013553533621786E-5</v>
      </c>
      <c r="AG619">
        <f t="shared" si="184"/>
        <v>1.3112978879068304E-6</v>
      </c>
      <c r="AH619">
        <f t="shared" si="185"/>
        <v>0.46013553533621787</v>
      </c>
    </row>
    <row r="620" spans="1:34">
      <c r="A620" s="4">
        <v>43263.652222222219</v>
      </c>
      <c r="B620" s="3">
        <v>-9.1750756313558699E-3</v>
      </c>
      <c r="C620">
        <v>2.8188241224997901</v>
      </c>
      <c r="D620" s="3">
        <v>1.90322882626788E-2</v>
      </c>
      <c r="E620" s="3">
        <v>1.8840669129476701E-2</v>
      </c>
      <c r="F620">
        <v>1.8805236676144001E-2</v>
      </c>
      <c r="G620">
        <v>-4491147</v>
      </c>
      <c r="H620">
        <v>19688464</v>
      </c>
      <c r="K620">
        <f t="shared" si="178"/>
        <v>585.27500583617029</v>
      </c>
      <c r="L620">
        <f t="shared" si="187"/>
        <v>565.53859140872532</v>
      </c>
      <c r="M620">
        <f t="shared" si="188"/>
        <v>189.36649537288909</v>
      </c>
      <c r="N620">
        <f t="shared" si="179"/>
        <v>9.2496487440824338E-2</v>
      </c>
      <c r="O620">
        <f t="shared" si="180"/>
        <v>56.184863450848709</v>
      </c>
      <c r="P620">
        <f t="shared" si="181"/>
        <v>56.130399771105154</v>
      </c>
      <c r="Q620">
        <f t="shared" si="189"/>
        <v>0.11233991151182465</v>
      </c>
      <c r="R620">
        <f t="shared" si="182"/>
        <v>56.072523539336885</v>
      </c>
      <c r="S620">
        <f t="shared" si="190"/>
        <v>189.29160209854788</v>
      </c>
      <c r="T620">
        <f t="shared" si="191"/>
        <v>9.6206743077667483</v>
      </c>
      <c r="U620">
        <f t="shared" si="177"/>
        <v>0.63411313869593877</v>
      </c>
      <c r="V620" s="6">
        <f t="shared" si="183"/>
        <v>18829.999999981374</v>
      </c>
      <c r="W620">
        <f t="shared" si="192"/>
        <v>9.627839216256417</v>
      </c>
      <c r="X620">
        <f t="shared" si="193"/>
        <v>189.42587186018989</v>
      </c>
      <c r="Y620">
        <f t="shared" si="194"/>
        <v>0.1338880204630423</v>
      </c>
      <c r="Z620">
        <f t="shared" si="195"/>
        <v>3.2628789031391141E-6</v>
      </c>
      <c r="AA620">
        <f t="shared" si="196"/>
        <v>4.394649605252889E-6</v>
      </c>
      <c r="AB620">
        <f t="shared" si="186"/>
        <v>1.0003665788315554</v>
      </c>
      <c r="AC620">
        <f t="shared" si="197"/>
        <v>2.1808531289535882</v>
      </c>
      <c r="AD620">
        <f t="shared" si="198"/>
        <v>1.2583059757241133E-8</v>
      </c>
      <c r="AE620">
        <f t="shared" si="199"/>
        <v>2.738068888916928E-5</v>
      </c>
      <c r="AF620">
        <f t="shared" si="200"/>
        <v>4.5748085533436694E-5</v>
      </c>
      <c r="AG620">
        <f t="shared" si="184"/>
        <v>1.2583059757241133E-6</v>
      </c>
      <c r="AH620">
        <f t="shared" si="185"/>
        <v>0.45748085533436689</v>
      </c>
    </row>
    <row r="621" spans="1:34">
      <c r="A621" s="4">
        <v>43263.652916666666</v>
      </c>
      <c r="B621" s="3">
        <v>-9.2509003439045102E-3</v>
      </c>
      <c r="C621">
        <v>2.8194615448010198</v>
      </c>
      <c r="D621" s="3">
        <v>1.90403749635152E-2</v>
      </c>
      <c r="E621" s="3">
        <v>1.8848517986170901E-2</v>
      </c>
      <c r="F621" s="3">
        <v>1.88071305102494E-2</v>
      </c>
      <c r="G621">
        <v>-4493063</v>
      </c>
      <c r="H621">
        <v>19688049</v>
      </c>
      <c r="K621">
        <f t="shared" si="178"/>
        <v>590.10535330644598</v>
      </c>
      <c r="L621">
        <f t="shared" si="187"/>
        <v>570.36644945130536</v>
      </c>
      <c r="M621">
        <f t="shared" si="188"/>
        <v>190.98306862106281</v>
      </c>
      <c r="N621">
        <f t="shared" si="179"/>
        <v>9.2689680223871265E-2</v>
      </c>
      <c r="O621">
        <f t="shared" si="180"/>
        <v>56.209152269626863</v>
      </c>
      <c r="P621">
        <f t="shared" si="181"/>
        <v>56.153890933747668</v>
      </c>
      <c r="Q621">
        <f t="shared" si="189"/>
        <v>0.1309208695310744</v>
      </c>
      <c r="R621">
        <f t="shared" si="182"/>
        <v>56.078231400095788</v>
      </c>
      <c r="S621">
        <f t="shared" si="190"/>
        <v>190.89578804137543</v>
      </c>
      <c r="T621">
        <f t="shared" si="191"/>
        <v>9.6410103901927418</v>
      </c>
      <c r="U621">
        <f t="shared" si="177"/>
        <v>0.63374544996593984</v>
      </c>
      <c r="V621" s="6">
        <f t="shared" si="183"/>
        <v>18890.000000176951</v>
      </c>
      <c r="W621">
        <f t="shared" si="192"/>
        <v>9.6566797969871825</v>
      </c>
      <c r="X621">
        <f t="shared" si="193"/>
        <v>190.99523145295126</v>
      </c>
      <c r="Y621">
        <f t="shared" si="194"/>
        <v>0.11082267460035193</v>
      </c>
      <c r="Z621">
        <f t="shared" si="195"/>
        <v>4.9227736681894655E-6</v>
      </c>
      <c r="AA621">
        <f t="shared" si="196"/>
        <v>4.3025085066603088E-6</v>
      </c>
      <c r="AB621">
        <f t="shared" si="186"/>
        <v>1.0004861335575785</v>
      </c>
      <c r="AC621">
        <f t="shared" si="197"/>
        <v>2.1803624192846489</v>
      </c>
      <c r="AD621">
        <f t="shared" si="198"/>
        <v>1.4879868929609674E-8</v>
      </c>
      <c r="AE621">
        <f t="shared" si="199"/>
        <v>2.5839322329330576E-5</v>
      </c>
      <c r="AF621">
        <f t="shared" si="200"/>
        <v>5.732565454003398E-5</v>
      </c>
      <c r="AG621">
        <f t="shared" si="184"/>
        <v>1.4879868929609674E-6</v>
      </c>
      <c r="AH621">
        <f t="shared" si="185"/>
        <v>0.57325654540033977</v>
      </c>
    </row>
    <row r="622" spans="1:34">
      <c r="A622" s="4">
        <v>43263.653611111113</v>
      </c>
      <c r="B622" s="3">
        <v>-9.3223011554073292E-3</v>
      </c>
      <c r="C622">
        <v>2.8206757391471902</v>
      </c>
      <c r="D622" s="3">
        <v>1.9007076783600502E-2</v>
      </c>
      <c r="E622" s="3">
        <v>1.8816420919174601E-2</v>
      </c>
      <c r="F622" s="3">
        <v>1.8787787198380101E-2</v>
      </c>
      <c r="G622">
        <v>-4495007</v>
      </c>
      <c r="H622">
        <v>19687263</v>
      </c>
      <c r="K622">
        <f t="shared" si="178"/>
        <v>594.65388000210646</v>
      </c>
      <c r="L622">
        <f t="shared" si="187"/>
        <v>574.94040275437249</v>
      </c>
      <c r="M622">
        <f t="shared" si="188"/>
        <v>192.51462370883061</v>
      </c>
      <c r="N622">
        <f t="shared" si="179"/>
        <v>9.3057683640827227E-2</v>
      </c>
      <c r="O622">
        <f t="shared" si="180"/>
        <v>56.109139486422393</v>
      </c>
      <c r="P622">
        <f t="shared" si="181"/>
        <v>56.057826315608438</v>
      </c>
      <c r="Q622">
        <f t="shared" si="189"/>
        <v>8.9207242758156724E-2</v>
      </c>
      <c r="R622">
        <f t="shared" si="182"/>
        <v>56.019932243664236</v>
      </c>
      <c r="S622">
        <f t="shared" si="190"/>
        <v>192.45515221365849</v>
      </c>
      <c r="T622">
        <f t="shared" si="191"/>
        <v>9.6797475919775788</v>
      </c>
      <c r="U622">
        <f t="shared" si="177"/>
        <v>0.63304505781421627</v>
      </c>
      <c r="V622" s="6">
        <f t="shared" si="183"/>
        <v>18950.000000372529</v>
      </c>
      <c r="W622">
        <f t="shared" si="192"/>
        <v>9.6836933990155032</v>
      </c>
      <c r="X622">
        <f t="shared" si="193"/>
        <v>192.56100218864293</v>
      </c>
      <c r="Y622">
        <f t="shared" si="194"/>
        <v>0.12658433978075814</v>
      </c>
      <c r="Z622">
        <f t="shared" si="195"/>
        <v>5.9199647867777753E-6</v>
      </c>
      <c r="AA622">
        <f t="shared" si="196"/>
        <v>4.130421457450451E-6</v>
      </c>
      <c r="AB622">
        <f t="shared" si="186"/>
        <v>1.0003990304488621</v>
      </c>
      <c r="AC622">
        <f t="shared" si="197"/>
        <v>2.1794276906055807</v>
      </c>
      <c r="AD622">
        <f t="shared" si="198"/>
        <v>1.2500695003834455E-8</v>
      </c>
      <c r="AE622">
        <f t="shared" si="199"/>
        <v>2.5271614978860119E-5</v>
      </c>
      <c r="AF622">
        <f t="shared" si="200"/>
        <v>4.9241604868285916E-5</v>
      </c>
      <c r="AG622">
        <f t="shared" si="184"/>
        <v>1.2500695003834455E-6</v>
      </c>
      <c r="AH622">
        <f t="shared" si="185"/>
        <v>0.49241604868285915</v>
      </c>
    </row>
    <row r="623" spans="1:34">
      <c r="A623" s="4">
        <v>43263.654317129629</v>
      </c>
      <c r="B623">
        <v>-9.4056417428510005E-3</v>
      </c>
      <c r="C623">
        <v>2.8217067935038398</v>
      </c>
      <c r="D623" s="3">
        <v>1.9029469809593101E-2</v>
      </c>
      <c r="E623" s="3">
        <v>1.88363879349163E-2</v>
      </c>
      <c r="F623" s="3">
        <v>1.8786739038623601E-2</v>
      </c>
      <c r="G623">
        <v>-4496941</v>
      </c>
      <c r="H623">
        <v>19686932</v>
      </c>
      <c r="K623">
        <f t="shared" si="178"/>
        <v>599.96301975613562</v>
      </c>
      <c r="L623">
        <f t="shared" si="187"/>
        <v>580.25092030486223</v>
      </c>
      <c r="M623">
        <f t="shared" si="188"/>
        <v>194.29281199240555</v>
      </c>
      <c r="N623">
        <f t="shared" si="179"/>
        <v>9.3370180176090431E-2</v>
      </c>
      <c r="O623">
        <f t="shared" si="180"/>
        <v>56.176398083127289</v>
      </c>
      <c r="P623">
        <f t="shared" si="181"/>
        <v>56.117586409663993</v>
      </c>
      <c r="Q623">
        <f t="shared" si="189"/>
        <v>0.15962490705304333</v>
      </c>
      <c r="R623">
        <f t="shared" si="182"/>
        <v>56.016773176074246</v>
      </c>
      <c r="S623">
        <f t="shared" si="190"/>
        <v>194.18639538770353</v>
      </c>
      <c r="T623">
        <f t="shared" si="191"/>
        <v>9.7126419641105475</v>
      </c>
      <c r="U623">
        <f t="shared" si="177"/>
        <v>0.63245030757371667</v>
      </c>
      <c r="V623" s="6">
        <f t="shared" si="183"/>
        <v>19011.000000173226</v>
      </c>
      <c r="W623">
        <f t="shared" si="192"/>
        <v>9.7113519887327193</v>
      </c>
      <c r="X623">
        <f t="shared" si="193"/>
        <v>194.13295376082377</v>
      </c>
      <c r="Y623">
        <f t="shared" si="194"/>
        <v>0.13570368764701612</v>
      </c>
      <c r="Z623">
        <f t="shared" si="195"/>
        <v>5.9419138087662996E-6</v>
      </c>
      <c r="AA623">
        <f t="shared" si="196"/>
        <v>4.4077480938257597E-6</v>
      </c>
      <c r="AB623">
        <f t="shared" si="186"/>
        <v>1.0003476455990912</v>
      </c>
      <c r="AC623">
        <f t="shared" si="197"/>
        <v>2.1786339494060125</v>
      </c>
      <c r="AD623">
        <f t="shared" si="198"/>
        <v>1.2439035037559912E-8</v>
      </c>
      <c r="AE623">
        <f t="shared" si="199"/>
        <v>2.5441452175014614E-5</v>
      </c>
      <c r="AF623">
        <f t="shared" si="200"/>
        <v>4.8671623206736009E-5</v>
      </c>
      <c r="AG623">
        <f t="shared" si="184"/>
        <v>1.2439035037559913E-6</v>
      </c>
      <c r="AH623">
        <f t="shared" si="185"/>
        <v>0.48671623206736009</v>
      </c>
    </row>
    <row r="624" spans="1:34">
      <c r="A624" s="4">
        <v>43263.655011574076</v>
      </c>
      <c r="B624" s="3">
        <v>-9.4753300765296408E-3</v>
      </c>
      <c r="C624">
        <v>2.8229293123949901</v>
      </c>
      <c r="D624" s="3">
        <v>1.8999751184019299E-2</v>
      </c>
      <c r="E624" s="3">
        <v>1.8806609848306802E-2</v>
      </c>
      <c r="F624" s="3">
        <v>1.8757569229037499E-2</v>
      </c>
      <c r="G624">
        <v>-4498859</v>
      </c>
      <c r="H624">
        <v>19686118</v>
      </c>
      <c r="K624">
        <f t="shared" si="178"/>
        <v>604.40245453904254</v>
      </c>
      <c r="L624">
        <f t="shared" si="187"/>
        <v>584.72869853699251</v>
      </c>
      <c r="M624">
        <f t="shared" si="188"/>
        <v>195.79216355524645</v>
      </c>
      <c r="N624">
        <f t="shared" si="179"/>
        <v>9.3740706633123894E-2</v>
      </c>
      <c r="O624">
        <f t="shared" si="180"/>
        <v>56.087136674117502</v>
      </c>
      <c r="P624">
        <f t="shared" si="181"/>
        <v>56.028462362305142</v>
      </c>
      <c r="Q624">
        <f t="shared" si="189"/>
        <v>0.15827891312984832</v>
      </c>
      <c r="R624">
        <f t="shared" si="182"/>
        <v>55.928857760987654</v>
      </c>
      <c r="S624">
        <f t="shared" si="190"/>
        <v>195.68664427982654</v>
      </c>
      <c r="T624">
        <f t="shared" si="191"/>
        <v>9.7516447490614375</v>
      </c>
      <c r="U624">
        <f t="shared" si="177"/>
        <v>0.63174511351693641</v>
      </c>
      <c r="V624" s="6">
        <f t="shared" si="183"/>
        <v>19071.000000368804</v>
      </c>
      <c r="W624">
        <f t="shared" si="192"/>
        <v>9.7389930674719487</v>
      </c>
      <c r="X624">
        <f t="shared" si="193"/>
        <v>195.71354975352551</v>
      </c>
      <c r="Y624">
        <f t="shared" si="194"/>
        <v>0.11471409169260956</v>
      </c>
      <c r="Z624">
        <f t="shared" si="195"/>
        <v>3.8825729583791204E-6</v>
      </c>
      <c r="AA624">
        <f t="shared" si="196"/>
        <v>4.7340270238098764E-6</v>
      </c>
      <c r="AB624">
        <f t="shared" si="186"/>
        <v>1.0004538205723861</v>
      </c>
      <c r="AC624">
        <f t="shared" si="197"/>
        <v>2.1776928122051475</v>
      </c>
      <c r="AD624">
        <f t="shared" si="198"/>
        <v>1.5797482649666922E-8</v>
      </c>
      <c r="AE624">
        <f t="shared" si="199"/>
        <v>2.4880582602979964E-5</v>
      </c>
      <c r="AF624">
        <f t="shared" si="200"/>
        <v>6.3206010282701791E-5</v>
      </c>
      <c r="AG624">
        <f t="shared" si="184"/>
        <v>1.5797482649666923E-6</v>
      </c>
      <c r="AH624">
        <f t="shared" si="185"/>
        <v>0.63206010282701786</v>
      </c>
    </row>
    <row r="625" spans="1:34">
      <c r="A625" s="4">
        <v>43263.655706018515</v>
      </c>
      <c r="B625" s="3">
        <v>-9.5495493411181104E-3</v>
      </c>
      <c r="C625">
        <v>2.8231671565372398</v>
      </c>
      <c r="D625" s="3">
        <v>1.8905077323197499E-2</v>
      </c>
      <c r="E625" s="3">
        <v>1.8759956719804901E-2</v>
      </c>
      <c r="F625">
        <v>1.8707031253506999E-2</v>
      </c>
      <c r="G625">
        <v>-4500802</v>
      </c>
      <c r="H625">
        <v>19684813</v>
      </c>
      <c r="K625">
        <f t="shared" si="178"/>
        <v>609.13052834111147</v>
      </c>
      <c r="L625">
        <f t="shared" si="187"/>
        <v>589.52320404794477</v>
      </c>
      <c r="M625">
        <f t="shared" si="188"/>
        <v>197.39756895011695</v>
      </c>
      <c r="N625">
        <f t="shared" si="179"/>
        <v>9.3812793492469695E-2</v>
      </c>
      <c r="O625">
        <f t="shared" si="180"/>
        <v>55.802778900156383</v>
      </c>
      <c r="P625">
        <f t="shared" si="181"/>
        <v>55.888832315265248</v>
      </c>
      <c r="Q625">
        <f t="shared" si="189"/>
        <v>2.6238454894937036E-2</v>
      </c>
      <c r="R625">
        <f t="shared" si="182"/>
        <v>55.776540445261446</v>
      </c>
      <c r="S625">
        <f t="shared" si="190"/>
        <v>197.38007664685367</v>
      </c>
      <c r="T625">
        <f t="shared" si="191"/>
        <v>9.7592328395188908</v>
      </c>
      <c r="U625">
        <f t="shared" si="177"/>
        <v>0.63160791622962353</v>
      </c>
      <c r="V625" s="6">
        <f t="shared" si="183"/>
        <v>19130.999999935739</v>
      </c>
      <c r="W625">
        <f t="shared" si="192"/>
        <v>9.7655309545985478</v>
      </c>
      <c r="X625">
        <f t="shared" si="193"/>
        <v>197.29123777977978</v>
      </c>
      <c r="Y625">
        <f t="shared" si="194"/>
        <v>9.9852813775702501E-2</v>
      </c>
      <c r="Z625">
        <f t="shared" si="195"/>
        <v>2.2353249850079773E-6</v>
      </c>
      <c r="AA625">
        <f t="shared" si="196"/>
        <v>4.9450175991938114E-6</v>
      </c>
      <c r="AB625">
        <f t="shared" si="186"/>
        <v>1.0005265253717122</v>
      </c>
      <c r="AC625">
        <f t="shared" si="197"/>
        <v>2.1775097115824091</v>
      </c>
      <c r="AD625">
        <f t="shared" si="198"/>
        <v>1.8955923270275931E-8</v>
      </c>
      <c r="AE625">
        <f t="shared" si="199"/>
        <v>2.520711003841625E-5</v>
      </c>
      <c r="AF625">
        <f t="shared" si="200"/>
        <v>7.4860534017537166E-5</v>
      </c>
      <c r="AG625">
        <f t="shared" si="184"/>
        <v>1.8955923270275931E-6</v>
      </c>
      <c r="AH625">
        <f t="shared" si="185"/>
        <v>0.74860534017537161</v>
      </c>
    </row>
    <row r="626" spans="1:34">
      <c r="A626" s="4">
        <v>43263.656400462962</v>
      </c>
      <c r="B626" s="3">
        <v>-9.6191782137611901E-3</v>
      </c>
      <c r="C626">
        <v>2.8237700914378401</v>
      </c>
      <c r="D626">
        <v>1.9019825229625E-2</v>
      </c>
      <c r="E626" s="3">
        <v>1.88297758677618E-2</v>
      </c>
      <c r="F626" s="3">
        <v>1.8791920282874301E-2</v>
      </c>
      <c r="G626">
        <v>-4502734</v>
      </c>
      <c r="H626">
        <v>19685328</v>
      </c>
      <c r="K626">
        <f t="shared" si="178"/>
        <v>613.56617521038106</v>
      </c>
      <c r="L626">
        <f t="shared" si="187"/>
        <v>593.84726506069512</v>
      </c>
      <c r="M626">
        <f t="shared" si="188"/>
        <v>198.84544941698911</v>
      </c>
      <c r="N626">
        <f t="shared" si="179"/>
        <v>9.3995533680910473E-2</v>
      </c>
      <c r="O626">
        <f t="shared" si="180"/>
        <v>56.147430094849284</v>
      </c>
      <c r="P626">
        <f t="shared" si="181"/>
        <v>56.097796884771228</v>
      </c>
      <c r="Q626">
        <f t="shared" si="189"/>
        <v>0.11504107330232216</v>
      </c>
      <c r="R626">
        <f t="shared" si="182"/>
        <v>56.032389021546962</v>
      </c>
      <c r="S626">
        <f t="shared" si="190"/>
        <v>198.76875536812091</v>
      </c>
      <c r="T626">
        <f t="shared" si="191"/>
        <v>9.7784686488284471</v>
      </c>
      <c r="U626">
        <f t="shared" si="177"/>
        <v>0.63126012110628704</v>
      </c>
      <c r="V626" s="6">
        <f t="shared" si="183"/>
        <v>19191.000000131316</v>
      </c>
      <c r="W626">
        <f t="shared" si="192"/>
        <v>9.7938958204275419</v>
      </c>
      <c r="X626">
        <f t="shared" si="193"/>
        <v>198.87256761463397</v>
      </c>
      <c r="Y626">
        <f t="shared" si="194"/>
        <v>5.7421837308316036E-2</v>
      </c>
      <c r="Z626">
        <f t="shared" si="195"/>
        <v>4.6888075465205695E-6</v>
      </c>
      <c r="AA626">
        <f t="shared" si="196"/>
        <v>4.9841338890348671E-6</v>
      </c>
      <c r="AB626">
        <f t="shared" si="186"/>
        <v>1.0007393020069864</v>
      </c>
      <c r="AC626">
        <f t="shared" si="197"/>
        <v>2.1770455515037694</v>
      </c>
      <c r="AD626">
        <f t="shared" si="198"/>
        <v>3.3216773062456414E-8</v>
      </c>
      <c r="AE626">
        <f t="shared" si="199"/>
        <v>2.6748975195980458E-5</v>
      </c>
      <c r="AF626">
        <f t="shared" si="200"/>
        <v>1.2361789025096343E-4</v>
      </c>
      <c r="AG626">
        <f t="shared" si="184"/>
        <v>3.3216773062456412E-6</v>
      </c>
      <c r="AH626">
        <f t="shared" si="185"/>
        <v>1.2361789025096344</v>
      </c>
    </row>
    <row r="627" spans="1:34">
      <c r="A627" s="4">
        <v>43263.657094907408</v>
      </c>
      <c r="B627" s="3">
        <v>-9.7029588128680205E-3</v>
      </c>
      <c r="C627">
        <v>2.8249307708520099</v>
      </c>
      <c r="D627" s="3">
        <v>1.8697736692192799E-2</v>
      </c>
      <c r="E627" s="3">
        <v>1.8547181350149902E-2</v>
      </c>
      <c r="F627" s="3">
        <v>1.8498828610972899E-2</v>
      </c>
      <c r="G627">
        <v>-4504669</v>
      </c>
      <c r="H627">
        <v>19681743</v>
      </c>
      <c r="K627">
        <f t="shared" si="178"/>
        <v>618.90334552532636</v>
      </c>
      <c r="L627">
        <f t="shared" si="187"/>
        <v>599.5697017108962</v>
      </c>
      <c r="M627">
        <f t="shared" si="188"/>
        <v>200.76156582337381</v>
      </c>
      <c r="N627">
        <f t="shared" si="179"/>
        <v>9.4347317554515378E-2</v>
      </c>
      <c r="O627">
        <f t="shared" si="180"/>
        <v>55.180020730452426</v>
      </c>
      <c r="P627">
        <f t="shared" si="181"/>
        <v>55.252008251630436</v>
      </c>
      <c r="Q627">
        <f t="shared" si="189"/>
        <v>3.0985983727688904E-2</v>
      </c>
      <c r="R627">
        <f t="shared" si="182"/>
        <v>55.149034746724737</v>
      </c>
      <c r="S627">
        <f t="shared" si="190"/>
        <v>200.74090850088868</v>
      </c>
      <c r="T627">
        <f t="shared" si="191"/>
        <v>9.8154985302605429</v>
      </c>
      <c r="U627">
        <f t="shared" ref="U627:U690" si="201">(2.40665404368-T627*2.40665404368/100-$M$7)/$M$7</f>
        <v>0.63059059834420561</v>
      </c>
      <c r="V627" s="6">
        <f t="shared" si="183"/>
        <v>19251.000000326894</v>
      </c>
      <c r="W627">
        <f t="shared" si="192"/>
        <v>9.8241518718782412</v>
      </c>
      <c r="X627">
        <f t="shared" si="193"/>
        <v>200.46976898092345</v>
      </c>
      <c r="Y627">
        <f t="shared" si="194"/>
        <v>0.10892066077854186</v>
      </c>
      <c r="Z627">
        <f t="shared" si="195"/>
        <v>5.5468314130279211E-6</v>
      </c>
      <c r="AA627">
        <f t="shared" si="196"/>
        <v>4.6086413696334551E-6</v>
      </c>
      <c r="AB627">
        <f t="shared" si="186"/>
        <v>1.0004717130349075</v>
      </c>
      <c r="AC627">
        <f t="shared" si="197"/>
        <v>2.176152020464813</v>
      </c>
      <c r="AD627">
        <f t="shared" si="198"/>
        <v>1.6185614215711432E-8</v>
      </c>
      <c r="AE627">
        <f t="shared" si="199"/>
        <v>2.750128903456175E-5</v>
      </c>
      <c r="AF627">
        <f t="shared" si="200"/>
        <v>5.8587797292917376E-5</v>
      </c>
      <c r="AG627">
        <f t="shared" si="184"/>
        <v>1.6185614215711431E-6</v>
      </c>
      <c r="AH627">
        <f t="shared" si="185"/>
        <v>0.58587797292917376</v>
      </c>
    </row>
    <row r="628" spans="1:34">
      <c r="A628" s="4">
        <v>43263.657800925925</v>
      </c>
      <c r="B628" s="3">
        <v>-9.7759175035025698E-3</v>
      </c>
      <c r="C628">
        <v>2.8258738228760198</v>
      </c>
      <c r="D628" s="3">
        <v>1.9050744968117199E-2</v>
      </c>
      <c r="E628" s="3">
        <v>1.8856901992185201E-2</v>
      </c>
      <c r="F628" s="3">
        <v>1.88009368389612E-2</v>
      </c>
      <c r="G628">
        <v>-4506603</v>
      </c>
      <c r="H628">
        <v>19684568</v>
      </c>
      <c r="K628">
        <f t="shared" ref="K628:K691" si="202">(B628-$B$19)*($B$17/$B$18)</f>
        <v>623.55111555828432</v>
      </c>
      <c r="L628">
        <f t="shared" si="187"/>
        <v>603.82035322768286</v>
      </c>
      <c r="M628">
        <f t="shared" si="188"/>
        <v>202.18486565297573</v>
      </c>
      <c r="N628">
        <f t="shared" ref="N628:N691" si="203">(C628-$C$19)*($C$17/$C$18)</f>
        <v>9.4633141951818406E-2</v>
      </c>
      <c r="O628">
        <f t="shared" ref="O628:O691" si="204">(D628-$D$19)*($D$17/$D$18)</f>
        <v>56.240299107824796</v>
      </c>
      <c r="P628">
        <f t="shared" ref="P628:P691" si="205">(E628-$E$19)*($E$17/$E$18)</f>
        <v>56.178983766570482</v>
      </c>
      <c r="Q628">
        <f t="shared" si="189"/>
        <v>0.18073492530561452</v>
      </c>
      <c r="R628">
        <f t="shared" ref="R628:R691" si="206">(F628-$F$19)*($F$17/$F$18)</f>
        <v>56.059564182519182</v>
      </c>
      <c r="S628">
        <f t="shared" si="190"/>
        <v>202.064375702772</v>
      </c>
      <c r="T628">
        <f t="shared" si="191"/>
        <v>9.8455853089240186</v>
      </c>
      <c r="U628">
        <f t="shared" si="201"/>
        <v>0.63004661110001592</v>
      </c>
      <c r="V628" s="6">
        <f t="shared" si="183"/>
        <v>19312.000000127591</v>
      </c>
      <c r="W628">
        <f t="shared" si="192"/>
        <v>9.854317449942716</v>
      </c>
      <c r="X628">
        <f t="shared" si="193"/>
        <v>202.05911514112546</v>
      </c>
      <c r="Y628">
        <f t="shared" si="194"/>
        <v>0.12405462685721839</v>
      </c>
      <c r="Z628">
        <f t="shared" si="195"/>
        <v>6.3997076958770132E-6</v>
      </c>
      <c r="AA628">
        <f t="shared" si="196"/>
        <v>4.6574219512403077E-6</v>
      </c>
      <c r="AB628">
        <f t="shared" si="186"/>
        <v>1.0003923577888323</v>
      </c>
      <c r="AC628">
        <f t="shared" si="197"/>
        <v>2.1754260264956633</v>
      </c>
      <c r="AD628">
        <f t="shared" si="198"/>
        <v>1.4356687472317281E-8</v>
      </c>
      <c r="AE628">
        <f t="shared" si="199"/>
        <v>2.7761636177592425E-5</v>
      </c>
      <c r="AF628">
        <f t="shared" si="200"/>
        <v>5.1480199827093466E-5</v>
      </c>
      <c r="AG628">
        <f t="shared" si="184"/>
        <v>1.4356687472317282E-6</v>
      </c>
      <c r="AH628">
        <f t="shared" si="185"/>
        <v>0.51480199827093465</v>
      </c>
    </row>
    <row r="629" spans="1:34">
      <c r="A629" s="4">
        <v>43263.658495370371</v>
      </c>
      <c r="B629" s="3">
        <v>-9.8462242319510493E-3</v>
      </c>
      <c r="C629">
        <v>2.82735797032365</v>
      </c>
      <c r="D629" s="3">
        <v>1.9006208652481298E-2</v>
      </c>
      <c r="E629" s="3">
        <v>1.8814423028379702E-2</v>
      </c>
      <c r="F629" s="3">
        <v>1.8763286464072701E-2</v>
      </c>
      <c r="G629">
        <v>-4508529</v>
      </c>
      <c r="H629">
        <v>19683736</v>
      </c>
      <c r="K629">
        <f t="shared" si="202"/>
        <v>628.02994464301867</v>
      </c>
      <c r="L629">
        <f t="shared" si="187"/>
        <v>608.34867338754805</v>
      </c>
      <c r="M629">
        <f t="shared" si="188"/>
        <v>203.70114081372833</v>
      </c>
      <c r="N629">
        <f t="shared" si="203"/>
        <v>9.5082963954133806E-2</v>
      </c>
      <c r="O629">
        <f t="shared" si="204"/>
        <v>56.106532010288852</v>
      </c>
      <c r="P629">
        <f t="shared" si="205"/>
        <v>56.051846746935759</v>
      </c>
      <c r="Q629">
        <f t="shared" si="189"/>
        <v>0.16044297153835174</v>
      </c>
      <c r="R629">
        <f t="shared" si="206"/>
        <v>55.9460890387505</v>
      </c>
      <c r="S629">
        <f t="shared" si="190"/>
        <v>203.59417883270277</v>
      </c>
      <c r="T629">
        <f t="shared" si="191"/>
        <v>9.8929349933782706</v>
      </c>
      <c r="U629">
        <f t="shared" si="201"/>
        <v>0.62919050002718857</v>
      </c>
      <c r="V629" s="6">
        <f t="shared" ref="V629:V692" si="207">(A629-$A$307)*86400</f>
        <v>19372.000000323169</v>
      </c>
      <c r="W629">
        <f t="shared" si="192"/>
        <v>9.8854140283363954</v>
      </c>
      <c r="X629">
        <f t="shared" si="193"/>
        <v>203.67034567759657</v>
      </c>
      <c r="Y629">
        <f t="shared" si="194"/>
        <v>0.18517237785940685</v>
      </c>
      <c r="Z629">
        <f t="shared" si="195"/>
        <v>6.1937788156651697E-6</v>
      </c>
      <c r="AA629">
        <f t="shared" si="196"/>
        <v>5.3060230127363424E-6</v>
      </c>
      <c r="AB629">
        <f t="shared" si="186"/>
        <v>1.0000848528961106</v>
      </c>
      <c r="AC629">
        <f t="shared" si="197"/>
        <v>2.1742834786097824</v>
      </c>
      <c r="AD629">
        <f t="shared" si="198"/>
        <v>1.0951822563341978E-8</v>
      </c>
      <c r="AE629">
        <f t="shared" si="199"/>
        <v>2.8171767839382217E-5</v>
      </c>
      <c r="AF629">
        <f t="shared" si="200"/>
        <v>3.869932001926659E-5</v>
      </c>
      <c r="AG629">
        <f t="shared" si="184"/>
        <v>1.0951822563341978E-6</v>
      </c>
      <c r="AH629">
        <f t="shared" si="185"/>
        <v>0.38699320019266586</v>
      </c>
    </row>
    <row r="630" spans="1:34">
      <c r="A630" s="4">
        <v>43263.659189814818</v>
      </c>
      <c r="B630" s="3">
        <v>-9.9269128572086595E-3</v>
      </c>
      <c r="C630">
        <v>2.82820350624934</v>
      </c>
      <c r="D630" s="3">
        <v>1.9071913096777301E-2</v>
      </c>
      <c r="E630" s="3">
        <v>1.8879152311692401E-2</v>
      </c>
      <c r="F630" s="3">
        <v>1.8810882445741299E-2</v>
      </c>
      <c r="G630">
        <v>-4510453</v>
      </c>
      <c r="H630">
        <v>19683733</v>
      </c>
      <c r="K630">
        <f t="shared" si="202"/>
        <v>633.17014344882477</v>
      </c>
      <c r="L630">
        <f t="shared" si="187"/>
        <v>613.42630770862684</v>
      </c>
      <c r="M630">
        <f t="shared" si="188"/>
        <v>205.40134983708191</v>
      </c>
      <c r="N630">
        <f t="shared" si="203"/>
        <v>9.5339232739105828E-2</v>
      </c>
      <c r="O630">
        <f t="shared" si="204"/>
        <v>56.303878662862054</v>
      </c>
      <c r="P630">
        <f t="shared" si="205"/>
        <v>56.245577653394527</v>
      </c>
      <c r="Q630">
        <f t="shared" si="189"/>
        <v>0.21433923673425426</v>
      </c>
      <c r="R630">
        <f t="shared" si="206"/>
        <v>56.0895394261278</v>
      </c>
      <c r="S630">
        <f t="shared" si="190"/>
        <v>205.2584570125924</v>
      </c>
      <c r="T630">
        <f t="shared" si="191"/>
        <v>9.9199106549542737</v>
      </c>
      <c r="U630">
        <f t="shared" si="201"/>
        <v>0.62870276367079592</v>
      </c>
      <c r="V630" s="6">
        <f t="shared" si="207"/>
        <v>19432.000000518747</v>
      </c>
      <c r="W630">
        <f t="shared" si="192"/>
        <v>9.9168870927565909</v>
      </c>
      <c r="X630">
        <f t="shared" si="193"/>
        <v>205.2804108354668</v>
      </c>
      <c r="Y630">
        <f t="shared" si="194"/>
        <v>0.17252220490090289</v>
      </c>
      <c r="Z630">
        <f t="shared" si="195"/>
        <v>3.3134661729564135E-6</v>
      </c>
      <c r="AA630">
        <f t="shared" si="196"/>
        <v>5.3810005768671332E-6</v>
      </c>
      <c r="AB630">
        <f t="shared" si="186"/>
        <v>1.0001466444349696</v>
      </c>
      <c r="AC630">
        <f t="shared" si="197"/>
        <v>2.1736325558959533</v>
      </c>
      <c r="AD630">
        <f t="shared" si="198"/>
        <v>1.191739889593922E-8</v>
      </c>
      <c r="AE630">
        <f t="shared" si="199"/>
        <v>2.7971674192934418E-5</v>
      </c>
      <c r="AF630">
        <f t="shared" si="200"/>
        <v>4.2412517427932965E-5</v>
      </c>
      <c r="AG630">
        <f t="shared" si="184"/>
        <v>1.1917398895939221E-6</v>
      </c>
      <c r="AH630">
        <f t="shared" si="185"/>
        <v>0.42412517427932961</v>
      </c>
    </row>
    <row r="631" spans="1:34">
      <c r="A631" s="4">
        <v>43263.659884259258</v>
      </c>
      <c r="B631" s="3">
        <v>-9.9938303066301193E-3</v>
      </c>
      <c r="C631">
        <v>2.82860427362903</v>
      </c>
      <c r="D631" s="3">
        <v>1.9055882401589799E-2</v>
      </c>
      <c r="E631" s="3">
        <v>1.8865309782613599E-2</v>
      </c>
      <c r="F631" s="3">
        <v>1.8818648356664198E-2</v>
      </c>
      <c r="G631">
        <v>-4512379</v>
      </c>
      <c r="H631">
        <v>19683055</v>
      </c>
      <c r="K631">
        <f t="shared" si="202"/>
        <v>637.43306145623433</v>
      </c>
      <c r="L631">
        <f t="shared" si="187"/>
        <v>617.67901749680664</v>
      </c>
      <c r="M631">
        <f t="shared" si="188"/>
        <v>206.82533886393077</v>
      </c>
      <c r="N631">
        <f t="shared" si="203"/>
        <v>9.5460699097103266E-2</v>
      </c>
      <c r="O631">
        <f t="shared" si="204"/>
        <v>56.255729651519346</v>
      </c>
      <c r="P631">
        <f t="shared" si="205"/>
        <v>56.204147784734261</v>
      </c>
      <c r="Q631">
        <f t="shared" si="189"/>
        <v>0.14278440643010271</v>
      </c>
      <c r="R631">
        <f t="shared" si="206"/>
        <v>56.112945245089243</v>
      </c>
      <c r="S631">
        <f t="shared" si="190"/>
        <v>206.73014925964404</v>
      </c>
      <c r="T631">
        <f t="shared" si="191"/>
        <v>9.932696587375057</v>
      </c>
      <c r="U631">
        <f t="shared" si="201"/>
        <v>0.6284715862416741</v>
      </c>
      <c r="V631" s="6">
        <f t="shared" si="207"/>
        <v>19492.000000085682</v>
      </c>
      <c r="W631">
        <f t="shared" si="192"/>
        <v>9.9479398937053229</v>
      </c>
      <c r="X631">
        <f t="shared" si="193"/>
        <v>206.91241477942049</v>
      </c>
      <c r="Y631">
        <f t="shared" si="194"/>
        <v>0.15854051275495826</v>
      </c>
      <c r="Z631">
        <f t="shared" si="195"/>
        <v>4.2240370296270891E-6</v>
      </c>
      <c r="AA631">
        <f t="shared" si="196"/>
        <v>5.4219310251025892E-6</v>
      </c>
      <c r="AB631">
        <f t="shared" si="186"/>
        <v>1.0002142205826294</v>
      </c>
      <c r="AC631">
        <f t="shared" si="197"/>
        <v>2.1733240313466395</v>
      </c>
      <c r="AD631">
        <f t="shared" si="198"/>
        <v>1.3065183673528596E-8</v>
      </c>
      <c r="AE631">
        <f t="shared" si="199"/>
        <v>2.8190550666114286E-5</v>
      </c>
      <c r="AF631">
        <f t="shared" si="200"/>
        <v>4.6136324833627031E-5</v>
      </c>
      <c r="AG631">
        <f t="shared" si="184"/>
        <v>1.3065183673528597E-6</v>
      </c>
      <c r="AH631">
        <f t="shared" si="185"/>
        <v>0.46136324833627035</v>
      </c>
    </row>
    <row r="632" spans="1:34">
      <c r="A632" s="4">
        <v>43263.660578703704</v>
      </c>
      <c r="B632" s="3">
        <v>-1.0065992219388101E-2</v>
      </c>
      <c r="C632">
        <v>2.8297923051195499</v>
      </c>
      <c r="D632" s="3">
        <v>1.90357607871556E-2</v>
      </c>
      <c r="E632" s="3">
        <v>1.8844902755208798E-2</v>
      </c>
      <c r="F632" s="3">
        <v>1.8806654073996499E-2</v>
      </c>
      <c r="G632">
        <v>-4514315</v>
      </c>
      <c r="H632">
        <v>19682311</v>
      </c>
      <c r="K632">
        <f t="shared" si="202"/>
        <v>642.03007344645016</v>
      </c>
      <c r="L632">
        <f t="shared" si="187"/>
        <v>622.29179586242788</v>
      </c>
      <c r="M632">
        <f t="shared" si="188"/>
        <v>208.36989424228918</v>
      </c>
      <c r="N632">
        <f t="shared" si="203"/>
        <v>9.5820772959530315E-2</v>
      </c>
      <c r="O632">
        <f t="shared" si="204"/>
        <v>56.195293355382837</v>
      </c>
      <c r="P632">
        <f t="shared" si="205"/>
        <v>56.143070761864067</v>
      </c>
      <c r="Q632">
        <f t="shared" si="189"/>
        <v>0.11849789510051778</v>
      </c>
      <c r="R632">
        <f t="shared" si="206"/>
        <v>56.07679546028232</v>
      </c>
      <c r="S632">
        <f t="shared" si="190"/>
        <v>208.29089564555551</v>
      </c>
      <c r="T632">
        <f t="shared" si="191"/>
        <v>9.9705990992094833</v>
      </c>
      <c r="U632">
        <f t="shared" si="201"/>
        <v>0.62778628579155638</v>
      </c>
      <c r="V632" s="6">
        <f t="shared" si="207"/>
        <v>19552.000000281259</v>
      </c>
      <c r="W632">
        <f t="shared" si="192"/>
        <v>9.9803702249216926</v>
      </c>
      <c r="X632">
        <f t="shared" si="193"/>
        <v>208.54655841175679</v>
      </c>
      <c r="Y632">
        <f t="shared" si="194"/>
        <v>0.13809451207525095</v>
      </c>
      <c r="Z632">
        <f t="shared" si="195"/>
        <v>6.7755324154802161E-6</v>
      </c>
      <c r="AA632">
        <f t="shared" si="196"/>
        <v>5.5627929763262104E-6</v>
      </c>
      <c r="AB632">
        <f t="shared" si="186"/>
        <v>1.0003121724781261</v>
      </c>
      <c r="AC632">
        <f t="shared" si="197"/>
        <v>2.172409443736075</v>
      </c>
      <c r="AD632">
        <f t="shared" si="198"/>
        <v>1.5382802605754089E-8</v>
      </c>
      <c r="AE632">
        <f t="shared" si="199"/>
        <v>2.8362270607257136E-5</v>
      </c>
      <c r="AF632">
        <f t="shared" si="200"/>
        <v>5.3991514110891146E-5</v>
      </c>
      <c r="AG632">
        <f t="shared" si="184"/>
        <v>1.5382802605754089E-6</v>
      </c>
      <c r="AH632">
        <f t="shared" si="185"/>
        <v>0.53991514110891148</v>
      </c>
    </row>
    <row r="633" spans="1:34">
      <c r="A633" s="4">
        <v>43263.661273148151</v>
      </c>
      <c r="B633" s="3">
        <v>-1.0148904687375801E-2</v>
      </c>
      <c r="C633">
        <v>2.8311527736132098</v>
      </c>
      <c r="D633" s="3">
        <v>1.9004543743485602E-2</v>
      </c>
      <c r="E633" s="3">
        <v>1.8811331054530499E-2</v>
      </c>
      <c r="F633" s="3">
        <v>1.8764096405702702E-2</v>
      </c>
      <c r="G633">
        <v>-4516231</v>
      </c>
      <c r="H633">
        <v>19681664</v>
      </c>
      <c r="K633">
        <f t="shared" si="202"/>
        <v>647.31194022229568</v>
      </c>
      <c r="L633">
        <f t="shared" si="187"/>
        <v>627.62960430592375</v>
      </c>
      <c r="M633">
        <f t="shared" si="188"/>
        <v>210.1572206834411</v>
      </c>
      <c r="N633">
        <f t="shared" si="203"/>
        <v>9.6233109794985769E-2</v>
      </c>
      <c r="O633">
        <f t="shared" si="204"/>
        <v>56.101531371128743</v>
      </c>
      <c r="P633">
        <f t="shared" si="205"/>
        <v>56.042592652561517</v>
      </c>
      <c r="Q633">
        <f t="shared" si="189"/>
        <v>0.15300123469513238</v>
      </c>
      <c r="R633">
        <f t="shared" si="206"/>
        <v>55.948530136433611</v>
      </c>
      <c r="S633">
        <f t="shared" si="190"/>
        <v>210.05521986031101</v>
      </c>
      <c r="T633">
        <f t="shared" si="191"/>
        <v>10.014002976625848</v>
      </c>
      <c r="U633">
        <f t="shared" si="201"/>
        <v>0.62700151730813192</v>
      </c>
      <c r="V633" s="6">
        <f t="shared" si="207"/>
        <v>19612.000000476837</v>
      </c>
      <c r="W633">
        <f t="shared" si="192"/>
        <v>10.0126079353803</v>
      </c>
      <c r="X633">
        <f t="shared" si="193"/>
        <v>210.21938078289983</v>
      </c>
      <c r="Y633">
        <f t="shared" si="194"/>
        <v>0.12736894756945816</v>
      </c>
      <c r="Z633">
        <f t="shared" si="195"/>
        <v>5.2136504954361079E-6</v>
      </c>
      <c r="AA633">
        <f t="shared" si="196"/>
        <v>5.5271108888582583E-6</v>
      </c>
      <c r="AB633">
        <f t="shared" si="186"/>
        <v>1.0003612571027205</v>
      </c>
      <c r="AC633">
        <f t="shared" si="197"/>
        <v>2.171362108174018</v>
      </c>
      <c r="AD633">
        <f t="shared" si="198"/>
        <v>1.6563197470448982E-8</v>
      </c>
      <c r="AE633">
        <f t="shared" si="199"/>
        <v>2.7682424133612126E-5</v>
      </c>
      <c r="AF633">
        <f t="shared" si="200"/>
        <v>5.9562250294275747E-5</v>
      </c>
      <c r="AG633">
        <f t="shared" si="184"/>
        <v>1.6563197470448981E-6</v>
      </c>
      <c r="AH633">
        <f t="shared" si="185"/>
        <v>0.59562250294275754</v>
      </c>
    </row>
    <row r="634" spans="1:34">
      <c r="A634" s="4">
        <v>43263.66196759259</v>
      </c>
      <c r="B634" s="3">
        <v>-1.0218723835332601E-2</v>
      </c>
      <c r="C634">
        <v>2.8317533300723898</v>
      </c>
      <c r="D634" s="3">
        <v>1.9025759440974101E-2</v>
      </c>
      <c r="E634" s="3">
        <v>1.8834152199979099E-2</v>
      </c>
      <c r="F634" s="3">
        <v>1.8799305044794899E-2</v>
      </c>
      <c r="G634">
        <v>-4518163</v>
      </c>
      <c r="H634">
        <v>19681329</v>
      </c>
      <c r="K634">
        <f t="shared" si="202"/>
        <v>651.75970841519973</v>
      </c>
      <c r="L634">
        <f t="shared" si="187"/>
        <v>632.03109106317868</v>
      </c>
      <c r="M634">
        <f t="shared" si="188"/>
        <v>211.63102659927677</v>
      </c>
      <c r="N634">
        <f t="shared" si="203"/>
        <v>9.641512911483377E-2</v>
      </c>
      <c r="O634">
        <f t="shared" si="204"/>
        <v>56.165253801570415</v>
      </c>
      <c r="P634">
        <f t="shared" si="205"/>
        <v>56.110894987577751</v>
      </c>
      <c r="Q634">
        <f t="shared" si="189"/>
        <v>0.11060771291272431</v>
      </c>
      <c r="R634">
        <f t="shared" si="206"/>
        <v>56.054646088657691</v>
      </c>
      <c r="S634">
        <f t="shared" si="190"/>
        <v>211.55728812400162</v>
      </c>
      <c r="T634">
        <f t="shared" si="191"/>
        <v>10.033162905030899</v>
      </c>
      <c r="U634">
        <f t="shared" si="201"/>
        <v>0.6266550941576674</v>
      </c>
      <c r="V634" s="6">
        <f t="shared" si="207"/>
        <v>19672.000000043772</v>
      </c>
      <c r="W634">
        <f t="shared" si="192"/>
        <v>10.044060570326213</v>
      </c>
      <c r="X634">
        <f t="shared" si="193"/>
        <v>211.88351458587223</v>
      </c>
      <c r="Y634">
        <f t="shared" si="194"/>
        <v>0.13474225331289583</v>
      </c>
      <c r="Z634">
        <f t="shared" si="195"/>
        <v>5.8333445506761133E-6</v>
      </c>
      <c r="AA634">
        <f t="shared" si="196"/>
        <v>5.7507520112623995E-6</v>
      </c>
      <c r="AB634">
        <f t="shared" si="186"/>
        <v>1.0003233614430647</v>
      </c>
      <c r="AC634">
        <f t="shared" si="197"/>
        <v>2.1708997791016045</v>
      </c>
      <c r="AD634">
        <f t="shared" si="198"/>
        <v>1.628688072802727E-8</v>
      </c>
      <c r="AE634">
        <f t="shared" si="199"/>
        <v>2.6931323260193872E-5</v>
      </c>
      <c r="AF634">
        <f t="shared" si="200"/>
        <v>6.0202047090803456E-5</v>
      </c>
      <c r="AG634">
        <f t="shared" si="184"/>
        <v>1.6286880728027271E-6</v>
      </c>
      <c r="AH634">
        <f t="shared" si="185"/>
        <v>0.60202047090803457</v>
      </c>
    </row>
    <row r="635" spans="1:34">
      <c r="A635" s="4">
        <v>43263.662662037037</v>
      </c>
      <c r="B635" s="3">
        <v>-1.03052634264895E-2</v>
      </c>
      <c r="C635">
        <v>2.83334688582545</v>
      </c>
      <c r="D635" s="3">
        <v>1.89949348401387E-2</v>
      </c>
      <c r="E635" s="3">
        <v>1.8803993562742101E-2</v>
      </c>
      <c r="F635" s="3">
        <v>1.8758629299700302E-2</v>
      </c>
      <c r="G635">
        <v>-4520099</v>
      </c>
      <c r="H635">
        <v>19680614</v>
      </c>
      <c r="K635">
        <f t="shared" si="202"/>
        <v>657.2726379229149</v>
      </c>
      <c r="L635">
        <f t="shared" si="187"/>
        <v>637.59748846762636</v>
      </c>
      <c r="M635">
        <f t="shared" si="188"/>
        <v>213.49489439600364</v>
      </c>
      <c r="N635">
        <f t="shared" si="203"/>
        <v>9.689811107244678E-2</v>
      </c>
      <c r="O635">
        <f t="shared" si="204"/>
        <v>56.072670539403759</v>
      </c>
      <c r="P635">
        <f t="shared" si="205"/>
        <v>56.020631974757727</v>
      </c>
      <c r="Q635">
        <f t="shared" si="189"/>
        <v>0.14061781233083082</v>
      </c>
      <c r="R635">
        <f t="shared" si="206"/>
        <v>55.932052727072929</v>
      </c>
      <c r="S635">
        <f t="shared" si="190"/>
        <v>213.40114918778309</v>
      </c>
      <c r="T635">
        <f t="shared" si="191"/>
        <v>10.084003111095427</v>
      </c>
      <c r="U635">
        <f t="shared" si="201"/>
        <v>0.62573587233267891</v>
      </c>
      <c r="V635" s="6">
        <f t="shared" si="207"/>
        <v>19732.00000023935</v>
      </c>
      <c r="W635">
        <f t="shared" si="192"/>
        <v>10.074876973072234</v>
      </c>
      <c r="X635">
        <f t="shared" si="193"/>
        <v>213.57285891325634</v>
      </c>
      <c r="Y635">
        <f t="shared" si="194"/>
        <v>0.11968039455232808</v>
      </c>
      <c r="Z635">
        <f t="shared" si="195"/>
        <v>7.3857413544423674E-6</v>
      </c>
      <c r="AA635">
        <f t="shared" si="196"/>
        <v>5.6458745064009829E-6</v>
      </c>
      <c r="AB635">
        <f t="shared" si="186"/>
        <v>1.0003920568343094</v>
      </c>
      <c r="AC635">
        <f t="shared" si="197"/>
        <v>2.1696730049292672</v>
      </c>
      <c r="AD635">
        <f t="shared" si="198"/>
        <v>1.7992014866092358E-8</v>
      </c>
      <c r="AE635">
        <f t="shared" si="199"/>
        <v>2.5308439398113932E-5</v>
      </c>
      <c r="AF635">
        <f t="shared" si="200"/>
        <v>7.0769393111596768E-5</v>
      </c>
      <c r="AG635">
        <f t="shared" ref="AG635:AG698" si="208">IF(AD635&gt;0,AD635*100,"NaN")</f>
        <v>1.7992014866092358E-6</v>
      </c>
      <c r="AH635">
        <f t="shared" ref="AH635:AH698" si="209">IF(AF635&gt;0,AF635*100*100,"NaN")</f>
        <v>0.70769393111596768</v>
      </c>
    </row>
    <row r="636" spans="1:34">
      <c r="A636" s="4">
        <v>43263.663356481484</v>
      </c>
      <c r="B636" s="3">
        <v>-1.0385048244006601E-2</v>
      </c>
      <c r="C636">
        <v>2.8345313496538398</v>
      </c>
      <c r="D636" s="3">
        <v>1.9001463661843399E-2</v>
      </c>
      <c r="E636" s="3">
        <v>1.8808762337794199E-2</v>
      </c>
      <c r="F636" s="3">
        <v>1.87760192229325E-2</v>
      </c>
      <c r="G636">
        <v>-4522027</v>
      </c>
      <c r="H636">
        <v>19680137</v>
      </c>
      <c r="K636">
        <f t="shared" si="202"/>
        <v>662.35526044143626</v>
      </c>
      <c r="L636">
        <f t="shared" si="187"/>
        <v>642.65725209032655</v>
      </c>
      <c r="M636">
        <f t="shared" si="188"/>
        <v>215.18911954562478</v>
      </c>
      <c r="N636">
        <f t="shared" si="203"/>
        <v>9.7257103631984726E-2</v>
      </c>
      <c r="O636">
        <f t="shared" si="204"/>
        <v>56.092280188682047</v>
      </c>
      <c r="P636">
        <f t="shared" si="205"/>
        <v>56.034904635696641</v>
      </c>
      <c r="Q636">
        <f t="shared" si="189"/>
        <v>0.10781565841342911</v>
      </c>
      <c r="R636">
        <f t="shared" si="206"/>
        <v>55.984464530268617</v>
      </c>
      <c r="S636">
        <f t="shared" si="190"/>
        <v>215.11724244001581</v>
      </c>
      <c r="T636">
        <f t="shared" si="191"/>
        <v>10.121791801573105</v>
      </c>
      <c r="U636">
        <f t="shared" si="201"/>
        <v>0.62505262984186893</v>
      </c>
      <c r="V636" s="6">
        <f t="shared" si="207"/>
        <v>19792.000000434928</v>
      </c>
      <c r="W636">
        <f t="shared" si="192"/>
        <v>10.103451970636971</v>
      </c>
      <c r="X636">
        <f t="shared" si="193"/>
        <v>215.28712008133047</v>
      </c>
      <c r="Y636">
        <f t="shared" si="194"/>
        <v>0.13589291975637727</v>
      </c>
      <c r="Z636">
        <f t="shared" si="195"/>
        <v>5.9440042033895025E-6</v>
      </c>
      <c r="AA636">
        <f t="shared" si="196"/>
        <v>5.1964608198071542E-6</v>
      </c>
      <c r="AB636">
        <f t="shared" ref="AB636:AB699" si="210">((M636-$M$308)-(Y636-$Y$308))/(M636-$M$308)</f>
        <v>1.0003125156730097</v>
      </c>
      <c r="AC636">
        <f t="shared" si="197"/>
        <v>2.1687611638280408</v>
      </c>
      <c r="AD636">
        <f t="shared" si="198"/>
        <v>1.4578064329779393E-8</v>
      </c>
      <c r="AE636">
        <f t="shared" si="199"/>
        <v>2.4409724903002008E-5</v>
      </c>
      <c r="AF636">
        <f t="shared" si="200"/>
        <v>5.9452211397232597E-5</v>
      </c>
      <c r="AG636">
        <f t="shared" si="208"/>
        <v>1.4578064329779392E-6</v>
      </c>
      <c r="AH636">
        <f t="shared" si="209"/>
        <v>0.59452211397232591</v>
      </c>
    </row>
    <row r="637" spans="1:34">
      <c r="A637" s="4">
        <v>43263.664050925923</v>
      </c>
      <c r="B637" s="3">
        <v>-1.04711478235004E-2</v>
      </c>
      <c r="C637">
        <v>2.8355826207625801</v>
      </c>
      <c r="D637" s="3">
        <v>1.9056976484644099E-2</v>
      </c>
      <c r="E637" s="3">
        <v>1.8862455652906601E-2</v>
      </c>
      <c r="F637" s="3">
        <v>1.88142770540435E-2</v>
      </c>
      <c r="G637">
        <v>-4523950</v>
      </c>
      <c r="H637">
        <v>19679983</v>
      </c>
      <c r="K637">
        <f t="shared" si="202"/>
        <v>667.84015938823927</v>
      </c>
      <c r="L637">
        <f t="shared" si="187"/>
        <v>648.09186146632283</v>
      </c>
      <c r="M637">
        <f t="shared" si="188"/>
        <v>217.00885907690864</v>
      </c>
      <c r="N637">
        <f t="shared" si="203"/>
        <v>9.7575727550292146E-2</v>
      </c>
      <c r="O637">
        <f t="shared" si="204"/>
        <v>56.259015785824509</v>
      </c>
      <c r="P637">
        <f t="shared" si="205"/>
        <v>56.195605543773297</v>
      </c>
      <c r="Q637">
        <f t="shared" si="189"/>
        <v>0.15924528852487185</v>
      </c>
      <c r="R637">
        <f t="shared" si="206"/>
        <v>56.099770497299637</v>
      </c>
      <c r="S637">
        <f t="shared" si="190"/>
        <v>216.90269555122538</v>
      </c>
      <c r="T637">
        <f t="shared" si="191"/>
        <v>10.155331161394939</v>
      </c>
      <c r="U637">
        <f t="shared" si="201"/>
        <v>0.62444621783194787</v>
      </c>
      <c r="V637" s="6">
        <f t="shared" si="207"/>
        <v>19852.000000001863</v>
      </c>
      <c r="W637">
        <f t="shared" si="192"/>
        <v>10.132753673787827</v>
      </c>
      <c r="X637">
        <f t="shared" si="193"/>
        <v>217.01177752967772</v>
      </c>
      <c r="Y637">
        <f t="shared" si="194"/>
        <v>0.12097523195019022</v>
      </c>
      <c r="Z637">
        <f t="shared" si="195"/>
        <v>4.8789540297853988E-6</v>
      </c>
      <c r="AA637">
        <f t="shared" si="196"/>
        <v>5.0306971737136225E-6</v>
      </c>
      <c r="AB637">
        <f t="shared" si="210"/>
        <v>1.0003795682389804</v>
      </c>
      <c r="AC637">
        <f t="shared" si="197"/>
        <v>2.16795185907554</v>
      </c>
      <c r="AD637">
        <f t="shared" si="198"/>
        <v>1.5847423117530856E-8</v>
      </c>
      <c r="AE637">
        <f t="shared" si="199"/>
        <v>2.5580455270913511E-5</v>
      </c>
      <c r="AF637">
        <f t="shared" si="200"/>
        <v>6.1671060957443899E-5</v>
      </c>
      <c r="AG637">
        <f t="shared" si="208"/>
        <v>1.5847423117530857E-6</v>
      </c>
      <c r="AH637">
        <f t="shared" si="209"/>
        <v>0.61671060957443902</v>
      </c>
    </row>
    <row r="638" spans="1:34">
      <c r="A638" s="4">
        <v>43263.664756944447</v>
      </c>
      <c r="B638" s="3">
        <v>-1.0549636390442201E-2</v>
      </c>
      <c r="C638">
        <v>2.83638177708053</v>
      </c>
      <c r="D638">
        <v>1.9025010231926001E-2</v>
      </c>
      <c r="E638" s="3">
        <v>1.8832939194853699E-2</v>
      </c>
      <c r="F638" s="3">
        <v>1.8803450040195499E-2</v>
      </c>
      <c r="G638">
        <v>-4525890</v>
      </c>
      <c r="H638">
        <v>19679318</v>
      </c>
      <c r="K638">
        <f t="shared" si="202"/>
        <v>672.84020538946459</v>
      </c>
      <c r="L638">
        <f t="shared" si="187"/>
        <v>653.10613947871354</v>
      </c>
      <c r="M638">
        <f t="shared" si="188"/>
        <v>218.68785369983354</v>
      </c>
      <c r="N638">
        <f t="shared" si="203"/>
        <v>9.7817939397691289E-2</v>
      </c>
      <c r="O638">
        <f t="shared" si="204"/>
        <v>56.163003513948262</v>
      </c>
      <c r="P638">
        <f t="shared" si="205"/>
        <v>56.107264535169563</v>
      </c>
      <c r="Q638">
        <f t="shared" si="189"/>
        <v>9.5864748912269704E-2</v>
      </c>
      <c r="R638">
        <f t="shared" si="206"/>
        <v>56.067138765035992</v>
      </c>
      <c r="S638">
        <f t="shared" si="190"/>
        <v>218.62394386722536</v>
      </c>
      <c r="T638">
        <f t="shared" si="191"/>
        <v>10.180827145331691</v>
      </c>
      <c r="U638">
        <f t="shared" si="201"/>
        <v>0.6239852349465822</v>
      </c>
      <c r="V638" s="6">
        <f t="shared" si="207"/>
        <v>19913.000000431202</v>
      </c>
      <c r="W638">
        <f t="shared" si="192"/>
        <v>10.164927177327174</v>
      </c>
      <c r="X638">
        <f t="shared" si="193"/>
        <v>218.77268154237663</v>
      </c>
      <c r="Y638">
        <f t="shared" si="194"/>
        <v>0.14562972216936268</v>
      </c>
      <c r="Z638">
        <f t="shared" si="195"/>
        <v>3.4898944955971805E-6</v>
      </c>
      <c r="AA638">
        <f t="shared" si="196"/>
        <v>4.6738762526852125E-6</v>
      </c>
      <c r="AB638">
        <f t="shared" si="210"/>
        <v>1.0002623002812308</v>
      </c>
      <c r="AC638">
        <f t="shared" si="197"/>
        <v>2.1673366409831463</v>
      </c>
      <c r="AD638">
        <f t="shared" si="198"/>
        <v>1.2227308486434843E-8</v>
      </c>
      <c r="AE638">
        <f t="shared" si="199"/>
        <v>2.6094392783851516E-5</v>
      </c>
      <c r="AF638">
        <f t="shared" si="200"/>
        <v>4.6646032441344526E-5</v>
      </c>
      <c r="AG638">
        <f t="shared" si="208"/>
        <v>1.2227308486434844E-6</v>
      </c>
      <c r="AH638">
        <f t="shared" si="209"/>
        <v>0.46646032441344532</v>
      </c>
    </row>
    <row r="639" spans="1:34">
      <c r="A639" s="4">
        <v>43263.665451388886</v>
      </c>
      <c r="B639" s="3">
        <v>-1.0640492852780899E-2</v>
      </c>
      <c r="C639">
        <v>2.8369062234141902</v>
      </c>
      <c r="D639" s="3">
        <v>1.90291487200011E-2</v>
      </c>
      <c r="E639" s="3">
        <v>1.88378149997698E-2</v>
      </c>
      <c r="F639" s="3">
        <v>1.8779068414951298E-2</v>
      </c>
      <c r="G639">
        <v>-4527826</v>
      </c>
      <c r="H639">
        <v>19678853</v>
      </c>
      <c r="K639">
        <f t="shared" si="202"/>
        <v>678.62813742724711</v>
      </c>
      <c r="L639">
        <f t="shared" si="187"/>
        <v>658.92612094097979</v>
      </c>
      <c r="M639">
        <f t="shared" si="188"/>
        <v>220.63663227902694</v>
      </c>
      <c r="N639">
        <f t="shared" si="203"/>
        <v>9.7976890922548687E-2</v>
      </c>
      <c r="O639">
        <f t="shared" si="204"/>
        <v>56.17543367414649</v>
      </c>
      <c r="P639">
        <f t="shared" si="205"/>
        <v>56.121857530144474</v>
      </c>
      <c r="Q639">
        <f t="shared" si="189"/>
        <v>0.18177912907094651</v>
      </c>
      <c r="R639">
        <f t="shared" si="206"/>
        <v>55.993654545075543</v>
      </c>
      <c r="S639">
        <f t="shared" si="190"/>
        <v>220.51544619297965</v>
      </c>
      <c r="T639">
        <f t="shared" si="191"/>
        <v>10.197558884790364</v>
      </c>
      <c r="U639">
        <f t="shared" si="201"/>
        <v>0.62368271492805749</v>
      </c>
      <c r="V639" s="6">
        <f t="shared" si="207"/>
        <v>19972.999999998137</v>
      </c>
      <c r="W639">
        <f t="shared" si="192"/>
        <v>10.196193028507976</v>
      </c>
      <c r="X639">
        <f t="shared" si="193"/>
        <v>220.53786091773628</v>
      </c>
      <c r="Y639">
        <f t="shared" si="194"/>
        <v>0.14190477331001006</v>
      </c>
      <c r="Z639">
        <f t="shared" si="195"/>
        <v>3.6296366093234142E-6</v>
      </c>
      <c r="AA639">
        <f t="shared" si="196"/>
        <v>4.2691780996841951E-6</v>
      </c>
      <c r="AB639">
        <f t="shared" si="210"/>
        <v>1.0002770678844664</v>
      </c>
      <c r="AC639">
        <f t="shared" si="197"/>
        <v>2.1669329041100083</v>
      </c>
      <c r="AD639">
        <f t="shared" si="198"/>
        <v>1.1459615343789462E-8</v>
      </c>
      <c r="AE639">
        <f t="shared" si="199"/>
        <v>2.5358228680721732E-5</v>
      </c>
      <c r="AF639">
        <f t="shared" si="200"/>
        <v>4.4986495477967587E-5</v>
      </c>
      <c r="AG639">
        <f t="shared" si="208"/>
        <v>1.1459615343789462E-6</v>
      </c>
      <c r="AH639">
        <f t="shared" si="209"/>
        <v>0.44986495477967586</v>
      </c>
    </row>
    <row r="640" spans="1:34">
      <c r="A640" s="4">
        <v>43263.666145833333</v>
      </c>
      <c r="B640" s="3">
        <v>-1.0726830276416899E-2</v>
      </c>
      <c r="C640">
        <v>2.8377470024570401</v>
      </c>
      <c r="D640" s="3">
        <v>1.90291487200011E-2</v>
      </c>
      <c r="E640" s="3">
        <v>1.8836530641401599E-2</v>
      </c>
      <c r="F640" s="3">
        <v>1.8790252755989102E-2</v>
      </c>
      <c r="G640">
        <v>-4529757</v>
      </c>
      <c r="H640">
        <v>19678320</v>
      </c>
      <c r="K640">
        <f t="shared" si="202"/>
        <v>684.12818802859624</v>
      </c>
      <c r="L640">
        <f t="shared" si="187"/>
        <v>664.41146982782459</v>
      </c>
      <c r="M640">
        <f t="shared" si="188"/>
        <v>222.473361567495</v>
      </c>
      <c r="N640">
        <f t="shared" si="203"/>
        <v>9.8231717970335267E-2</v>
      </c>
      <c r="O640">
        <f t="shared" si="204"/>
        <v>56.17543367414649</v>
      </c>
      <c r="P640">
        <f t="shared" si="205"/>
        <v>56.118013521711887</v>
      </c>
      <c r="Q640">
        <f t="shared" si="189"/>
        <v>0.14807044194681396</v>
      </c>
      <c r="R640">
        <f t="shared" si="206"/>
        <v>56.027363232199676</v>
      </c>
      <c r="S640">
        <f t="shared" si="190"/>
        <v>222.37464793953046</v>
      </c>
      <c r="T640">
        <f t="shared" si="191"/>
        <v>10.224382784557372</v>
      </c>
      <c r="U640">
        <f t="shared" si="201"/>
        <v>0.62319772251740846</v>
      </c>
      <c r="V640" s="6">
        <f t="shared" si="207"/>
        <v>20033.000000193715</v>
      </c>
      <c r="W640">
        <f t="shared" si="192"/>
        <v>10.226586249286182</v>
      </c>
      <c r="X640">
        <f t="shared" si="193"/>
        <v>222.29930495920249</v>
      </c>
      <c r="Y640">
        <f t="shared" si="194"/>
        <v>0.15380162691352459</v>
      </c>
      <c r="Z640">
        <f t="shared" si="195"/>
        <v>4.053304972781385E-6</v>
      </c>
      <c r="AA640">
        <f t="shared" si="196"/>
        <v>4.4502985871118351E-6</v>
      </c>
      <c r="AB640">
        <f t="shared" si="210"/>
        <v>1.0002205395163966</v>
      </c>
      <c r="AC640">
        <f t="shared" si="197"/>
        <v>2.1662856434086306</v>
      </c>
      <c r="AD640">
        <f t="shared" si="198"/>
        <v>1.1018468890957543E-8</v>
      </c>
      <c r="AE640">
        <f t="shared" si="199"/>
        <v>2.4996802022827528E-5</v>
      </c>
      <c r="AF640">
        <f t="shared" si="200"/>
        <v>4.3880122896592269E-5</v>
      </c>
      <c r="AG640">
        <f t="shared" si="208"/>
        <v>1.1018468890957542E-6</v>
      </c>
      <c r="AH640">
        <f t="shared" si="209"/>
        <v>0.43880122896592272</v>
      </c>
    </row>
    <row r="641" spans="1:34">
      <c r="A641" s="4">
        <v>43263.66684027778</v>
      </c>
      <c r="B641" s="3">
        <v>-1.08035944733274E-2</v>
      </c>
      <c r="C641">
        <v>2.8384308043659998</v>
      </c>
      <c r="D641" s="3">
        <v>1.9017387327166901E-2</v>
      </c>
      <c r="E641" s="3">
        <v>1.8825506565408399E-2</v>
      </c>
      <c r="F641" s="3">
        <v>1.8784011441075599E-2</v>
      </c>
      <c r="G641">
        <v>-4531686</v>
      </c>
      <c r="H641">
        <v>19677714</v>
      </c>
      <c r="K641">
        <f t="shared" si="202"/>
        <v>689.01838453433993</v>
      </c>
      <c r="L641">
        <f t="shared" ref="L641:L704" si="211">K641-R641*$B$8+$D$8</f>
        <v>669.30987048521922</v>
      </c>
      <c r="M641">
        <f t="shared" ref="M641:M704" si="212">L641/((($B$7/2))^2*PI())</f>
        <v>224.11355549858024</v>
      </c>
      <c r="N641">
        <f t="shared" si="203"/>
        <v>9.8438967690951965E-2</v>
      </c>
      <c r="O641">
        <f t="shared" si="204"/>
        <v>56.140107730364498</v>
      </c>
      <c r="P641">
        <f t="shared" si="205"/>
        <v>56.085019116000403</v>
      </c>
      <c r="Q641">
        <f t="shared" ref="Q641:Q704" si="213">O641-R641</f>
        <v>0.13155530972281326</v>
      </c>
      <c r="R641">
        <f t="shared" si="206"/>
        <v>56.008552420641685</v>
      </c>
      <c r="S641">
        <f t="shared" ref="S641:S704" si="214">M641-(2/3)*Q641</f>
        <v>224.02585195876503</v>
      </c>
      <c r="T641">
        <f t="shared" ref="T641:T704" si="215">N641/$D$7*100-$N$30/$D$7*100</f>
        <v>10.246198544622288</v>
      </c>
      <c r="U641">
        <f t="shared" si="201"/>
        <v>0.62280328031638865</v>
      </c>
      <c r="V641" s="6">
        <f t="shared" si="207"/>
        <v>20093.000000389293</v>
      </c>
      <c r="W641">
        <f t="shared" ref="W641:W704" si="216">AVERAGE(T635:T647)</f>
        <v>10.257344282105594</v>
      </c>
      <c r="X641">
        <f t="shared" ref="X641:X704" si="217">AVERAGE(S635:S647)</f>
        <v>224.08601058626289</v>
      </c>
      <c r="Y641">
        <f t="shared" ref="Y641:Y704" si="218">AVERAGE(Q640:Q642)</f>
        <v>0.11621238021101021</v>
      </c>
      <c r="Z641">
        <f t="shared" ref="Z641:Z704" si="219">(T642-T640)/100/(V642-V640)</f>
        <v>3.3355981034772415E-6</v>
      </c>
      <c r="AA641">
        <f t="shared" ref="AA641:AA704" si="220">AVERAGE(Z638:Z644)</f>
        <v>4.6532150556652561E-6</v>
      </c>
      <c r="AB641">
        <f t="shared" si="210"/>
        <v>1.0003889130004451</v>
      </c>
      <c r="AC641">
        <f t="shared" ref="AC641:AC704" si="221">($D$7-$D$7*(T641/100))*2.54</f>
        <v>2.1657592291182639</v>
      </c>
      <c r="AD641">
        <f t="shared" ref="AD641:AD704" si="222">AA641*AC641*$D$7*2.54*1.024*9.81/2/Y641/10000*0.14503773773</f>
        <v>1.5243623351520019E-8</v>
      </c>
      <c r="AE641">
        <f t="shared" ref="AE641:AE704" si="223">(W642-W640)/(X642-X640)*0.14503773773/100</f>
        <v>2.4255660513833018E-5</v>
      </c>
      <c r="AF641">
        <f t="shared" ref="AF641:AF704" si="224">AD641/AE641/(1.024*9.81)</f>
        <v>6.2561354055744615E-5</v>
      </c>
      <c r="AG641">
        <f t="shared" si="208"/>
        <v>1.524362335152002E-6</v>
      </c>
      <c r="AH641">
        <f t="shared" si="209"/>
        <v>0.62561354055744611</v>
      </c>
    </row>
    <row r="642" spans="1:34">
      <c r="A642" s="4">
        <v>43263.667534722219</v>
      </c>
      <c r="B642" s="3">
        <v>-1.0888885382737501E-2</v>
      </c>
      <c r="C642">
        <v>2.8390016303073899</v>
      </c>
      <c r="D642" s="3">
        <v>1.90132131624705E-2</v>
      </c>
      <c r="E642">
        <v>1.8822176747416999E-2</v>
      </c>
      <c r="F642" s="3">
        <v>1.88006033335841E-2</v>
      </c>
      <c r="G642">
        <v>-4533605</v>
      </c>
      <c r="H642">
        <v>19677175</v>
      </c>
      <c r="K642">
        <f t="shared" si="202"/>
        <v>694.45176785567219</v>
      </c>
      <c r="L642">
        <f t="shared" si="211"/>
        <v>674.72144391485358</v>
      </c>
      <c r="M642">
        <f t="shared" si="212"/>
        <v>225.925581610309</v>
      </c>
      <c r="N642">
        <f t="shared" si="203"/>
        <v>9.8611976153379119E-2</v>
      </c>
      <c r="O642">
        <f t="shared" si="204"/>
        <v>56.127570413612943</v>
      </c>
      <c r="P642">
        <f t="shared" si="205"/>
        <v>56.075053168212904</v>
      </c>
      <c r="Q642">
        <f t="shared" si="213"/>
        <v>6.9011388963403419E-2</v>
      </c>
      <c r="R642">
        <f t="shared" si="206"/>
        <v>56.05855902464954</v>
      </c>
      <c r="S642">
        <f t="shared" si="214"/>
        <v>225.87957401766673</v>
      </c>
      <c r="T642">
        <f t="shared" si="215"/>
        <v>10.264409961719883</v>
      </c>
      <c r="U642">
        <f t="shared" si="201"/>
        <v>0.62247400682684306</v>
      </c>
      <c r="V642" s="6">
        <f t="shared" si="207"/>
        <v>20152.999999956228</v>
      </c>
      <c r="W642">
        <f t="shared" si="216"/>
        <v>10.286152759376741</v>
      </c>
      <c r="X642">
        <f t="shared" si="217"/>
        <v>225.86110937309539</v>
      </c>
      <c r="Y642">
        <f t="shared" si="218"/>
        <v>0.11714144905231194</v>
      </c>
      <c r="Z642">
        <f t="shared" si="219"/>
        <v>4.5528542834352406E-6</v>
      </c>
      <c r="AA642">
        <f t="shared" si="220"/>
        <v>4.841349529821019E-6</v>
      </c>
      <c r="AB642">
        <f t="shared" si="210"/>
        <v>1.000381583727058</v>
      </c>
      <c r="AC642">
        <f t="shared" si="221"/>
        <v>2.1653197876236989</v>
      </c>
      <c r="AD642">
        <f t="shared" si="222"/>
        <v>1.5730958976087046E-8</v>
      </c>
      <c r="AE642">
        <f t="shared" si="223"/>
        <v>2.2833178512363955E-5</v>
      </c>
      <c r="AF642">
        <f t="shared" si="224"/>
        <v>6.8583534406239615E-5</v>
      </c>
      <c r="AG642">
        <f t="shared" si="208"/>
        <v>1.5730958976087046E-6</v>
      </c>
      <c r="AH642">
        <f t="shared" si="209"/>
        <v>0.6858353440623961</v>
      </c>
    </row>
    <row r="643" spans="1:34">
      <c r="A643" s="4">
        <v>43263.668229166666</v>
      </c>
      <c r="B643" s="3">
        <v>-1.09757817401078E-2</v>
      </c>
      <c r="C643">
        <v>2.84014328219018</v>
      </c>
      <c r="D643">
        <v>1.9039506832396001E-2</v>
      </c>
      <c r="E643" s="3">
        <v>1.8846424957719099E-2</v>
      </c>
      <c r="F643" s="3">
        <v>1.8799650461078302E-2</v>
      </c>
      <c r="G643">
        <v>-4535530</v>
      </c>
      <c r="H643">
        <v>19676806</v>
      </c>
      <c r="K643">
        <f t="shared" si="202"/>
        <v>699.9874248452129</v>
      </c>
      <c r="L643">
        <f t="shared" si="211"/>
        <v>680.25835344663096</v>
      </c>
      <c r="M643">
        <f t="shared" si="212"/>
        <v>227.77957560675344</v>
      </c>
      <c r="N643">
        <f t="shared" si="203"/>
        <v>9.8957993078236398E-2</v>
      </c>
      <c r="O643">
        <f t="shared" si="204"/>
        <v>56.206544793493329</v>
      </c>
      <c r="P643">
        <f t="shared" si="205"/>
        <v>56.14762662370962</v>
      </c>
      <c r="Q643">
        <f t="shared" si="213"/>
        <v>0.15085764847071914</v>
      </c>
      <c r="R643">
        <f t="shared" si="206"/>
        <v>56.05568714502261</v>
      </c>
      <c r="S643">
        <f t="shared" si="214"/>
        <v>227.67900384110629</v>
      </c>
      <c r="T643">
        <f t="shared" si="215"/>
        <v>10.300832795915387</v>
      </c>
      <c r="U643">
        <f t="shared" si="201"/>
        <v>0.62181545984774644</v>
      </c>
      <c r="V643" s="6">
        <f t="shared" si="207"/>
        <v>20213.000000151806</v>
      </c>
      <c r="W643">
        <f t="shared" si="216"/>
        <v>10.313577869387574</v>
      </c>
      <c r="X643">
        <f t="shared" si="217"/>
        <v>227.65800222965345</v>
      </c>
      <c r="Y643">
        <f t="shared" si="218"/>
        <v>0.13366224244681035</v>
      </c>
      <c r="Z643">
        <f t="shared" si="219"/>
        <v>7.2118476153829857E-6</v>
      </c>
      <c r="AA643">
        <f t="shared" si="220"/>
        <v>4.9890462873098191E-6</v>
      </c>
      <c r="AB643">
        <f t="shared" si="210"/>
        <v>1.0003049343172776</v>
      </c>
      <c r="AC643">
        <f t="shared" si="221"/>
        <v>2.1644409046345618</v>
      </c>
      <c r="AD643">
        <f t="shared" si="222"/>
        <v>1.4201421922912047E-8</v>
      </c>
      <c r="AE643">
        <f t="shared" si="223"/>
        <v>2.1679624749977328E-5</v>
      </c>
      <c r="AF643">
        <f t="shared" si="224"/>
        <v>6.5209535351159377E-5</v>
      </c>
      <c r="AG643">
        <f t="shared" si="208"/>
        <v>1.4201421922912048E-6</v>
      </c>
      <c r="AH643">
        <f t="shared" si="209"/>
        <v>0.65209535351159376</v>
      </c>
    </row>
    <row r="644" spans="1:34">
      <c r="A644" s="4">
        <v>43263.668923611112</v>
      </c>
      <c r="B644" s="3">
        <v>-1.1063355953283499E-2</v>
      </c>
      <c r="C644">
        <v>2.8417142427497302</v>
      </c>
      <c r="D644" s="3">
        <v>1.8832915410439501E-2</v>
      </c>
      <c r="E644" s="3">
        <v>1.86424498213273E-2</v>
      </c>
      <c r="F644" s="3">
        <v>1.85837295512465E-2</v>
      </c>
      <c r="G644">
        <v>-4537473</v>
      </c>
      <c r="H644">
        <v>19674169</v>
      </c>
      <c r="K644">
        <f t="shared" si="202"/>
        <v>705.56626405021825</v>
      </c>
      <c r="L644">
        <f t="shared" si="211"/>
        <v>686.12101872249093</v>
      </c>
      <c r="M644">
        <f t="shared" si="212"/>
        <v>229.74264655133479</v>
      </c>
      <c r="N644">
        <f t="shared" si="203"/>
        <v>9.9434126784212679E-2</v>
      </c>
      <c r="O644">
        <f t="shared" si="204"/>
        <v>55.586036911411831</v>
      </c>
      <c r="P644">
        <f t="shared" si="205"/>
        <v>55.537141136370984</v>
      </c>
      <c r="Q644">
        <f t="shared" si="213"/>
        <v>0.1811176899063085</v>
      </c>
      <c r="R644">
        <f t="shared" si="206"/>
        <v>55.404919221505523</v>
      </c>
      <c r="S644">
        <f t="shared" si="214"/>
        <v>229.62190142473059</v>
      </c>
      <c r="T644">
        <f t="shared" si="215"/>
        <v>10.350952133386574</v>
      </c>
      <c r="U644">
        <f t="shared" si="201"/>
        <v>0.6209092717650504</v>
      </c>
      <c r="V644" s="6">
        <f t="shared" si="207"/>
        <v>20273.000000347383</v>
      </c>
      <c r="W644">
        <f t="shared" si="216"/>
        <v>10.339937728238045</v>
      </c>
      <c r="X644">
        <f t="shared" si="217"/>
        <v>229.4593497935299</v>
      </c>
      <c r="Y644">
        <f t="shared" si="218"/>
        <v>0.15509507120357094</v>
      </c>
      <c r="Z644">
        <f t="shared" si="219"/>
        <v>6.2993693096593437E-6</v>
      </c>
      <c r="AA644">
        <f t="shared" si="220"/>
        <v>4.9980797313838718E-6</v>
      </c>
      <c r="AB644">
        <f t="shared" si="210"/>
        <v>1.0002077639254392</v>
      </c>
      <c r="AC644">
        <f t="shared" si="221"/>
        <v>2.1632315250213816</v>
      </c>
      <c r="AD644">
        <f t="shared" si="222"/>
        <v>1.2254214952774279E-8</v>
      </c>
      <c r="AE644">
        <f t="shared" si="223"/>
        <v>2.1372220711855786E-5</v>
      </c>
      <c r="AF644">
        <f t="shared" si="224"/>
        <v>5.7077754549701762E-5</v>
      </c>
      <c r="AG644">
        <f t="shared" si="208"/>
        <v>1.225421495277428E-6</v>
      </c>
      <c r="AH644">
        <f t="shared" si="209"/>
        <v>0.57077754549701765</v>
      </c>
    </row>
    <row r="645" spans="1:34">
      <c r="A645" s="4">
        <v>43263.669629629629</v>
      </c>
      <c r="B645">
        <v>-1.1141713705947E-2</v>
      </c>
      <c r="C645">
        <v>2.8425324265990599</v>
      </c>
      <c r="D645" s="3">
        <v>1.9015306190922301E-2</v>
      </c>
      <c r="E645" s="3">
        <v>1.8822842711015302E-2</v>
      </c>
      <c r="F645" s="3">
        <v>1.8781355308965401E-2</v>
      </c>
      <c r="G645">
        <v>-4539404</v>
      </c>
      <c r="H645">
        <v>19675588</v>
      </c>
      <c r="K645">
        <f t="shared" si="202"/>
        <v>710.55797664143756</v>
      </c>
      <c r="L645">
        <f t="shared" si="211"/>
        <v>690.85295405380191</v>
      </c>
      <c r="M645">
        <f t="shared" si="212"/>
        <v>231.32710077538596</v>
      </c>
      <c r="N645">
        <f t="shared" si="203"/>
        <v>9.9682105580359448E-2</v>
      </c>
      <c r="O645">
        <f t="shared" si="204"/>
        <v>56.133856931414428</v>
      </c>
      <c r="P645">
        <f t="shared" si="205"/>
        <v>56.07704635777047</v>
      </c>
      <c r="Q645">
        <f t="shared" si="213"/>
        <v>0.1333098752336852</v>
      </c>
      <c r="R645">
        <f t="shared" si="206"/>
        <v>56.000547056180743</v>
      </c>
      <c r="S645">
        <f t="shared" si="214"/>
        <v>231.23822752523017</v>
      </c>
      <c r="T645">
        <f t="shared" si="215"/>
        <v>10.377055164559918</v>
      </c>
      <c r="U645">
        <f t="shared" si="201"/>
        <v>0.62043731309669969</v>
      </c>
      <c r="V645" s="6">
        <f t="shared" si="207"/>
        <v>20334.00000014808</v>
      </c>
      <c r="W645">
        <f t="shared" si="216"/>
        <v>10.366799568457228</v>
      </c>
      <c r="X645">
        <f t="shared" si="217"/>
        <v>231.2697723565301</v>
      </c>
      <c r="Y645">
        <f t="shared" si="218"/>
        <v>0.15097687511650784</v>
      </c>
      <c r="Z645">
        <f t="shared" si="219"/>
        <v>4.8068358146875256E-6</v>
      </c>
      <c r="AA645">
        <f t="shared" si="220"/>
        <v>5.0564051502737829E-6</v>
      </c>
      <c r="AB645">
        <f t="shared" si="210"/>
        <v>1.0002243594790519</v>
      </c>
      <c r="AC645">
        <f t="shared" si="221"/>
        <v>2.162601658879169</v>
      </c>
      <c r="AD645">
        <f t="shared" si="222"/>
        <v>1.2731667027864782E-8</v>
      </c>
      <c r="AE645">
        <f t="shared" si="223"/>
        <v>2.2004081795755585E-5</v>
      </c>
      <c r="AF645">
        <f t="shared" si="224"/>
        <v>5.7598749832158624E-5</v>
      </c>
      <c r="AG645">
        <f t="shared" si="208"/>
        <v>1.2731667027864782E-6</v>
      </c>
      <c r="AH645">
        <f t="shared" si="209"/>
        <v>0.57598749832158624</v>
      </c>
    </row>
    <row r="646" spans="1:34">
      <c r="A646" s="4">
        <v>43263.670324074075</v>
      </c>
      <c r="B646" s="3">
        <v>-1.12223904389975E-2</v>
      </c>
      <c r="C646">
        <v>2.8435373181000601</v>
      </c>
      <c r="D646" s="3">
        <v>1.9020859851643802E-2</v>
      </c>
      <c r="E646" s="3">
        <v>1.88293953171342E-2</v>
      </c>
      <c r="F646" s="3">
        <v>1.8785166798988898E-2</v>
      </c>
      <c r="G646">
        <v>-4541336</v>
      </c>
      <c r="H646">
        <v>19675123</v>
      </c>
      <c r="K646">
        <f t="shared" si="202"/>
        <v>715.69741786451641</v>
      </c>
      <c r="L646">
        <f t="shared" si="211"/>
        <v>695.98738510793362</v>
      </c>
      <c r="M646">
        <f t="shared" si="212"/>
        <v>233.04632777284468</v>
      </c>
      <c r="N646">
        <f t="shared" si="203"/>
        <v>9.9986672561094003E-2</v>
      </c>
      <c r="O646">
        <f t="shared" si="204"/>
        <v>56.150537634898924</v>
      </c>
      <c r="P646">
        <f t="shared" si="205"/>
        <v>56.096657919309763</v>
      </c>
      <c r="Q646">
        <f t="shared" si="213"/>
        <v>0.13850306020952985</v>
      </c>
      <c r="R646">
        <f t="shared" si="206"/>
        <v>56.012034574689395</v>
      </c>
      <c r="S646">
        <f t="shared" si="214"/>
        <v>232.95399239937166</v>
      </c>
      <c r="T646">
        <f t="shared" si="215"/>
        <v>10.409114846742503</v>
      </c>
      <c r="U646">
        <f t="shared" si="201"/>
        <v>0.61985765455780562</v>
      </c>
      <c r="V646" s="6">
        <f t="shared" si="207"/>
        <v>20394.000000343658</v>
      </c>
      <c r="W646">
        <f t="shared" si="216"/>
        <v>10.394872584653255</v>
      </c>
      <c r="X646">
        <f t="shared" si="217"/>
        <v>233.0803267426891</v>
      </c>
      <c r="Y646">
        <f t="shared" si="218"/>
        <v>0.13958833858393641</v>
      </c>
      <c r="Z646">
        <f t="shared" si="219"/>
        <v>4.6635139117450168E-6</v>
      </c>
      <c r="AA646">
        <f t="shared" si="220"/>
        <v>4.8723021278698043E-6</v>
      </c>
      <c r="AB646">
        <f t="shared" si="210"/>
        <v>1.0002721908000722</v>
      </c>
      <c r="AC646">
        <f t="shared" si="221"/>
        <v>2.1618280587481036</v>
      </c>
      <c r="AD646">
        <f t="shared" si="222"/>
        <v>1.3264275365771272E-8</v>
      </c>
      <c r="AE646">
        <f t="shared" si="223"/>
        <v>2.210979424345156E-5</v>
      </c>
      <c r="AF646">
        <f t="shared" si="224"/>
        <v>5.9721384080487466E-5</v>
      </c>
      <c r="AG646">
        <f t="shared" si="208"/>
        <v>1.3264275365771272E-6</v>
      </c>
      <c r="AH646">
        <f t="shared" si="209"/>
        <v>0.59721384080487472</v>
      </c>
    </row>
    <row r="647" spans="1:34">
      <c r="A647" s="4">
        <v>43263.671018518522</v>
      </c>
      <c r="B647" s="3">
        <v>-1.13084900184913E-2</v>
      </c>
      <c r="C647">
        <v>2.8442865271481401</v>
      </c>
      <c r="D647" s="3">
        <v>1.9024760495576599E-2</v>
      </c>
      <c r="E647" s="3">
        <v>1.8832368368912299E-2</v>
      </c>
      <c r="F647" s="3">
        <v>1.87862506914644E-2</v>
      </c>
      <c r="G647">
        <v>-4543272</v>
      </c>
      <c r="H647">
        <v>19674608</v>
      </c>
      <c r="K647">
        <f t="shared" si="202"/>
        <v>721.18231681131942</v>
      </c>
      <c r="L647">
        <f t="shared" si="211"/>
        <v>701.47085928794229</v>
      </c>
      <c r="M647">
        <f t="shared" si="212"/>
        <v>234.88242932932627</v>
      </c>
      <c r="N647">
        <f t="shared" si="203"/>
        <v>0.10021374616803132</v>
      </c>
      <c r="O647">
        <f t="shared" si="204"/>
        <v>56.162253418074101</v>
      </c>
      <c r="P647">
        <f t="shared" si="205"/>
        <v>56.105556086977366</v>
      </c>
      <c r="Q647">
        <f t="shared" si="213"/>
        <v>0.14695208030859419</v>
      </c>
      <c r="R647">
        <f t="shared" si="206"/>
        <v>56.015301337765507</v>
      </c>
      <c r="S647">
        <f t="shared" si="214"/>
        <v>234.78446127578721</v>
      </c>
      <c r="T647">
        <f t="shared" si="215"/>
        <v>10.433017331683274</v>
      </c>
      <c r="U647">
        <f t="shared" si="201"/>
        <v>0.6194254831027739</v>
      </c>
      <c r="V647" s="6">
        <f t="shared" si="207"/>
        <v>20454.000000539236</v>
      </c>
      <c r="W647">
        <f t="shared" si="216"/>
        <v>10.421953312097164</v>
      </c>
      <c r="X647">
        <f t="shared" si="217"/>
        <v>234.88779526384229</v>
      </c>
      <c r="Y647">
        <f t="shared" si="218"/>
        <v>0.12992493581486522</v>
      </c>
      <c r="Z647">
        <f t="shared" si="219"/>
        <v>4.1165390812997456E-6</v>
      </c>
      <c r="AA647">
        <f t="shared" si="220"/>
        <v>4.4576671895948526E-6</v>
      </c>
      <c r="AB647">
        <f t="shared" si="210"/>
        <v>1.000311711410933</v>
      </c>
      <c r="AC647">
        <f t="shared" si="221"/>
        <v>2.1612512917864826</v>
      </c>
      <c r="AD647">
        <f t="shared" si="222"/>
        <v>1.303459984516072E-8</v>
      </c>
      <c r="AE647">
        <f t="shared" si="223"/>
        <v>2.1809203894856837E-5</v>
      </c>
      <c r="AF647">
        <f t="shared" si="224"/>
        <v>5.9496158622637758E-5</v>
      </c>
      <c r="AG647">
        <f t="shared" si="208"/>
        <v>1.303459984516072E-6</v>
      </c>
      <c r="AH647">
        <f t="shared" si="209"/>
        <v>0.59496158622637763</v>
      </c>
    </row>
    <row r="648" spans="1:34">
      <c r="A648" s="4">
        <v>43263.671712962961</v>
      </c>
      <c r="B648" s="3">
        <v>-1.1386942908811801E-2</v>
      </c>
      <c r="C648">
        <v>2.8450856834660998</v>
      </c>
      <c r="D648" s="3">
        <v>1.90308968744466E-2</v>
      </c>
      <c r="E648" s="3">
        <v>1.88387663763388E-2</v>
      </c>
      <c r="F648" s="3">
        <v>1.88065111431206E-2</v>
      </c>
      <c r="G648">
        <v>-4545204</v>
      </c>
      <c r="H648">
        <v>19674138</v>
      </c>
      <c r="K648">
        <f t="shared" si="202"/>
        <v>726.18009006436478</v>
      </c>
      <c r="L648">
        <f t="shared" si="211"/>
        <v>706.44200036167808</v>
      </c>
      <c r="M648">
        <f t="shared" si="212"/>
        <v>236.54697986122309</v>
      </c>
      <c r="N648">
        <f t="shared" si="203"/>
        <v>0.10045595801543343</v>
      </c>
      <c r="O648">
        <f t="shared" si="204"/>
        <v>56.180684345264659</v>
      </c>
      <c r="P648">
        <f t="shared" si="205"/>
        <v>56.124704943798136</v>
      </c>
      <c r="Q648">
        <f t="shared" si="213"/>
        <v>0.10431966692647165</v>
      </c>
      <c r="R648">
        <f t="shared" si="206"/>
        <v>56.076364678338187</v>
      </c>
      <c r="S648">
        <f t="shared" si="214"/>
        <v>236.47743341660544</v>
      </c>
      <c r="T648">
        <f t="shared" si="215"/>
        <v>10.458513315620337</v>
      </c>
      <c r="U648">
        <f t="shared" si="201"/>
        <v>0.61896450021740257</v>
      </c>
      <c r="V648" s="6">
        <f t="shared" si="207"/>
        <v>20514.000000106171</v>
      </c>
      <c r="W648">
        <f t="shared" si="216"/>
        <v>10.449538939406141</v>
      </c>
      <c r="X648">
        <f t="shared" si="217"/>
        <v>236.71580305880258</v>
      </c>
      <c r="Y648">
        <f t="shared" si="218"/>
        <v>0.14379698350819345</v>
      </c>
      <c r="Z648">
        <f t="shared" si="219"/>
        <v>3.7438760357066248E-6</v>
      </c>
      <c r="AA648">
        <f t="shared" si="220"/>
        <v>4.3255997724697282E-6</v>
      </c>
      <c r="AB648">
        <f t="shared" si="210"/>
        <v>1.0002500891603723</v>
      </c>
      <c r="AC648">
        <f t="shared" si="221"/>
        <v>2.1606360736940813</v>
      </c>
      <c r="AD648">
        <f t="shared" si="222"/>
        <v>1.1424981041246003E-8</v>
      </c>
      <c r="AE648">
        <f t="shared" si="223"/>
        <v>2.3072880268909731E-5</v>
      </c>
      <c r="AF648">
        <f t="shared" si="224"/>
        <v>4.9292938853005459E-5</v>
      </c>
      <c r="AG648">
        <f t="shared" si="208"/>
        <v>1.1424981041246004E-6</v>
      </c>
      <c r="AH648">
        <f t="shared" si="209"/>
        <v>0.49292938853005458</v>
      </c>
    </row>
    <row r="649" spans="1:34">
      <c r="A649" s="4">
        <v>43263.672418981485</v>
      </c>
      <c r="B649" s="3">
        <v>-1.1482746529309199E-2</v>
      </c>
      <c r="C649">
        <v>2.8457064566773602</v>
      </c>
      <c r="D649" s="3">
        <v>1.9041599860847799E-2</v>
      </c>
      <c r="E649" s="3">
        <v>1.8849279087426101E-2</v>
      </c>
      <c r="F649" s="3">
        <v>1.8792027481031301E-2</v>
      </c>
      <c r="G649">
        <v>-4547135</v>
      </c>
      <c r="H649">
        <v>19673742</v>
      </c>
      <c r="K649">
        <f t="shared" si="202"/>
        <v>732.28317651676639</v>
      </c>
      <c r="L649">
        <f t="shared" si="211"/>
        <v>712.56412545607873</v>
      </c>
      <c r="M649">
        <f t="shared" si="212"/>
        <v>238.59692904413075</v>
      </c>
      <c r="N649">
        <f t="shared" si="203"/>
        <v>0.10064410471832255</v>
      </c>
      <c r="O649">
        <f t="shared" si="204"/>
        <v>56.212831311294806</v>
      </c>
      <c r="P649">
        <f t="shared" si="205"/>
        <v>56.156168864670597</v>
      </c>
      <c r="Q649">
        <f t="shared" si="213"/>
        <v>0.18011920328951447</v>
      </c>
      <c r="R649">
        <f t="shared" si="206"/>
        <v>56.032712108005292</v>
      </c>
      <c r="S649">
        <f t="shared" si="214"/>
        <v>238.47684957527107</v>
      </c>
      <c r="T649">
        <f t="shared" si="215"/>
        <v>10.47831823171393</v>
      </c>
      <c r="U649">
        <f t="shared" si="201"/>
        <v>0.61860641529752258</v>
      </c>
      <c r="V649" s="6">
        <f t="shared" si="207"/>
        <v>20575.00000053551</v>
      </c>
      <c r="W649">
        <f t="shared" si="216"/>
        <v>10.479952589658657</v>
      </c>
      <c r="X649">
        <f t="shared" si="217"/>
        <v>238.53367038192556</v>
      </c>
      <c r="Y649">
        <f t="shared" si="218"/>
        <v>0.12912418958634456</v>
      </c>
      <c r="Z649">
        <f t="shared" si="219"/>
        <v>3.2641331266073869E-6</v>
      </c>
      <c r="AA649">
        <f t="shared" si="220"/>
        <v>4.1913038613112214E-6</v>
      </c>
      <c r="AB649">
        <f t="shared" si="210"/>
        <v>1.0003101955805223</v>
      </c>
      <c r="AC649">
        <f t="shared" si="221"/>
        <v>2.1601581810687427</v>
      </c>
      <c r="AD649">
        <f t="shared" si="222"/>
        <v>1.2325495863166018E-8</v>
      </c>
      <c r="AE649">
        <f t="shared" si="223"/>
        <v>2.4593369094465328E-5</v>
      </c>
      <c r="AF649">
        <f t="shared" si="224"/>
        <v>4.9890448550116753E-5</v>
      </c>
      <c r="AG649">
        <f t="shared" si="208"/>
        <v>1.2325495863166018E-6</v>
      </c>
      <c r="AH649">
        <f t="shared" si="209"/>
        <v>0.49890448550116751</v>
      </c>
    </row>
    <row r="650" spans="1:34">
      <c r="A650" s="4">
        <v>43263.673113425924</v>
      </c>
      <c r="B650">
        <v>-1.1566943355665001E-2</v>
      </c>
      <c r="C650">
        <v>2.8463236622264998</v>
      </c>
      <c r="D650" s="3">
        <v>1.9025212399446899E-2</v>
      </c>
      <c r="E650" s="3">
        <v>1.88321543091843E-2</v>
      </c>
      <c r="F650" s="3">
        <v>1.8801306077057201E-2</v>
      </c>
      <c r="G650">
        <v>-4549070</v>
      </c>
      <c r="H650">
        <v>19673106</v>
      </c>
      <c r="K650">
        <f t="shared" si="202"/>
        <v>737.64686222717512</v>
      </c>
      <c r="L650">
        <f t="shared" si="211"/>
        <v>717.91561453645693</v>
      </c>
      <c r="M650">
        <f t="shared" si="212"/>
        <v>240.38883634731442</v>
      </c>
      <c r="N650">
        <f t="shared" si="203"/>
        <v>0.1008311701183254</v>
      </c>
      <c r="O650">
        <f t="shared" si="204"/>
        <v>56.163610734417681</v>
      </c>
      <c r="P650">
        <f t="shared" si="205"/>
        <v>56.104915418905371</v>
      </c>
      <c r="Q650">
        <f t="shared" si="213"/>
        <v>0.10293369854304757</v>
      </c>
      <c r="R650">
        <f t="shared" si="206"/>
        <v>56.060677035874633</v>
      </c>
      <c r="S650">
        <f t="shared" si="214"/>
        <v>240.32021388161905</v>
      </c>
      <c r="T650">
        <f t="shared" si="215"/>
        <v>10.49800932645107</v>
      </c>
      <c r="U650">
        <f t="shared" si="201"/>
        <v>0.61825038833694479</v>
      </c>
      <c r="V650" s="6">
        <f t="shared" si="207"/>
        <v>20635.000000102445</v>
      </c>
      <c r="W650">
        <f t="shared" si="216"/>
        <v>10.511230114824791</v>
      </c>
      <c r="X650">
        <f t="shared" si="217"/>
        <v>240.35399857656887</v>
      </c>
      <c r="Y650">
        <f t="shared" si="218"/>
        <v>0.15877073730862179</v>
      </c>
      <c r="Z650">
        <f t="shared" si="219"/>
        <v>4.3094030474583256E-6</v>
      </c>
      <c r="AA650">
        <f t="shared" si="220"/>
        <v>4.028701926109078E-6</v>
      </c>
      <c r="AB650">
        <f t="shared" si="210"/>
        <v>1.0001829612611588</v>
      </c>
      <c r="AC650">
        <f t="shared" si="221"/>
        <v>2.1596830349527356</v>
      </c>
      <c r="AD650">
        <f t="shared" si="222"/>
        <v>9.6330097248753285E-9</v>
      </c>
      <c r="AE650">
        <f t="shared" si="223"/>
        <v>2.4612243156507595E-5</v>
      </c>
      <c r="AF650">
        <f t="shared" si="224"/>
        <v>3.8962053437201588E-5</v>
      </c>
      <c r="AG650">
        <f t="shared" si="208"/>
        <v>9.6330097248753277E-7</v>
      </c>
      <c r="AH650">
        <f t="shared" si="209"/>
        <v>0.38962053437201588</v>
      </c>
    </row>
    <row r="651" spans="1:34">
      <c r="A651" s="4">
        <v>43263.673807870371</v>
      </c>
      <c r="B651" s="3">
        <v>-1.16557067895519E-2</v>
      </c>
      <c r="C651">
        <v>2.8473273645067798</v>
      </c>
      <c r="D651">
        <v>1.9041516615398001E-2</v>
      </c>
      <c r="E651" s="3">
        <v>1.88517169898842E-2</v>
      </c>
      <c r="F651" s="3">
        <v>1.8787584712972601E-2</v>
      </c>
      <c r="G651">
        <v>-4551003</v>
      </c>
      <c r="H651">
        <v>19672761</v>
      </c>
      <c r="K651">
        <f t="shared" si="202"/>
        <v>743.30145970492379</v>
      </c>
      <c r="L651">
        <f t="shared" si="211"/>
        <v>723.58824862241511</v>
      </c>
      <c r="M651">
        <f t="shared" si="212"/>
        <v>242.28827672628998</v>
      </c>
      <c r="N651">
        <f t="shared" si="203"/>
        <v>0.10113537666476054</v>
      </c>
      <c r="O651">
        <f t="shared" si="204"/>
        <v>56.21258127933676</v>
      </c>
      <c r="P651">
        <f t="shared" si="205"/>
        <v>56.163465362158199</v>
      </c>
      <c r="Q651">
        <f t="shared" si="213"/>
        <v>0.19325931009330333</v>
      </c>
      <c r="R651">
        <f t="shared" si="206"/>
        <v>56.019321969243457</v>
      </c>
      <c r="S651">
        <f t="shared" si="214"/>
        <v>242.15943718622776</v>
      </c>
      <c r="T651">
        <f t="shared" si="215"/>
        <v>10.530031068181087</v>
      </c>
      <c r="U651">
        <f t="shared" si="201"/>
        <v>0.61767141578449247</v>
      </c>
      <c r="V651" s="6">
        <f t="shared" si="207"/>
        <v>20695.000000298023</v>
      </c>
      <c r="W651">
        <f t="shared" si="216"/>
        <v>10.541637928084652</v>
      </c>
      <c r="X651">
        <f t="shared" si="217"/>
        <v>242.16873195657536</v>
      </c>
      <c r="Y651">
        <f t="shared" si="218"/>
        <v>0.15536370407207536</v>
      </c>
      <c r="Z651">
        <f t="shared" si="219"/>
        <v>5.3748973897834722E-6</v>
      </c>
      <c r="AA651">
        <f t="shared" si="220"/>
        <v>4.432948407384034E-6</v>
      </c>
      <c r="AB651">
        <f t="shared" si="210"/>
        <v>1.0001957478123031</v>
      </c>
      <c r="AC651">
        <f t="shared" si="221"/>
        <v>2.1589103503247902</v>
      </c>
      <c r="AD651">
        <f t="shared" si="222"/>
        <v>1.0828169010471495E-8</v>
      </c>
      <c r="AE651">
        <f t="shared" si="223"/>
        <v>2.4794452156876814E-5</v>
      </c>
      <c r="AF651">
        <f t="shared" si="224"/>
        <v>4.3474194591107521E-5</v>
      </c>
      <c r="AG651">
        <f t="shared" si="208"/>
        <v>1.0828169010471495E-6</v>
      </c>
      <c r="AH651">
        <f t="shared" si="209"/>
        <v>0.43474194591107518</v>
      </c>
    </row>
    <row r="652" spans="1:34">
      <c r="A652" s="4">
        <v>43263.674502314818</v>
      </c>
      <c r="B652" s="3">
        <v>-1.1743732906597901E-2</v>
      </c>
      <c r="C652">
        <v>2.8483453374356</v>
      </c>
      <c r="D652" s="3">
        <v>1.9033810465189201E-2</v>
      </c>
      <c r="E652" s="3">
        <v>1.8841394554110599E-2</v>
      </c>
      <c r="F652" s="3">
        <v>1.8787656178410501E-2</v>
      </c>
      <c r="G652">
        <v>-4552924</v>
      </c>
      <c r="H652">
        <v>19672155</v>
      </c>
      <c r="K652">
        <f t="shared" si="202"/>
        <v>748.90908705357458</v>
      </c>
      <c r="L652">
        <f t="shared" si="211"/>
        <v>729.19578203039828</v>
      </c>
      <c r="M652">
        <f t="shared" si="212"/>
        <v>244.16591861543336</v>
      </c>
      <c r="N652">
        <f t="shared" si="203"/>
        <v>0.10144390842275801</v>
      </c>
      <c r="O652">
        <f t="shared" si="204"/>
        <v>56.189435463795249</v>
      </c>
      <c r="P652">
        <f t="shared" si="205"/>
        <v>56.132570924016171</v>
      </c>
      <c r="Q652">
        <f t="shared" si="213"/>
        <v>0.16989810357987523</v>
      </c>
      <c r="R652">
        <f t="shared" si="206"/>
        <v>56.019537360215374</v>
      </c>
      <c r="S652">
        <f t="shared" si="214"/>
        <v>244.05265321304677</v>
      </c>
      <c r="T652">
        <f t="shared" si="215"/>
        <v>10.562508095338714</v>
      </c>
      <c r="U652">
        <f t="shared" si="201"/>
        <v>0.61708421139479852</v>
      </c>
      <c r="V652" s="6">
        <f t="shared" si="207"/>
        <v>20755.000000493601</v>
      </c>
      <c r="W652">
        <f t="shared" si="216"/>
        <v>10.573726795230451</v>
      </c>
      <c r="X652">
        <f t="shared" si="217"/>
        <v>244.00980717613808</v>
      </c>
      <c r="Y652">
        <f t="shared" si="218"/>
        <v>0.16531766677921667</v>
      </c>
      <c r="Z652">
        <f t="shared" si="219"/>
        <v>3.8667644365779782E-6</v>
      </c>
      <c r="AA652">
        <f t="shared" si="220"/>
        <v>5.1097845751205669E-6</v>
      </c>
      <c r="AB652">
        <f t="shared" si="210"/>
        <v>1.0001529471910717</v>
      </c>
      <c r="AC652">
        <f t="shared" si="221"/>
        <v>2.1581266796594769</v>
      </c>
      <c r="AD652">
        <f t="shared" si="222"/>
        <v>1.1725667227850594E-8</v>
      </c>
      <c r="AE652">
        <f t="shared" si="223"/>
        <v>2.5556179323329319E-5</v>
      </c>
      <c r="AF652">
        <f t="shared" si="224"/>
        <v>4.5674381385182553E-5</v>
      </c>
      <c r="AG652">
        <f t="shared" si="208"/>
        <v>1.1725667227850593E-6</v>
      </c>
      <c r="AH652">
        <f t="shared" si="209"/>
        <v>0.4567438138518255</v>
      </c>
    </row>
    <row r="653" spans="1:34">
      <c r="A653" s="4">
        <v>43263.675196759257</v>
      </c>
      <c r="B653" s="3">
        <v>-1.18280843316461E-2</v>
      </c>
      <c r="C653">
        <v>2.8487817814366299</v>
      </c>
      <c r="D653" s="3">
        <v>1.9032716382134801E-2</v>
      </c>
      <c r="E653" s="3">
        <v>1.8840157764570899E-2</v>
      </c>
      <c r="F653" s="3">
        <v>1.8798876252167199E-2</v>
      </c>
      <c r="G653">
        <v>-4554862</v>
      </c>
      <c r="H653">
        <v>19671621</v>
      </c>
      <c r="K653">
        <f t="shared" si="202"/>
        <v>754.28262133943622</v>
      </c>
      <c r="L653">
        <f t="shared" si="211"/>
        <v>734.55456763142183</v>
      </c>
      <c r="M653">
        <f t="shared" si="212"/>
        <v>245.96026910563208</v>
      </c>
      <c r="N653">
        <f t="shared" si="203"/>
        <v>0.10157618780965805</v>
      </c>
      <c r="O653">
        <f t="shared" si="204"/>
        <v>56.186149329489773</v>
      </c>
      <c r="P653">
        <f t="shared" si="205"/>
        <v>56.128869286266422</v>
      </c>
      <c r="Q653">
        <f t="shared" si="213"/>
        <v>0.13279558666447144</v>
      </c>
      <c r="R653">
        <f t="shared" si="206"/>
        <v>56.053353742825301</v>
      </c>
      <c r="S653">
        <f t="shared" si="214"/>
        <v>245.87173871452242</v>
      </c>
      <c r="T653">
        <f t="shared" si="215"/>
        <v>10.576432241328192</v>
      </c>
      <c r="U653">
        <f t="shared" si="201"/>
        <v>0.61683245437257839</v>
      </c>
      <c r="V653" s="6">
        <f t="shared" si="207"/>
        <v>20815.000000060536</v>
      </c>
      <c r="W653">
        <f t="shared" si="216"/>
        <v>10.606688292778848</v>
      </c>
      <c r="X653">
        <f t="shared" si="217"/>
        <v>245.86050356859602</v>
      </c>
      <c r="Y653">
        <f t="shared" si="218"/>
        <v>0.14276681544351297</v>
      </c>
      <c r="Z653">
        <f t="shared" si="219"/>
        <v>3.525300365330009E-6</v>
      </c>
      <c r="AA653">
        <f t="shared" si="220"/>
        <v>5.6643333346589384E-6</v>
      </c>
      <c r="AB653">
        <f t="shared" si="210"/>
        <v>1.000244639451136</v>
      </c>
      <c r="AC653">
        <f t="shared" si="221"/>
        <v>2.1577906900167507</v>
      </c>
      <c r="AD653">
        <f t="shared" si="222"/>
        <v>1.5049017695614151E-8</v>
      </c>
      <c r="AE653">
        <f t="shared" si="223"/>
        <v>2.6566068199588232E-5</v>
      </c>
      <c r="AF653">
        <f t="shared" si="224"/>
        <v>5.6391273907127478E-5</v>
      </c>
      <c r="AG653">
        <f t="shared" si="208"/>
        <v>1.5049017695614151E-6</v>
      </c>
      <c r="AH653">
        <f t="shared" si="209"/>
        <v>0.56391273907127482</v>
      </c>
    </row>
    <row r="654" spans="1:34">
      <c r="A654" s="4">
        <v>43263.675891203704</v>
      </c>
      <c r="B654">
        <v>-1.1917799142102E-2</v>
      </c>
      <c r="C654">
        <v>2.8496713185286402</v>
      </c>
      <c r="D654" s="3">
        <v>1.9030944443275102E-2</v>
      </c>
      <c r="E654" s="3">
        <v>1.8837303634863901E-2</v>
      </c>
      <c r="F654" s="3">
        <v>1.87994956192961E-2</v>
      </c>
      <c r="G654">
        <v>-4556790</v>
      </c>
      <c r="H654">
        <v>19671018</v>
      </c>
      <c r="K654">
        <f t="shared" si="202"/>
        <v>759.9978254353822</v>
      </c>
      <c r="L654">
        <f t="shared" si="211"/>
        <v>740.26895757491377</v>
      </c>
      <c r="M654">
        <f t="shared" si="212"/>
        <v>247.87369113063954</v>
      </c>
      <c r="N654">
        <f t="shared" si="203"/>
        <v>0.10184579266361028</v>
      </c>
      <c r="O654">
        <f t="shared" si="204"/>
        <v>56.180827220669393</v>
      </c>
      <c r="P654">
        <f t="shared" si="205"/>
        <v>56.120327045305451</v>
      </c>
      <c r="Q654">
        <f t="shared" si="213"/>
        <v>0.12560675608619221</v>
      </c>
      <c r="R654">
        <f t="shared" si="206"/>
        <v>56.055220464583201</v>
      </c>
      <c r="S654">
        <f t="shared" si="214"/>
        <v>247.78995329324874</v>
      </c>
      <c r="T654">
        <f t="shared" si="215"/>
        <v>10.604811699638953</v>
      </c>
      <c r="U654">
        <f t="shared" si="201"/>
        <v>0.6163193365180305</v>
      </c>
      <c r="V654" s="6">
        <f t="shared" si="207"/>
        <v>20875.000000256114</v>
      </c>
      <c r="W654">
        <f t="shared" si="216"/>
        <v>10.641348355191166</v>
      </c>
      <c r="X654">
        <f t="shared" si="217"/>
        <v>247.70161358301453</v>
      </c>
      <c r="Y654">
        <f t="shared" si="218"/>
        <v>0.12417025791684229</v>
      </c>
      <c r="Z654">
        <f t="shared" si="219"/>
        <v>6.9462644502244429E-6</v>
      </c>
      <c r="AA654">
        <f t="shared" si="220"/>
        <v>6.0816783106398131E-6</v>
      </c>
      <c r="AB654">
        <f t="shared" si="210"/>
        <v>1.0003186751720323</v>
      </c>
      <c r="AC654">
        <f t="shared" si="221"/>
        <v>2.1571058936877119</v>
      </c>
      <c r="AD654">
        <f t="shared" si="222"/>
        <v>1.8571827195791507E-8</v>
      </c>
      <c r="AE654">
        <f t="shared" si="223"/>
        <v>2.7100024510846174E-5</v>
      </c>
      <c r="AF654">
        <f t="shared" si="224"/>
        <v>6.8220670947764857E-5</v>
      </c>
      <c r="AG654">
        <f t="shared" si="208"/>
        <v>1.8571827195791508E-6</v>
      </c>
      <c r="AH654">
        <f t="shared" si="209"/>
        <v>0.6822067094776485</v>
      </c>
    </row>
    <row r="655" spans="1:34">
      <c r="A655" s="4">
        <v>43263.676585648151</v>
      </c>
      <c r="B655" s="3">
        <v>-1.19980120790751E-2</v>
      </c>
      <c r="C655">
        <v>2.8513944993392202</v>
      </c>
      <c r="D655" s="3">
        <v>1.9019777660796499E-2</v>
      </c>
      <c r="E655">
        <v>1.8829264502856002E-2</v>
      </c>
      <c r="F655" s="3">
        <v>1.8792182322813499E-2</v>
      </c>
      <c r="G655">
        <v>-4558716</v>
      </c>
      <c r="H655">
        <v>19670544</v>
      </c>
      <c r="K655">
        <f t="shared" si="202"/>
        <v>765.10772093208914</v>
      </c>
      <c r="L655">
        <f t="shared" si="211"/>
        <v>745.38846633328797</v>
      </c>
      <c r="M655">
        <f t="shared" si="212"/>
        <v>249.58792150559813</v>
      </c>
      <c r="N655">
        <f t="shared" si="203"/>
        <v>0.10236806195956485</v>
      </c>
      <c r="O655">
        <f t="shared" si="204"/>
        <v>56.14728721944455</v>
      </c>
      <c r="P655">
        <f t="shared" si="205"/>
        <v>56.096266399932503</v>
      </c>
      <c r="Q655">
        <f t="shared" si="213"/>
        <v>0.11410843099986323</v>
      </c>
      <c r="R655">
        <f t="shared" si="206"/>
        <v>56.033178788444687</v>
      </c>
      <c r="S655">
        <f t="shared" si="214"/>
        <v>249.5118492182649</v>
      </c>
      <c r="T655">
        <f t="shared" si="215"/>
        <v>10.659787415002592</v>
      </c>
      <c r="U655">
        <f t="shared" si="201"/>
        <v>0.61532534217146007</v>
      </c>
      <c r="V655" s="6">
        <f t="shared" si="207"/>
        <v>20935.000000451691</v>
      </c>
      <c r="W655">
        <f t="shared" si="216"/>
        <v>10.676008417603486</v>
      </c>
      <c r="X655">
        <f t="shared" si="217"/>
        <v>249.57047588972904</v>
      </c>
      <c r="Y655">
        <f t="shared" si="218"/>
        <v>0.11490560215580814</v>
      </c>
      <c r="Z655">
        <f t="shared" si="219"/>
        <v>8.4817292098623549E-6</v>
      </c>
      <c r="AA655">
        <f t="shared" si="220"/>
        <v>6.4014621274289646E-6</v>
      </c>
      <c r="AB655">
        <f t="shared" si="210"/>
        <v>1.0003540330377521</v>
      </c>
      <c r="AC655">
        <f t="shared" si="221"/>
        <v>2.1557793296759873</v>
      </c>
      <c r="AD655">
        <f t="shared" si="222"/>
        <v>2.1111524144083541E-8</v>
      </c>
      <c r="AE655">
        <f t="shared" si="223"/>
        <v>2.7064759538897367E-5</v>
      </c>
      <c r="AF655">
        <f t="shared" si="224"/>
        <v>7.765089242989824E-5</v>
      </c>
      <c r="AG655">
        <f t="shared" si="208"/>
        <v>2.1111524144083543E-6</v>
      </c>
      <c r="AH655">
        <f t="shared" si="209"/>
        <v>0.77650892429898233</v>
      </c>
    </row>
    <row r="656" spans="1:34">
      <c r="A656" s="4">
        <v>43263.677291666667</v>
      </c>
      <c r="B656" s="3">
        <v>-1.2083778676769699E-2</v>
      </c>
      <c r="C656">
        <v>2.8528881605525398</v>
      </c>
      <c r="D656" s="3">
        <v>1.9026151883808799E-2</v>
      </c>
      <c r="E656" s="3">
        <v>1.8833973816872501E-2</v>
      </c>
      <c r="F656">
        <v>1.880155620609E-2</v>
      </c>
      <c r="G656">
        <v>-4560652</v>
      </c>
      <c r="H656">
        <v>19670066</v>
      </c>
      <c r="K656">
        <f t="shared" si="202"/>
        <v>770.57140756251988</v>
      </c>
      <c r="L656">
        <f t="shared" si="211"/>
        <v>750.83983107946449</v>
      </c>
      <c r="M656">
        <f t="shared" si="212"/>
        <v>251.41327145105691</v>
      </c>
      <c r="N656">
        <f t="shared" si="203"/>
        <v>0.10282076743625393</v>
      </c>
      <c r="O656">
        <f t="shared" si="204"/>
        <v>56.166432523658152</v>
      </c>
      <c r="P656">
        <f t="shared" si="205"/>
        <v>56.110361097517952</v>
      </c>
      <c r="Q656">
        <f t="shared" si="213"/>
        <v>0.10500161938136898</v>
      </c>
      <c r="R656">
        <f t="shared" si="206"/>
        <v>56.061430904276783</v>
      </c>
      <c r="S656">
        <f t="shared" si="214"/>
        <v>251.34327037146934</v>
      </c>
      <c r="T656">
        <f t="shared" si="215"/>
        <v>10.707440623075128</v>
      </c>
      <c r="U656">
        <f t="shared" si="201"/>
        <v>0.61446374320714026</v>
      </c>
      <c r="V656" s="6">
        <f t="shared" si="207"/>
        <v>20996.000000252388</v>
      </c>
      <c r="W656">
        <f t="shared" si="216"/>
        <v>10.710901959722186</v>
      </c>
      <c r="X656">
        <f t="shared" si="217"/>
        <v>251.42893192022271</v>
      </c>
      <c r="Y656">
        <f t="shared" si="218"/>
        <v>0.10706364230477068</v>
      </c>
      <c r="Z656">
        <f t="shared" si="219"/>
        <v>7.1459744433759882E-6</v>
      </c>
      <c r="AA656">
        <f t="shared" si="220"/>
        <v>6.9132065566885834E-6</v>
      </c>
      <c r="AB656">
        <f t="shared" si="210"/>
        <v>1.0003830012724397</v>
      </c>
      <c r="AC656">
        <f t="shared" si="221"/>
        <v>2.1546294577651972</v>
      </c>
      <c r="AD656">
        <f t="shared" si="222"/>
        <v>2.4456112285403387E-8</v>
      </c>
      <c r="AE656">
        <f t="shared" si="223"/>
        <v>2.7527194948443452E-5</v>
      </c>
      <c r="AF656">
        <f t="shared" si="224"/>
        <v>8.8441580919599387E-5</v>
      </c>
      <c r="AG656">
        <f t="shared" si="208"/>
        <v>2.4456112285403388E-6</v>
      </c>
      <c r="AH656">
        <f t="shared" si="209"/>
        <v>0.88441580919599394</v>
      </c>
    </row>
    <row r="657" spans="1:34">
      <c r="A657" s="4">
        <v>43263.677986111114</v>
      </c>
      <c r="B657" s="3">
        <v>-1.21714480276023E-2</v>
      </c>
      <c r="C657">
        <v>2.8541047333401401</v>
      </c>
      <c r="D657" s="3">
        <v>1.9029386564143401E-2</v>
      </c>
      <c r="E657" s="3">
        <v>1.88380052750836E-2</v>
      </c>
      <c r="F657" s="3">
        <v>1.8805748845115901E-2</v>
      </c>
      <c r="G657">
        <v>-4562574</v>
      </c>
      <c r="H657">
        <v>19669591</v>
      </c>
      <c r="K657">
        <f t="shared" si="202"/>
        <v>776.15630742934513</v>
      </c>
      <c r="L657">
        <f t="shared" si="211"/>
        <v>756.41921976044785</v>
      </c>
      <c r="M657">
        <f t="shared" si="212"/>
        <v>253.28148928250354</v>
      </c>
      <c r="N657">
        <f t="shared" si="203"/>
        <v>0.10318949172180562</v>
      </c>
      <c r="O657">
        <f t="shared" si="204"/>
        <v>56.176148051169541</v>
      </c>
      <c r="P657">
        <f t="shared" si="205"/>
        <v>56.122427012875207</v>
      </c>
      <c r="Q657">
        <f t="shared" si="213"/>
        <v>0.10208087653307985</v>
      </c>
      <c r="R657">
        <f t="shared" si="206"/>
        <v>56.074067174636461</v>
      </c>
      <c r="S657">
        <f t="shared" si="214"/>
        <v>253.21343536481481</v>
      </c>
      <c r="T657">
        <f t="shared" si="215"/>
        <v>10.746253705764779</v>
      </c>
      <c r="U657">
        <f t="shared" si="201"/>
        <v>0.61376197908253938</v>
      </c>
      <c r="V657" s="6">
        <f t="shared" si="207"/>
        <v>21056.000000447966</v>
      </c>
      <c r="W657">
        <f t="shared" si="216"/>
        <v>10.746414223062791</v>
      </c>
      <c r="X657">
        <f t="shared" si="217"/>
        <v>253.28007970733617</v>
      </c>
      <c r="Y657">
        <f t="shared" si="218"/>
        <v>0.12778415873795743</v>
      </c>
      <c r="Z657">
        <f t="shared" si="219"/>
        <v>7.230817879324453E-6</v>
      </c>
      <c r="AA657">
        <f t="shared" si="220"/>
        <v>7.2605423646211167E-6</v>
      </c>
      <c r="AB657">
        <f t="shared" si="210"/>
        <v>1.0002973491723879</v>
      </c>
      <c r="AC657">
        <f t="shared" si="221"/>
        <v>2.1536928980798957</v>
      </c>
      <c r="AD657">
        <f t="shared" si="222"/>
        <v>2.151062994424956E-8</v>
      </c>
      <c r="AE657">
        <f t="shared" si="223"/>
        <v>2.7567245888544567E-5</v>
      </c>
      <c r="AF657">
        <f t="shared" si="224"/>
        <v>7.7676703249136313E-5</v>
      </c>
      <c r="AG657">
        <f t="shared" si="208"/>
        <v>2.1510629944249558E-6</v>
      </c>
      <c r="AH657">
        <f t="shared" si="209"/>
        <v>0.77676703249136314</v>
      </c>
    </row>
    <row r="658" spans="1:34">
      <c r="A658" s="4">
        <v>43263.678680555553</v>
      </c>
      <c r="B658" s="3">
        <v>-1.22653488949618E-2</v>
      </c>
      <c r="C658">
        <v>2.8556079083191399</v>
      </c>
      <c r="D658" s="3">
        <v>1.9042135010167799E-2</v>
      </c>
      <c r="E658" s="3">
        <v>1.88495288237755E-2</v>
      </c>
      <c r="F658" s="3">
        <v>1.8793837938792399E-2</v>
      </c>
      <c r="G658">
        <v>-4564503</v>
      </c>
      <c r="H658">
        <v>19669211</v>
      </c>
      <c r="K658">
        <f t="shared" si="202"/>
        <v>782.13818064535883</v>
      </c>
      <c r="L658">
        <f t="shared" si="211"/>
        <v>762.4167497544214</v>
      </c>
      <c r="M658">
        <f t="shared" si="212"/>
        <v>255.28971869974546</v>
      </c>
      <c r="N658">
        <f t="shared" si="203"/>
        <v>0.10364508067286556</v>
      </c>
      <c r="O658">
        <f t="shared" si="204"/>
        <v>56.214438659596134</v>
      </c>
      <c r="P658">
        <f t="shared" si="205"/>
        <v>56.156916310754795</v>
      </c>
      <c r="Q658">
        <f t="shared" si="213"/>
        <v>0.17626998029942342</v>
      </c>
      <c r="R658">
        <f t="shared" si="206"/>
        <v>56.03816867929671</v>
      </c>
      <c r="S658">
        <f t="shared" si="214"/>
        <v>255.17220537954586</v>
      </c>
      <c r="T658">
        <f t="shared" si="215"/>
        <v>10.794210437455298</v>
      </c>
      <c r="U658">
        <f t="shared" si="201"/>
        <v>0.61289489222673277</v>
      </c>
      <c r="V658" s="6">
        <f t="shared" si="207"/>
        <v>21116.000000014901</v>
      </c>
      <c r="W658">
        <f t="shared" si="216"/>
        <v>10.781398238567721</v>
      </c>
      <c r="X658">
        <f t="shared" si="217"/>
        <v>255.137906274599</v>
      </c>
      <c r="Y658">
        <f t="shared" si="218"/>
        <v>0.14950652014049362</v>
      </c>
      <c r="Z658">
        <f t="shared" si="219"/>
        <v>7.613384107307527E-6</v>
      </c>
      <c r="AA658">
        <f t="shared" si="220"/>
        <v>6.8436490658902913E-6</v>
      </c>
      <c r="AB658">
        <f t="shared" si="210"/>
        <v>1.0002088769522473</v>
      </c>
      <c r="AC658">
        <f t="shared" si="221"/>
        <v>2.1525357021442035</v>
      </c>
      <c r="AD658">
        <f t="shared" si="222"/>
        <v>1.732029437572258E-8</v>
      </c>
      <c r="AE658">
        <f t="shared" si="223"/>
        <v>2.7729375754859924E-5</v>
      </c>
      <c r="AF658">
        <f t="shared" si="224"/>
        <v>6.2179354923541514E-5</v>
      </c>
      <c r="AG658">
        <f t="shared" si="208"/>
        <v>1.7320294375722581E-6</v>
      </c>
      <c r="AH658">
        <f t="shared" si="209"/>
        <v>0.62179354923541519</v>
      </c>
    </row>
    <row r="659" spans="1:34">
      <c r="A659" s="4">
        <v>43263.679375</v>
      </c>
      <c r="B659" s="3">
        <v>-1.23514484744555E-2</v>
      </c>
      <c r="C659">
        <v>2.8569683768127998</v>
      </c>
      <c r="D659" s="3">
        <v>1.9039661431088501E-2</v>
      </c>
      <c r="E659" s="3">
        <v>1.8846710370689801E-2</v>
      </c>
      <c r="F659" s="3">
        <v>1.87933972352585E-2</v>
      </c>
      <c r="G659">
        <v>-4566442</v>
      </c>
      <c r="H659">
        <v>19668708</v>
      </c>
      <c r="K659">
        <f t="shared" si="202"/>
        <v>787.62307959215548</v>
      </c>
      <c r="L659">
        <f t="shared" si="211"/>
        <v>767.9022280020024</v>
      </c>
      <c r="M659">
        <f t="shared" si="212"/>
        <v>257.12649130371778</v>
      </c>
      <c r="N659">
        <f t="shared" si="203"/>
        <v>0.10405741750832101</v>
      </c>
      <c r="O659">
        <f t="shared" si="204"/>
        <v>56.207009138558327</v>
      </c>
      <c r="P659">
        <f t="shared" si="205"/>
        <v>56.148480847805722</v>
      </c>
      <c r="Q659">
        <f t="shared" si="213"/>
        <v>0.17016870358897762</v>
      </c>
      <c r="R659">
        <f t="shared" si="206"/>
        <v>56.036840434969349</v>
      </c>
      <c r="S659">
        <f t="shared" si="214"/>
        <v>257.01304550132511</v>
      </c>
      <c r="T659">
        <f t="shared" si="215"/>
        <v>10.837614314871661</v>
      </c>
      <c r="U659">
        <f t="shared" si="201"/>
        <v>0.61211012374330831</v>
      </c>
      <c r="V659" s="6">
        <f t="shared" si="207"/>
        <v>21176.000000210479</v>
      </c>
      <c r="W659">
        <f t="shared" si="216"/>
        <v>10.817327846883494</v>
      </c>
      <c r="X659">
        <f t="shared" si="217"/>
        <v>256.98919731031299</v>
      </c>
      <c r="Y659">
        <f t="shared" si="218"/>
        <v>0.15255111714376093</v>
      </c>
      <c r="Z659">
        <f t="shared" si="219"/>
        <v>7.4489754413953106E-6</v>
      </c>
      <c r="AA659">
        <f t="shared" si="220"/>
        <v>6.2290764503139453E-6</v>
      </c>
      <c r="AB659">
        <f t="shared" si="210"/>
        <v>1.000195385922781</v>
      </c>
      <c r="AC659">
        <f t="shared" si="221"/>
        <v>2.1514883665821469</v>
      </c>
      <c r="AD659">
        <f t="shared" si="222"/>
        <v>1.5442747774444772E-8</v>
      </c>
      <c r="AE659">
        <f t="shared" si="223"/>
        <v>2.829891203152839E-5</v>
      </c>
      <c r="AF659">
        <f t="shared" si="224"/>
        <v>5.4323266314791212E-5</v>
      </c>
      <c r="AG659">
        <f t="shared" si="208"/>
        <v>1.5442747774444772E-6</v>
      </c>
      <c r="AH659">
        <f t="shared" si="209"/>
        <v>0.54323266314791208</v>
      </c>
    </row>
    <row r="660" spans="1:34">
      <c r="A660" s="4">
        <v>43263.680069444446</v>
      </c>
      <c r="B660" s="3">
        <v>-1.2429259185591899E-2</v>
      </c>
      <c r="C660">
        <v>2.85840971231482</v>
      </c>
      <c r="D660">
        <v>1.9004591312313999E-2</v>
      </c>
      <c r="E660" s="3">
        <v>1.8812805688212399E-2</v>
      </c>
      <c r="F660" s="3">
        <v>1.8778008344288499E-2</v>
      </c>
      <c r="G660">
        <v>-4568370</v>
      </c>
      <c r="H660">
        <v>19667916</v>
      </c>
      <c r="K660">
        <f t="shared" si="202"/>
        <v>792.57994337791604</v>
      </c>
      <c r="L660">
        <f t="shared" si="211"/>
        <v>772.87932034488711</v>
      </c>
      <c r="M660">
        <f t="shared" si="212"/>
        <v>258.79303457492341</v>
      </c>
      <c r="N660">
        <f t="shared" si="203"/>
        <v>0.10449426387595265</v>
      </c>
      <c r="O660">
        <f t="shared" si="204"/>
        <v>56.101674246533165</v>
      </c>
      <c r="P660">
        <f t="shared" si="205"/>
        <v>56.047006143724531</v>
      </c>
      <c r="Q660">
        <f t="shared" si="213"/>
        <v>0.11121466754288178</v>
      </c>
      <c r="R660">
        <f t="shared" si="206"/>
        <v>55.990459578990283</v>
      </c>
      <c r="S660">
        <f t="shared" si="214"/>
        <v>258.71889146322815</v>
      </c>
      <c r="T660">
        <f t="shared" si="215"/>
        <v>10.883598143043413</v>
      </c>
      <c r="U660">
        <f t="shared" si="201"/>
        <v>0.61127870818220009</v>
      </c>
      <c r="V660" s="6">
        <f t="shared" si="207"/>
        <v>21236.000000406057</v>
      </c>
      <c r="W660">
        <f t="shared" si="216"/>
        <v>10.853797377020269</v>
      </c>
      <c r="X660">
        <f t="shared" si="217"/>
        <v>258.84851085298692</v>
      </c>
      <c r="Y660">
        <f t="shared" si="218"/>
        <v>0.14993646696895269</v>
      </c>
      <c r="Z660">
        <f t="shared" si="219"/>
        <v>5.9566510208577418E-6</v>
      </c>
      <c r="AA660">
        <f t="shared" si="220"/>
        <v>5.8326502369123819E-6</v>
      </c>
      <c r="AB660">
        <f t="shared" si="210"/>
        <v>1.0002043351299308</v>
      </c>
      <c r="AC660">
        <f t="shared" si="221"/>
        <v>2.1503787768083624</v>
      </c>
      <c r="AD660">
        <f t="shared" si="222"/>
        <v>1.470452274600564E-8</v>
      </c>
      <c r="AE660">
        <f t="shared" si="223"/>
        <v>2.8720784200283702E-5</v>
      </c>
      <c r="AF660">
        <f t="shared" si="224"/>
        <v>5.0966601528756648E-5</v>
      </c>
      <c r="AG660">
        <f t="shared" si="208"/>
        <v>1.470452274600564E-6</v>
      </c>
      <c r="AH660">
        <f t="shared" si="209"/>
        <v>0.5096660152875665</v>
      </c>
    </row>
    <row r="661" spans="1:34">
      <c r="A661" s="4">
        <v>43263.680763888886</v>
      </c>
      <c r="B661" s="3">
        <v>-1.2527048804677201E-2</v>
      </c>
      <c r="C661">
        <v>2.8592088686327801</v>
      </c>
      <c r="D661" s="3">
        <v>1.9010061727585702E-2</v>
      </c>
      <c r="E661" s="3">
        <v>1.88167063321453E-2</v>
      </c>
      <c r="F661" s="3">
        <v>1.8764477554705099E-2</v>
      </c>
      <c r="G661">
        <v>-4570291</v>
      </c>
      <c r="H661">
        <v>19667551</v>
      </c>
      <c r="K661">
        <f t="shared" si="202"/>
        <v>798.80954614581174</v>
      </c>
      <c r="L661">
        <f t="shared" si="211"/>
        <v>779.12670921254505</v>
      </c>
      <c r="M661">
        <f t="shared" si="212"/>
        <v>260.88492742374399</v>
      </c>
      <c r="N661">
        <f t="shared" si="203"/>
        <v>0.10473647572335489</v>
      </c>
      <c r="O661">
        <f t="shared" si="204"/>
        <v>56.118104918059615</v>
      </c>
      <c r="P661">
        <f t="shared" si="205"/>
        <v>56.058680539704525</v>
      </c>
      <c r="Q661">
        <f t="shared" si="213"/>
        <v>0.16842602977499865</v>
      </c>
      <c r="R661">
        <f t="shared" si="206"/>
        <v>55.949678888284616</v>
      </c>
      <c r="S661">
        <f t="shared" si="214"/>
        <v>260.77264340389399</v>
      </c>
      <c r="T661">
        <f t="shared" si="215"/>
        <v>10.909094126980492</v>
      </c>
      <c r="U661">
        <f t="shared" si="201"/>
        <v>0.61081772529682798</v>
      </c>
      <c r="V661" s="6">
        <f t="shared" si="207"/>
        <v>21295.999999972992</v>
      </c>
      <c r="W661">
        <f t="shared" si="216"/>
        <v>10.891133700566971</v>
      </c>
      <c r="X661">
        <f t="shared" si="217"/>
        <v>260.7163358086334</v>
      </c>
      <c r="Y661">
        <f t="shared" si="218"/>
        <v>0.12665017369668638</v>
      </c>
      <c r="Z661">
        <f t="shared" si="219"/>
        <v>4.0280113591086655E-6</v>
      </c>
      <c r="AA661">
        <f t="shared" si="220"/>
        <v>5.632107841495066E-6</v>
      </c>
      <c r="AB661">
        <f t="shared" si="210"/>
        <v>1.0002929792134096</v>
      </c>
      <c r="AC661">
        <f t="shared" si="221"/>
        <v>2.1497635587159607</v>
      </c>
      <c r="AD661">
        <f t="shared" si="222"/>
        <v>1.6804793350560084E-8</v>
      </c>
      <c r="AE661">
        <f t="shared" si="223"/>
        <v>2.8323774693556178E-5</v>
      </c>
      <c r="AF661">
        <f t="shared" si="224"/>
        <v>5.906267072557275E-5</v>
      </c>
      <c r="AG661">
        <f t="shared" si="208"/>
        <v>1.6804793350560083E-6</v>
      </c>
      <c r="AH661">
        <f t="shared" si="209"/>
        <v>0.59062670725572752</v>
      </c>
    </row>
    <row r="662" spans="1:34">
      <c r="A662" s="4">
        <v>43263.681458333333</v>
      </c>
      <c r="B662" s="3">
        <v>-1.2612018624495199E-2</v>
      </c>
      <c r="C662">
        <v>2.8599247795009402</v>
      </c>
      <c r="D662" s="3">
        <v>1.89731483167088E-2</v>
      </c>
      <c r="E662" s="3">
        <v>1.8803280030315402E-2</v>
      </c>
      <c r="F662" s="3">
        <v>1.87502916652738E-2</v>
      </c>
      <c r="G662">
        <v>-4572231</v>
      </c>
      <c r="H662">
        <v>19666709</v>
      </c>
      <c r="K662">
        <f t="shared" si="202"/>
        <v>804.2224747334983</v>
      </c>
      <c r="L662">
        <f t="shared" si="211"/>
        <v>784.55828502278177</v>
      </c>
      <c r="M662">
        <f t="shared" si="212"/>
        <v>262.70365118753631</v>
      </c>
      <c r="N662">
        <f t="shared" si="203"/>
        <v>0.10495345716998225</v>
      </c>
      <c r="O662">
        <f t="shared" si="204"/>
        <v>56.007233604107128</v>
      </c>
      <c r="P662">
        <f t="shared" si="205"/>
        <v>56.018496414517635</v>
      </c>
      <c r="Q662">
        <f t="shared" si="213"/>
        <v>0.10030982377217867</v>
      </c>
      <c r="R662">
        <f t="shared" si="206"/>
        <v>55.906923780334949</v>
      </c>
      <c r="S662">
        <f t="shared" si="214"/>
        <v>262.63677797168816</v>
      </c>
      <c r="T662">
        <f t="shared" si="215"/>
        <v>10.931934279257057</v>
      </c>
      <c r="U662">
        <f t="shared" si="201"/>
        <v>0.61040476146202338</v>
      </c>
      <c r="V662" s="6">
        <f t="shared" si="207"/>
        <v>21356.000000168569</v>
      </c>
      <c r="W662">
        <f t="shared" si="216"/>
        <v>10.926902791584601</v>
      </c>
      <c r="X662">
        <f t="shared" si="217"/>
        <v>262.59202458268646</v>
      </c>
      <c r="Y662">
        <f t="shared" si="218"/>
        <v>0.14017094171390454</v>
      </c>
      <c r="Z662">
        <f t="shared" si="219"/>
        <v>4.179720900827934E-6</v>
      </c>
      <c r="AA662">
        <f t="shared" si="220"/>
        <v>5.3267775343939987E-6</v>
      </c>
      <c r="AB662">
        <f t="shared" si="210"/>
        <v>1.0002388625145771</v>
      </c>
      <c r="AC662">
        <f t="shared" si="221"/>
        <v>2.1492124258415273</v>
      </c>
      <c r="AD662">
        <f t="shared" si="222"/>
        <v>1.4356984071190855E-8</v>
      </c>
      <c r="AE662">
        <f t="shared" si="223"/>
        <v>2.6889508510106472E-5</v>
      </c>
      <c r="AF662">
        <f t="shared" si="224"/>
        <v>5.3150993932627315E-5</v>
      </c>
      <c r="AG662">
        <f t="shared" si="208"/>
        <v>1.4356984071190855E-6</v>
      </c>
      <c r="AH662">
        <f t="shared" si="209"/>
        <v>0.53150993932627322</v>
      </c>
    </row>
    <row r="663" spans="1:34">
      <c r="A663" s="4">
        <v>43263.682164351849</v>
      </c>
      <c r="B663" s="3">
        <v>-1.26960846365728E-2</v>
      </c>
      <c r="C663">
        <v>2.8607940998408599</v>
      </c>
      <c r="D663" s="3">
        <v>1.9014295353317699E-2</v>
      </c>
      <c r="E663" s="3">
        <v>1.8822117286381401E-2</v>
      </c>
      <c r="F663" s="3">
        <v>1.8774220676077698E-2</v>
      </c>
      <c r="G663">
        <v>-4574163</v>
      </c>
      <c r="H663">
        <v>19666435</v>
      </c>
      <c r="K663">
        <f t="shared" si="202"/>
        <v>809.57782703390717</v>
      </c>
      <c r="L663">
        <f t="shared" si="211"/>
        <v>789.88218285626942</v>
      </c>
      <c r="M663">
        <f t="shared" si="212"/>
        <v>264.48631976182332</v>
      </c>
      <c r="N663">
        <f t="shared" si="203"/>
        <v>0.10521693464089028</v>
      </c>
      <c r="O663">
        <f t="shared" si="204"/>
        <v>56.130820829066998</v>
      </c>
      <c r="P663">
        <f t="shared" si="205"/>
        <v>56.074875204859445</v>
      </c>
      <c r="Q663">
        <f t="shared" si="213"/>
        <v>0.15177697159453629</v>
      </c>
      <c r="R663">
        <f t="shared" si="206"/>
        <v>55.979043857472462</v>
      </c>
      <c r="S663">
        <f t="shared" si="214"/>
        <v>264.38513511409366</v>
      </c>
      <c r="T663">
        <f t="shared" si="215"/>
        <v>10.959668749878952</v>
      </c>
      <c r="U663">
        <f t="shared" si="201"/>
        <v>0.60990330537689652</v>
      </c>
      <c r="V663" s="6">
        <f t="shared" si="207"/>
        <v>21416.999999969266</v>
      </c>
      <c r="W663">
        <f t="shared" si="216"/>
        <v>10.9606989790833</v>
      </c>
      <c r="X663">
        <f t="shared" si="217"/>
        <v>264.46857643317793</v>
      </c>
      <c r="Y663">
        <f t="shared" si="218"/>
        <v>0.13984060960661063</v>
      </c>
      <c r="Z663">
        <f t="shared" si="219"/>
        <v>4.3709909495650424E-6</v>
      </c>
      <c r="AA663">
        <f t="shared" si="220"/>
        <v>4.9839584525546225E-6</v>
      </c>
      <c r="AB663">
        <f t="shared" si="210"/>
        <v>1.0002384973511775</v>
      </c>
      <c r="AC663">
        <f t="shared" si="221"/>
        <v>2.1485431930654211</v>
      </c>
      <c r="AD663">
        <f t="shared" si="222"/>
        <v>1.3460540561224845E-8</v>
      </c>
      <c r="AE663">
        <f t="shared" si="223"/>
        <v>2.5233512451350496E-5</v>
      </c>
      <c r="AF663">
        <f t="shared" si="224"/>
        <v>5.3102605378132993E-5</v>
      </c>
      <c r="AG663">
        <f t="shared" si="208"/>
        <v>1.3460540561224845E-6</v>
      </c>
      <c r="AH663">
        <f t="shared" si="209"/>
        <v>0.53102605378132994</v>
      </c>
    </row>
    <row r="664" spans="1:34">
      <c r="A664" s="4">
        <v>43263.682858796295</v>
      </c>
      <c r="B664" s="3">
        <v>-1.27867032547692E-2</v>
      </c>
      <c r="C664">
        <v>2.8615825531724099</v>
      </c>
      <c r="D664" s="3">
        <v>1.9011500684646299E-2</v>
      </c>
      <c r="E664" s="3">
        <v>1.8819608030680699E-2</v>
      </c>
      <c r="F664">
        <v>1.8766240368840999E-2</v>
      </c>
      <c r="G664">
        <v>-4576085</v>
      </c>
      <c r="H664">
        <v>19666031</v>
      </c>
      <c r="K664">
        <f t="shared" si="202"/>
        <v>815.35060741713733</v>
      </c>
      <c r="L664">
        <f t="shared" si="211"/>
        <v>795.66545328073255</v>
      </c>
      <c r="M664">
        <f t="shared" si="212"/>
        <v>266.42280591628059</v>
      </c>
      <c r="N664">
        <f t="shared" si="203"/>
        <v>0.10545590257961929</v>
      </c>
      <c r="O664">
        <f t="shared" si="204"/>
        <v>56.122426899048087</v>
      </c>
      <c r="P664">
        <f t="shared" si="205"/>
        <v>56.067365151348028</v>
      </c>
      <c r="Q664">
        <f t="shared" si="213"/>
        <v>0.16743503345311694</v>
      </c>
      <c r="R664">
        <f t="shared" si="206"/>
        <v>55.95499186559497</v>
      </c>
      <c r="S664">
        <f t="shared" si="214"/>
        <v>266.31118256064519</v>
      </c>
      <c r="T664">
        <f t="shared" si="215"/>
        <v>10.984823269745165</v>
      </c>
      <c r="U664">
        <f t="shared" si="201"/>
        <v>0.60944849636945875</v>
      </c>
      <c r="V664" s="6">
        <f t="shared" si="207"/>
        <v>21477.000000164844</v>
      </c>
      <c r="W664">
        <f t="shared" si="216"/>
        <v>10.992455137647482</v>
      </c>
      <c r="X664">
        <f t="shared" si="217"/>
        <v>266.35985674405708</v>
      </c>
      <c r="Y664">
        <f t="shared" si="218"/>
        <v>0.16242836408294656</v>
      </c>
      <c r="Z664">
        <f t="shared" si="219"/>
        <v>5.8270211114032354E-6</v>
      </c>
      <c r="AA664">
        <f t="shared" si="220"/>
        <v>5.0169305077108334E-6</v>
      </c>
      <c r="AB664">
        <f t="shared" si="210"/>
        <v>1.0001509927264829</v>
      </c>
      <c r="AC664">
        <f t="shared" si="221"/>
        <v>2.1479362145010494</v>
      </c>
      <c r="AD664">
        <f t="shared" si="222"/>
        <v>1.1662050100528375E-8</v>
      </c>
      <c r="AE664">
        <f t="shared" si="223"/>
        <v>2.3568445447499801E-5</v>
      </c>
      <c r="AF664">
        <f t="shared" si="224"/>
        <v>4.9257798859762838E-5</v>
      </c>
      <c r="AG664">
        <f t="shared" si="208"/>
        <v>1.1662050100528374E-6</v>
      </c>
      <c r="AH664">
        <f t="shared" si="209"/>
        <v>0.49257798859762836</v>
      </c>
    </row>
    <row r="665" spans="1:34">
      <c r="A665" s="4">
        <v>43263.683553240742</v>
      </c>
      <c r="B665" s="3">
        <v>-1.2872136870664699E-2</v>
      </c>
      <c r="C665">
        <v>2.86298583361167</v>
      </c>
      <c r="D665" s="3">
        <v>1.90429317880444E-2</v>
      </c>
      <c r="E665" s="3">
        <v>1.88512294093925E-2</v>
      </c>
      <c r="F665" s="3">
        <v>1.8797351656157799E-2</v>
      </c>
      <c r="G665">
        <v>-4578021</v>
      </c>
      <c r="H665">
        <v>19665831</v>
      </c>
      <c r="K665">
        <f t="shared" si="202"/>
        <v>820.79308173120216</v>
      </c>
      <c r="L665">
        <f t="shared" si="211"/>
        <v>801.06703209076659</v>
      </c>
      <c r="M665">
        <f t="shared" si="212"/>
        <v>268.23148540212907</v>
      </c>
      <c r="N665">
        <f t="shared" si="203"/>
        <v>0.10588121504975555</v>
      </c>
      <c r="O665">
        <f t="shared" si="204"/>
        <v>56.216831822623021</v>
      </c>
      <c r="P665">
        <f t="shared" si="205"/>
        <v>56.162006062660438</v>
      </c>
      <c r="Q665">
        <f t="shared" si="213"/>
        <v>0.16807308720118641</v>
      </c>
      <c r="R665">
        <f t="shared" si="206"/>
        <v>56.048758735421835</v>
      </c>
      <c r="S665">
        <f t="shared" si="214"/>
        <v>268.11943667732828</v>
      </c>
      <c r="T665">
        <f t="shared" si="215"/>
        <v>11.029593003443718</v>
      </c>
      <c r="U665">
        <f t="shared" si="201"/>
        <v>0.60863903237432082</v>
      </c>
      <c r="V665" s="6">
        <f t="shared" si="207"/>
        <v>21537.000000360422</v>
      </c>
      <c r="W665">
        <f t="shared" si="216"/>
        <v>11.022048690431328</v>
      </c>
      <c r="X665">
        <f t="shared" si="217"/>
        <v>268.24397322976654</v>
      </c>
      <c r="Y665">
        <f t="shared" si="218"/>
        <v>0.16234332238267277</v>
      </c>
      <c r="Z665">
        <f t="shared" si="219"/>
        <v>5.4760719576000608E-6</v>
      </c>
      <c r="AA665">
        <f t="shared" si="220"/>
        <v>5.1098256360310328E-6</v>
      </c>
      <c r="AB665">
        <f t="shared" si="210"/>
        <v>1.0001502836675231</v>
      </c>
      <c r="AC665">
        <f t="shared" si="221"/>
        <v>2.1468559208269031</v>
      </c>
      <c r="AD665">
        <f t="shared" si="222"/>
        <v>1.1878233484735688E-8</v>
      </c>
      <c r="AE665">
        <f t="shared" si="223"/>
        <v>2.2082390521082997E-5</v>
      </c>
      <c r="AF665">
        <f t="shared" si="224"/>
        <v>5.3547205100243552E-5</v>
      </c>
      <c r="AG665">
        <f t="shared" si="208"/>
        <v>1.1878233484735688E-6</v>
      </c>
      <c r="AH665">
        <f t="shared" si="209"/>
        <v>0.53547205100243556</v>
      </c>
    </row>
    <row r="666" spans="1:34">
      <c r="A666" s="4">
        <v>43263.684247685182</v>
      </c>
      <c r="B666" s="3">
        <v>-1.29617089746353E-2</v>
      </c>
      <c r="C666">
        <v>2.8636422834442801</v>
      </c>
      <c r="D666" s="3">
        <v>1.9033560728839799E-2</v>
      </c>
      <c r="E666" s="3">
        <v>1.8843535151390801E-2</v>
      </c>
      <c r="F666" s="3">
        <v>1.87935044334154E-2</v>
      </c>
      <c r="G666">
        <v>-4579952</v>
      </c>
      <c r="H666">
        <v>19665328</v>
      </c>
      <c r="K666">
        <f t="shared" si="202"/>
        <v>826.49919483442193</v>
      </c>
      <c r="L666">
        <f t="shared" si="211"/>
        <v>806.77820233326725</v>
      </c>
      <c r="M666">
        <f t="shared" si="212"/>
        <v>270.1438293336127</v>
      </c>
      <c r="N666">
        <f t="shared" si="203"/>
        <v>0.10608017478155024</v>
      </c>
      <c r="O666">
        <f t="shared" si="204"/>
        <v>56.188685367921089</v>
      </c>
      <c r="P666">
        <f t="shared" si="205"/>
        <v>56.138977604736759</v>
      </c>
      <c r="Q666">
        <f t="shared" si="213"/>
        <v>0.15152184649371492</v>
      </c>
      <c r="R666">
        <f t="shared" si="206"/>
        <v>56.037163521427374</v>
      </c>
      <c r="S666">
        <f t="shared" si="214"/>
        <v>270.04281476928355</v>
      </c>
      <c r="T666">
        <f t="shared" si="215"/>
        <v>11.050536133106316</v>
      </c>
      <c r="U666">
        <f t="shared" si="201"/>
        <v>0.60826036786133697</v>
      </c>
      <c r="V666" s="6">
        <f t="shared" si="207"/>
        <v>21596.999999927357</v>
      </c>
      <c r="W666">
        <f t="shared" si="216"/>
        <v>11.049824020001735</v>
      </c>
      <c r="X666">
        <f t="shared" si="217"/>
        <v>270.1278604413086</v>
      </c>
      <c r="Y666">
        <f t="shared" si="218"/>
        <v>0.16774024088098827</v>
      </c>
      <c r="Z666">
        <f t="shared" si="219"/>
        <v>5.0492418685196714E-6</v>
      </c>
      <c r="AA666">
        <f t="shared" si="220"/>
        <v>4.9176597088579447E-6</v>
      </c>
      <c r="AB666">
        <f t="shared" si="210"/>
        <v>1.0001290045569409</v>
      </c>
      <c r="AC666">
        <f t="shared" si="221"/>
        <v>2.1463505631081445</v>
      </c>
      <c r="AD666">
        <f t="shared" si="222"/>
        <v>1.1061121808134077E-8</v>
      </c>
      <c r="AE666">
        <f t="shared" si="223"/>
        <v>2.0668299829087986E-5</v>
      </c>
      <c r="AF666">
        <f t="shared" si="224"/>
        <v>5.3275245268939348E-5</v>
      </c>
      <c r="AG666">
        <f t="shared" si="208"/>
        <v>1.1061121808134077E-6</v>
      </c>
      <c r="AH666">
        <f t="shared" si="209"/>
        <v>0.53275245268939353</v>
      </c>
    </row>
    <row r="667" spans="1:34">
      <c r="A667" s="4">
        <v>43263.684942129628</v>
      </c>
      <c r="B667" s="3">
        <v>-1.3057738547067901E-2</v>
      </c>
      <c r="C667">
        <v>2.8648850190875201</v>
      </c>
      <c r="D667" s="3">
        <v>1.9039982520680499E-2</v>
      </c>
      <c r="E667" s="3">
        <v>1.8848898536798501E-2</v>
      </c>
      <c r="F667" s="3">
        <v>1.87892522398579E-2</v>
      </c>
      <c r="G667">
        <v>-4581882</v>
      </c>
      <c r="H667">
        <v>19664896</v>
      </c>
      <c r="K667">
        <f t="shared" si="202"/>
        <v>832.61667535864956</v>
      </c>
      <c r="L667">
        <f t="shared" si="211"/>
        <v>812.90127232722659</v>
      </c>
      <c r="M667">
        <f t="shared" si="212"/>
        <v>272.19409490928405</v>
      </c>
      <c r="N667">
        <f t="shared" si="203"/>
        <v>0.10645682862162763</v>
      </c>
      <c r="O667">
        <f t="shared" si="204"/>
        <v>56.207973547539119</v>
      </c>
      <c r="P667">
        <f t="shared" si="205"/>
        <v>56.155029899209133</v>
      </c>
      <c r="Q667">
        <f t="shared" si="213"/>
        <v>0.18362578894806347</v>
      </c>
      <c r="R667">
        <f t="shared" si="206"/>
        <v>56.024347758591055</v>
      </c>
      <c r="S667">
        <f t="shared" si="214"/>
        <v>272.071677716652</v>
      </c>
      <c r="T667">
        <f t="shared" si="215"/>
        <v>11.090183905746041</v>
      </c>
      <c r="U667">
        <f t="shared" si="201"/>
        <v>0.6075435120351359</v>
      </c>
      <c r="V667" s="6">
        <f t="shared" si="207"/>
        <v>21657.000000122935</v>
      </c>
      <c r="W667">
        <f t="shared" si="216"/>
        <v>11.076233493289813</v>
      </c>
      <c r="X667">
        <f t="shared" si="217"/>
        <v>272.04633786107519</v>
      </c>
      <c r="Y667">
        <f t="shared" si="218"/>
        <v>0.1534378902946211</v>
      </c>
      <c r="Z667">
        <f t="shared" si="219"/>
        <v>6.1874554069512238E-6</v>
      </c>
      <c r="AA667">
        <f t="shared" si="220"/>
        <v>4.6757986563286805E-6</v>
      </c>
      <c r="AB667">
        <f t="shared" si="210"/>
        <v>1.0001811547350123</v>
      </c>
      <c r="AC667">
        <f t="shared" si="221"/>
        <v>2.1453938623543478</v>
      </c>
      <c r="AD667">
        <f t="shared" si="222"/>
        <v>1.1492315084395296E-8</v>
      </c>
      <c r="AE667">
        <f t="shared" si="223"/>
        <v>2.0364862302605239E-5</v>
      </c>
      <c r="AF667">
        <f t="shared" si="224"/>
        <v>5.6176811086979669E-5</v>
      </c>
      <c r="AG667">
        <f t="shared" si="208"/>
        <v>1.1492315084395297E-6</v>
      </c>
      <c r="AH667">
        <f t="shared" si="209"/>
        <v>0.56176811086979672</v>
      </c>
    </row>
    <row r="668" spans="1:34">
      <c r="A668" s="4">
        <v>43263.685636574075</v>
      </c>
      <c r="B668" s="3">
        <v>-1.3141459685139099E-2</v>
      </c>
      <c r="C668">
        <v>2.8659695883761702</v>
      </c>
      <c r="D668" s="3">
        <v>1.9022096641183501E-2</v>
      </c>
      <c r="E668" s="3">
        <v>1.8830108849560899E-2</v>
      </c>
      <c r="F668" s="3">
        <v>1.87908244794926E-2</v>
      </c>
      <c r="G668">
        <v>-4583815</v>
      </c>
      <c r="H668">
        <v>19664286</v>
      </c>
      <c r="K668">
        <f t="shared" si="202"/>
        <v>837.95005775995298</v>
      </c>
      <c r="L668">
        <f t="shared" si="211"/>
        <v>818.23258803383931</v>
      </c>
      <c r="M668">
        <f t="shared" si="212"/>
        <v>273.97924730458374</v>
      </c>
      <c r="N668">
        <f t="shared" si="203"/>
        <v>0.1067855447002419</v>
      </c>
      <c r="O668">
        <f t="shared" si="204"/>
        <v>56.154252395417977</v>
      </c>
      <c r="P668">
        <f t="shared" si="205"/>
        <v>56.098793479549855</v>
      </c>
      <c r="Q668">
        <f t="shared" si="213"/>
        <v>0.12516603544208493</v>
      </c>
      <c r="R668">
        <f t="shared" si="206"/>
        <v>56.029086359975892</v>
      </c>
      <c r="S668">
        <f t="shared" si="214"/>
        <v>273.8958032809557</v>
      </c>
      <c r="T668">
        <f t="shared" si="215"/>
        <v>11.124785598231757</v>
      </c>
      <c r="U668">
        <f t="shared" si="201"/>
        <v>0.60691789240499427</v>
      </c>
      <c r="V668" s="6">
        <f t="shared" si="207"/>
        <v>21717.000000318512</v>
      </c>
      <c r="W668">
        <f t="shared" si="216"/>
        <v>11.103681951271282</v>
      </c>
      <c r="X668">
        <f t="shared" si="217"/>
        <v>273.96360084263392</v>
      </c>
      <c r="Y668">
        <f t="shared" si="218"/>
        <v>0.13448413333614914</v>
      </c>
      <c r="Z668">
        <f t="shared" si="219"/>
        <v>4.678277257350059E-6</v>
      </c>
      <c r="AA668">
        <f t="shared" si="220"/>
        <v>4.3149126912018492E-6</v>
      </c>
      <c r="AB668">
        <f t="shared" si="210"/>
        <v>1.0002499099715885</v>
      </c>
      <c r="AC668">
        <f t="shared" si="221"/>
        <v>2.1445589235146674</v>
      </c>
      <c r="AD668">
        <f t="shared" si="222"/>
        <v>1.2095289139016387E-8</v>
      </c>
      <c r="AE668">
        <f t="shared" si="223"/>
        <v>2.0948159650959814E-5</v>
      </c>
      <c r="AF668">
        <f t="shared" si="224"/>
        <v>5.7477969229031159E-5</v>
      </c>
      <c r="AG668">
        <f t="shared" si="208"/>
        <v>1.2095289139016386E-6</v>
      </c>
      <c r="AH668">
        <f t="shared" si="209"/>
        <v>0.57477969229031167</v>
      </c>
    </row>
    <row r="669" spans="1:34">
      <c r="A669" s="4">
        <v>43263.686342592591</v>
      </c>
      <c r="B669" s="3">
        <v>-1.32273808815262E-2</v>
      </c>
      <c r="C669">
        <v>2.8666593363886901</v>
      </c>
      <c r="D669">
        <v>1.9035808355984001E-2</v>
      </c>
      <c r="E669" s="3">
        <v>1.8844664911066501E-2</v>
      </c>
      <c r="F669" s="3">
        <v>1.8814610559420498E-2</v>
      </c>
      <c r="G669">
        <v>-4585751</v>
      </c>
      <c r="H669">
        <v>19663921</v>
      </c>
      <c r="K669">
        <f t="shared" si="202"/>
        <v>843.42359296584323</v>
      </c>
      <c r="L669">
        <f t="shared" si="211"/>
        <v>823.67485665414392</v>
      </c>
      <c r="M669">
        <f t="shared" si="212"/>
        <v>275.80155147827031</v>
      </c>
      <c r="N669">
        <f t="shared" si="203"/>
        <v>0.10699459659234345</v>
      </c>
      <c r="O669">
        <f t="shared" si="204"/>
        <v>56.195436230787266</v>
      </c>
      <c r="P669">
        <f t="shared" si="205"/>
        <v>56.142358908450511</v>
      </c>
      <c r="Q669">
        <f t="shared" si="213"/>
        <v>9.4660575618298992E-2</v>
      </c>
      <c r="R669">
        <f t="shared" si="206"/>
        <v>56.100775655168967</v>
      </c>
      <c r="S669">
        <f t="shared" si="214"/>
        <v>275.7384444278581</v>
      </c>
      <c r="T669">
        <f t="shared" si="215"/>
        <v>11.146791060558234</v>
      </c>
      <c r="U669">
        <f t="shared" si="201"/>
        <v>0.60652002027178942</v>
      </c>
      <c r="V669" s="6">
        <f t="shared" si="207"/>
        <v>21778.000000119209</v>
      </c>
      <c r="W669">
        <f t="shared" si="216"/>
        <v>11.131857114838867</v>
      </c>
      <c r="X669">
        <f t="shared" si="217"/>
        <v>275.89752305741052</v>
      </c>
      <c r="Y669">
        <f t="shared" si="218"/>
        <v>0.13415910032960454</v>
      </c>
      <c r="Z669">
        <f t="shared" si="219"/>
        <v>2.8345594106163235E-6</v>
      </c>
      <c r="AA669">
        <f t="shared" si="220"/>
        <v>4.1039818429503303E-6</v>
      </c>
      <c r="AB669">
        <f t="shared" si="210"/>
        <v>1.0002494320232289</v>
      </c>
      <c r="AC669">
        <f t="shared" si="221"/>
        <v>2.1440279317087296</v>
      </c>
      <c r="AD669">
        <f t="shared" si="222"/>
        <v>1.1529037179426558E-8</v>
      </c>
      <c r="AE669">
        <f t="shared" si="223"/>
        <v>2.0814712869259524E-5</v>
      </c>
      <c r="AF669">
        <f t="shared" si="224"/>
        <v>5.513833546772072E-5</v>
      </c>
      <c r="AG669">
        <f t="shared" si="208"/>
        <v>1.1529037179426558E-6</v>
      </c>
      <c r="AH669">
        <f t="shared" si="209"/>
        <v>0.55138335467720723</v>
      </c>
    </row>
    <row r="670" spans="1:34">
      <c r="A670" s="4">
        <v>43263.687037037038</v>
      </c>
      <c r="B670" s="3">
        <v>-1.3326419182358201E-2</v>
      </c>
      <c r="C670">
        <v>2.8670446438991299</v>
      </c>
      <c r="D670" s="3">
        <v>1.9047498395575499E-2</v>
      </c>
      <c r="E670" s="3">
        <v>1.8857104159706099E-2</v>
      </c>
      <c r="F670" s="3">
        <v>1.8797065794406102E-2</v>
      </c>
      <c r="G670">
        <v>-4587683</v>
      </c>
      <c r="H670">
        <v>19663592</v>
      </c>
      <c r="K670">
        <f t="shared" si="202"/>
        <v>849.73274192011559</v>
      </c>
      <c r="L670">
        <f t="shared" si="211"/>
        <v>830.00706804235097</v>
      </c>
      <c r="M670">
        <f t="shared" si="212"/>
        <v>277.92184653286267</v>
      </c>
      <c r="N670">
        <f t="shared" si="203"/>
        <v>0.10711137730448224</v>
      </c>
      <c r="O670">
        <f t="shared" si="204"/>
        <v>56.230547861462313</v>
      </c>
      <c r="P670">
        <f t="shared" si="205"/>
        <v>56.179588841971842</v>
      </c>
      <c r="Q670">
        <f t="shared" si="213"/>
        <v>0.1826506899284297</v>
      </c>
      <c r="R670">
        <f t="shared" si="206"/>
        <v>56.047897171533883</v>
      </c>
      <c r="S670">
        <f t="shared" si="214"/>
        <v>277.8000794062437</v>
      </c>
      <c r="T670">
        <f t="shared" si="215"/>
        <v>11.159083767099158</v>
      </c>
      <c r="U670">
        <f t="shared" si="201"/>
        <v>0.60629776066634544</v>
      </c>
      <c r="V670" s="6">
        <f t="shared" si="207"/>
        <v>21838.000000314787</v>
      </c>
      <c r="W670">
        <f t="shared" si="216"/>
        <v>11.159594503956978</v>
      </c>
      <c r="X670">
        <f t="shared" si="217"/>
        <v>277.85960949919303</v>
      </c>
      <c r="Y670">
        <f t="shared" si="218"/>
        <v>0.13797841215820247</v>
      </c>
      <c r="Z670">
        <f t="shared" si="219"/>
        <v>2.6779635818601928E-6</v>
      </c>
      <c r="AA670">
        <f t="shared" si="220"/>
        <v>4.1764098812694227E-6</v>
      </c>
      <c r="AB670">
        <f t="shared" si="210"/>
        <v>1.0002336152285562</v>
      </c>
      <c r="AC670">
        <f t="shared" si="221"/>
        <v>2.1437313086998975</v>
      </c>
      <c r="AD670">
        <f t="shared" si="222"/>
        <v>1.1406164479810721E-8</v>
      </c>
      <c r="AE670">
        <f t="shared" si="223"/>
        <v>2.0561436195052776E-5</v>
      </c>
      <c r="AF670">
        <f t="shared" si="224"/>
        <v>5.5222646945095247E-5</v>
      </c>
      <c r="AG670">
        <f t="shared" si="208"/>
        <v>1.1406164479810721E-6</v>
      </c>
      <c r="AH670">
        <f t="shared" si="209"/>
        <v>0.55222646945095244</v>
      </c>
    </row>
    <row r="671" spans="1:34">
      <c r="A671" s="4">
        <v>43263.687731481485</v>
      </c>
      <c r="B671" s="3">
        <v>-1.34124711930235E-2</v>
      </c>
      <c r="C671">
        <v>2.86766660633111</v>
      </c>
      <c r="D671" s="3">
        <v>1.9033560728839799E-2</v>
      </c>
      <c r="E671" s="3">
        <v>1.8841870242395101E-2</v>
      </c>
      <c r="F671" s="3">
        <v>1.87984474595396E-2</v>
      </c>
      <c r="G671">
        <v>-4589617</v>
      </c>
      <c r="H671">
        <v>19663028</v>
      </c>
      <c r="K671">
        <f t="shared" si="202"/>
        <v>855.21461053600558</v>
      </c>
      <c r="L671">
        <f t="shared" si="211"/>
        <v>835.48712047199763</v>
      </c>
      <c r="M671">
        <f t="shared" si="212"/>
        <v>279.75680234105414</v>
      </c>
      <c r="N671">
        <f t="shared" si="203"/>
        <v>0.10729988444167064</v>
      </c>
      <c r="O671">
        <f t="shared" si="204"/>
        <v>56.188685367921089</v>
      </c>
      <c r="P671">
        <f t="shared" si="205"/>
        <v>56.133994630843006</v>
      </c>
      <c r="Q671">
        <f t="shared" si="213"/>
        <v>0.1366239709278787</v>
      </c>
      <c r="R671">
        <f t="shared" si="206"/>
        <v>56.05206139699321</v>
      </c>
      <c r="S671">
        <f t="shared" si="214"/>
        <v>279.66571969376889</v>
      </c>
      <c r="T671">
        <f t="shared" si="215"/>
        <v>11.178926623645307</v>
      </c>
      <c r="U671">
        <f t="shared" si="201"/>
        <v>0.60593898976002403</v>
      </c>
      <c r="V671" s="6">
        <f t="shared" si="207"/>
        <v>21898.000000510365</v>
      </c>
      <c r="W671">
        <f t="shared" si="216"/>
        <v>11.187486573380577</v>
      </c>
      <c r="X671">
        <f t="shared" si="217"/>
        <v>279.82155382135863</v>
      </c>
      <c r="Y671">
        <f t="shared" si="218"/>
        <v>0.13940048983103756</v>
      </c>
      <c r="Z671">
        <f t="shared" si="219"/>
        <v>3.3008193555154113E-6</v>
      </c>
      <c r="AA671">
        <f t="shared" si="220"/>
        <v>4.1341654825132656E-6</v>
      </c>
      <c r="AB671">
        <f t="shared" si="210"/>
        <v>1.0002269276375046</v>
      </c>
      <c r="AC671">
        <f t="shared" si="221"/>
        <v>2.1432525005714389</v>
      </c>
      <c r="AD671">
        <f t="shared" si="222"/>
        <v>1.1173113313795751E-8</v>
      </c>
      <c r="AE671">
        <f t="shared" si="223"/>
        <v>2.0326392280204768E-5</v>
      </c>
      <c r="AF671">
        <f t="shared" si="224"/>
        <v>5.4719854816005505E-5</v>
      </c>
      <c r="AG671">
        <f t="shared" si="208"/>
        <v>1.1173113313795752E-6</v>
      </c>
      <c r="AH671">
        <f t="shared" si="209"/>
        <v>0.54719854816005509</v>
      </c>
    </row>
    <row r="672" spans="1:34">
      <c r="A672" s="4">
        <v>43263.688425925924</v>
      </c>
      <c r="B672" s="3">
        <v>-1.34976669647767E-2</v>
      </c>
      <c r="C672">
        <v>2.8682861903216699</v>
      </c>
      <c r="D672" s="3">
        <v>1.9031432023766701E-2</v>
      </c>
      <c r="E672" s="3">
        <v>1.8840443177541601E-2</v>
      </c>
      <c r="F672" s="3">
        <v>1.8808833769853699E-2</v>
      </c>
      <c r="G672">
        <v>-4591553</v>
      </c>
      <c r="H672">
        <v>19662636</v>
      </c>
      <c r="K672">
        <f t="shared" si="202"/>
        <v>860.64193319551794</v>
      </c>
      <c r="L672">
        <f t="shared" si="211"/>
        <v>840.90079042112905</v>
      </c>
      <c r="M672">
        <f t="shared" si="212"/>
        <v>281.56953045713004</v>
      </c>
      <c r="N672">
        <f t="shared" si="203"/>
        <v>0.10748767071026627</v>
      </c>
      <c r="O672">
        <f t="shared" si="204"/>
        <v>56.182291693566292</v>
      </c>
      <c r="P672">
        <f t="shared" si="205"/>
        <v>56.129723510362524</v>
      </c>
      <c r="Q672">
        <f t="shared" si="213"/>
        <v>9.8926808636804253E-2</v>
      </c>
      <c r="R672">
        <f t="shared" si="206"/>
        <v>56.083364884929487</v>
      </c>
      <c r="S672">
        <f t="shared" si="214"/>
        <v>281.50357925137217</v>
      </c>
      <c r="T672">
        <f t="shared" si="215"/>
        <v>11.198693599286953</v>
      </c>
      <c r="U672">
        <f t="shared" si="201"/>
        <v>0.60558159082657459</v>
      </c>
      <c r="V672" s="6">
        <f t="shared" si="207"/>
        <v>21958.0000000773</v>
      </c>
      <c r="W672">
        <f t="shared" si="216"/>
        <v>11.214920438880414</v>
      </c>
      <c r="X672">
        <f t="shared" si="217"/>
        <v>281.80735798720536</v>
      </c>
      <c r="Y672">
        <f t="shared" si="218"/>
        <v>0.13612455478670191</v>
      </c>
      <c r="Z672">
        <f t="shared" si="219"/>
        <v>3.999556019839433E-6</v>
      </c>
      <c r="AA672">
        <f t="shared" si="220"/>
        <v>4.1126345350071666E-6</v>
      </c>
      <c r="AB672">
        <f t="shared" si="210"/>
        <v>1.000237211273586</v>
      </c>
      <c r="AC672">
        <f t="shared" si="221"/>
        <v>2.1427755234492061</v>
      </c>
      <c r="AD672">
        <f t="shared" si="222"/>
        <v>1.1379878624124508E-8</v>
      </c>
      <c r="AE672">
        <f t="shared" si="223"/>
        <v>2.007139059458268E-5</v>
      </c>
      <c r="AF672">
        <f t="shared" si="224"/>
        <v>5.6440545613421727E-5</v>
      </c>
      <c r="AG672">
        <f t="shared" si="208"/>
        <v>1.1379878624124508E-6</v>
      </c>
      <c r="AH672">
        <f t="shared" si="209"/>
        <v>0.56440545613421722</v>
      </c>
    </row>
    <row r="673" spans="1:34">
      <c r="A673" s="4">
        <v>43263.689120370371</v>
      </c>
      <c r="B673" s="3">
        <v>-1.36009388913408E-2</v>
      </c>
      <c r="C673">
        <v>2.8691709705308299</v>
      </c>
      <c r="D673" s="3">
        <v>1.90516963446862E-2</v>
      </c>
      <c r="E673" s="3">
        <v>1.8860433977697499E-2</v>
      </c>
      <c r="F673" s="3">
        <v>1.8804510110858201E-2</v>
      </c>
      <c r="G673">
        <v>-4593485</v>
      </c>
      <c r="H673">
        <v>19662319</v>
      </c>
      <c r="K673">
        <f t="shared" si="202"/>
        <v>867.22078160077103</v>
      </c>
      <c r="L673">
        <f t="shared" si="211"/>
        <v>847.4853222367816</v>
      </c>
      <c r="M673">
        <f t="shared" si="212"/>
        <v>283.77431317672392</v>
      </c>
      <c r="N673">
        <f t="shared" si="203"/>
        <v>0.10775583382702998</v>
      </c>
      <c r="O673">
        <f t="shared" si="204"/>
        <v>56.243156615916384</v>
      </c>
      <c r="P673">
        <f t="shared" si="205"/>
        <v>56.189554789759342</v>
      </c>
      <c r="Q673">
        <f t="shared" si="213"/>
        <v>0.17282288479542274</v>
      </c>
      <c r="R673">
        <f t="shared" si="206"/>
        <v>56.070333731120961</v>
      </c>
      <c r="S673">
        <f t="shared" si="214"/>
        <v>283.65909792019363</v>
      </c>
      <c r="T673">
        <f t="shared" si="215"/>
        <v>11.226921295788395</v>
      </c>
      <c r="U673">
        <f t="shared" si="201"/>
        <v>0.60507121691777588</v>
      </c>
      <c r="V673" s="6">
        <f t="shared" si="207"/>
        <v>22018.000000272878</v>
      </c>
      <c r="W673">
        <f t="shared" si="216"/>
        <v>11.242576110101275</v>
      </c>
      <c r="X673">
        <f t="shared" si="217"/>
        <v>283.80237505091532</v>
      </c>
      <c r="Y673">
        <f t="shared" si="218"/>
        <v>0.12771595382509796</v>
      </c>
      <c r="Z673">
        <f t="shared" si="219"/>
        <v>5.5562381367533118E-6</v>
      </c>
      <c r="AA673">
        <f t="shared" si="220"/>
        <v>4.2935161277009344E-6</v>
      </c>
      <c r="AB673">
        <f t="shared" si="210"/>
        <v>1.0002652977414233</v>
      </c>
      <c r="AC673">
        <f t="shared" si="221"/>
        <v>2.1420943891326258</v>
      </c>
      <c r="AD673">
        <f t="shared" si="222"/>
        <v>1.2658546999002158E-8</v>
      </c>
      <c r="AE673">
        <f t="shared" si="223"/>
        <v>1.9496432668941003E-5</v>
      </c>
      <c r="AF673">
        <f t="shared" si="224"/>
        <v>6.4633807455841274E-5</v>
      </c>
      <c r="AG673">
        <f t="shared" si="208"/>
        <v>1.2658546999002157E-6</v>
      </c>
      <c r="AH673">
        <f t="shared" si="209"/>
        <v>0.64633807455841275</v>
      </c>
    </row>
    <row r="674" spans="1:34">
      <c r="A674" s="4">
        <v>43263.689826388887</v>
      </c>
      <c r="B674">
        <v>-1.3694494884694E-2</v>
      </c>
      <c r="C674">
        <v>2.87039348942199</v>
      </c>
      <c r="D674" s="3">
        <v>1.90280903135681E-2</v>
      </c>
      <c r="E674" s="3">
        <v>1.8836209551809601E-2</v>
      </c>
      <c r="F674" s="3">
        <v>1.88013656315889E-2</v>
      </c>
      <c r="G674">
        <v>-4595421</v>
      </c>
      <c r="H674">
        <v>19661695</v>
      </c>
      <c r="K674">
        <f t="shared" si="202"/>
        <v>873.18068491768588</v>
      </c>
      <c r="L674">
        <f t="shared" si="211"/>
        <v>853.44935894307775</v>
      </c>
      <c r="M674">
        <f t="shared" si="212"/>
        <v>285.77132760952031</v>
      </c>
      <c r="N674">
        <f t="shared" si="203"/>
        <v>0.1081263602840664</v>
      </c>
      <c r="O674">
        <f t="shared" si="204"/>
        <v>56.172254696394639</v>
      </c>
      <c r="P674">
        <f t="shared" si="205"/>
        <v>56.117052519603902</v>
      </c>
      <c r="Q674">
        <f t="shared" si="213"/>
        <v>0.1113981680430669</v>
      </c>
      <c r="R674">
        <f t="shared" si="206"/>
        <v>56.060856528351572</v>
      </c>
      <c r="S674">
        <f t="shared" si="214"/>
        <v>285.6970621641583</v>
      </c>
      <c r="T674">
        <f t="shared" si="215"/>
        <v>11.265924080739598</v>
      </c>
      <c r="U674">
        <f t="shared" si="201"/>
        <v>0.60436602286098962</v>
      </c>
      <c r="V674" s="6">
        <f t="shared" si="207"/>
        <v>22079.000000073574</v>
      </c>
      <c r="W674">
        <f t="shared" si="216"/>
        <v>11.268550727436226</v>
      </c>
      <c r="X674">
        <f t="shared" si="217"/>
        <v>285.79701899751603</v>
      </c>
      <c r="Y674">
        <f t="shared" si="218"/>
        <v>0.13769471673979913</v>
      </c>
      <c r="Z674">
        <f t="shared" si="219"/>
        <v>5.8917446156581256E-6</v>
      </c>
      <c r="AA674">
        <f t="shared" si="220"/>
        <v>4.6899162125737434E-6</v>
      </c>
      <c r="AB674">
        <f t="shared" si="210"/>
        <v>1.0002281332986733</v>
      </c>
      <c r="AC674">
        <f t="shared" si="221"/>
        <v>2.1411532519317533</v>
      </c>
      <c r="AD674">
        <f t="shared" si="222"/>
        <v>1.2819552555017251E-8</v>
      </c>
      <c r="AE674">
        <f t="shared" si="223"/>
        <v>1.846753637686214E-5</v>
      </c>
      <c r="AF674">
        <f t="shared" si="224"/>
        <v>6.9102687807091775E-5</v>
      </c>
      <c r="AG674">
        <f t="shared" si="208"/>
        <v>1.2819552555017251E-6</v>
      </c>
      <c r="AH674">
        <f t="shared" si="209"/>
        <v>0.69102687807091778</v>
      </c>
    </row>
    <row r="675" spans="1:34">
      <c r="A675" s="4">
        <v>43263.690520833334</v>
      </c>
      <c r="B675" s="3">
        <v>-1.3792831545306399E-2</v>
      </c>
      <c r="C675">
        <v>2.87140551624725</v>
      </c>
      <c r="D675" s="3">
        <v>1.9045892947615401E-2</v>
      </c>
      <c r="E675" s="3">
        <v>1.88530845937021E-2</v>
      </c>
      <c r="F675" s="3">
        <v>1.8813312270631301E-2</v>
      </c>
      <c r="G675">
        <v>-4597353</v>
      </c>
      <c r="H675">
        <v>19661346</v>
      </c>
      <c r="K675">
        <f t="shared" si="202"/>
        <v>879.4451364910401</v>
      </c>
      <c r="L675">
        <f t="shared" si="211"/>
        <v>859.69810676813836</v>
      </c>
      <c r="M675">
        <f t="shared" si="212"/>
        <v>287.86367549537039</v>
      </c>
      <c r="N675">
        <f t="shared" si="203"/>
        <v>0.10843308987057902</v>
      </c>
      <c r="O675">
        <f t="shared" si="204"/>
        <v>56.22572581655804</v>
      </c>
      <c r="P675">
        <f t="shared" si="205"/>
        <v>56.167558519285222</v>
      </c>
      <c r="Q675">
        <f t="shared" si="213"/>
        <v>0.12886309738090773</v>
      </c>
      <c r="R675">
        <f t="shared" si="206"/>
        <v>56.096862719177132</v>
      </c>
      <c r="S675">
        <f t="shared" si="214"/>
        <v>287.77776676378312</v>
      </c>
      <c r="T675">
        <f t="shared" si="215"/>
        <v>11.298211405635664</v>
      </c>
      <c r="U675">
        <f t="shared" si="201"/>
        <v>0.60378224840348071</v>
      </c>
      <c r="V675" s="6">
        <f t="shared" si="207"/>
        <v>22139.000000269152</v>
      </c>
      <c r="W675">
        <f t="shared" si="216"/>
        <v>11.29355348549335</v>
      </c>
      <c r="X675">
        <f t="shared" si="217"/>
        <v>287.80596440436199</v>
      </c>
      <c r="Y675">
        <f t="shared" si="218"/>
        <v>0.13775808056790359</v>
      </c>
      <c r="Z675">
        <f t="shared" si="219"/>
        <v>4.5275606248073664E-6</v>
      </c>
      <c r="AA675">
        <f t="shared" si="220"/>
        <v>4.9579182494779536E-6</v>
      </c>
      <c r="AB675">
        <f t="shared" si="210"/>
        <v>1.0002262351198887</v>
      </c>
      <c r="AC675">
        <f t="shared" si="221"/>
        <v>2.1403741587820115</v>
      </c>
      <c r="AD675">
        <f t="shared" si="222"/>
        <v>1.3540954689148273E-8</v>
      </c>
      <c r="AE675">
        <f t="shared" si="223"/>
        <v>1.7796526898228902E-5</v>
      </c>
      <c r="AF675">
        <f t="shared" si="224"/>
        <v>7.5743447000467521E-5</v>
      </c>
      <c r="AG675">
        <f t="shared" si="208"/>
        <v>1.3540954689148273E-6</v>
      </c>
      <c r="AH675">
        <f t="shared" si="209"/>
        <v>0.75743447000467512</v>
      </c>
    </row>
    <row r="676" spans="1:34">
      <c r="A676" s="4">
        <v>43263.69121527778</v>
      </c>
      <c r="B676" s="3">
        <v>-1.3893142312299499E-2</v>
      </c>
      <c r="C676">
        <v>2.8720964534804798</v>
      </c>
      <c r="D676" s="3">
        <v>1.9050994704466601E-2</v>
      </c>
      <c r="E676" s="3">
        <v>1.8858269596003101E-2</v>
      </c>
      <c r="F676" s="3">
        <v>1.8803747812853499E-2</v>
      </c>
      <c r="G676">
        <v>-4599280</v>
      </c>
      <c r="H676">
        <v>19660951</v>
      </c>
      <c r="K676">
        <f t="shared" si="202"/>
        <v>885.83534679715524</v>
      </c>
      <c r="L676">
        <f t="shared" si="211"/>
        <v>866.10088946695532</v>
      </c>
      <c r="M676">
        <f t="shared" si="212"/>
        <v>290.00760084145321</v>
      </c>
      <c r="N676">
        <f t="shared" si="203"/>
        <v>0.10864250219697688</v>
      </c>
      <c r="O676">
        <f t="shared" si="204"/>
        <v>56.241049203698957</v>
      </c>
      <c r="P676">
        <f t="shared" si="205"/>
        <v>56.183076923697506</v>
      </c>
      <c r="Q676">
        <f t="shared" si="213"/>
        <v>0.17301297627973611</v>
      </c>
      <c r="R676">
        <f t="shared" si="206"/>
        <v>56.068036227419221</v>
      </c>
      <c r="S676">
        <f t="shared" si="214"/>
        <v>289.89225885726671</v>
      </c>
      <c r="T676">
        <f t="shared" si="215"/>
        <v>11.320254808414385</v>
      </c>
      <c r="U676">
        <f t="shared" si="201"/>
        <v>0.60338369028384031</v>
      </c>
      <c r="V676" s="6">
        <f t="shared" si="207"/>
        <v>22199.00000046473</v>
      </c>
      <c r="W676">
        <f t="shared" si="216"/>
        <v>11.318150572560636</v>
      </c>
      <c r="X676">
        <f t="shared" si="217"/>
        <v>289.83929610570772</v>
      </c>
      <c r="Y676">
        <f t="shared" si="218"/>
        <v>0.14567838390528701</v>
      </c>
      <c r="Z676">
        <f t="shared" si="219"/>
        <v>4.1007305594726994E-6</v>
      </c>
      <c r="AA676">
        <f t="shared" si="220"/>
        <v>4.8820373447531478E-6</v>
      </c>
      <c r="AB676">
        <f t="shared" si="210"/>
        <v>1.0001969477182304</v>
      </c>
      <c r="AC676">
        <f t="shared" si="221"/>
        <v>2.1398422514729609</v>
      </c>
      <c r="AD676">
        <f t="shared" si="222"/>
        <v>1.2605644295570239E-8</v>
      </c>
      <c r="AE676">
        <f t="shared" si="223"/>
        <v>1.8444688304304356E-5</v>
      </c>
      <c r="AF676">
        <f t="shared" si="224"/>
        <v>6.8033805418845662E-5</v>
      </c>
      <c r="AG676">
        <f t="shared" si="208"/>
        <v>1.260564429557024E-6</v>
      </c>
      <c r="AH676">
        <f t="shared" si="209"/>
        <v>0.68033805418845661</v>
      </c>
    </row>
    <row r="677" spans="1:34">
      <c r="A677" s="4">
        <v>43263.69190972222</v>
      </c>
      <c r="B677" s="3">
        <v>-1.39821554825357E-2</v>
      </c>
      <c r="C677">
        <v>2.87294793550973</v>
      </c>
      <c r="D677" s="3">
        <v>1.9037853815607401E-2</v>
      </c>
      <c r="E677" s="3">
        <v>1.8846496310961799E-2</v>
      </c>
      <c r="F677">
        <v>1.8803211822069E-2</v>
      </c>
      <c r="G677">
        <v>-4601216</v>
      </c>
      <c r="H677">
        <v>19660412</v>
      </c>
      <c r="K677">
        <f t="shared" si="202"/>
        <v>891.50585351217683</v>
      </c>
      <c r="L677">
        <f t="shared" si="211"/>
        <v>871.77210073698495</v>
      </c>
      <c r="M677">
        <f t="shared" si="212"/>
        <v>291.90656480083504</v>
      </c>
      <c r="N677">
        <f t="shared" si="203"/>
        <v>0.10890057315343374</v>
      </c>
      <c r="O677">
        <f t="shared" si="204"/>
        <v>56.201579873184322</v>
      </c>
      <c r="P677">
        <f t="shared" si="205"/>
        <v>56.14784017973372</v>
      </c>
      <c r="Q677">
        <f t="shared" si="213"/>
        <v>0.13515907805521721</v>
      </c>
      <c r="R677">
        <f t="shared" si="206"/>
        <v>56.066420795129105</v>
      </c>
      <c r="S677">
        <f t="shared" si="214"/>
        <v>291.81645874879825</v>
      </c>
      <c r="T677">
        <f t="shared" si="215"/>
        <v>11.347420172251949</v>
      </c>
      <c r="U677">
        <f t="shared" si="201"/>
        <v>0.60289252399526239</v>
      </c>
      <c r="V677" s="6">
        <f t="shared" si="207"/>
        <v>22259.000000031665</v>
      </c>
      <c r="W677">
        <f t="shared" si="216"/>
        <v>11.345184604063293</v>
      </c>
      <c r="X677">
        <f t="shared" si="217"/>
        <v>291.86591950379648</v>
      </c>
      <c r="Y677">
        <f t="shared" si="218"/>
        <v>0.14825921604040815</v>
      </c>
      <c r="Z677">
        <f t="shared" si="219"/>
        <v>5.4527641759698585E-6</v>
      </c>
      <c r="AA677">
        <f t="shared" si="220"/>
        <v>4.5616413474452512E-6</v>
      </c>
      <c r="AB677">
        <f t="shared" si="210"/>
        <v>1.0001867196405521</v>
      </c>
      <c r="AC677">
        <f t="shared" si="221"/>
        <v>2.1391867512435603</v>
      </c>
      <c r="AD677">
        <f t="shared" si="222"/>
        <v>1.1569789159084697E-8</v>
      </c>
      <c r="AE677">
        <f t="shared" si="223"/>
        <v>1.9495364285228677E-5</v>
      </c>
      <c r="AF677">
        <f t="shared" si="224"/>
        <v>5.9077910421619343E-5</v>
      </c>
      <c r="AG677">
        <f t="shared" si="208"/>
        <v>1.1569789159084697E-6</v>
      </c>
      <c r="AH677">
        <f t="shared" si="209"/>
        <v>0.5907791042161934</v>
      </c>
    </row>
    <row r="678" spans="1:34">
      <c r="A678" s="4">
        <v>43263.692615740743</v>
      </c>
      <c r="B678" s="3">
        <v>-1.4080658634047701E-2</v>
      </c>
      <c r="C678">
        <v>2.8741645082973299</v>
      </c>
      <c r="D678" s="3">
        <v>1.89967543478269E-2</v>
      </c>
      <c r="E678" s="3">
        <v>1.8805801178223201E-2</v>
      </c>
      <c r="F678" s="3">
        <v>1.87617737789697E-2</v>
      </c>
      <c r="G678">
        <v>-4603148</v>
      </c>
      <c r="H678">
        <v>19659620</v>
      </c>
      <c r="K678">
        <f t="shared" si="202"/>
        <v>897.78091124371724</v>
      </c>
      <c r="L678">
        <f t="shared" si="211"/>
        <v>878.1016283990474</v>
      </c>
      <c r="M678">
        <f t="shared" si="212"/>
        <v>294.02596122919351</v>
      </c>
      <c r="N678">
        <f t="shared" si="203"/>
        <v>0.10926929743898531</v>
      </c>
      <c r="O678">
        <f t="shared" si="204"/>
        <v>56.078135523628873</v>
      </c>
      <c r="P678">
        <f t="shared" si="205"/>
        <v>56.026042060699673</v>
      </c>
      <c r="Q678">
        <f t="shared" si="213"/>
        <v>0.13660559378627113</v>
      </c>
      <c r="R678">
        <f t="shared" si="206"/>
        <v>55.941529929842602</v>
      </c>
      <c r="S678">
        <f t="shared" si="214"/>
        <v>293.934890833336</v>
      </c>
      <c r="T678">
        <f t="shared" si="215"/>
        <v>11.386233254941589</v>
      </c>
      <c r="U678">
        <f t="shared" si="201"/>
        <v>0.60219075987066151</v>
      </c>
      <c r="V678" s="6">
        <f t="shared" si="207"/>
        <v>22320.000000461005</v>
      </c>
      <c r="W678">
        <f t="shared" si="216"/>
        <v>11.373123369428168</v>
      </c>
      <c r="X678">
        <f t="shared" si="217"/>
        <v>293.92905302315023</v>
      </c>
      <c r="Y678">
        <f t="shared" si="218"/>
        <v>0.13886319382971143</v>
      </c>
      <c r="Z678">
        <f t="shared" si="219"/>
        <v>5.1768336138448781E-6</v>
      </c>
      <c r="AA678">
        <f t="shared" si="220"/>
        <v>4.1806690381748108E-6</v>
      </c>
      <c r="AB678">
        <f t="shared" si="210"/>
        <v>1.0002176470616768</v>
      </c>
      <c r="AC678">
        <f t="shared" si="221"/>
        <v>2.1382501915582597</v>
      </c>
      <c r="AD678">
        <f t="shared" si="222"/>
        <v>1.1316039775413366E-8</v>
      </c>
      <c r="AE678">
        <f t="shared" si="223"/>
        <v>1.990082373748534E-5</v>
      </c>
      <c r="AF678">
        <f t="shared" si="224"/>
        <v>5.6604954826087881E-5</v>
      </c>
      <c r="AG678">
        <f t="shared" si="208"/>
        <v>1.1316039775413367E-6</v>
      </c>
      <c r="AH678">
        <f t="shared" si="209"/>
        <v>0.56604954826087872</v>
      </c>
    </row>
    <row r="679" spans="1:34">
      <c r="A679" s="4">
        <v>43263.693310185183</v>
      </c>
      <c r="B679" s="3">
        <v>-1.41769379428297E-2</v>
      </c>
      <c r="C679">
        <v>2.87491133890398</v>
      </c>
      <c r="D679" s="3">
        <v>1.9011108241811601E-2</v>
      </c>
      <c r="E679" s="3">
        <v>1.88196912761305E-2</v>
      </c>
      <c r="F679" s="3">
        <v>1.87733511799161E-2</v>
      </c>
      <c r="G679">
        <v>-4605081</v>
      </c>
      <c r="H679">
        <v>19659273</v>
      </c>
      <c r="K679">
        <f t="shared" si="202"/>
        <v>903.91430100522393</v>
      </c>
      <c r="L679">
        <f t="shared" si="211"/>
        <v>884.2197997723772</v>
      </c>
      <c r="M679">
        <f t="shared" si="212"/>
        <v>296.0745865372777</v>
      </c>
      <c r="N679">
        <f t="shared" si="203"/>
        <v>0.10949565017732689</v>
      </c>
      <c r="O679">
        <f t="shared" si="204"/>
        <v>56.121248176960357</v>
      </c>
      <c r="P679">
        <f t="shared" si="205"/>
        <v>56.067614300042763</v>
      </c>
      <c r="Q679">
        <f t="shared" si="213"/>
        <v>0.14482490964764594</v>
      </c>
      <c r="R679">
        <f t="shared" si="206"/>
        <v>55.976423267312711</v>
      </c>
      <c r="S679">
        <f t="shared" si="214"/>
        <v>295.97803659751258</v>
      </c>
      <c r="T679">
        <f t="shared" si="215"/>
        <v>11.410059858977544</v>
      </c>
      <c r="U679">
        <f t="shared" si="201"/>
        <v>0.60175996038850743</v>
      </c>
      <c r="V679" s="6">
        <f t="shared" si="207"/>
        <v>22380.00000002794</v>
      </c>
      <c r="W679">
        <f t="shared" si="216"/>
        <v>11.401955194669956</v>
      </c>
      <c r="X679">
        <f t="shared" si="217"/>
        <v>296.00337538994501</v>
      </c>
      <c r="Y679">
        <f t="shared" si="218"/>
        <v>0.13308110278375787</v>
      </c>
      <c r="Z679">
        <f t="shared" si="219"/>
        <v>3.4683896867657853E-6</v>
      </c>
      <c r="AA679">
        <f t="shared" si="220"/>
        <v>4.2565499462918625E-6</v>
      </c>
      <c r="AB679">
        <f t="shared" si="210"/>
        <v>1.0002358555502404</v>
      </c>
      <c r="AC679">
        <f t="shared" si="221"/>
        <v>2.137675255602872</v>
      </c>
      <c r="AD679">
        <f t="shared" si="222"/>
        <v>1.2018779851535431E-8</v>
      </c>
      <c r="AE679">
        <f t="shared" si="223"/>
        <v>2.0236343379620349E-5</v>
      </c>
      <c r="AF679">
        <f t="shared" si="224"/>
        <v>5.9123396613167685E-5</v>
      </c>
      <c r="AG679">
        <f t="shared" si="208"/>
        <v>1.2018779851535431E-6</v>
      </c>
      <c r="AH679">
        <f t="shared" si="209"/>
        <v>0.59123396613167689</v>
      </c>
    </row>
    <row r="680" spans="1:34">
      <c r="A680" s="4">
        <v>43263.694004629629</v>
      </c>
      <c r="B680" s="3">
        <v>-1.4271040977710101E-2</v>
      </c>
      <c r="C680">
        <v>2.8754690834175598</v>
      </c>
      <c r="D680" s="3">
        <v>1.9005067000598501E-2</v>
      </c>
      <c r="E680" s="3">
        <v>1.8811889988264701E-2</v>
      </c>
      <c r="F680">
        <v>1.8776293173777998E-2</v>
      </c>
      <c r="G680">
        <v>-4607000</v>
      </c>
      <c r="H680">
        <v>19658799</v>
      </c>
      <c r="K680">
        <f t="shared" si="202"/>
        <v>909.90905312760378</v>
      </c>
      <c r="L680">
        <f t="shared" si="211"/>
        <v>890.21068467060093</v>
      </c>
      <c r="M680">
        <f t="shared" si="212"/>
        <v>298.08059089240595</v>
      </c>
      <c r="N680">
        <f t="shared" si="203"/>
        <v>0.1096646938624941</v>
      </c>
      <c r="O680">
        <f t="shared" si="204"/>
        <v>56.103103000578962</v>
      </c>
      <c r="P680">
        <f t="shared" si="205"/>
        <v>56.044265508082781</v>
      </c>
      <c r="Q680">
        <f t="shared" si="213"/>
        <v>0.11781280491735657</v>
      </c>
      <c r="R680">
        <f t="shared" si="206"/>
        <v>55.985290195661605</v>
      </c>
      <c r="S680">
        <f t="shared" si="214"/>
        <v>298.00204902246105</v>
      </c>
      <c r="T680">
        <f t="shared" si="215"/>
        <v>11.427853931100408</v>
      </c>
      <c r="U680">
        <f t="shared" si="201"/>
        <v>0.60143823274975639</v>
      </c>
      <c r="V680" s="6">
        <f t="shared" si="207"/>
        <v>22440.000000223517</v>
      </c>
      <c r="W680">
        <f t="shared" si="216"/>
        <v>11.431058440070396</v>
      </c>
      <c r="X680">
        <f t="shared" si="217"/>
        <v>298.08137018023052</v>
      </c>
      <c r="Y680">
        <f t="shared" si="218"/>
        <v>0.12255266219959775</v>
      </c>
      <c r="Z680">
        <f t="shared" si="219"/>
        <v>3.3134661555980449E-6</v>
      </c>
      <c r="AA680">
        <f t="shared" si="220"/>
        <v>4.5704620176687353E-6</v>
      </c>
      <c r="AB680">
        <f t="shared" si="210"/>
        <v>1.0002699335169964</v>
      </c>
      <c r="AC680">
        <f t="shared" si="221"/>
        <v>2.1372458846425468</v>
      </c>
      <c r="AD680">
        <f t="shared" si="222"/>
        <v>1.4011000584046784E-8</v>
      </c>
      <c r="AE680">
        <f t="shared" si="223"/>
        <v>1.9854105036017878E-5</v>
      </c>
      <c r="AF680">
        <f t="shared" si="224"/>
        <v>7.0250573177227767E-5</v>
      </c>
      <c r="AG680">
        <f t="shared" si="208"/>
        <v>1.4011000584046783E-6</v>
      </c>
      <c r="AH680">
        <f t="shared" si="209"/>
        <v>0.7025057317722776</v>
      </c>
    </row>
    <row r="681" spans="1:34">
      <c r="A681" s="4">
        <v>43263.694699074076</v>
      </c>
      <c r="B681">
        <v>-1.4365417533354E-2</v>
      </c>
      <c r="C681">
        <v>2.87615764220936</v>
      </c>
      <c r="D681" s="3">
        <v>1.9027293535691599E-2</v>
      </c>
      <c r="E681" s="3">
        <v>1.88356744024895E-2</v>
      </c>
      <c r="F681" s="3">
        <v>1.88026877421908E-2</v>
      </c>
      <c r="G681">
        <v>-4608928</v>
      </c>
      <c r="H681">
        <v>19658543</v>
      </c>
      <c r="K681">
        <f t="shared" si="202"/>
        <v>915.92122965270971</v>
      </c>
      <c r="L681">
        <f t="shared" si="211"/>
        <v>896.18816577574808</v>
      </c>
      <c r="M681">
        <f t="shared" si="212"/>
        <v>300.08210708464276</v>
      </c>
      <c r="N681">
        <f t="shared" si="203"/>
        <v>0.10987338532029635</v>
      </c>
      <c r="O681">
        <f t="shared" si="204"/>
        <v>56.169861533368056</v>
      </c>
      <c r="P681">
        <f t="shared" si="205"/>
        <v>56.115450849423603</v>
      </c>
      <c r="Q681">
        <f t="shared" si="213"/>
        <v>0.10502027203379072</v>
      </c>
      <c r="R681">
        <f t="shared" si="206"/>
        <v>56.064841261334266</v>
      </c>
      <c r="S681">
        <f t="shared" si="214"/>
        <v>300.01209356995355</v>
      </c>
      <c r="T681">
        <f t="shared" si="215"/>
        <v>11.449821452974328</v>
      </c>
      <c r="U681">
        <f t="shared" si="201"/>
        <v>0.60104104660299296</v>
      </c>
      <c r="V681" s="6">
        <f t="shared" si="207"/>
        <v>22500.000000419095</v>
      </c>
      <c r="W681">
        <f t="shared" si="216"/>
        <v>11.458827932648127</v>
      </c>
      <c r="X681">
        <f t="shared" si="217"/>
        <v>300.15802917056158</v>
      </c>
      <c r="Y681">
        <f t="shared" si="218"/>
        <v>0.12399303162470214</v>
      </c>
      <c r="Z681">
        <f t="shared" si="219"/>
        <v>3.2249384507650374E-6</v>
      </c>
      <c r="AA681">
        <f t="shared" si="220"/>
        <v>4.5412713130195373E-6</v>
      </c>
      <c r="AB681">
        <f t="shared" si="210"/>
        <v>1.0002632662339586</v>
      </c>
      <c r="AC681">
        <f t="shared" si="221"/>
        <v>2.1367158083397295</v>
      </c>
      <c r="AD681">
        <f t="shared" si="222"/>
        <v>1.3756382435856766E-8</v>
      </c>
      <c r="AE681">
        <f t="shared" si="223"/>
        <v>1.9645470798585483E-5</v>
      </c>
      <c r="AF681">
        <f t="shared" si="224"/>
        <v>6.9706429184251601E-5</v>
      </c>
      <c r="AG681">
        <f t="shared" si="208"/>
        <v>1.3756382435856766E-6</v>
      </c>
      <c r="AH681">
        <f t="shared" si="209"/>
        <v>0.69706429184251595</v>
      </c>
    </row>
    <row r="682" spans="1:34">
      <c r="A682" s="4">
        <v>43263.695393518516</v>
      </c>
      <c r="B682" s="3">
        <v>-1.4467975927491401E-2</v>
      </c>
      <c r="C682">
        <v>2.8766820885430202</v>
      </c>
      <c r="D682" s="3">
        <v>1.90387457311408E-2</v>
      </c>
      <c r="E682" s="3">
        <v>1.88447719409305E-2</v>
      </c>
      <c r="F682" s="3">
        <v>1.8799459886577101E-2</v>
      </c>
      <c r="G682">
        <v>-4610859</v>
      </c>
      <c r="H682">
        <v>19658174</v>
      </c>
      <c r="K682">
        <f t="shared" si="202"/>
        <v>922.45462309431821</v>
      </c>
      <c r="L682">
        <f t="shared" si="211"/>
        <v>902.72580220418365</v>
      </c>
      <c r="M682">
        <f t="shared" si="212"/>
        <v>302.2711872239683</v>
      </c>
      <c r="N682">
        <f t="shared" si="203"/>
        <v>0.11003233684515373</v>
      </c>
      <c r="O682">
        <f t="shared" si="204"/>
        <v>56.204258787020059</v>
      </c>
      <c r="P682">
        <f t="shared" si="205"/>
        <v>56.142679242486508</v>
      </c>
      <c r="Q682">
        <f t="shared" si="213"/>
        <v>0.14914601792295912</v>
      </c>
      <c r="R682">
        <f t="shared" si="206"/>
        <v>56.0551127690971</v>
      </c>
      <c r="S682">
        <f t="shared" si="214"/>
        <v>302.17175654535299</v>
      </c>
      <c r="T682">
        <f t="shared" si="215"/>
        <v>11.466553192433</v>
      </c>
      <c r="U682">
        <f t="shared" si="201"/>
        <v>0.60073852658446825</v>
      </c>
      <c r="V682" s="6">
        <f t="shared" si="207"/>
        <v>22559.99999998603</v>
      </c>
      <c r="W682">
        <f t="shared" si="216"/>
        <v>11.487455463146821</v>
      </c>
      <c r="X682">
        <f t="shared" si="217"/>
        <v>302.24502536852981</v>
      </c>
      <c r="Y682">
        <f t="shared" si="218"/>
        <v>0.10288540459810729</v>
      </c>
      <c r="Z682">
        <f t="shared" si="219"/>
        <v>5.0587269816267365E-6</v>
      </c>
      <c r="AA682">
        <f t="shared" si="220"/>
        <v>4.5533059483083158E-6</v>
      </c>
      <c r="AB682">
        <f t="shared" si="210"/>
        <v>1.0003318735347766</v>
      </c>
      <c r="AC682">
        <f t="shared" si="221"/>
        <v>2.1363120714665915</v>
      </c>
      <c r="AD682">
        <f t="shared" si="222"/>
        <v>1.6619389441583084E-8</v>
      </c>
      <c r="AE682">
        <f t="shared" si="223"/>
        <v>2.0223163901898353E-5</v>
      </c>
      <c r="AF682">
        <f t="shared" si="224"/>
        <v>8.1808230502692075E-5</v>
      </c>
      <c r="AG682">
        <f t="shared" si="208"/>
        <v>1.6619389441583083E-6</v>
      </c>
      <c r="AH682">
        <f t="shared" si="209"/>
        <v>0.8180823050269207</v>
      </c>
    </row>
    <row r="683" spans="1:34">
      <c r="A683" s="4">
        <v>43263.696087962962</v>
      </c>
      <c r="B683" s="3">
        <v>-1.4557678845740199E-2</v>
      </c>
      <c r="C683">
        <v>2.87806039534735</v>
      </c>
      <c r="D683" s="3">
        <v>1.9012059618380601E-2</v>
      </c>
      <c r="E683" s="3">
        <v>1.8820844820220398E-2</v>
      </c>
      <c r="F683" s="3">
        <v>1.8804271892731799E-2</v>
      </c>
      <c r="G683">
        <v>-4612779</v>
      </c>
      <c r="H683">
        <v>19657510</v>
      </c>
      <c r="K683">
        <f t="shared" si="202"/>
        <v>928.16906960753738</v>
      </c>
      <c r="L683">
        <f t="shared" si="211"/>
        <v>908.43392337910711</v>
      </c>
      <c r="M683">
        <f t="shared" si="212"/>
        <v>304.18251019728922</v>
      </c>
      <c r="N683">
        <f t="shared" si="203"/>
        <v>0.11045008019506049</v>
      </c>
      <c r="O683">
        <f t="shared" si="204"/>
        <v>56.124105685051937</v>
      </c>
      <c r="P683">
        <f t="shared" si="205"/>
        <v>56.071066789097785</v>
      </c>
      <c r="Q683">
        <f t="shared" si="213"/>
        <v>5.4489923837572007E-2</v>
      </c>
      <c r="R683">
        <f t="shared" si="206"/>
        <v>56.069615761214365</v>
      </c>
      <c r="S683">
        <f t="shared" si="214"/>
        <v>304.14618358139751</v>
      </c>
      <c r="T683">
        <f t="shared" si="215"/>
        <v>11.510526176633711</v>
      </c>
      <c r="U683">
        <f t="shared" si="201"/>
        <v>0.59994346830449463</v>
      </c>
      <c r="V683" s="6">
        <f t="shared" si="207"/>
        <v>22620.000000181608</v>
      </c>
      <c r="W683">
        <f t="shared" si="216"/>
        <v>11.517092793375618</v>
      </c>
      <c r="X683">
        <f t="shared" si="217"/>
        <v>304.33670449063624</v>
      </c>
      <c r="Y683">
        <f t="shared" si="218"/>
        <v>0.12781364142103277</v>
      </c>
      <c r="Z683">
        <f t="shared" si="219"/>
        <v>6.2981150591108059E-6</v>
      </c>
      <c r="AA683">
        <f t="shared" si="220"/>
        <v>4.6937759531247546E-6</v>
      </c>
      <c r="AB683">
        <f t="shared" si="210"/>
        <v>1.000246995985308</v>
      </c>
      <c r="AC683">
        <f t="shared" si="221"/>
        <v>2.1352510033578285</v>
      </c>
      <c r="AD683">
        <f t="shared" si="222"/>
        <v>1.3783877016224678E-8</v>
      </c>
      <c r="AE683">
        <f t="shared" si="223"/>
        <v>2.0376578870602409E-5</v>
      </c>
      <c r="AF683">
        <f t="shared" si="224"/>
        <v>6.7339696655644861E-5</v>
      </c>
      <c r="AG683">
        <f t="shared" si="208"/>
        <v>1.3783877016224678E-6</v>
      </c>
      <c r="AH683">
        <f t="shared" si="209"/>
        <v>0.67339696655644854</v>
      </c>
    </row>
    <row r="684" spans="1:34">
      <c r="A684" s="4">
        <v>43263.696782407409</v>
      </c>
      <c r="B684" s="3">
        <v>-1.46706548133079E-2</v>
      </c>
      <c r="C684">
        <v>2.87905101619981</v>
      </c>
      <c r="D684" s="3">
        <v>1.9022001503526599E-2</v>
      </c>
      <c r="E684" s="3">
        <v>1.8828967197678102E-2</v>
      </c>
      <c r="F684" s="3">
        <v>1.8772600792817701E-2</v>
      </c>
      <c r="G684">
        <v>-4614710</v>
      </c>
      <c r="H684">
        <v>19657080</v>
      </c>
      <c r="K684">
        <f t="shared" si="202"/>
        <v>935.3661055183893</v>
      </c>
      <c r="L684">
        <f t="shared" si="211"/>
        <v>915.67259066255406</v>
      </c>
      <c r="M684">
        <f t="shared" si="212"/>
        <v>306.60632543370349</v>
      </c>
      <c r="N684">
        <f t="shared" si="203"/>
        <v>0.11075032196423272</v>
      </c>
      <c r="O684">
        <f t="shared" si="204"/>
        <v>56.153966644608815</v>
      </c>
      <c r="P684">
        <f t="shared" si="205"/>
        <v>56.095376583165475</v>
      </c>
      <c r="Q684">
        <f t="shared" si="213"/>
        <v>0.17980498250256716</v>
      </c>
      <c r="R684">
        <f t="shared" si="206"/>
        <v>55.974161662106248</v>
      </c>
      <c r="S684">
        <f t="shared" si="214"/>
        <v>306.48645544536845</v>
      </c>
      <c r="T684">
        <f t="shared" si="215"/>
        <v>11.542130573388684</v>
      </c>
      <c r="U684">
        <f t="shared" si="201"/>
        <v>0.59937204160284263</v>
      </c>
      <c r="V684" s="6">
        <f t="shared" si="207"/>
        <v>22680.000000377186</v>
      </c>
      <c r="W684">
        <f t="shared" si="216"/>
        <v>11.546555013824616</v>
      </c>
      <c r="X684">
        <f t="shared" si="217"/>
        <v>306.45165160623122</v>
      </c>
      <c r="Y684">
        <f t="shared" si="218"/>
        <v>0.11543562780618781</v>
      </c>
      <c r="Z684">
        <f t="shared" si="219"/>
        <v>5.2484292434254722E-6</v>
      </c>
      <c r="AA684">
        <f t="shared" si="220"/>
        <v>4.9954928822336533E-6</v>
      </c>
      <c r="AB684">
        <f t="shared" si="210"/>
        <v>1.0002857956850106</v>
      </c>
      <c r="AC684">
        <f t="shared" si="221"/>
        <v>2.1344883892641309</v>
      </c>
      <c r="AD684">
        <f t="shared" si="222"/>
        <v>1.6237141649937205E-8</v>
      </c>
      <c r="AE684">
        <f t="shared" si="223"/>
        <v>1.9748234838049148E-5</v>
      </c>
      <c r="AF684">
        <f t="shared" si="224"/>
        <v>8.1848802982901247E-5</v>
      </c>
      <c r="AG684">
        <f t="shared" si="208"/>
        <v>1.6237141649937206E-6</v>
      </c>
      <c r="AH684">
        <f t="shared" si="209"/>
        <v>0.81848802982901259</v>
      </c>
    </row>
    <row r="685" spans="1:34">
      <c r="A685" s="4">
        <v>43263.697476851848</v>
      </c>
      <c r="B685" s="3">
        <v>-1.47619037184813E-2</v>
      </c>
      <c r="C685">
        <v>2.88003450172801</v>
      </c>
      <c r="D685">
        <v>1.9018350595943E-2</v>
      </c>
      <c r="E685" s="3">
        <v>1.88266006484628E-2</v>
      </c>
      <c r="F685" s="3">
        <v>1.8791455757527699E-2</v>
      </c>
      <c r="G685">
        <v>-4616646</v>
      </c>
      <c r="H685">
        <v>19656574</v>
      </c>
      <c r="K685">
        <f t="shared" si="202"/>
        <v>941.17903778617756</v>
      </c>
      <c r="L685">
        <f t="shared" si="211"/>
        <v>921.46073825083204</v>
      </c>
      <c r="M685">
        <f t="shared" si="212"/>
        <v>308.54444467108914</v>
      </c>
      <c r="N685">
        <f t="shared" si="203"/>
        <v>0.11104840112762687</v>
      </c>
      <c r="O685">
        <f t="shared" si="204"/>
        <v>56.14300095730718</v>
      </c>
      <c r="P685">
        <f t="shared" si="205"/>
        <v>56.088293641702258</v>
      </c>
      <c r="Q685">
        <f t="shared" si="213"/>
        <v>0.11201197707842425</v>
      </c>
      <c r="R685">
        <f t="shared" si="206"/>
        <v>56.030988980228756</v>
      </c>
      <c r="S685">
        <f t="shared" si="214"/>
        <v>308.4697700197035</v>
      </c>
      <c r="T685">
        <f t="shared" si="215"/>
        <v>11.573507327430173</v>
      </c>
      <c r="U685">
        <f t="shared" si="201"/>
        <v>0.59880473081980545</v>
      </c>
      <c r="V685" s="6">
        <f t="shared" si="207"/>
        <v>22739.999999944121</v>
      </c>
      <c r="W685">
        <f t="shared" si="216"/>
        <v>11.57458717107202</v>
      </c>
      <c r="X685">
        <f t="shared" si="217"/>
        <v>308.55928668173607</v>
      </c>
      <c r="Y685">
        <f t="shared" si="218"/>
        <v>0.11705267931224721</v>
      </c>
      <c r="Z685">
        <f t="shared" si="219"/>
        <v>5.2610760608663261E-6</v>
      </c>
      <c r="AA685">
        <f t="shared" si="220"/>
        <v>5.4706518808654084E-6</v>
      </c>
      <c r="AB685">
        <f t="shared" si="210"/>
        <v>1.0002786901787792</v>
      </c>
      <c r="AC685">
        <f t="shared" si="221"/>
        <v>2.1337312681891101</v>
      </c>
      <c r="AD685">
        <f t="shared" si="222"/>
        <v>1.7529710731983396E-8</v>
      </c>
      <c r="AE685">
        <f t="shared" si="223"/>
        <v>1.8952931541031691E-5</v>
      </c>
      <c r="AF685">
        <f t="shared" si="224"/>
        <v>9.2072384705827709E-5</v>
      </c>
      <c r="AG685">
        <f t="shared" si="208"/>
        <v>1.7529710731983395E-6</v>
      </c>
      <c r="AH685">
        <f t="shared" si="209"/>
        <v>0.92072384705827703</v>
      </c>
    </row>
    <row r="686" spans="1:34">
      <c r="A686" s="4">
        <v>43263.698171296295</v>
      </c>
      <c r="B686" s="3">
        <v>-1.48628923412798E-2</v>
      </c>
      <c r="C686">
        <v>2.88102987946331</v>
      </c>
      <c r="D686" s="3">
        <v>1.8968962259805301E-2</v>
      </c>
      <c r="E686" s="3">
        <v>1.8799093973411798E-2</v>
      </c>
      <c r="F686" s="3">
        <v>1.87597131921757E-2</v>
      </c>
      <c r="G686">
        <v>-4618578</v>
      </c>
      <c r="H686">
        <v>19655711</v>
      </c>
      <c r="K686">
        <f t="shared" si="202"/>
        <v>947.61243030775734</v>
      </c>
      <c r="L686">
        <f t="shared" si="211"/>
        <v>927.93585608567457</v>
      </c>
      <c r="M686">
        <f t="shared" si="212"/>
        <v>310.71259091280945</v>
      </c>
      <c r="N686">
        <f t="shared" si="203"/>
        <v>0.11135008463398452</v>
      </c>
      <c r="O686">
        <f t="shared" si="204"/>
        <v>55.994660568504472</v>
      </c>
      <c r="P686">
        <f t="shared" si="205"/>
        <v>56.005967794441538</v>
      </c>
      <c r="Q686">
        <f t="shared" si="213"/>
        <v>5.9341078355750199E-2</v>
      </c>
      <c r="R686">
        <f t="shared" si="206"/>
        <v>55.935319490148721</v>
      </c>
      <c r="S686">
        <f t="shared" si="214"/>
        <v>310.67303019390562</v>
      </c>
      <c r="T686">
        <f t="shared" si="215"/>
        <v>11.605263485994136</v>
      </c>
      <c r="U686">
        <f t="shared" si="201"/>
        <v>0.59823056017240983</v>
      </c>
      <c r="V686" s="6">
        <f t="shared" si="207"/>
        <v>22800.000000139698</v>
      </c>
      <c r="W686">
        <f t="shared" si="216"/>
        <v>11.601927644689301</v>
      </c>
      <c r="X686">
        <f t="shared" si="217"/>
        <v>310.6890547200374</v>
      </c>
      <c r="Y686">
        <f t="shared" si="218"/>
        <v>0.10828415310601495</v>
      </c>
      <c r="Z686">
        <f t="shared" si="219"/>
        <v>4.4516797204808583E-6</v>
      </c>
      <c r="AA686">
        <f t="shared" si="220"/>
        <v>5.4570643896539324E-6</v>
      </c>
      <c r="AB686">
        <f t="shared" si="210"/>
        <v>1.000305223452715</v>
      </c>
      <c r="AC686">
        <f t="shared" si="221"/>
        <v>2.1329649920829614</v>
      </c>
      <c r="AD686">
        <f t="shared" si="222"/>
        <v>1.8895361661600955E-8</v>
      </c>
      <c r="AE686">
        <f t="shared" si="223"/>
        <v>1.9328534122285201E-5</v>
      </c>
      <c r="AF686">
        <f t="shared" si="224"/>
        <v>9.7316689432327256E-5</v>
      </c>
      <c r="AG686">
        <f t="shared" si="208"/>
        <v>1.8895361661600956E-6</v>
      </c>
      <c r="AH686">
        <f t="shared" si="209"/>
        <v>0.97316689432327252</v>
      </c>
    </row>
    <row r="687" spans="1:34">
      <c r="A687" s="4">
        <v>43263.698865740742</v>
      </c>
      <c r="B687" s="3">
        <v>-1.4961680905762499E-2</v>
      </c>
      <c r="C687">
        <v>2.8817089244894301</v>
      </c>
      <c r="D687">
        <v>1.9054740749706998E-2</v>
      </c>
      <c r="E687" s="3">
        <v>1.8863097832090701E-2</v>
      </c>
      <c r="F687" s="3">
        <v>1.88139554595728E-2</v>
      </c>
      <c r="G687">
        <v>-4620498</v>
      </c>
      <c r="H687">
        <v>19655914</v>
      </c>
      <c r="K687">
        <f t="shared" si="202"/>
        <v>953.90567002475677</v>
      </c>
      <c r="L687">
        <f t="shared" si="211"/>
        <v>934.15779483584515</v>
      </c>
      <c r="M687">
        <f t="shared" si="212"/>
        <v>312.795961974384</v>
      </c>
      <c r="N687">
        <f t="shared" si="203"/>
        <v>0.11155589261741591</v>
      </c>
      <c r="O687">
        <f t="shared" si="204"/>
        <v>56.252300641809441</v>
      </c>
      <c r="P687">
        <f t="shared" si="205"/>
        <v>56.197527547989587</v>
      </c>
      <c r="Q687">
        <f t="shared" si="213"/>
        <v>0.1534994038838704</v>
      </c>
      <c r="R687">
        <f t="shared" si="206"/>
        <v>56.098801237925571</v>
      </c>
      <c r="S687">
        <f t="shared" si="214"/>
        <v>312.69362903846144</v>
      </c>
      <c r="T687">
        <f t="shared" si="215"/>
        <v>11.626927484250073</v>
      </c>
      <c r="U687">
        <f t="shared" si="201"/>
        <v>0.59783886191713353</v>
      </c>
      <c r="V687" s="6">
        <f t="shared" si="207"/>
        <v>22860.000000335276</v>
      </c>
      <c r="W687">
        <f t="shared" si="216"/>
        <v>11.631521197473148</v>
      </c>
      <c r="X687">
        <f t="shared" si="217"/>
        <v>312.83151050214417</v>
      </c>
      <c r="Y687">
        <f t="shared" si="218"/>
        <v>0.12452035249767117</v>
      </c>
      <c r="Z687">
        <f t="shared" si="219"/>
        <v>5.4254846593603332E-6</v>
      </c>
      <c r="AA687">
        <f t="shared" si="220"/>
        <v>5.0899334044739368E-6</v>
      </c>
      <c r="AB687">
        <f t="shared" si="210"/>
        <v>1.000250759264697</v>
      </c>
      <c r="AC687">
        <f t="shared" si="221"/>
        <v>2.1324422398050458</v>
      </c>
      <c r="AD687">
        <f t="shared" si="222"/>
        <v>1.5322384016342247E-8</v>
      </c>
      <c r="AE687">
        <f t="shared" si="223"/>
        <v>2.0117764517037026E-5</v>
      </c>
      <c r="AF687">
        <f t="shared" si="224"/>
        <v>7.5818931248307632E-5</v>
      </c>
      <c r="AG687">
        <f t="shared" si="208"/>
        <v>1.5322384016342246E-6</v>
      </c>
      <c r="AH687">
        <f t="shared" si="209"/>
        <v>0.75818931248307631</v>
      </c>
    </row>
    <row r="688" spans="1:34">
      <c r="A688" s="4">
        <v>43263.699560185189</v>
      </c>
      <c r="B688">
        <v>-1.5065107431018999E-2</v>
      </c>
      <c r="C688">
        <v>2.8830705822037999</v>
      </c>
      <c r="D688">
        <v>1.9025854578630999E-2</v>
      </c>
      <c r="E688" s="3">
        <v>1.8833735972730199E-2</v>
      </c>
      <c r="F688" s="3">
        <v>1.8782772706817899E-2</v>
      </c>
      <c r="G688">
        <v>-4622430</v>
      </c>
      <c r="H688">
        <v>19655180</v>
      </c>
      <c r="K688">
        <f t="shared" si="202"/>
        <v>960.494367005463</v>
      </c>
      <c r="L688">
        <f t="shared" si="211"/>
        <v>940.78748126125015</v>
      </c>
      <c r="M688">
        <f t="shared" si="212"/>
        <v>315.01586438753839</v>
      </c>
      <c r="N688">
        <f t="shared" si="203"/>
        <v>0.11196858988716769</v>
      </c>
      <c r="O688">
        <f t="shared" si="204"/>
        <v>56.16553955237957</v>
      </c>
      <c r="P688">
        <f t="shared" si="205"/>
        <v>56.109649244104382</v>
      </c>
      <c r="Q688">
        <f t="shared" si="213"/>
        <v>0.16072057525339289</v>
      </c>
      <c r="R688">
        <f t="shared" si="206"/>
        <v>56.004818977126178</v>
      </c>
      <c r="S688">
        <f t="shared" si="214"/>
        <v>314.90871733736947</v>
      </c>
      <c r="T688">
        <f t="shared" si="215"/>
        <v>11.670369302118681</v>
      </c>
      <c r="U688">
        <f t="shared" si="201"/>
        <v>0.59705340744727287</v>
      </c>
      <c r="V688" s="6">
        <f t="shared" si="207"/>
        <v>22920.000000530854</v>
      </c>
      <c r="W688">
        <f t="shared" si="216"/>
        <v>11.661535013728486</v>
      </c>
      <c r="X688">
        <f t="shared" si="217"/>
        <v>314.98640990090712</v>
      </c>
      <c r="Y688">
        <f t="shared" si="218"/>
        <v>0.13688987226252655</v>
      </c>
      <c r="Z688">
        <f t="shared" si="219"/>
        <v>6.5510514411873215E-6</v>
      </c>
      <c r="AA688">
        <f t="shared" si="220"/>
        <v>4.7575027742547264E-6</v>
      </c>
      <c r="AB688">
        <f t="shared" si="210"/>
        <v>1.0002093296162564</v>
      </c>
      <c r="AC688">
        <f t="shared" si="221"/>
        <v>2.1313939887398758</v>
      </c>
      <c r="AD688">
        <f t="shared" si="222"/>
        <v>1.3021133031323024E-8</v>
      </c>
      <c r="AE688">
        <f t="shared" si="223"/>
        <v>2.0692930956920492E-5</v>
      </c>
      <c r="AF688">
        <f t="shared" si="224"/>
        <v>6.2640873219768476E-5</v>
      </c>
      <c r="AG688">
        <f t="shared" si="208"/>
        <v>1.3021133031323024E-6</v>
      </c>
      <c r="AH688">
        <f t="shared" si="209"/>
        <v>0.62640873219768478</v>
      </c>
    </row>
    <row r="689" spans="1:34">
      <c r="A689" s="4">
        <v>43263.700254629628</v>
      </c>
      <c r="B689" s="3">
        <v>-1.51650495395916E-2</v>
      </c>
      <c r="C689">
        <v>2.8841729898031199</v>
      </c>
      <c r="D689" s="3">
        <v>1.9002926403318299E-2</v>
      </c>
      <c r="E689" s="3">
        <v>1.88106650909322E-2</v>
      </c>
      <c r="F689" s="3">
        <v>1.8781248110808502E-2</v>
      </c>
      <c r="G689">
        <v>-4624347</v>
      </c>
      <c r="H689">
        <v>19654539</v>
      </c>
      <c r="K689">
        <f t="shared" si="202"/>
        <v>966.86109224702591</v>
      </c>
      <c r="L689">
        <f t="shared" si="211"/>
        <v>947.15621057039186</v>
      </c>
      <c r="M689">
        <f t="shared" si="212"/>
        <v>317.14838720308421</v>
      </c>
      <c r="N689">
        <f t="shared" si="203"/>
        <v>0.11230271248023327</v>
      </c>
      <c r="O689">
        <f t="shared" si="204"/>
        <v>56.096673607373042</v>
      </c>
      <c r="P689">
        <f t="shared" si="205"/>
        <v>56.040599463003957</v>
      </c>
      <c r="Q689">
        <f t="shared" si="213"/>
        <v>9.6449637650316333E-2</v>
      </c>
      <c r="R689">
        <f t="shared" si="206"/>
        <v>56.000223969722725</v>
      </c>
      <c r="S689">
        <f t="shared" si="214"/>
        <v>317.08408744465066</v>
      </c>
      <c r="T689">
        <f t="shared" si="215"/>
        <v>11.705540101388742</v>
      </c>
      <c r="U689">
        <f t="shared" si="201"/>
        <v>0.59641749802058208</v>
      </c>
      <c r="V689" s="6">
        <f t="shared" si="207"/>
        <v>22980.000000097789</v>
      </c>
      <c r="W689">
        <f t="shared" si="216"/>
        <v>11.693066448075289</v>
      </c>
      <c r="X689">
        <f t="shared" si="217"/>
        <v>317.14524640255564</v>
      </c>
      <c r="Y689">
        <f t="shared" si="218"/>
        <v>0.1393033257747073</v>
      </c>
      <c r="Z689">
        <f t="shared" si="219"/>
        <v>4.9636145431464047E-6</v>
      </c>
      <c r="AA689">
        <f t="shared" si="220"/>
        <v>4.7430492647349639E-6</v>
      </c>
      <c r="AB689">
        <f t="shared" si="210"/>
        <v>1.0002002257355689</v>
      </c>
      <c r="AC689">
        <f t="shared" si="221"/>
        <v>2.1305453173534894</v>
      </c>
      <c r="AD689">
        <f t="shared" si="222"/>
        <v>1.2751586877026537E-8</v>
      </c>
      <c r="AE689">
        <f t="shared" si="223"/>
        <v>2.0810581485832415E-5</v>
      </c>
      <c r="AF689">
        <f t="shared" si="224"/>
        <v>6.0997362221008063E-5</v>
      </c>
      <c r="AG689">
        <f t="shared" si="208"/>
        <v>1.2751586877026537E-6</v>
      </c>
      <c r="AH689">
        <f t="shared" si="209"/>
        <v>0.60997362221008067</v>
      </c>
    </row>
    <row r="690" spans="1:34">
      <c r="A690" s="4">
        <v>43263.700960648152</v>
      </c>
      <c r="B690" s="3">
        <v>-1.52717939906324E-2</v>
      </c>
      <c r="C690">
        <v>2.8849531185896899</v>
      </c>
      <c r="D690" s="3">
        <v>1.9041219310220198E-2</v>
      </c>
      <c r="E690" s="3">
        <v>1.8848517986170901E-2</v>
      </c>
      <c r="F690" s="3">
        <v>1.8798078221443599E-2</v>
      </c>
      <c r="G690">
        <v>-4626289</v>
      </c>
      <c r="H690">
        <v>19654246</v>
      </c>
      <c r="K690">
        <f t="shared" si="202"/>
        <v>973.66115480868916</v>
      </c>
      <c r="L690">
        <f t="shared" si="211"/>
        <v>953.93415010479794</v>
      </c>
      <c r="M690">
        <f t="shared" si="212"/>
        <v>319.41793109447929</v>
      </c>
      <c r="N690">
        <f t="shared" si="203"/>
        <v>0.1125391573788848</v>
      </c>
      <c r="O690">
        <f t="shared" si="204"/>
        <v>56.211688308058172</v>
      </c>
      <c r="P690">
        <f t="shared" si="205"/>
        <v>56.153890933747668</v>
      </c>
      <c r="Q690">
        <f t="shared" si="213"/>
        <v>0.16073976442041271</v>
      </c>
      <c r="R690">
        <f t="shared" si="206"/>
        <v>56.050948543637759</v>
      </c>
      <c r="S690">
        <f t="shared" si="214"/>
        <v>319.31077125153234</v>
      </c>
      <c r="T690">
        <f t="shared" si="215"/>
        <v>11.730429038088904</v>
      </c>
      <c r="U690">
        <f t="shared" si="201"/>
        <v>0.59596749091820134</v>
      </c>
      <c r="V690" s="6">
        <f t="shared" si="207"/>
        <v>23041.000000527129</v>
      </c>
      <c r="W690">
        <f t="shared" si="216"/>
        <v>11.723666882092886</v>
      </c>
      <c r="X690">
        <f t="shared" si="217"/>
        <v>319.31664240048701</v>
      </c>
      <c r="Y690">
        <f t="shared" si="218"/>
        <v>0.12206051032490468</v>
      </c>
      <c r="Z690">
        <f t="shared" si="219"/>
        <v>3.7281981628508421E-6</v>
      </c>
      <c r="AA690">
        <f t="shared" si="220"/>
        <v>4.9941789289395986E-6</v>
      </c>
      <c r="AB690">
        <f t="shared" si="210"/>
        <v>1.0002532855253918</v>
      </c>
      <c r="AC690">
        <f t="shared" si="221"/>
        <v>2.129944747310915</v>
      </c>
      <c r="AD690">
        <f t="shared" si="222"/>
        <v>1.5319146222538584E-8</v>
      </c>
      <c r="AE690">
        <f t="shared" si="223"/>
        <v>2.0742429672702639E-5</v>
      </c>
      <c r="AF690">
        <f t="shared" si="224"/>
        <v>7.3520080051749207E-5</v>
      </c>
      <c r="AG690">
        <f t="shared" si="208"/>
        <v>1.5319146222538583E-6</v>
      </c>
      <c r="AH690">
        <f t="shared" si="209"/>
        <v>0.73520080051749204</v>
      </c>
    </row>
    <row r="691" spans="1:34">
      <c r="A691" s="4">
        <v>43263.701655092591</v>
      </c>
      <c r="B691" s="3">
        <v>-1.53653143073643E-2</v>
      </c>
      <c r="C691">
        <v>2.8855869732287802</v>
      </c>
      <c r="D691" s="3">
        <v>1.90376516480865E-2</v>
      </c>
      <c r="E691" s="3">
        <v>1.88448076175519E-2</v>
      </c>
      <c r="F691" s="3">
        <v>1.88116923873713E-2</v>
      </c>
      <c r="G691">
        <v>-4628222</v>
      </c>
      <c r="H691">
        <v>19653893</v>
      </c>
      <c r="K691">
        <f t="shared" si="202"/>
        <v>979.61878537742405</v>
      </c>
      <c r="L691">
        <f t="shared" si="211"/>
        <v>959.8738849763248</v>
      </c>
      <c r="M691">
        <f t="shared" si="212"/>
        <v>321.40680823416909</v>
      </c>
      <c r="N691">
        <f t="shared" si="203"/>
        <v>0.11273126885903979</v>
      </c>
      <c r="O691">
        <f t="shared" si="204"/>
        <v>56.200972652714896</v>
      </c>
      <c r="P691">
        <f t="shared" si="205"/>
        <v>56.142786020498704</v>
      </c>
      <c r="Q691">
        <f t="shared" si="213"/>
        <v>0.10899212890398502</v>
      </c>
      <c r="R691">
        <f t="shared" si="206"/>
        <v>56.091980523810911</v>
      </c>
      <c r="S691">
        <f t="shared" si="214"/>
        <v>321.33414681489978</v>
      </c>
      <c r="T691">
        <f t="shared" si="215"/>
        <v>11.750651299157848</v>
      </c>
      <c r="U691">
        <f t="shared" ref="U691:U754" si="225">(2.40665404368-T691*2.40665404368/100-$M$7)/$M$7</f>
        <v>0.59560186014751548</v>
      </c>
      <c r="V691" s="6">
        <f t="shared" si="207"/>
        <v>23101.000000094064</v>
      </c>
      <c r="W691">
        <f t="shared" si="216"/>
        <v>11.755093250571829</v>
      </c>
      <c r="X691">
        <f t="shared" si="217"/>
        <v>321.48235987222927</v>
      </c>
      <c r="Y691">
        <f t="shared" si="218"/>
        <v>0.13144360057133042</v>
      </c>
      <c r="Z691">
        <f t="shared" si="219"/>
        <v>2.9214148318909967E-6</v>
      </c>
      <c r="AA691">
        <f t="shared" si="220"/>
        <v>4.973439345406456E-6</v>
      </c>
      <c r="AB691">
        <f t="shared" si="210"/>
        <v>1.0002222333036479</v>
      </c>
      <c r="AC691">
        <f t="shared" si="221"/>
        <v>2.129456784151321</v>
      </c>
      <c r="AD691">
        <f t="shared" si="222"/>
        <v>1.4163269431756262E-8</v>
      </c>
      <c r="AE691">
        <f t="shared" si="223"/>
        <v>2.0767237657392324E-5</v>
      </c>
      <c r="AF691">
        <f t="shared" si="224"/>
        <v>6.7891565009724179E-5</v>
      </c>
      <c r="AG691">
        <f t="shared" si="208"/>
        <v>1.4163269431756263E-6</v>
      </c>
      <c r="AH691">
        <f t="shared" si="209"/>
        <v>0.67891565009724186</v>
      </c>
    </row>
    <row r="692" spans="1:34">
      <c r="A692" s="4">
        <v>43263.702349537038</v>
      </c>
      <c r="B692" s="3">
        <v>-1.54742469245139E-2</v>
      </c>
      <c r="C692">
        <v>2.8860519585268798</v>
      </c>
      <c r="D692" s="3">
        <v>1.90026053137262E-2</v>
      </c>
      <c r="E692" s="3">
        <v>1.8808809906622599E-2</v>
      </c>
      <c r="F692" s="3">
        <v>1.87715883657802E-2</v>
      </c>
      <c r="G692">
        <v>-4630158</v>
      </c>
      <c r="H692">
        <v>19653124</v>
      </c>
      <c r="K692">
        <f t="shared" ref="K692:K755" si="226">(B692-$B$19)*($B$17/$B$18)</f>
        <v>986.55824316094731</v>
      </c>
      <c r="L692">
        <f t="shared" si="211"/>
        <v>966.86605913123867</v>
      </c>
      <c r="M692">
        <f t="shared" si="212"/>
        <v>323.74808703435616</v>
      </c>
      <c r="N692">
        <f t="shared" ref="N692:N755" si="227">(C692-$C$19)*($C$17/$C$18)</f>
        <v>0.11287219866906127</v>
      </c>
      <c r="O692">
        <f t="shared" ref="O692:O755" si="228">(D692-$D$19)*($D$17/$D$18)</f>
        <v>56.095709198391951</v>
      </c>
      <c r="P692">
        <f t="shared" ref="P692:P755" si="229">(E692-$E$19)*($E$17/$E$18)</f>
        <v>56.035047006379173</v>
      </c>
      <c r="Q692">
        <f t="shared" si="213"/>
        <v>0.12459890838959353</v>
      </c>
      <c r="R692">
        <f t="shared" ref="R692:R755" si="230">(F692-$F$19)*($F$17/$F$18)</f>
        <v>55.971110290002358</v>
      </c>
      <c r="S692">
        <f t="shared" si="214"/>
        <v>323.66502109542978</v>
      </c>
      <c r="T692">
        <f t="shared" si="215"/>
        <v>11.765486016002216</v>
      </c>
      <c r="U692">
        <f t="shared" si="225"/>
        <v>0.5953336394508183</v>
      </c>
      <c r="V692" s="6">
        <f t="shared" si="207"/>
        <v>23161.000000289641</v>
      </c>
      <c r="W692">
        <f t="shared" si="216"/>
        <v>11.786192747461813</v>
      </c>
      <c r="X692">
        <f t="shared" si="217"/>
        <v>323.68342926561047</v>
      </c>
      <c r="Y692">
        <f t="shared" si="218"/>
        <v>0.1280453419745792</v>
      </c>
      <c r="Z692">
        <f t="shared" si="219"/>
        <v>5.1599014942279917E-6</v>
      </c>
      <c r="AA692">
        <f t="shared" si="220"/>
        <v>4.8443133965576571E-6</v>
      </c>
      <c r="AB692">
        <f t="shared" si="210"/>
        <v>1.0002312062723626</v>
      </c>
      <c r="AC692">
        <f t="shared" si="221"/>
        <v>2.1290988224338663</v>
      </c>
      <c r="AD692">
        <f t="shared" si="222"/>
        <v>1.4159293179220057E-8</v>
      </c>
      <c r="AE692">
        <f t="shared" si="223"/>
        <v>2.0439462636275066E-5</v>
      </c>
      <c r="AF692">
        <f t="shared" si="224"/>
        <v>6.8960934245414541E-5</v>
      </c>
      <c r="AG692">
        <f t="shared" si="208"/>
        <v>1.4159293179220058E-6</v>
      </c>
      <c r="AH692">
        <f t="shared" si="209"/>
        <v>0.6896093424541454</v>
      </c>
    </row>
    <row r="693" spans="1:34">
      <c r="A693" s="4">
        <v>43263.703043981484</v>
      </c>
      <c r="B693" s="3">
        <v>-1.5577364252385499E-2</v>
      </c>
      <c r="C693">
        <v>2.8875277814295299</v>
      </c>
      <c r="D693" s="3">
        <v>1.8996040815400201E-2</v>
      </c>
      <c r="E693" s="3">
        <v>1.8805206567867602E-2</v>
      </c>
      <c r="F693" s="3">
        <v>1.8756437692936698E-2</v>
      </c>
      <c r="G693">
        <v>-4632087</v>
      </c>
      <c r="H693">
        <v>19652611</v>
      </c>
      <c r="K693">
        <f t="shared" si="226"/>
        <v>993.12724299074091</v>
      </c>
      <c r="L693">
        <f t="shared" si="211"/>
        <v>973.45497438259713</v>
      </c>
      <c r="M693">
        <f t="shared" si="212"/>
        <v>325.95433751560228</v>
      </c>
      <c r="N693">
        <f t="shared" si="227"/>
        <v>0.11331949763129918</v>
      </c>
      <c r="O693">
        <f t="shared" si="228"/>
        <v>56.075992392560337</v>
      </c>
      <c r="P693">
        <f t="shared" si="229"/>
        <v>56.024262427166221</v>
      </c>
      <c r="Q693">
        <f t="shared" si="213"/>
        <v>0.15054498863015908</v>
      </c>
      <c r="R693">
        <f t="shared" si="230"/>
        <v>55.925447403930178</v>
      </c>
      <c r="S693">
        <f t="shared" si="214"/>
        <v>325.85397418984883</v>
      </c>
      <c r="T693">
        <f t="shared" si="215"/>
        <v>11.812570117290417</v>
      </c>
      <c r="U693">
        <f t="shared" si="225"/>
        <v>0.59448233028304764</v>
      </c>
      <c r="V693" s="6">
        <f t="shared" ref="V693:V756" si="231">(A693-$A$307)*86400</f>
        <v>23221.000000485219</v>
      </c>
      <c r="W693">
        <f t="shared" si="216"/>
        <v>11.817327266307789</v>
      </c>
      <c r="X693">
        <f t="shared" si="217"/>
        <v>325.89846464602965</v>
      </c>
      <c r="Y693">
        <f t="shared" si="218"/>
        <v>0.14302013640562686</v>
      </c>
      <c r="Z693">
        <f t="shared" si="219"/>
        <v>6.2095873699132989E-6</v>
      </c>
      <c r="AA693">
        <f t="shared" si="220"/>
        <v>5.0186961382555203E-6</v>
      </c>
      <c r="AB693">
        <f t="shared" si="210"/>
        <v>1.0001832567600675</v>
      </c>
      <c r="AC693">
        <f t="shared" si="221"/>
        <v>2.1279626830697822</v>
      </c>
      <c r="AD693">
        <f t="shared" si="222"/>
        <v>1.3126079456535828E-8</v>
      </c>
      <c r="AE693">
        <f t="shared" si="223"/>
        <v>2.0442242804416555E-5</v>
      </c>
      <c r="AF693">
        <f t="shared" si="224"/>
        <v>6.3920111295896813E-5</v>
      </c>
      <c r="AG693">
        <f t="shared" si="208"/>
        <v>1.3126079456535828E-6</v>
      </c>
      <c r="AH693">
        <f t="shared" si="209"/>
        <v>0.63920111295896809</v>
      </c>
    </row>
    <row r="694" spans="1:34">
      <c r="A694" s="4">
        <v>43263.703738425924</v>
      </c>
      <c r="B694" s="3">
        <v>-1.56793637127885E-2</v>
      </c>
      <c r="C694">
        <v>2.88838758800375</v>
      </c>
      <c r="D694" s="3">
        <v>1.9000987973558901E-2</v>
      </c>
      <c r="E694" s="3">
        <v>1.88101418338192E-2</v>
      </c>
      <c r="F694" s="3">
        <v>1.8760249182960299E-2</v>
      </c>
      <c r="G694">
        <v>-4634017</v>
      </c>
      <c r="H694">
        <v>19652271</v>
      </c>
      <c r="K694">
        <f t="shared" si="226"/>
        <v>999.62503004415134</v>
      </c>
      <c r="L694">
        <f t="shared" si="211"/>
        <v>979.94775126706031</v>
      </c>
      <c r="M694">
        <f t="shared" si="212"/>
        <v>328.12839676200355</v>
      </c>
      <c r="N694">
        <f t="shared" si="227"/>
        <v>0.11358009162783043</v>
      </c>
      <c r="O694">
        <f t="shared" si="228"/>
        <v>56.090851434636264</v>
      </c>
      <c r="P694">
        <f t="shared" si="229"/>
        <v>56.039033385494299</v>
      </c>
      <c r="Q694">
        <f t="shared" si="213"/>
        <v>0.15391651219712799</v>
      </c>
      <c r="R694">
        <f t="shared" si="230"/>
        <v>55.936934922439136</v>
      </c>
      <c r="S694">
        <f t="shared" si="214"/>
        <v>328.02578575387213</v>
      </c>
      <c r="T694">
        <f t="shared" si="215"/>
        <v>11.840001064293705</v>
      </c>
      <c r="U694">
        <f t="shared" si="225"/>
        <v>0.59398636208941891</v>
      </c>
      <c r="V694" s="6">
        <f t="shared" si="231"/>
        <v>23281.000000052154</v>
      </c>
      <c r="W694">
        <f t="shared" si="216"/>
        <v>11.848978359004112</v>
      </c>
      <c r="X694">
        <f t="shared" si="217"/>
        <v>328.13806917338138</v>
      </c>
      <c r="Y694">
        <f t="shared" si="218"/>
        <v>0.13653114178513923</v>
      </c>
      <c r="Z694">
        <f t="shared" si="219"/>
        <v>5.2803075746283314E-6</v>
      </c>
      <c r="AA694">
        <f t="shared" si="220"/>
        <v>5.313107923455819E-6</v>
      </c>
      <c r="AB694">
        <f t="shared" si="210"/>
        <v>1.000201990348992</v>
      </c>
      <c r="AC694">
        <f t="shared" si="221"/>
        <v>2.1273007743185928</v>
      </c>
      <c r="AD694">
        <f t="shared" si="222"/>
        <v>1.455201457564814E-8</v>
      </c>
      <c r="AE694">
        <f t="shared" si="223"/>
        <v>2.0026342994253474E-5</v>
      </c>
      <c r="AF694">
        <f t="shared" si="224"/>
        <v>7.2335669750005677E-5</v>
      </c>
      <c r="AG694">
        <f t="shared" si="208"/>
        <v>1.455201457564814E-6</v>
      </c>
      <c r="AH694">
        <f t="shared" si="209"/>
        <v>0.72335669750005671</v>
      </c>
    </row>
    <row r="695" spans="1:34">
      <c r="A695" s="4">
        <v>43263.704444444447</v>
      </c>
      <c r="B695" s="3">
        <v>-1.5781767508233301E-2</v>
      </c>
      <c r="C695">
        <v>2.8895304291072499</v>
      </c>
      <c r="D695" s="3">
        <v>1.8998514394479599E-2</v>
      </c>
      <c r="E695" s="3">
        <v>1.8820832928013301E-2</v>
      </c>
      <c r="F695" s="3">
        <v>1.87739705470449E-2</v>
      </c>
      <c r="G695">
        <v>-4635954</v>
      </c>
      <c r="H695">
        <v>19651717</v>
      </c>
      <c r="K695">
        <f t="shared" si="226"/>
        <v>1006.148574910294</v>
      </c>
      <c r="L695">
        <f t="shared" si="211"/>
        <v>986.45325952499331</v>
      </c>
      <c r="M695">
        <f t="shared" si="212"/>
        <v>330.30671901646809</v>
      </c>
      <c r="N695">
        <f t="shared" si="227"/>
        <v>0.11392646898698403</v>
      </c>
      <c r="O695">
        <f t="shared" si="228"/>
        <v>56.083421913598443</v>
      </c>
      <c r="P695">
        <f t="shared" si="229"/>
        <v>56.071031196427157</v>
      </c>
      <c r="Q695">
        <f t="shared" si="213"/>
        <v>0.10513192452813058</v>
      </c>
      <c r="R695">
        <f t="shared" si="230"/>
        <v>55.978289989070312</v>
      </c>
      <c r="S695">
        <f t="shared" si="214"/>
        <v>330.23663106678265</v>
      </c>
      <c r="T695">
        <f t="shared" si="215"/>
        <v>11.876461838941452</v>
      </c>
      <c r="U695">
        <f t="shared" si="225"/>
        <v>0.5933271291238863</v>
      </c>
      <c r="V695" s="6">
        <f t="shared" si="231"/>
        <v>23342.000000481494</v>
      </c>
      <c r="W695">
        <f t="shared" si="216"/>
        <v>11.87941243873094</v>
      </c>
      <c r="X695">
        <f t="shared" si="217"/>
        <v>330.3948886598472</v>
      </c>
      <c r="Y695">
        <f t="shared" si="218"/>
        <v>0.12641331484018062</v>
      </c>
      <c r="Z695">
        <f t="shared" si="219"/>
        <v>5.647169799245738E-6</v>
      </c>
      <c r="AA695">
        <f t="shared" si="220"/>
        <v>5.5963398940913281E-6</v>
      </c>
      <c r="AB695">
        <f t="shared" si="210"/>
        <v>1.0002315595641431</v>
      </c>
      <c r="AC695">
        <f t="shared" si="221"/>
        <v>2.1264209758263428</v>
      </c>
      <c r="AD695">
        <f t="shared" si="222"/>
        <v>1.6547706862766362E-8</v>
      </c>
      <c r="AE695">
        <f t="shared" si="223"/>
        <v>1.9354876787551252E-5</v>
      </c>
      <c r="AF695">
        <f t="shared" si="224"/>
        <v>8.5109579327400099E-5</v>
      </c>
      <c r="AG695">
        <f t="shared" si="208"/>
        <v>1.6547706862766363E-6</v>
      </c>
      <c r="AH695">
        <f t="shared" si="209"/>
        <v>0.85109579327400098</v>
      </c>
    </row>
    <row r="696" spans="1:34">
      <c r="A696" s="4">
        <v>43263.705138888887</v>
      </c>
      <c r="B696" s="3">
        <v>-1.5882375580404201E-2</v>
      </c>
      <c r="C696">
        <v>2.8905293745046898</v>
      </c>
      <c r="D696" s="3">
        <v>1.89996917229837E-2</v>
      </c>
      <c r="E696" s="3">
        <v>1.88068476924491E-2</v>
      </c>
      <c r="F696" s="3">
        <v>1.87701471461151E-2</v>
      </c>
      <c r="G696">
        <v>-4637885</v>
      </c>
      <c r="H696">
        <v>19651255</v>
      </c>
      <c r="K696">
        <f t="shared" si="226"/>
        <v>1012.5577247845948</v>
      </c>
      <c r="L696">
        <f t="shared" si="211"/>
        <v>992.86743522501922</v>
      </c>
      <c r="M696">
        <f t="shared" si="212"/>
        <v>332.45445922637009</v>
      </c>
      <c r="N696">
        <f t="shared" si="227"/>
        <v>0.11422923379623375</v>
      </c>
      <c r="O696">
        <f t="shared" si="228"/>
        <v>56.086958079861667</v>
      </c>
      <c r="P696">
        <f t="shared" si="229"/>
        <v>56.029174215718697</v>
      </c>
      <c r="Q696">
        <f t="shared" si="213"/>
        <v>0.12019150779528331</v>
      </c>
      <c r="R696">
        <f t="shared" si="230"/>
        <v>55.966766572066383</v>
      </c>
      <c r="S696">
        <f t="shared" si="214"/>
        <v>332.37433155450657</v>
      </c>
      <c r="T696">
        <f t="shared" si="215"/>
        <v>11.908331818862475</v>
      </c>
      <c r="U696">
        <f t="shared" si="225"/>
        <v>0.5927509005171776</v>
      </c>
      <c r="V696" s="6">
        <f t="shared" si="231"/>
        <v>23402.000000048429</v>
      </c>
      <c r="W696">
        <f t="shared" si="216"/>
        <v>11.909472950927558</v>
      </c>
      <c r="X696">
        <f t="shared" si="217"/>
        <v>332.67129294627534</v>
      </c>
      <c r="Y696">
        <f t="shared" si="218"/>
        <v>9.834753658121069E-2</v>
      </c>
      <c r="Z696">
        <f t="shared" si="219"/>
        <v>6.1842937350314436E-6</v>
      </c>
      <c r="AA696">
        <f t="shared" si="220"/>
        <v>5.5745700502192091E-6</v>
      </c>
      <c r="AB696">
        <f t="shared" si="210"/>
        <v>1.0003152418807086</v>
      </c>
      <c r="AC696">
        <f t="shared" si="221"/>
        <v>2.1256519532108484</v>
      </c>
      <c r="AD696">
        <f t="shared" si="222"/>
        <v>2.1179580534134725E-8</v>
      </c>
      <c r="AE696">
        <f t="shared" si="223"/>
        <v>1.9403508190421839E-5</v>
      </c>
      <c r="AF696">
        <f t="shared" si="224"/>
        <v>1.086596075809102E-4</v>
      </c>
      <c r="AG696">
        <f t="shared" si="208"/>
        <v>2.1179580534134724E-6</v>
      </c>
      <c r="AH696">
        <f t="shared" si="209"/>
        <v>1.086596075809102</v>
      </c>
    </row>
    <row r="697" spans="1:34">
      <c r="A697" s="4">
        <v>43263.705833333333</v>
      </c>
      <c r="B697" s="3">
        <v>-1.59878832419054E-2</v>
      </c>
      <c r="C697">
        <v>2.8918565448184399</v>
      </c>
      <c r="D697" s="3">
        <v>1.9023392891758702E-2</v>
      </c>
      <c r="E697" s="3">
        <v>1.8831452668964601E-2</v>
      </c>
      <c r="F697" s="3">
        <v>1.8810513207645301E-2</v>
      </c>
      <c r="G697">
        <v>-4639819</v>
      </c>
      <c r="H697">
        <v>19650994</v>
      </c>
      <c r="K697">
        <f t="shared" si="226"/>
        <v>1019.2789987426081</v>
      </c>
      <c r="L697">
        <f t="shared" si="211"/>
        <v>999.5356483625269</v>
      </c>
      <c r="M697">
        <f t="shared" si="212"/>
        <v>334.6872620296304</v>
      </c>
      <c r="N697">
        <f t="shared" si="227"/>
        <v>0.11463147847138234</v>
      </c>
      <c r="O697">
        <f t="shared" si="228"/>
        <v>56.158145750192574</v>
      </c>
      <c r="P697">
        <f t="shared" si="229"/>
        <v>56.102815451335616</v>
      </c>
      <c r="Q697">
        <f t="shared" si="213"/>
        <v>6.9719177420218159E-2</v>
      </c>
      <c r="R697">
        <f t="shared" si="230"/>
        <v>56.088426572772356</v>
      </c>
      <c r="S697">
        <f t="shared" si="214"/>
        <v>334.64078257801691</v>
      </c>
      <c r="T697">
        <f t="shared" si="215"/>
        <v>11.95067336361496</v>
      </c>
      <c r="U697">
        <f t="shared" si="225"/>
        <v>0.59198533965397371</v>
      </c>
      <c r="V697" s="6">
        <f t="shared" si="231"/>
        <v>23462.000000244007</v>
      </c>
      <c r="W697">
        <f t="shared" si="216"/>
        <v>11.94035064209651</v>
      </c>
      <c r="X697">
        <f t="shared" si="217"/>
        <v>334.94990988113119</v>
      </c>
      <c r="Y697">
        <f t="shared" si="218"/>
        <v>0.10845380480418972</v>
      </c>
      <c r="Z697">
        <f t="shared" si="219"/>
        <v>5.7890806592529338E-6</v>
      </c>
      <c r="AA697">
        <f t="shared" si="220"/>
        <v>5.3541540888795317E-6</v>
      </c>
      <c r="AB697">
        <f t="shared" si="210"/>
        <v>1.0002826492647861</v>
      </c>
      <c r="AC697">
        <f t="shared" si="221"/>
        <v>2.124630251735971</v>
      </c>
      <c r="AD697">
        <f t="shared" si="222"/>
        <v>1.8437699876194441E-8</v>
      </c>
      <c r="AE697">
        <f t="shared" si="223"/>
        <v>2.0249141070374012E-5</v>
      </c>
      <c r="AF697">
        <f t="shared" si="224"/>
        <v>9.0642353088151603E-5</v>
      </c>
      <c r="AG697">
        <f t="shared" si="208"/>
        <v>1.8437699876194442E-6</v>
      </c>
      <c r="AH697">
        <f t="shared" si="209"/>
        <v>0.90642353088151595</v>
      </c>
    </row>
    <row r="698" spans="1:34">
      <c r="A698" s="4">
        <v>43263.70652777778</v>
      </c>
      <c r="B698" s="3">
        <v>-1.61040582131864E-2</v>
      </c>
      <c r="C698">
        <v>2.89270683762697</v>
      </c>
      <c r="D698" s="3">
        <v>1.90256761955243E-2</v>
      </c>
      <c r="E698" s="3">
        <v>1.8833652727280398E-2</v>
      </c>
      <c r="F698" s="3">
        <v>1.8790979321274801E-2</v>
      </c>
      <c r="G698">
        <v>-4641756</v>
      </c>
      <c r="H698">
        <v>19650572</v>
      </c>
      <c r="K698">
        <f t="shared" si="226"/>
        <v>1026.6798244071506</v>
      </c>
      <c r="L698">
        <f t="shared" si="211"/>
        <v>1006.9621511429234</v>
      </c>
      <c r="M698">
        <f t="shared" si="212"/>
        <v>337.17397261979119</v>
      </c>
      <c r="N698">
        <f t="shared" si="227"/>
        <v>0.11488918899353978</v>
      </c>
      <c r="O698">
        <f t="shared" si="228"/>
        <v>56.165003769612362</v>
      </c>
      <c r="P698">
        <f t="shared" si="229"/>
        <v>56.109400095409647</v>
      </c>
      <c r="Q698">
        <f t="shared" si="213"/>
        <v>0.13545072919706769</v>
      </c>
      <c r="R698">
        <f t="shared" si="230"/>
        <v>56.029553040415294</v>
      </c>
      <c r="S698">
        <f t="shared" si="214"/>
        <v>337.08367213365983</v>
      </c>
      <c r="T698">
        <f t="shared" si="215"/>
        <v>11.977800786999953</v>
      </c>
      <c r="U698">
        <f t="shared" si="225"/>
        <v>0.59149485935183788</v>
      </c>
      <c r="V698" s="6">
        <f t="shared" si="231"/>
        <v>23522.000000439584</v>
      </c>
      <c r="W698">
        <f t="shared" si="216"/>
        <v>11.973548537847618</v>
      </c>
      <c r="X698">
        <f t="shared" si="217"/>
        <v>337.2608101698994</v>
      </c>
      <c r="Y698">
        <f t="shared" si="218"/>
        <v>0.12564905419451122</v>
      </c>
      <c r="Z698">
        <f t="shared" si="219"/>
        <v>4.9040386263395587E-6</v>
      </c>
      <c r="AA698">
        <f t="shared" si="220"/>
        <v>5.2895276586600793E-6</v>
      </c>
      <c r="AB698">
        <f t="shared" si="210"/>
        <v>1.0002290879502664</v>
      </c>
      <c r="AC698">
        <f t="shared" si="221"/>
        <v>2.1239756670096912</v>
      </c>
      <c r="AD698">
        <f t="shared" si="222"/>
        <v>1.5717537779007232E-8</v>
      </c>
      <c r="AE698">
        <f t="shared" si="223"/>
        <v>2.1419060772227521E-5</v>
      </c>
      <c r="AF698">
        <f t="shared" si="224"/>
        <v>7.3049143099337187E-5</v>
      </c>
      <c r="AG698">
        <f t="shared" si="208"/>
        <v>1.5717537779007233E-6</v>
      </c>
      <c r="AH698">
        <f t="shared" si="209"/>
        <v>0.73049143099337188</v>
      </c>
    </row>
    <row r="699" spans="1:34">
      <c r="A699" s="4">
        <v>43263.707233796296</v>
      </c>
      <c r="B699" s="3">
        <v>-1.6216261187291799E-2</v>
      </c>
      <c r="C699">
        <v>2.89371648601082</v>
      </c>
      <c r="D699" s="3">
        <v>1.9002093948820398E-2</v>
      </c>
      <c r="E699" s="3">
        <v>1.8807751500189599E-2</v>
      </c>
      <c r="F699" s="3">
        <v>1.8755425265899298E-2</v>
      </c>
      <c r="G699">
        <v>-4643686</v>
      </c>
      <c r="H699">
        <v>19649928</v>
      </c>
      <c r="K699">
        <f t="shared" si="226"/>
        <v>1033.8276174407179</v>
      </c>
      <c r="L699">
        <f t="shared" si="211"/>
        <v>1014.1566796587006</v>
      </c>
      <c r="M699">
        <f t="shared" si="212"/>
        <v>339.58300830999826</v>
      </c>
      <c r="N699">
        <f t="shared" si="227"/>
        <v>0.11519519771146272</v>
      </c>
      <c r="O699">
        <f t="shared" si="228"/>
        <v>56.094173287792835</v>
      </c>
      <c r="P699">
        <f t="shared" si="229"/>
        <v>56.031879258689521</v>
      </c>
      <c r="Q699">
        <f t="shared" si="213"/>
        <v>0.17177725596624782</v>
      </c>
      <c r="R699">
        <f t="shared" si="230"/>
        <v>55.922396031826587</v>
      </c>
      <c r="S699">
        <f t="shared" si="214"/>
        <v>339.46849013935412</v>
      </c>
      <c r="T699">
        <f t="shared" si="215"/>
        <v>12.010012230991842</v>
      </c>
      <c r="U699">
        <f t="shared" si="225"/>
        <v>0.59091245686719451</v>
      </c>
      <c r="V699" s="6">
        <f t="shared" si="231"/>
        <v>23583.000000240281</v>
      </c>
      <c r="W699">
        <f t="shared" si="216"/>
        <v>12.008803973511204</v>
      </c>
      <c r="X699">
        <f t="shared" si="217"/>
        <v>339.58518144324495</v>
      </c>
      <c r="Y699">
        <f t="shared" si="218"/>
        <v>0.1526759690533647</v>
      </c>
      <c r="Z699">
        <f t="shared" si="219"/>
        <v>5.0075125871231585E-6</v>
      </c>
      <c r="AA699">
        <f t="shared" si="220"/>
        <v>5.2599636698647646E-6</v>
      </c>
      <c r="AB699">
        <f t="shared" si="210"/>
        <v>1.0001471472789818</v>
      </c>
      <c r="AC699">
        <f t="shared" si="221"/>
        <v>2.1231984048661667</v>
      </c>
      <c r="AD699">
        <f t="shared" si="222"/>
        <v>1.2858193170268507E-8</v>
      </c>
      <c r="AE699">
        <f t="shared" si="223"/>
        <v>2.1780434263809698E-5</v>
      </c>
      <c r="AF699">
        <f t="shared" si="224"/>
        <v>5.8768478532901073E-5</v>
      </c>
      <c r="AG699">
        <f t="shared" ref="AG699:AG762" si="232">IF(AD699&gt;0,AD699*100,"NaN")</f>
        <v>1.2858193170268506E-6</v>
      </c>
      <c r="AH699">
        <f t="shared" ref="AH699:AH762" si="233">IF(AF699&gt;0,AF699*100*100,"NaN")</f>
        <v>0.58768478532901069</v>
      </c>
    </row>
    <row r="700" spans="1:34">
      <c r="A700" s="4">
        <v>43263.707928240743</v>
      </c>
      <c r="B700" s="3">
        <v>-1.63263949173597E-2</v>
      </c>
      <c r="C700">
        <v>2.8946060231028201</v>
      </c>
      <c r="D700">
        <v>1.9048081113724E-2</v>
      </c>
      <c r="E700" s="3">
        <v>1.88555700649886E-2</v>
      </c>
      <c r="F700" s="3">
        <v>1.8808214402724802E-2</v>
      </c>
      <c r="G700">
        <v>-4645623</v>
      </c>
      <c r="H700">
        <v>19649636</v>
      </c>
      <c r="K700">
        <f t="shared" si="226"/>
        <v>1040.8435910797111</v>
      </c>
      <c r="L700">
        <f t="shared" si="211"/>
        <v>1021.1032624577763</v>
      </c>
      <c r="M700">
        <f t="shared" si="212"/>
        <v>341.90902117536587</v>
      </c>
      <c r="N700">
        <f t="shared" si="227"/>
        <v>0.11546480256541186</v>
      </c>
      <c r="O700">
        <f t="shared" si="228"/>
        <v>56.232298085168374</v>
      </c>
      <c r="P700">
        <f t="shared" si="229"/>
        <v>56.174997387455363</v>
      </c>
      <c r="Q700">
        <f t="shared" si="213"/>
        <v>0.15079992199677861</v>
      </c>
      <c r="R700">
        <f t="shared" si="230"/>
        <v>56.081498163171595</v>
      </c>
      <c r="S700">
        <f t="shared" si="214"/>
        <v>341.80848789403467</v>
      </c>
      <c r="T700">
        <f t="shared" si="215"/>
        <v>12.038391689302278</v>
      </c>
      <c r="U700">
        <f t="shared" si="225"/>
        <v>0.59039933901265262</v>
      </c>
      <c r="V700" s="6">
        <f t="shared" si="231"/>
        <v>23643.000000435859</v>
      </c>
      <c r="W700">
        <f t="shared" si="216"/>
        <v>12.043519487353779</v>
      </c>
      <c r="X700">
        <f t="shared" si="217"/>
        <v>341.92023435780743</v>
      </c>
      <c r="Y700">
        <f t="shared" si="218"/>
        <v>0.14152281412883858</v>
      </c>
      <c r="Z700">
        <f t="shared" si="219"/>
        <v>4.6666756405355614E-6</v>
      </c>
      <c r="AA700">
        <f t="shared" si="220"/>
        <v>5.3906275398326213E-6</v>
      </c>
      <c r="AB700">
        <f t="shared" ref="AB700:AB763" si="234">((M700-$M$308)-(Y700-$Y$308))/(M700-$M$308)</f>
        <v>1.0001790475629606</v>
      </c>
      <c r="AC700">
        <f t="shared" si="221"/>
        <v>2.1225136085371359</v>
      </c>
      <c r="AD700">
        <f t="shared" si="222"/>
        <v>1.4211524258179751E-8</v>
      </c>
      <c r="AE700">
        <f t="shared" si="223"/>
        <v>2.1319170667726202E-5</v>
      </c>
      <c r="AF700">
        <f t="shared" si="224"/>
        <v>6.6359238001020712E-5</v>
      </c>
      <c r="AG700">
        <f t="shared" si="232"/>
        <v>1.421152425817975E-6</v>
      </c>
      <c r="AH700">
        <f t="shared" si="233"/>
        <v>0.66359238001020715</v>
      </c>
    </row>
    <row r="701" spans="1:34">
      <c r="A701" s="4">
        <v>43263.708622685182</v>
      </c>
      <c r="B701" s="3">
        <v>-1.6439228178442102E-2</v>
      </c>
      <c r="C701">
        <v>2.8954717757806101</v>
      </c>
      <c r="D701">
        <v>1.9032942334070001E-2</v>
      </c>
      <c r="E701" s="3">
        <v>1.8840716698305199E-2</v>
      </c>
      <c r="F701" s="3">
        <v>1.8809322117012899E-2</v>
      </c>
      <c r="G701">
        <v>-4647555</v>
      </c>
      <c r="H701">
        <v>19649144</v>
      </c>
      <c r="K701">
        <f t="shared" si="226"/>
        <v>1048.031535997837</v>
      </c>
      <c r="L701">
        <f t="shared" si="211"/>
        <v>1028.2897512955517</v>
      </c>
      <c r="M701">
        <f t="shared" si="212"/>
        <v>344.31536483770731</v>
      </c>
      <c r="N701">
        <f t="shared" si="227"/>
        <v>0.11572719873343092</v>
      </c>
      <c r="O701">
        <f t="shared" si="228"/>
        <v>56.186827987661715</v>
      </c>
      <c r="P701">
        <f t="shared" si="229"/>
        <v>56.130542141787977</v>
      </c>
      <c r="Q701">
        <f t="shared" si="213"/>
        <v>0.10199126442348927</v>
      </c>
      <c r="R701">
        <f t="shared" si="230"/>
        <v>56.084836723238226</v>
      </c>
      <c r="S701">
        <f t="shared" si="214"/>
        <v>344.24737066142495</v>
      </c>
      <c r="T701">
        <f t="shared" si="215"/>
        <v>12.066012338567441</v>
      </c>
      <c r="U701">
        <f t="shared" si="225"/>
        <v>0.58989994088683328</v>
      </c>
      <c r="V701" s="6">
        <f t="shared" si="231"/>
        <v>23703.000000002794</v>
      </c>
      <c r="W701">
        <f t="shared" si="216"/>
        <v>12.077528725084573</v>
      </c>
      <c r="X701">
        <f t="shared" si="217"/>
        <v>344.26063652994168</v>
      </c>
      <c r="Y701">
        <f t="shared" si="218"/>
        <v>0.14257550449018908</v>
      </c>
      <c r="Z701">
        <f t="shared" si="219"/>
        <v>4.8279225630921553E-6</v>
      </c>
      <c r="AA701">
        <f t="shared" si="220"/>
        <v>5.6584690652215813E-6</v>
      </c>
      <c r="AB701">
        <f t="shared" si="234"/>
        <v>1.0001747008626842</v>
      </c>
      <c r="AC701">
        <f t="shared" si="221"/>
        <v>2.1218471222703674</v>
      </c>
      <c r="AD701">
        <f t="shared" si="222"/>
        <v>1.4802853000120674E-8</v>
      </c>
      <c r="AE701">
        <f t="shared" si="223"/>
        <v>2.0726915591233819E-5</v>
      </c>
      <c r="AF701">
        <f t="shared" si="224"/>
        <v>7.1095446097624629E-5</v>
      </c>
      <c r="AG701">
        <f t="shared" si="232"/>
        <v>1.4802853000120673E-6</v>
      </c>
      <c r="AH701">
        <f t="shared" si="233"/>
        <v>0.71095446097624637</v>
      </c>
    </row>
    <row r="702" spans="1:34">
      <c r="A702" s="4">
        <v>43263.709317129629</v>
      </c>
      <c r="B702" s="3">
        <v>-1.6555319904273301E-2</v>
      </c>
      <c r="C702">
        <v>2.8964219631288901</v>
      </c>
      <c r="D702" s="3">
        <v>1.9052065003106699E-2</v>
      </c>
      <c r="E702" s="3">
        <v>1.8858233919381701E-2</v>
      </c>
      <c r="F702" s="3">
        <v>1.8804176605481199E-2</v>
      </c>
      <c r="G702">
        <v>-4649489</v>
      </c>
      <c r="H702">
        <v>19648778</v>
      </c>
      <c r="K702">
        <f t="shared" si="226"/>
        <v>1055.4270585832862</v>
      </c>
      <c r="L702">
        <f t="shared" si="211"/>
        <v>1035.6920376090795</v>
      </c>
      <c r="M702">
        <f t="shared" si="212"/>
        <v>346.79396671958386</v>
      </c>
      <c r="N702">
        <f t="shared" si="227"/>
        <v>0.11601518573651512</v>
      </c>
      <c r="O702">
        <f t="shared" si="228"/>
        <v>56.24426390030191</v>
      </c>
      <c r="P702">
        <f t="shared" si="229"/>
        <v>56.18297014568531</v>
      </c>
      <c r="Q702">
        <f t="shared" si="213"/>
        <v>0.17493532705029935</v>
      </c>
      <c r="R702">
        <f t="shared" si="230"/>
        <v>56.06932857325161</v>
      </c>
      <c r="S702">
        <f t="shared" si="214"/>
        <v>346.67734316821702</v>
      </c>
      <c r="T702">
        <f t="shared" si="215"/>
        <v>12.096326759944727</v>
      </c>
      <c r="U702">
        <f t="shared" si="225"/>
        <v>0.58935183772402278</v>
      </c>
      <c r="V702" s="6">
        <f t="shared" si="231"/>
        <v>23763.000000198372</v>
      </c>
      <c r="W702">
        <f t="shared" si="216"/>
        <v>12.110493141129297</v>
      </c>
      <c r="X702">
        <f t="shared" si="217"/>
        <v>346.60675280690157</v>
      </c>
      <c r="Y702">
        <f t="shared" si="218"/>
        <v>0.13664370994832828</v>
      </c>
      <c r="Z702">
        <f t="shared" si="219"/>
        <v>5.4402218776785374E-6</v>
      </c>
      <c r="AA702">
        <f t="shared" si="220"/>
        <v>5.9298903743545178E-6</v>
      </c>
      <c r="AB702">
        <f t="shared" si="234"/>
        <v>1.0001906958612488</v>
      </c>
      <c r="AC702">
        <f t="shared" si="221"/>
        <v>2.1211156352825338</v>
      </c>
      <c r="AD702">
        <f t="shared" si="222"/>
        <v>1.6180750915545731E-8</v>
      </c>
      <c r="AE702">
        <f t="shared" si="223"/>
        <v>2.0043432982877014E-5</v>
      </c>
      <c r="AF702">
        <f t="shared" si="224"/>
        <v>8.0363270029521966E-5</v>
      </c>
      <c r="AG702">
        <f t="shared" si="232"/>
        <v>1.618075091554573E-6</v>
      </c>
      <c r="AH702">
        <f t="shared" si="233"/>
        <v>0.80363270029521972</v>
      </c>
    </row>
    <row r="703" spans="1:34">
      <c r="A703" s="4">
        <v>43263.710023148145</v>
      </c>
      <c r="B703" s="3">
        <v>-1.66598880814126E-2</v>
      </c>
      <c r="C703">
        <v>2.8975350737146099</v>
      </c>
      <c r="D703" s="3">
        <v>1.9045024816496201E-2</v>
      </c>
      <c r="E703" s="3">
        <v>1.8851467253534801E-2</v>
      </c>
      <c r="F703" s="3">
        <v>1.88110730202425E-2</v>
      </c>
      <c r="G703">
        <v>-4651423</v>
      </c>
      <c r="H703">
        <v>19648114</v>
      </c>
      <c r="K703">
        <f t="shared" si="226"/>
        <v>1062.0884835058289</v>
      </c>
      <c r="L703">
        <f t="shared" si="211"/>
        <v>1042.3443972571836</v>
      </c>
      <c r="M703">
        <f t="shared" si="212"/>
        <v>349.02146109690574</v>
      </c>
      <c r="N703">
        <f t="shared" si="227"/>
        <v>0.11635255223825082</v>
      </c>
      <c r="O703">
        <f t="shared" si="228"/>
        <v>56.223118340424506</v>
      </c>
      <c r="P703">
        <f t="shared" si="229"/>
        <v>56.162717916074008</v>
      </c>
      <c r="Q703">
        <f t="shared" si="213"/>
        <v>0.13300453837119619</v>
      </c>
      <c r="R703">
        <f t="shared" si="230"/>
        <v>56.09011380205331</v>
      </c>
      <c r="S703">
        <f t="shared" si="214"/>
        <v>348.93279140465825</v>
      </c>
      <c r="T703">
        <f t="shared" si="215"/>
        <v>12.131839023285325</v>
      </c>
      <c r="U703">
        <f t="shared" si="225"/>
        <v>0.58870975441940399</v>
      </c>
      <c r="V703" s="6">
        <f t="shared" si="231"/>
        <v>23823.999999999069</v>
      </c>
      <c r="W703">
        <f t="shared" si="216"/>
        <v>12.142488616392543</v>
      </c>
      <c r="X703">
        <f t="shared" si="217"/>
        <v>348.96124629401925</v>
      </c>
      <c r="Y703">
        <f t="shared" si="218"/>
        <v>0.15135121404611121</v>
      </c>
      <c r="Z703">
        <f t="shared" si="219"/>
        <v>7.0989408248064378E-6</v>
      </c>
      <c r="AA703">
        <f t="shared" si="220"/>
        <v>5.9087513771542644E-6</v>
      </c>
      <c r="AB703">
        <f t="shared" si="234"/>
        <v>1.0001469620592767</v>
      </c>
      <c r="AC703">
        <f t="shared" si="221"/>
        <v>2.1202587243681252</v>
      </c>
      <c r="AD703">
        <f t="shared" si="222"/>
        <v>1.4550434888218143E-8</v>
      </c>
      <c r="AE703">
        <f t="shared" si="223"/>
        <v>1.9026165463398137E-5</v>
      </c>
      <c r="AF703">
        <f t="shared" si="224"/>
        <v>7.6129984349140273E-5</v>
      </c>
      <c r="AG703">
        <f t="shared" si="232"/>
        <v>1.4550434888218143E-6</v>
      </c>
      <c r="AH703">
        <f t="shared" si="233"/>
        <v>0.76129984349140278</v>
      </c>
    </row>
    <row r="704" spans="1:34">
      <c r="A704" s="4">
        <v>43263.710717592592</v>
      </c>
      <c r="B704" s="3">
        <v>-1.67747311254971E-2</v>
      </c>
      <c r="C704">
        <v>2.8991143588191299</v>
      </c>
      <c r="D704" s="3">
        <v>1.9044608589247201E-2</v>
      </c>
      <c r="E704" s="3">
        <v>1.8851241301599701E-2</v>
      </c>
      <c r="F704" s="3">
        <v>1.88063086577131E-2</v>
      </c>
      <c r="G704">
        <v>-4653352</v>
      </c>
      <c r="H704">
        <v>19647828</v>
      </c>
      <c r="K704">
        <f t="shared" si="226"/>
        <v>1069.4044599049016</v>
      </c>
      <c r="L704">
        <f t="shared" si="211"/>
        <v>1049.6666363674401</v>
      </c>
      <c r="M704">
        <f t="shared" si="212"/>
        <v>351.47325975336469</v>
      </c>
      <c r="N704">
        <f t="shared" si="227"/>
        <v>0.11683120898430151</v>
      </c>
      <c r="O704">
        <f t="shared" si="228"/>
        <v>56.221868180634253</v>
      </c>
      <c r="P704">
        <f t="shared" si="229"/>
        <v>56.162041655331379</v>
      </c>
      <c r="Q704">
        <f t="shared" si="213"/>
        <v>0.14611377671683812</v>
      </c>
      <c r="R704">
        <f t="shared" si="230"/>
        <v>56.075754403917415</v>
      </c>
      <c r="S704">
        <f t="shared" si="214"/>
        <v>351.37585056888679</v>
      </c>
      <c r="T704">
        <f t="shared" si="215"/>
        <v>12.18222394392224</v>
      </c>
      <c r="U704">
        <f t="shared" si="225"/>
        <v>0.58779876443165724</v>
      </c>
      <c r="V704" s="6">
        <f t="shared" si="231"/>
        <v>23884.000000194646</v>
      </c>
      <c r="W704">
        <f t="shared" si="216"/>
        <v>12.172455736706603</v>
      </c>
      <c r="X704">
        <f t="shared" si="217"/>
        <v>351.33020310154978</v>
      </c>
      <c r="Y704">
        <f t="shared" si="218"/>
        <v>0.13665503925912739</v>
      </c>
      <c r="Z704">
        <f t="shared" si="219"/>
        <v>7.66397133697566E-6</v>
      </c>
      <c r="AA704">
        <f t="shared" si="220"/>
        <v>5.7316959302314958E-6</v>
      </c>
      <c r="AB704">
        <f t="shared" si="234"/>
        <v>1.0001881025945645</v>
      </c>
      <c r="AC704">
        <f t="shared" si="221"/>
        <v>2.1190429362331562</v>
      </c>
      <c r="AD704">
        <f t="shared" si="222"/>
        <v>1.562336414788565E-8</v>
      </c>
      <c r="AE704">
        <f t="shared" si="223"/>
        <v>1.8325499611764616E-5</v>
      </c>
      <c r="AF704">
        <f t="shared" si="224"/>
        <v>8.4869133402599707E-5</v>
      </c>
      <c r="AG704">
        <f t="shared" si="232"/>
        <v>1.562336414788565E-6</v>
      </c>
      <c r="AH704">
        <f t="shared" si="233"/>
        <v>0.84869133402599695</v>
      </c>
    </row>
    <row r="705" spans="1:34">
      <c r="A705" s="4">
        <v>43263.711412037039</v>
      </c>
      <c r="B705" s="3">
        <v>-1.6891072587677601E-2</v>
      </c>
      <c r="C705">
        <v>2.9004177447186499</v>
      </c>
      <c r="D705" s="3">
        <v>1.9007255166707201E-2</v>
      </c>
      <c r="E705" s="3">
        <v>1.8814173292030299E-2</v>
      </c>
      <c r="F705" s="3">
        <v>1.8774149210639701E-2</v>
      </c>
      <c r="G705">
        <v>-4655277</v>
      </c>
      <c r="H705">
        <v>19647040</v>
      </c>
      <c r="K705">
        <f t="shared" si="226"/>
        <v>1076.8158917276237</v>
      </c>
      <c r="L705">
        <f t="shared" ref="L705:L768" si="235">K705-R705*$B$8+$D$8</f>
        <v>1057.1203414906536</v>
      </c>
      <c r="M705">
        <f t="shared" ref="M705:M768" si="236">L705/((($B$7/2))^2*PI())</f>
        <v>353.96907885071391</v>
      </c>
      <c r="N705">
        <f t="shared" si="227"/>
        <v>0.11722624497351396</v>
      </c>
      <c r="O705">
        <f t="shared" si="228"/>
        <v>56.109675269189594</v>
      </c>
      <c r="P705">
        <f t="shared" si="229"/>
        <v>56.051099300851554</v>
      </c>
      <c r="Q705">
        <f t="shared" ref="Q705:Q768" si="237">O705-R705</f>
        <v>0.1308468026893479</v>
      </c>
      <c r="R705">
        <f t="shared" si="230"/>
        <v>55.978828466500246</v>
      </c>
      <c r="S705">
        <f t="shared" ref="S705:S768" si="238">M705-(2/3)*Q705</f>
        <v>353.881847648921</v>
      </c>
      <c r="T705">
        <f t="shared" ref="T705:T768" si="239">N705/$D$7*100-$N$30/$D$7*100</f>
        <v>12.223806679628813</v>
      </c>
      <c r="U705">
        <f t="shared" si="225"/>
        <v>0.58704692329718755</v>
      </c>
      <c r="V705" s="6">
        <f t="shared" si="231"/>
        <v>23944.000000390224</v>
      </c>
      <c r="W705">
        <f t="shared" ref="W705:W768" si="240">AVERAGE(T699:T711)</f>
        <v>12.202160192350988</v>
      </c>
      <c r="X705">
        <f t="shared" ref="X705:X768" si="241">AVERAGE(S699:S711)</f>
        <v>353.68397176789426</v>
      </c>
      <c r="Y705">
        <f t="shared" ref="Y705:Y768" si="242">AVERAGE(Q704:Q706)</f>
        <v>0.15557834692958039</v>
      </c>
      <c r="Z705">
        <f t="shared" ref="Z705:Z768" si="243">(T706-T704)/100/(V706-V704)</f>
        <v>6.8039877902701166E-6</v>
      </c>
      <c r="AA705">
        <f t="shared" ref="AA705:AA768" si="244">AVERAGE(Z702:Z708)</f>
        <v>5.5438003539946404E-6</v>
      </c>
      <c r="AB705">
        <f t="shared" si="234"/>
        <v>1.000132845646345</v>
      </c>
      <c r="AC705">
        <f t="shared" ref="AC705:AC768" si="245">($D$7-$D$7*(T705/100))*2.54</f>
        <v>2.1180395448205567</v>
      </c>
      <c r="AD705">
        <f t="shared" ref="AD705:AD768" si="246">AA705*AC705*$D$7*2.54*1.024*9.81/2/Y705/10000*0.14503773773</f>
        <v>1.3266910547486292E-8</v>
      </c>
      <c r="AE705">
        <f t="shared" ref="AE705:AE768" si="247">(W706-W704)/(X706-X704)*0.14503773773/100</f>
        <v>1.8158616199339592E-5</v>
      </c>
      <c r="AF705">
        <f t="shared" ref="AF705:AF768" si="248">AD705/AE705/(1.024*9.81)</f>
        <v>7.2730753578192689E-5</v>
      </c>
      <c r="AG705">
        <f t="shared" si="232"/>
        <v>1.3266910547486292E-6</v>
      </c>
      <c r="AH705">
        <f t="shared" si="233"/>
        <v>0.72730753578192686</v>
      </c>
    </row>
    <row r="706" spans="1:34">
      <c r="A706" s="4">
        <v>43263.712106481478</v>
      </c>
      <c r="B706" s="3">
        <v>-1.7002347969628299E-2</v>
      </c>
      <c r="C706">
        <v>2.9016735617897198</v>
      </c>
      <c r="D706" s="3">
        <v>1.90416949985047E-2</v>
      </c>
      <c r="E706" s="3">
        <v>1.88478995914011E-2</v>
      </c>
      <c r="F706" s="3">
        <v>1.8788918734480801E-2</v>
      </c>
      <c r="G706">
        <v>-4657208</v>
      </c>
      <c r="H706">
        <v>19646833</v>
      </c>
      <c r="K706">
        <f t="shared" si="226"/>
        <v>1083.9045933084535</v>
      </c>
      <c r="L706">
        <f t="shared" si="235"/>
        <v>1064.1896286668134</v>
      </c>
      <c r="M706">
        <f t="shared" si="236"/>
        <v>356.33617838674962</v>
      </c>
      <c r="N706">
        <f t="shared" si="227"/>
        <v>0.11760686359085723</v>
      </c>
      <c r="O706">
        <f t="shared" si="228"/>
        <v>56.213117062103969</v>
      </c>
      <c r="P706">
        <f t="shared" si="229"/>
        <v>56.152040114872939</v>
      </c>
      <c r="Q706">
        <f t="shared" si="237"/>
        <v>0.18977446138255516</v>
      </c>
      <c r="R706">
        <f t="shared" si="230"/>
        <v>56.023342600721413</v>
      </c>
      <c r="S706">
        <f t="shared" si="238"/>
        <v>356.20966207916126</v>
      </c>
      <c r="T706">
        <f t="shared" si="239"/>
        <v>12.263871797243896</v>
      </c>
      <c r="U706">
        <f t="shared" si="225"/>
        <v>0.58632252162018073</v>
      </c>
      <c r="V706" s="6">
        <f t="shared" si="231"/>
        <v>24003.999999957159</v>
      </c>
      <c r="W706">
        <f t="shared" si="240"/>
        <v>12.231517346932124</v>
      </c>
      <c r="X706">
        <f t="shared" si="241"/>
        <v>356.04761231366376</v>
      </c>
      <c r="Y706">
        <f t="shared" si="242"/>
        <v>0.15486926900748207</v>
      </c>
      <c r="Z706">
        <f t="shared" si="243"/>
        <v>4.8595396067213795E-6</v>
      </c>
      <c r="AA706">
        <f t="shared" si="244"/>
        <v>5.1862291362861669E-6</v>
      </c>
      <c r="AB706">
        <f t="shared" si="234"/>
        <v>1.0001339625239183</v>
      </c>
      <c r="AC706">
        <f t="shared" si="245"/>
        <v>2.1170727735325046</v>
      </c>
      <c r="AD706">
        <f t="shared" si="246"/>
        <v>1.2462338594164595E-8</v>
      </c>
      <c r="AE706">
        <f t="shared" si="247"/>
        <v>1.7898240193048685E-5</v>
      </c>
      <c r="AF706">
        <f t="shared" si="248"/>
        <v>6.9313886456840324E-5</v>
      </c>
      <c r="AG706">
        <f t="shared" si="232"/>
        <v>1.2462338594164596E-6</v>
      </c>
      <c r="AH706">
        <f t="shared" si="233"/>
        <v>0.69313886456840323</v>
      </c>
    </row>
    <row r="707" spans="1:34">
      <c r="A707" s="4">
        <v>43263.712800925925</v>
      </c>
      <c r="B707" s="3">
        <v>-1.7106476135104499E-2</v>
      </c>
      <c r="C707">
        <v>2.9022455769518301</v>
      </c>
      <c r="D707" s="3">
        <v>1.9049971974654901E-2</v>
      </c>
      <c r="E707" s="3">
        <v>1.8856010076651698E-2</v>
      </c>
      <c r="F707" s="3">
        <v>1.8812359398125401E-2</v>
      </c>
      <c r="G707">
        <v>-4659143</v>
      </c>
      <c r="H707">
        <v>19646419</v>
      </c>
      <c r="K707">
        <f t="shared" si="226"/>
        <v>1090.5379876700842</v>
      </c>
      <c r="L707">
        <f t="shared" si="235"/>
        <v>1070.7922104894192</v>
      </c>
      <c r="M707">
        <f t="shared" si="236"/>
        <v>358.54700502025162</v>
      </c>
      <c r="N707">
        <f t="shared" si="227"/>
        <v>0.11778023248758381</v>
      </c>
      <c r="O707">
        <f t="shared" si="228"/>
        <v>56.237977382500432</v>
      </c>
      <c r="P707">
        <f t="shared" si="229"/>
        <v>56.176314316269988</v>
      </c>
      <c r="Q707">
        <f t="shared" si="237"/>
        <v>0.14398654295054314</v>
      </c>
      <c r="R707">
        <f t="shared" si="230"/>
        <v>56.093990839549889</v>
      </c>
      <c r="S707">
        <f t="shared" si="238"/>
        <v>358.45101399161791</v>
      </c>
      <c r="T707">
        <f t="shared" si="239"/>
        <v>12.282121154794062</v>
      </c>
      <c r="U707">
        <f t="shared" si="225"/>
        <v>0.5859925621441936</v>
      </c>
      <c r="V707" s="6">
        <f t="shared" si="231"/>
        <v>24064.000000152737</v>
      </c>
      <c r="W707">
        <f t="shared" si="240"/>
        <v>12.260535955939019</v>
      </c>
      <c r="X707">
        <f t="shared" si="241"/>
        <v>358.41443051565301</v>
      </c>
      <c r="Y707">
        <f t="shared" si="242"/>
        <v>0.17788962451680371</v>
      </c>
      <c r="Z707">
        <f t="shared" si="243"/>
        <v>3.4272875120761862E-6</v>
      </c>
      <c r="AA707">
        <f t="shared" si="244"/>
        <v>4.644543699061711E-6</v>
      </c>
      <c r="AB707">
        <f t="shared" si="234"/>
        <v>1.0000683808797044</v>
      </c>
      <c r="AC707">
        <f t="shared" si="245"/>
        <v>2.1166324165348191</v>
      </c>
      <c r="AD707">
        <f t="shared" si="246"/>
        <v>9.7143821822109213E-9</v>
      </c>
      <c r="AE707">
        <f t="shared" si="247"/>
        <v>1.7585702820628778E-5</v>
      </c>
      <c r="AF707">
        <f t="shared" si="248"/>
        <v>5.4990350984728464E-5</v>
      </c>
      <c r="AG707">
        <f t="shared" si="232"/>
        <v>9.7143821822109219E-7</v>
      </c>
      <c r="AH707">
        <f t="shared" si="233"/>
        <v>0.54990350984728464</v>
      </c>
    </row>
    <row r="708" spans="1:34">
      <c r="A708" s="4">
        <v>43263.713495370372</v>
      </c>
      <c r="B708" s="3">
        <v>-1.72145406211348E-2</v>
      </c>
      <c r="C708">
        <v>2.9029626770407</v>
      </c>
      <c r="D708" s="3">
        <v>1.90291487200011E-2</v>
      </c>
      <c r="E708" s="3">
        <v>1.8834925193441401E-2</v>
      </c>
      <c r="F708">
        <v>1.8773053407258E-2</v>
      </c>
      <c r="G708">
        <v>-4661064</v>
      </c>
      <c r="H708">
        <v>19645055</v>
      </c>
      <c r="K708">
        <f t="shared" si="226"/>
        <v>1097.4221419144969</v>
      </c>
      <c r="L708">
        <f t="shared" si="235"/>
        <v>1077.728032101099</v>
      </c>
      <c r="M708">
        <f t="shared" si="236"/>
        <v>360.86941458007266</v>
      </c>
      <c r="N708">
        <f t="shared" si="227"/>
        <v>0.1179975743685075</v>
      </c>
      <c r="O708">
        <f t="shared" si="228"/>
        <v>56.17543367414649</v>
      </c>
      <c r="P708">
        <f t="shared" si="229"/>
        <v>56.113208511171308</v>
      </c>
      <c r="Q708">
        <f t="shared" si="237"/>
        <v>0.19990786921731285</v>
      </c>
      <c r="R708">
        <f t="shared" si="230"/>
        <v>55.975525804929177</v>
      </c>
      <c r="S708">
        <f t="shared" si="238"/>
        <v>360.73614266726111</v>
      </c>
      <c r="T708">
        <f t="shared" si="239"/>
        <v>12.30499924752287</v>
      </c>
      <c r="U708">
        <f t="shared" si="225"/>
        <v>0.58557891232295278</v>
      </c>
      <c r="V708" s="6">
        <f t="shared" si="231"/>
        <v>24124.000000348315</v>
      </c>
      <c r="W708">
        <f t="shared" si="240"/>
        <v>12.289075931547814</v>
      </c>
      <c r="X708">
        <f t="shared" si="241"/>
        <v>360.79474524588164</v>
      </c>
      <c r="Y708">
        <f t="shared" si="242"/>
        <v>0.16464090458291736</v>
      </c>
      <c r="Z708">
        <f t="shared" si="243"/>
        <v>3.512653529434163E-6</v>
      </c>
      <c r="AA708">
        <f t="shared" si="244"/>
        <v>4.1617062780806431E-6</v>
      </c>
      <c r="AB708">
        <f t="shared" si="234"/>
        <v>1.0001049595199214</v>
      </c>
      <c r="AC708">
        <f t="shared" si="245"/>
        <v>2.1160803681572733</v>
      </c>
      <c r="AD708">
        <f t="shared" si="246"/>
        <v>9.4024957870496087E-9</v>
      </c>
      <c r="AE708">
        <f t="shared" si="247"/>
        <v>1.7521006817677804E-5</v>
      </c>
      <c r="AF708">
        <f t="shared" si="248"/>
        <v>5.3421382729498371E-5</v>
      </c>
      <c r="AG708">
        <f t="shared" si="232"/>
        <v>9.4024957870496082E-7</v>
      </c>
      <c r="AH708">
        <f t="shared" si="233"/>
        <v>0.53421382729498368</v>
      </c>
    </row>
    <row r="709" spans="1:34">
      <c r="A709" s="4">
        <v>43263.714189814818</v>
      </c>
      <c r="B709" s="3">
        <v>-1.7318716355439401E-2</v>
      </c>
      <c r="C709">
        <v>2.9035668011620102</v>
      </c>
      <c r="D709" s="3">
        <v>1.9032621244477899E-2</v>
      </c>
      <c r="E709" s="3">
        <v>1.8837910137426701E-2</v>
      </c>
      <c r="F709" s="3">
        <v>1.8793063729881401E-2</v>
      </c>
      <c r="G709">
        <v>-4662994</v>
      </c>
      <c r="H709">
        <v>19644606</v>
      </c>
      <c r="K709">
        <f t="shared" si="226"/>
        <v>1104.0585666070344</v>
      </c>
      <c r="L709">
        <f t="shared" si="235"/>
        <v>1084.3381534066641</v>
      </c>
      <c r="M709">
        <f t="shared" si="236"/>
        <v>363.08276575475821</v>
      </c>
      <c r="N709">
        <f t="shared" si="227"/>
        <v>0.1181806749912446</v>
      </c>
      <c r="O709">
        <f t="shared" si="228"/>
        <v>56.18586357868061</v>
      </c>
      <c r="P709">
        <f t="shared" si="229"/>
        <v>56.122142271509851</v>
      </c>
      <c r="Q709">
        <f t="shared" si="237"/>
        <v>0.15002830158089608</v>
      </c>
      <c r="R709">
        <f t="shared" si="230"/>
        <v>56.035835277099714</v>
      </c>
      <c r="S709">
        <f t="shared" si="238"/>
        <v>362.98274688703759</v>
      </c>
      <c r="T709">
        <f t="shared" si="239"/>
        <v>12.324272997284671</v>
      </c>
      <c r="U709">
        <f t="shared" si="225"/>
        <v>0.58523043121318052</v>
      </c>
      <c r="V709" s="6">
        <f t="shared" si="231"/>
        <v>24184.000000543892</v>
      </c>
      <c r="W709">
        <f t="shared" si="240"/>
        <v>12.318030333635445</v>
      </c>
      <c r="X709">
        <f t="shared" si="241"/>
        <v>363.17377714456376</v>
      </c>
      <c r="Y709">
        <f t="shared" si="242"/>
        <v>0.17342990011273449</v>
      </c>
      <c r="Z709">
        <f t="shared" si="243"/>
        <v>2.9372233537192275E-6</v>
      </c>
      <c r="AA709">
        <f t="shared" si="244"/>
        <v>3.7998012456632554E-6</v>
      </c>
      <c r="AB709">
        <f t="shared" si="234"/>
        <v>1.0000799052068921</v>
      </c>
      <c r="AC709">
        <f t="shared" si="245"/>
        <v>2.1156152925755207</v>
      </c>
      <c r="AD709">
        <f t="shared" si="246"/>
        <v>8.1479979640632199E-9</v>
      </c>
      <c r="AE709">
        <f t="shared" si="247"/>
        <v>1.7498323162375567E-5</v>
      </c>
      <c r="AF709">
        <f t="shared" si="248"/>
        <v>4.6353818388003519E-5</v>
      </c>
      <c r="AG709">
        <f t="shared" si="232"/>
        <v>8.1479979640632204E-7</v>
      </c>
      <c r="AH709">
        <f t="shared" si="233"/>
        <v>0.4635381838800352</v>
      </c>
    </row>
    <row r="710" spans="1:34">
      <c r="A710" s="4">
        <v>43263.714884259258</v>
      </c>
      <c r="B710" s="3">
        <v>-1.74339280579443E-2</v>
      </c>
      <c r="C710">
        <v>2.90406746308145</v>
      </c>
      <c r="D710" s="3">
        <v>1.9015544035064499E-2</v>
      </c>
      <c r="E710" s="3">
        <v>1.8822117286381401E-2</v>
      </c>
      <c r="F710" s="3">
        <v>1.8769301471766101E-2</v>
      </c>
      <c r="G710">
        <v>-4664929</v>
      </c>
      <c r="H710">
        <v>19643900</v>
      </c>
      <c r="K710">
        <f t="shared" si="226"/>
        <v>1111.3980280706528</v>
      </c>
      <c r="L710">
        <f t="shared" si="235"/>
        <v>1091.7088501423123</v>
      </c>
      <c r="M710">
        <f t="shared" si="236"/>
        <v>365.55079009560706</v>
      </c>
      <c r="N710">
        <f t="shared" si="227"/>
        <v>0.1183324178301688</v>
      </c>
      <c r="O710">
        <f t="shared" si="228"/>
        <v>56.13457130843716</v>
      </c>
      <c r="P710">
        <f t="shared" si="229"/>
        <v>56.074875204859445</v>
      </c>
      <c r="Q710">
        <f t="shared" si="237"/>
        <v>0.1703535295399945</v>
      </c>
      <c r="R710">
        <f t="shared" si="230"/>
        <v>55.964217778897165</v>
      </c>
      <c r="S710">
        <f t="shared" si="238"/>
        <v>365.43722107591373</v>
      </c>
      <c r="T710">
        <f t="shared" si="239"/>
        <v>12.340245927697746</v>
      </c>
      <c r="U710">
        <f t="shared" si="225"/>
        <v>0.58494163092338469</v>
      </c>
      <c r="V710" s="6">
        <f t="shared" si="231"/>
        <v>24244.000000110827</v>
      </c>
      <c r="W710">
        <f t="shared" si="240"/>
        <v>12.34667829360845</v>
      </c>
      <c r="X710">
        <f t="shared" si="241"/>
        <v>365.56921203544397</v>
      </c>
      <c r="Y710">
        <f t="shared" si="242"/>
        <v>0.15241245286012864</v>
      </c>
      <c r="Z710">
        <f t="shared" si="243"/>
        <v>3.3071427642352462E-6</v>
      </c>
      <c r="AA710">
        <f t="shared" si="244"/>
        <v>3.6413166139656572E-6</v>
      </c>
      <c r="AB710">
        <f t="shared" si="234"/>
        <v>1.0001373343173496</v>
      </c>
      <c r="AC710">
        <f t="shared" si="245"/>
        <v>2.1152298657646535</v>
      </c>
      <c r="AD710">
        <f t="shared" si="246"/>
        <v>8.8832701025383635E-9</v>
      </c>
      <c r="AE710">
        <f t="shared" si="247"/>
        <v>1.7334299432482868E-5</v>
      </c>
      <c r="AF710">
        <f t="shared" si="248"/>
        <v>5.1014966881892499E-5</v>
      </c>
      <c r="AG710">
        <f t="shared" si="232"/>
        <v>8.8832701025383637E-7</v>
      </c>
      <c r="AH710">
        <f t="shared" si="233"/>
        <v>0.51014966881892498</v>
      </c>
    </row>
    <row r="711" spans="1:34">
      <c r="A711" s="4">
        <v>43263.715578703705</v>
      </c>
      <c r="B711" s="3">
        <v>-1.7539019492196498E-2</v>
      </c>
      <c r="C711">
        <v>2.9048107260259699</v>
      </c>
      <c r="D711" s="3">
        <v>1.9046749186527399E-2</v>
      </c>
      <c r="E711" s="3">
        <v>1.8851895372990798E-2</v>
      </c>
      <c r="F711" s="3">
        <v>1.8811513723776398E-2</v>
      </c>
      <c r="G711">
        <v>-4666846</v>
      </c>
      <c r="H711">
        <v>19643558</v>
      </c>
      <c r="K711">
        <f t="shared" si="226"/>
        <v>1118.0927866332008</v>
      </c>
      <c r="L711">
        <f t="shared" si="235"/>
        <v>1098.348121083771</v>
      </c>
      <c r="M711">
        <f t="shared" si="236"/>
        <v>367.77390181444372</v>
      </c>
      <c r="N711">
        <f t="shared" si="227"/>
        <v>0.11855768926562128</v>
      </c>
      <c r="O711">
        <f t="shared" si="228"/>
        <v>56.228297573840159</v>
      </c>
      <c r="P711">
        <f t="shared" si="229"/>
        <v>56.163999252217998</v>
      </c>
      <c r="Q711">
        <f t="shared" si="237"/>
        <v>0.13685552745949536</v>
      </c>
      <c r="R711">
        <f t="shared" si="230"/>
        <v>56.091442046380664</v>
      </c>
      <c r="S711">
        <f t="shared" si="238"/>
        <v>367.68266479613737</v>
      </c>
      <c r="T711">
        <f t="shared" si="239"/>
        <v>12.363958710376954</v>
      </c>
      <c r="U711">
        <f t="shared" si="225"/>
        <v>0.58451288940053803</v>
      </c>
      <c r="V711" s="6">
        <f t="shared" si="231"/>
        <v>24304.000000306405</v>
      </c>
      <c r="W711">
        <f t="shared" si="240"/>
        <v>12.375057751919126</v>
      </c>
      <c r="X711">
        <f t="shared" si="241"/>
        <v>367.94531565909307</v>
      </c>
      <c r="Y711">
        <f t="shared" si="242"/>
        <v>0.14026568786730328</v>
      </c>
      <c r="Z711">
        <f t="shared" si="243"/>
        <v>4.2841093901081853E-6</v>
      </c>
      <c r="AA711">
        <f t="shared" si="244"/>
        <v>3.8314705503959326E-6</v>
      </c>
      <c r="AB711">
        <f t="shared" si="234"/>
        <v>1.0001697979012931</v>
      </c>
      <c r="AC711">
        <f t="shared" si="245"/>
        <v>2.114657676318604</v>
      </c>
      <c r="AD711">
        <f t="shared" si="246"/>
        <v>1.0153865971865848E-8</v>
      </c>
      <c r="AE711">
        <f t="shared" si="247"/>
        <v>1.7607149042940132E-5</v>
      </c>
      <c r="AF711">
        <f t="shared" si="248"/>
        <v>5.7408132845607897E-5</v>
      </c>
      <c r="AG711">
        <f t="shared" si="232"/>
        <v>1.0153865971865849E-6</v>
      </c>
      <c r="AH711">
        <f t="shared" si="233"/>
        <v>0.57408132845607895</v>
      </c>
    </row>
    <row r="712" spans="1:34">
      <c r="A712" s="4">
        <v>43263.716273148151</v>
      </c>
      <c r="B712" s="3">
        <v>-1.7655836642661599E-2</v>
      </c>
      <c r="C712">
        <v>2.9056788571451801</v>
      </c>
      <c r="D712" s="3">
        <v>1.90257118721456E-2</v>
      </c>
      <c r="E712" s="3">
        <v>1.88314407767575E-2</v>
      </c>
      <c r="F712" s="3">
        <v>1.87982687959448E-2</v>
      </c>
      <c r="G712">
        <v>-4668781</v>
      </c>
      <c r="H712">
        <v>19643085</v>
      </c>
      <c r="K712">
        <f t="shared" si="226"/>
        <v>1125.5345217650279</v>
      </c>
      <c r="L712">
        <f t="shared" si="235"/>
        <v>1105.8072665526893</v>
      </c>
      <c r="M712">
        <f t="shared" si="236"/>
        <v>370.2715425720923</v>
      </c>
      <c r="N712">
        <f t="shared" si="227"/>
        <v>0.11882080630223311</v>
      </c>
      <c r="O712">
        <f t="shared" si="228"/>
        <v>56.165110926165688</v>
      </c>
      <c r="P712">
        <f t="shared" si="229"/>
        <v>56.102779858664981</v>
      </c>
      <c r="Q712">
        <f t="shared" si="237"/>
        <v>0.11358800660241997</v>
      </c>
      <c r="R712">
        <f t="shared" si="230"/>
        <v>56.051522919563268</v>
      </c>
      <c r="S712">
        <f t="shared" si="238"/>
        <v>370.19581723435738</v>
      </c>
      <c r="T712">
        <f t="shared" si="239"/>
        <v>12.391655240546619</v>
      </c>
      <c r="U712">
        <f t="shared" si="225"/>
        <v>0.58401211930184704</v>
      </c>
      <c r="V712" s="6">
        <f t="shared" si="231"/>
        <v>24364.000000501983</v>
      </c>
      <c r="W712">
        <f t="shared" si="240"/>
        <v>12.404347781084677</v>
      </c>
      <c r="X712">
        <f t="shared" si="241"/>
        <v>370.31969831757965</v>
      </c>
      <c r="Y712">
        <f t="shared" si="242"/>
        <v>0.11931612669733245</v>
      </c>
      <c r="Z712">
        <f t="shared" si="243"/>
        <v>4.2706525633484003E-6</v>
      </c>
      <c r="AA712">
        <f t="shared" si="244"/>
        <v>4.1300257793541274E-6</v>
      </c>
      <c r="AB712">
        <f t="shared" si="234"/>
        <v>1.0002256861887227</v>
      </c>
      <c r="AC712">
        <f t="shared" si="245"/>
        <v>2.1139893590456098</v>
      </c>
      <c r="AD712">
        <f t="shared" si="246"/>
        <v>1.2862746782794538E-8</v>
      </c>
      <c r="AE712">
        <f t="shared" si="247"/>
        <v>1.7987445369057456E-5</v>
      </c>
      <c r="AF712">
        <f t="shared" si="248"/>
        <v>7.1186111126344433E-5</v>
      </c>
      <c r="AG712">
        <f t="shared" si="232"/>
        <v>1.2862746782794539E-6</v>
      </c>
      <c r="AH712">
        <f t="shared" si="233"/>
        <v>0.71186111126344431</v>
      </c>
    </row>
    <row r="713" spans="1:34">
      <c r="A713" s="4">
        <v>43263.716979166667</v>
      </c>
      <c r="B713" s="3">
        <v>-1.7767004994748301E-2</v>
      </c>
      <c r="C713">
        <v>2.90643044463468</v>
      </c>
      <c r="D713" s="3">
        <v>1.90101568652426E-2</v>
      </c>
      <c r="E713" s="3">
        <v>1.88182285346556E-2</v>
      </c>
      <c r="F713" s="3">
        <v>1.8784785649986601E-2</v>
      </c>
      <c r="G713">
        <v>-4670712</v>
      </c>
      <c r="H713">
        <v>19642512</v>
      </c>
      <c r="K713">
        <f t="shared" si="226"/>
        <v>1132.6164051013116</v>
      </c>
      <c r="L713">
        <f t="shared" si="235"/>
        <v>1112.9068733616234</v>
      </c>
      <c r="M713">
        <f t="shared" si="236"/>
        <v>372.64879441724838</v>
      </c>
      <c r="N713">
        <f t="shared" si="227"/>
        <v>0.11904860077776308</v>
      </c>
      <c r="O713">
        <f t="shared" si="228"/>
        <v>56.11839066886877</v>
      </c>
      <c r="P713">
        <f t="shared" si="229"/>
        <v>56.063236401550085</v>
      </c>
      <c r="Q713">
        <f t="shared" si="237"/>
        <v>0.10750484603008204</v>
      </c>
      <c r="R713">
        <f t="shared" si="230"/>
        <v>56.010885822838688</v>
      </c>
      <c r="S713">
        <f t="shared" si="238"/>
        <v>372.57712451989499</v>
      </c>
      <c r="T713">
        <f t="shared" si="239"/>
        <v>12.415633606391879</v>
      </c>
      <c r="U713">
        <f t="shared" si="225"/>
        <v>0.58357857587394368</v>
      </c>
      <c r="V713" s="6">
        <f t="shared" si="231"/>
        <v>24425.00000030268</v>
      </c>
      <c r="W713">
        <f t="shared" si="240"/>
        <v>12.434329493880396</v>
      </c>
      <c r="X713">
        <f t="shared" si="241"/>
        <v>372.72455984246506</v>
      </c>
      <c r="Y713">
        <f t="shared" si="242"/>
        <v>0.13869072448177869</v>
      </c>
      <c r="Z713">
        <f t="shared" si="243"/>
        <v>3.7501471848381911E-6</v>
      </c>
      <c r="AA713">
        <f t="shared" si="244"/>
        <v>4.6440285695548122E-6</v>
      </c>
      <c r="AB713">
        <f t="shared" si="234"/>
        <v>1.0001718193945692</v>
      </c>
      <c r="AC713">
        <f t="shared" si="245"/>
        <v>2.1134107610777639</v>
      </c>
      <c r="AD713">
        <f t="shared" si="246"/>
        <v>1.2439665081432085E-8</v>
      </c>
      <c r="AE713">
        <f t="shared" si="247"/>
        <v>1.8348963969638576E-5</v>
      </c>
      <c r="AF713">
        <f t="shared" si="248"/>
        <v>6.7488251409390351E-5</v>
      </c>
      <c r="AG713">
        <f t="shared" si="232"/>
        <v>1.2439665081432084E-6</v>
      </c>
      <c r="AH713">
        <f t="shared" si="233"/>
        <v>0.67488251409390343</v>
      </c>
    </row>
    <row r="714" spans="1:34">
      <c r="A714" s="4">
        <v>43263.717673611114</v>
      </c>
      <c r="B714" s="3">
        <v>-1.7892741300547601E-2</v>
      </c>
      <c r="C714">
        <v>2.9071011651158201</v>
      </c>
      <c r="D714" s="3">
        <v>1.9060734422091601E-2</v>
      </c>
      <c r="E714" s="3">
        <v>1.88670222604378E-2</v>
      </c>
      <c r="F714" s="3">
        <v>1.8806165726837201E-2</v>
      </c>
      <c r="G714">
        <v>-4672640</v>
      </c>
      <c r="H714">
        <v>19642509</v>
      </c>
      <c r="K714">
        <f t="shared" si="226"/>
        <v>1140.6263272787264</v>
      </c>
      <c r="L714">
        <f t="shared" si="235"/>
        <v>1120.8886916226004</v>
      </c>
      <c r="M714">
        <f t="shared" si="236"/>
        <v>375.32144836827143</v>
      </c>
      <c r="N714">
        <f t="shared" si="227"/>
        <v>0.11925188572111699</v>
      </c>
      <c r="O714">
        <f t="shared" si="228"/>
        <v>56.270302942786117</v>
      </c>
      <c r="P714">
        <f t="shared" si="229"/>
        <v>56.209273129310844</v>
      </c>
      <c r="Q714">
        <f t="shared" si="237"/>
        <v>0.19497932081283409</v>
      </c>
      <c r="R714">
        <f t="shared" si="230"/>
        <v>56.075323621973283</v>
      </c>
      <c r="S714">
        <f t="shared" si="238"/>
        <v>375.19146215439622</v>
      </c>
      <c r="T714">
        <f t="shared" si="239"/>
        <v>12.437032021481764</v>
      </c>
      <c r="U714">
        <f t="shared" si="225"/>
        <v>0.58319167952372375</v>
      </c>
      <c r="V714" s="6">
        <f t="shared" si="231"/>
        <v>24485.000000498258</v>
      </c>
      <c r="W714">
        <f t="shared" si="240"/>
        <v>12.465285984450247</v>
      </c>
      <c r="X714">
        <f t="shared" si="241"/>
        <v>375.13650387243138</v>
      </c>
      <c r="Y714">
        <f t="shared" si="242"/>
        <v>0.15844867814279459</v>
      </c>
      <c r="Z714">
        <f t="shared" si="243"/>
        <v>4.7583650670881131E-6</v>
      </c>
      <c r="AA714">
        <f t="shared" si="244"/>
        <v>5.3658005085339205E-6</v>
      </c>
      <c r="AB714">
        <f t="shared" si="234"/>
        <v>1.0001175172374055</v>
      </c>
      <c r="AC714">
        <f t="shared" si="245"/>
        <v>2.1128944173216451</v>
      </c>
      <c r="AD714">
        <f t="shared" si="246"/>
        <v>1.2577693425902345E-8</v>
      </c>
      <c r="AE714">
        <f t="shared" si="247"/>
        <v>1.8673277791305894E-5</v>
      </c>
      <c r="AF714">
        <f t="shared" si="248"/>
        <v>6.7051960858523137E-5</v>
      </c>
      <c r="AG714">
        <f t="shared" si="232"/>
        <v>1.2577693425902346E-6</v>
      </c>
      <c r="AH714">
        <f t="shared" si="233"/>
        <v>0.67051960858523141</v>
      </c>
    </row>
    <row r="715" spans="1:34">
      <c r="A715" s="4">
        <v>43263.718368055554</v>
      </c>
      <c r="B715" s="3">
        <v>-1.8005098873345601E-2</v>
      </c>
      <c r="C715">
        <v>2.9082202218051001</v>
      </c>
      <c r="D715" s="3">
        <v>1.9049115735742798E-2</v>
      </c>
      <c r="E715" s="3">
        <v>1.8855415466296099E-2</v>
      </c>
      <c r="F715" s="3">
        <v>1.8801925444186102E-2</v>
      </c>
      <c r="G715">
        <v>-4674570</v>
      </c>
      <c r="H715">
        <v>19641942</v>
      </c>
      <c r="K715">
        <f t="shared" si="226"/>
        <v>1147.7839688877596</v>
      </c>
      <c r="L715">
        <f t="shared" si="235"/>
        <v>1128.0519070445871</v>
      </c>
      <c r="M715">
        <f t="shared" si="236"/>
        <v>377.71999909614266</v>
      </c>
      <c r="N715">
        <f t="shared" si="227"/>
        <v>0.11959105439433755</v>
      </c>
      <c r="O715">
        <f t="shared" si="228"/>
        <v>56.235405625218</v>
      </c>
      <c r="P715">
        <f t="shared" si="229"/>
        <v>56.174534682736528</v>
      </c>
      <c r="Q715">
        <f t="shared" si="237"/>
        <v>0.17286186758546762</v>
      </c>
      <c r="R715">
        <f t="shared" si="230"/>
        <v>56.062543757632533</v>
      </c>
      <c r="S715">
        <f t="shared" si="238"/>
        <v>377.60475785108565</v>
      </c>
      <c r="T715">
        <f t="shared" si="239"/>
        <v>12.472733987083931</v>
      </c>
      <c r="U715">
        <f t="shared" si="225"/>
        <v>0.58254616628691969</v>
      </c>
      <c r="V715" s="6">
        <f t="shared" si="231"/>
        <v>24545.000000065193</v>
      </c>
      <c r="W715">
        <f t="shared" si="240"/>
        <v>12.496680249469573</v>
      </c>
      <c r="X715">
        <f t="shared" si="241"/>
        <v>377.56742280282913</v>
      </c>
      <c r="Y715">
        <f t="shared" si="242"/>
        <v>0.17969554723178049</v>
      </c>
      <c r="Z715">
        <f t="shared" si="243"/>
        <v>5.6025401321415337E-6</v>
      </c>
      <c r="AA715">
        <f t="shared" si="244"/>
        <v>5.9737510936375615E-6</v>
      </c>
      <c r="AB715">
        <f t="shared" si="234"/>
        <v>1.0000600624161071</v>
      </c>
      <c r="AC715">
        <f t="shared" si="245"/>
        <v>2.1120329288916646</v>
      </c>
      <c r="AD715">
        <f t="shared" si="246"/>
        <v>1.234206416134956E-8</v>
      </c>
      <c r="AE715">
        <f t="shared" si="247"/>
        <v>1.9240824275291149E-5</v>
      </c>
      <c r="AF715">
        <f t="shared" si="248"/>
        <v>6.3855037244857891E-5</v>
      </c>
      <c r="AG715">
        <f t="shared" si="232"/>
        <v>1.234206416134956E-6</v>
      </c>
      <c r="AH715">
        <f t="shared" si="233"/>
        <v>0.63855037244857893</v>
      </c>
    </row>
    <row r="716" spans="1:34">
      <c r="A716" s="4">
        <v>43263.7190625</v>
      </c>
      <c r="B716" s="3">
        <v>-1.8120060839501101E-2</v>
      </c>
      <c r="C716">
        <v>2.9092084642161402</v>
      </c>
      <c r="D716" s="3">
        <v>1.9013534252062501E-2</v>
      </c>
      <c r="E716" s="3">
        <v>1.8818989635910801E-2</v>
      </c>
      <c r="F716" s="3">
        <v>1.8767002666845702E-2</v>
      </c>
      <c r="G716">
        <v>-4676490</v>
      </c>
      <c r="H716">
        <v>19641243</v>
      </c>
      <c r="K716">
        <f t="shared" si="226"/>
        <v>1155.107521114099</v>
      </c>
      <c r="L716">
        <f t="shared" si="235"/>
        <v>1135.4213649439046</v>
      </c>
      <c r="M716">
        <f t="shared" si="236"/>
        <v>380.18760862163163</v>
      </c>
      <c r="N716">
        <f t="shared" si="227"/>
        <v>0.11989057529491712</v>
      </c>
      <c r="O716">
        <f t="shared" si="228"/>
        <v>56.128534822593743</v>
      </c>
      <c r="P716">
        <f t="shared" si="229"/>
        <v>56.065514332473008</v>
      </c>
      <c r="Q716">
        <f t="shared" si="237"/>
        <v>0.17124545329703977</v>
      </c>
      <c r="R716">
        <f t="shared" si="230"/>
        <v>55.957289369296703</v>
      </c>
      <c r="S716">
        <f t="shared" si="238"/>
        <v>380.07344498610024</v>
      </c>
      <c r="T716">
        <f t="shared" si="239"/>
        <v>12.504262502934409</v>
      </c>
      <c r="U716">
        <f t="shared" si="225"/>
        <v>0.58197611155813922</v>
      </c>
      <c r="V716" s="6">
        <f t="shared" si="231"/>
        <v>24605.00000026077</v>
      </c>
      <c r="W716">
        <f t="shared" si="240"/>
        <v>12.529881063717029</v>
      </c>
      <c r="X716">
        <f t="shared" si="241"/>
        <v>380.00569452211437</v>
      </c>
      <c r="Y716">
        <f t="shared" si="242"/>
        <v>0.13391517869214198</v>
      </c>
      <c r="Z716">
        <f t="shared" si="243"/>
        <v>6.5352428851240185E-6</v>
      </c>
      <c r="AA716">
        <f t="shared" si="244"/>
        <v>6.3157825507838538E-6</v>
      </c>
      <c r="AB716">
        <f t="shared" si="234"/>
        <v>1.0001810464967449</v>
      </c>
      <c r="AC716">
        <f t="shared" si="245"/>
        <v>2.1112721458041928</v>
      </c>
      <c r="AD716">
        <f t="shared" si="246"/>
        <v>1.750325779574012E-8</v>
      </c>
      <c r="AE716">
        <f t="shared" si="247"/>
        <v>1.9963077086805762E-5</v>
      </c>
      <c r="AF716">
        <f t="shared" si="248"/>
        <v>8.728154826982145E-5</v>
      </c>
      <c r="AG716">
        <f t="shared" si="232"/>
        <v>1.750325779574012E-6</v>
      </c>
      <c r="AH716">
        <f t="shared" si="233"/>
        <v>0.87281548269821441</v>
      </c>
    </row>
    <row r="717" spans="1:34">
      <c r="A717" s="4">
        <v>43263.719756944447</v>
      </c>
      <c r="B717" s="3">
        <v>-1.8219729427310101E-2</v>
      </c>
      <c r="C717">
        <v>2.9106783410152302</v>
      </c>
      <c r="D717" s="3">
        <v>1.8998514394479599E-2</v>
      </c>
      <c r="E717" s="3">
        <v>1.8809475870220901E-2</v>
      </c>
      <c r="F717" s="3">
        <v>1.8789728676110801E-2</v>
      </c>
      <c r="G717">
        <v>-4678420</v>
      </c>
      <c r="H717">
        <v>19640720</v>
      </c>
      <c r="K717">
        <f t="shared" si="226"/>
        <v>1161.4568219529294</v>
      </c>
      <c r="L717">
        <f t="shared" si="235"/>
        <v>1141.7407926503879</v>
      </c>
      <c r="M717">
        <f t="shared" si="236"/>
        <v>382.30362315312135</v>
      </c>
      <c r="N717">
        <f t="shared" si="227"/>
        <v>0.1203360720856702</v>
      </c>
      <c r="O717">
        <f t="shared" si="228"/>
        <v>56.083421913598443</v>
      </c>
      <c r="P717">
        <f t="shared" si="229"/>
        <v>56.03704019593674</v>
      </c>
      <c r="Q717">
        <f t="shared" si="237"/>
        <v>5.7638215193918541E-2</v>
      </c>
      <c r="R717">
        <f t="shared" si="230"/>
        <v>56.025783698404524</v>
      </c>
      <c r="S717">
        <f t="shared" si="238"/>
        <v>382.26519767632539</v>
      </c>
      <c r="T717">
        <f t="shared" si="239"/>
        <v>12.551156901961049</v>
      </c>
      <c r="U717">
        <f t="shared" si="225"/>
        <v>0.58112823232255362</v>
      </c>
      <c r="V717" s="6">
        <f t="shared" si="231"/>
        <v>24665.000000456348</v>
      </c>
      <c r="W717">
        <f t="shared" si="240"/>
        <v>12.563942834381733</v>
      </c>
      <c r="X717">
        <f t="shared" si="241"/>
        <v>382.45425117458319</v>
      </c>
      <c r="Y717">
        <f t="shared" si="242"/>
        <v>0.11456137998214899</v>
      </c>
      <c r="Z717">
        <f t="shared" si="243"/>
        <v>8.3595463370890037E-6</v>
      </c>
      <c r="AA717">
        <f t="shared" si="244"/>
        <v>6.4824159421787413E-6</v>
      </c>
      <c r="AB717">
        <f t="shared" si="234"/>
        <v>1.0002310627275575</v>
      </c>
      <c r="AC717">
        <f t="shared" si="245"/>
        <v>2.1101405839556797</v>
      </c>
      <c r="AD717">
        <f t="shared" si="246"/>
        <v>2.0988787722760454E-8</v>
      </c>
      <c r="AE717">
        <f t="shared" si="247"/>
        <v>1.9975136862591075E-5</v>
      </c>
      <c r="AF717">
        <f t="shared" si="248"/>
        <v>1.0459926372406723E-4</v>
      </c>
      <c r="AG717">
        <f t="shared" si="232"/>
        <v>2.0988787722760455E-6</v>
      </c>
      <c r="AH717">
        <f t="shared" si="233"/>
        <v>1.0459926372406723</v>
      </c>
    </row>
    <row r="718" spans="1:34">
      <c r="A718" s="4">
        <v>43263.720451388886</v>
      </c>
      <c r="B718" s="3">
        <v>-1.8338128241321101E-2</v>
      </c>
      <c r="C718">
        <v>2.9123527637766502</v>
      </c>
      <c r="D718" s="3">
        <v>1.90262470214657E-2</v>
      </c>
      <c r="E718" s="3">
        <v>1.8832820272782599E-2</v>
      </c>
      <c r="F718" s="3">
        <v>1.8798399815914298E-2</v>
      </c>
      <c r="G718">
        <v>-4680359</v>
      </c>
      <c r="H718">
        <v>19640480</v>
      </c>
      <c r="K718">
        <f t="shared" si="226"/>
        <v>1168.9993155875054</v>
      </c>
      <c r="L718">
        <f t="shared" si="235"/>
        <v>1149.2718881506091</v>
      </c>
      <c r="M718">
        <f t="shared" si="236"/>
        <v>384.8253558568843</v>
      </c>
      <c r="N718">
        <f t="shared" si="227"/>
        <v>0.12084356357545924</v>
      </c>
      <c r="O718">
        <f t="shared" si="228"/>
        <v>56.166718274467314</v>
      </c>
      <c r="P718">
        <f t="shared" si="229"/>
        <v>56.106908608462923</v>
      </c>
      <c r="Q718">
        <f t="shared" si="237"/>
        <v>0.11480047145548866</v>
      </c>
      <c r="R718">
        <f t="shared" si="230"/>
        <v>56.051917803011825</v>
      </c>
      <c r="S718">
        <f t="shared" si="238"/>
        <v>384.74882220924729</v>
      </c>
      <c r="T718">
        <f t="shared" si="239"/>
        <v>12.604577058780949</v>
      </c>
      <c r="U718">
        <f t="shared" si="225"/>
        <v>0.58016236341988137</v>
      </c>
      <c r="V718" s="6">
        <f t="shared" si="231"/>
        <v>24725.000000023283</v>
      </c>
      <c r="W718">
        <f t="shared" si="240"/>
        <v>12.597511379166729</v>
      </c>
      <c r="X718">
        <f t="shared" si="241"/>
        <v>384.91627311903034</v>
      </c>
      <c r="Y718">
        <f t="shared" si="242"/>
        <v>0.11772013805062898</v>
      </c>
      <c r="Z718">
        <f t="shared" si="243"/>
        <v>8.5397634858336714E-6</v>
      </c>
      <c r="AA718">
        <f t="shared" si="244"/>
        <v>6.6447752454838551E-6</v>
      </c>
      <c r="AB718">
        <f t="shared" si="234"/>
        <v>1.0002212635850247</v>
      </c>
      <c r="AC718">
        <f t="shared" si="245"/>
        <v>2.1088515555716159</v>
      </c>
      <c r="AD718">
        <f t="shared" si="246"/>
        <v>2.092439215741194E-8</v>
      </c>
      <c r="AE718">
        <f t="shared" si="247"/>
        <v>1.9587483891926061E-5</v>
      </c>
      <c r="AF718">
        <f t="shared" si="248"/>
        <v>1.0634210052476651E-4</v>
      </c>
      <c r="AG718">
        <f t="shared" si="232"/>
        <v>2.0924392157411938E-6</v>
      </c>
      <c r="AH718">
        <f t="shared" si="233"/>
        <v>1.0634210052476651</v>
      </c>
    </row>
    <row r="719" spans="1:34">
      <c r="A719" s="4">
        <v>43263.721145833333</v>
      </c>
      <c r="B719" s="3">
        <v>-1.8467230041733299E-2</v>
      </c>
      <c r="C719">
        <v>2.9138904261562901</v>
      </c>
      <c r="D719" s="3">
        <v>1.90159721545206E-2</v>
      </c>
      <c r="E719" s="3">
        <v>1.8822045933138701E-2</v>
      </c>
      <c r="F719" s="3">
        <v>1.8766288012466201E-2</v>
      </c>
      <c r="G719">
        <v>-4682275</v>
      </c>
      <c r="H719">
        <v>19639978</v>
      </c>
      <c r="K719">
        <f t="shared" si="226"/>
        <v>1177.2236336767967</v>
      </c>
      <c r="L719">
        <f t="shared" si="235"/>
        <v>1157.5384169132801</v>
      </c>
      <c r="M719">
        <f t="shared" si="236"/>
        <v>387.59334305433947</v>
      </c>
      <c r="N719">
        <f t="shared" si="227"/>
        <v>0.12130960512112854</v>
      </c>
      <c r="O719">
        <f t="shared" si="228"/>
        <v>56.135857187078528</v>
      </c>
      <c r="P719">
        <f t="shared" si="229"/>
        <v>56.074661648835345</v>
      </c>
      <c r="Q719">
        <f t="shared" si="237"/>
        <v>0.18072172750247972</v>
      </c>
      <c r="R719">
        <f t="shared" si="230"/>
        <v>55.955135459576049</v>
      </c>
      <c r="S719">
        <f t="shared" si="238"/>
        <v>387.47286190267113</v>
      </c>
      <c r="T719">
        <f t="shared" si="239"/>
        <v>12.653634063588244</v>
      </c>
      <c r="U719">
        <f t="shared" si="225"/>
        <v>0.57927538295740655</v>
      </c>
      <c r="V719" s="6">
        <f t="shared" si="231"/>
        <v>24785.000000218861</v>
      </c>
      <c r="W719">
        <f t="shared" si="240"/>
        <v>12.630385321825228</v>
      </c>
      <c r="X719">
        <f t="shared" si="241"/>
        <v>387.37406023282102</v>
      </c>
      <c r="Y719">
        <f t="shared" si="242"/>
        <v>0.13842368781875317</v>
      </c>
      <c r="Z719">
        <f t="shared" si="243"/>
        <v>6.6648727633724437E-6</v>
      </c>
      <c r="AA719">
        <f t="shared" si="244"/>
        <v>6.6768439611678259E-6</v>
      </c>
      <c r="AB719">
        <f t="shared" si="234"/>
        <v>1.0001658369647275</v>
      </c>
      <c r="AC719">
        <f t="shared" si="245"/>
        <v>2.1076678100456157</v>
      </c>
      <c r="AD719">
        <f t="shared" si="246"/>
        <v>1.787064721798721E-8</v>
      </c>
      <c r="AE719">
        <f t="shared" si="247"/>
        <v>1.9326274799972722E-5</v>
      </c>
      <c r="AF719">
        <f t="shared" si="248"/>
        <v>9.2049867364603141E-5</v>
      </c>
      <c r="AG719">
        <f t="shared" si="232"/>
        <v>1.787064721798721E-6</v>
      </c>
      <c r="AH719">
        <f t="shared" si="233"/>
        <v>0.92049867364603144</v>
      </c>
    </row>
    <row r="720" spans="1:34">
      <c r="A720" s="4">
        <v>43263.72184027778</v>
      </c>
      <c r="B720" s="3">
        <v>-1.8575401557627599E-2</v>
      </c>
      <c r="C720">
        <v>2.91485964103595</v>
      </c>
      <c r="D720" s="3">
        <v>1.9028994121308599E-2</v>
      </c>
      <c r="E720" s="3">
        <v>1.8836982545271899E-2</v>
      </c>
      <c r="F720" s="3">
        <v>1.87994956192961E-2</v>
      </c>
      <c r="G720">
        <v>-4684221</v>
      </c>
      <c r="H720">
        <v>19639627</v>
      </c>
      <c r="K720">
        <f t="shared" si="226"/>
        <v>1184.1146061657557</v>
      </c>
      <c r="L720">
        <f t="shared" si="235"/>
        <v>1164.3857383052871</v>
      </c>
      <c r="M720">
        <f t="shared" si="236"/>
        <v>389.88611895751222</v>
      </c>
      <c r="N720">
        <f t="shared" si="227"/>
        <v>0.12160335907296035</v>
      </c>
      <c r="O720">
        <f t="shared" si="228"/>
        <v>56.174969329081492</v>
      </c>
      <c r="P720">
        <f t="shared" si="229"/>
        <v>56.119366043197452</v>
      </c>
      <c r="Q720">
        <f t="shared" si="237"/>
        <v>0.11974886449829114</v>
      </c>
      <c r="R720">
        <f t="shared" si="230"/>
        <v>56.055220464583201</v>
      </c>
      <c r="S720">
        <f t="shared" si="238"/>
        <v>389.80628638118003</v>
      </c>
      <c r="T720">
        <f t="shared" si="239"/>
        <v>12.684555532202118</v>
      </c>
      <c r="U720">
        <f t="shared" si="225"/>
        <v>0.57871630401161112</v>
      </c>
      <c r="V720" s="6">
        <f t="shared" si="231"/>
        <v>24845.000000414439</v>
      </c>
      <c r="W720">
        <f t="shared" si="240"/>
        <v>12.662996599814049</v>
      </c>
      <c r="X720">
        <f t="shared" si="241"/>
        <v>389.83073716124221</v>
      </c>
      <c r="Y720">
        <f t="shared" si="242"/>
        <v>0.14405412192955444</v>
      </c>
      <c r="Z720">
        <f t="shared" si="243"/>
        <v>4.9165809246023992E-6</v>
      </c>
      <c r="AA720">
        <f t="shared" si="244"/>
        <v>6.2725974795817564E-6</v>
      </c>
      <c r="AB720">
        <f t="shared" si="234"/>
        <v>1.0001503004584194</v>
      </c>
      <c r="AC720">
        <f t="shared" si="245"/>
        <v>2.1069216750079627</v>
      </c>
      <c r="AD720">
        <f t="shared" si="246"/>
        <v>1.6126771332155847E-8</v>
      </c>
      <c r="AE720">
        <f t="shared" si="247"/>
        <v>1.9182649840121533E-5</v>
      </c>
      <c r="AF720">
        <f t="shared" si="248"/>
        <v>8.3689286388109114E-5</v>
      </c>
      <c r="AG720">
        <f t="shared" si="232"/>
        <v>1.6126771332155847E-6</v>
      </c>
      <c r="AH720">
        <f t="shared" si="233"/>
        <v>0.83689286388109119</v>
      </c>
    </row>
    <row r="721" spans="1:34">
      <c r="A721" s="4">
        <v>43263.722546296296</v>
      </c>
      <c r="B721" s="3">
        <v>-1.86946447183436E-2</v>
      </c>
      <c r="C721">
        <v>2.9157551242315098</v>
      </c>
      <c r="D721">
        <v>1.9041623645262001E-2</v>
      </c>
      <c r="E721" s="3">
        <v>1.8847435795323698E-2</v>
      </c>
      <c r="F721" s="3">
        <v>1.8808119115474298E-2</v>
      </c>
      <c r="G721">
        <v>-4686143</v>
      </c>
      <c r="H721">
        <v>19639283</v>
      </c>
      <c r="K721">
        <f t="shared" si="226"/>
        <v>1191.7108881739828</v>
      </c>
      <c r="L721">
        <f t="shared" si="235"/>
        <v>1171.9706848062713</v>
      </c>
      <c r="M721">
        <f t="shared" si="236"/>
        <v>392.42588327828901</v>
      </c>
      <c r="N721">
        <f t="shared" si="227"/>
        <v>0.1218747660983942</v>
      </c>
      <c r="O721">
        <f t="shared" si="228"/>
        <v>56.212902748997024</v>
      </c>
      <c r="P721">
        <f t="shared" si="229"/>
        <v>56.15065200071674</v>
      </c>
      <c r="Q721">
        <f t="shared" si="237"/>
        <v>0.13169177378789243</v>
      </c>
      <c r="R721">
        <f t="shared" si="230"/>
        <v>56.081210975209132</v>
      </c>
      <c r="S721">
        <f t="shared" si="238"/>
        <v>392.3380887624304</v>
      </c>
      <c r="T721">
        <f t="shared" si="239"/>
        <v>12.713124692774102</v>
      </c>
      <c r="U721">
        <f t="shared" si="225"/>
        <v>0.57819975622488418</v>
      </c>
      <c r="V721" s="6">
        <f t="shared" si="231"/>
        <v>24906.000000215136</v>
      </c>
      <c r="W721">
        <f t="shared" si="240"/>
        <v>12.695193451324034</v>
      </c>
      <c r="X721">
        <f t="shared" si="241"/>
        <v>392.27412595229208</v>
      </c>
      <c r="Y721">
        <f t="shared" si="242"/>
        <v>0.12548354039732837</v>
      </c>
      <c r="Z721">
        <f t="shared" si="243"/>
        <v>5.8948801902239085E-6</v>
      </c>
      <c r="AA721">
        <f t="shared" si="244"/>
        <v>5.5065616772711265E-6</v>
      </c>
      <c r="AB721">
        <f t="shared" si="234"/>
        <v>1.0001970088267875</v>
      </c>
      <c r="AC721">
        <f t="shared" si="245"/>
        <v>2.1062323011633608</v>
      </c>
      <c r="AD721">
        <f t="shared" si="246"/>
        <v>1.6247154889729958E-8</v>
      </c>
      <c r="AE721">
        <f t="shared" si="247"/>
        <v>1.8664621708982465E-5</v>
      </c>
      <c r="AF721">
        <f t="shared" si="248"/>
        <v>8.6654109699209569E-5</v>
      </c>
      <c r="AG721">
        <f t="shared" si="232"/>
        <v>1.6247154889729958E-6</v>
      </c>
      <c r="AH721">
        <f t="shared" si="233"/>
        <v>0.86654109699209558</v>
      </c>
    </row>
    <row r="722" spans="1:34">
      <c r="A722" s="4">
        <v>43263.723240740743</v>
      </c>
      <c r="B722" s="3">
        <v>-1.88042908679199E-2</v>
      </c>
      <c r="C722">
        <v>2.91709537597308</v>
      </c>
      <c r="D722" s="3">
        <v>1.9041932842646901E-2</v>
      </c>
      <c r="E722" s="3">
        <v>1.8850301817237802E-2</v>
      </c>
      <c r="F722" s="3">
        <v>1.88106442276148E-2</v>
      </c>
      <c r="G722">
        <v>-4688074</v>
      </c>
      <c r="H722">
        <v>19638716</v>
      </c>
      <c r="K722">
        <f t="shared" si="226"/>
        <v>1198.6958009211507</v>
      </c>
      <c r="L722">
        <f t="shared" si="235"/>
        <v>1178.9522783165119</v>
      </c>
      <c r="M722">
        <f t="shared" si="236"/>
        <v>394.76361922635073</v>
      </c>
      <c r="N722">
        <f t="shared" si="227"/>
        <v>0.12228097555080572</v>
      </c>
      <c r="O722">
        <f t="shared" si="228"/>
        <v>56.213831439126714</v>
      </c>
      <c r="P722">
        <f t="shared" si="229"/>
        <v>56.159229834348352</v>
      </c>
      <c r="Q722">
        <f t="shared" si="237"/>
        <v>0.12500998290580156</v>
      </c>
      <c r="R722">
        <f t="shared" si="230"/>
        <v>56.088821456220913</v>
      </c>
      <c r="S722">
        <f t="shared" si="238"/>
        <v>394.68027923774684</v>
      </c>
      <c r="T722">
        <f t="shared" si="239"/>
        <v>12.755883582501632</v>
      </c>
      <c r="U722">
        <f t="shared" si="225"/>
        <v>0.57742664951088041</v>
      </c>
      <c r="V722" s="6">
        <f t="shared" si="231"/>
        <v>24966.000000410713</v>
      </c>
      <c r="W722">
        <f t="shared" si="240"/>
        <v>12.72600985407003</v>
      </c>
      <c r="X722">
        <f t="shared" si="241"/>
        <v>394.72732707706916</v>
      </c>
      <c r="Y722">
        <f t="shared" si="242"/>
        <v>0.13356829667182288</v>
      </c>
      <c r="Z722">
        <f t="shared" si="243"/>
        <v>5.8270211419293372E-6</v>
      </c>
      <c r="AA722">
        <f t="shared" si="244"/>
        <v>4.7536243667034788E-6</v>
      </c>
      <c r="AB722">
        <f t="shared" si="234"/>
        <v>1.0001751957032905</v>
      </c>
      <c r="AC722">
        <f t="shared" si="245"/>
        <v>2.1052005291542355</v>
      </c>
      <c r="AD722">
        <f t="shared" si="246"/>
        <v>1.317019638230947E-8</v>
      </c>
      <c r="AE722">
        <f t="shared" si="247"/>
        <v>1.8238925915884685E-5</v>
      </c>
      <c r="AF722">
        <f t="shared" si="248"/>
        <v>7.1882641432344767E-5</v>
      </c>
      <c r="AG722">
        <f t="shared" si="232"/>
        <v>1.3170196382309471E-6</v>
      </c>
      <c r="AH722">
        <f t="shared" si="233"/>
        <v>0.71882641432344774</v>
      </c>
    </row>
    <row r="723" spans="1:34">
      <c r="A723" s="4">
        <v>43263.723935185182</v>
      </c>
      <c r="B723" s="3">
        <v>-1.8925841116815698E-2</v>
      </c>
      <c r="C723">
        <v>2.91794685800232</v>
      </c>
      <c r="D723" s="3">
        <v>1.9029862252427799E-2</v>
      </c>
      <c r="E723" s="3">
        <v>1.8835151145376601E-2</v>
      </c>
      <c r="F723">
        <v>1.8792313342783001E-2</v>
      </c>
      <c r="G723">
        <v>-4690012</v>
      </c>
      <c r="H723">
        <v>19638108</v>
      </c>
      <c r="K723">
        <f t="shared" si="226"/>
        <v>1206.439053978504</v>
      </c>
      <c r="L723">
        <f t="shared" si="235"/>
        <v>1186.7196271551452</v>
      </c>
      <c r="M723">
        <f t="shared" si="236"/>
        <v>397.36445964689</v>
      </c>
      <c r="N723">
        <f t="shared" si="227"/>
        <v>0.12253904650725948</v>
      </c>
      <c r="O723">
        <f t="shared" si="228"/>
        <v>56.177576805215026</v>
      </c>
      <c r="P723">
        <f t="shared" si="229"/>
        <v>56.113884771914243</v>
      </c>
      <c r="Q723">
        <f t="shared" si="237"/>
        <v>0.14400313332177461</v>
      </c>
      <c r="R723">
        <f t="shared" si="230"/>
        <v>56.033573671893251</v>
      </c>
      <c r="S723">
        <f t="shared" si="238"/>
        <v>397.26845755800883</v>
      </c>
      <c r="T723">
        <f t="shared" si="239"/>
        <v>12.783048946338869</v>
      </c>
      <c r="U723">
        <f t="shared" si="225"/>
        <v>0.57693548322230848</v>
      </c>
      <c r="V723" s="6">
        <f t="shared" si="231"/>
        <v>25025.999999977648</v>
      </c>
      <c r="W723">
        <f t="shared" si="240"/>
        <v>12.756902137720617</v>
      </c>
      <c r="X723">
        <f t="shared" si="241"/>
        <v>397.18126155585065</v>
      </c>
      <c r="Y723">
        <f t="shared" si="242"/>
        <v>0.13874821062430934</v>
      </c>
      <c r="Z723">
        <f t="shared" si="243"/>
        <v>3.7055175140215334E-6</v>
      </c>
      <c r="AA723">
        <f t="shared" si="244"/>
        <v>4.2333130983305526E-6</v>
      </c>
      <c r="AB723">
        <f t="shared" si="234"/>
        <v>1.0001609049842271</v>
      </c>
      <c r="AC723">
        <f t="shared" si="245"/>
        <v>2.1045450289248433</v>
      </c>
      <c r="AD723">
        <f t="shared" si="246"/>
        <v>1.1287260002333849E-8</v>
      </c>
      <c r="AE723">
        <f t="shared" si="247"/>
        <v>1.7905880744715903E-5</v>
      </c>
      <c r="AF723">
        <f t="shared" si="248"/>
        <v>6.2751466166182678E-5</v>
      </c>
      <c r="AG723">
        <f t="shared" si="232"/>
        <v>1.1287260002333849E-6</v>
      </c>
      <c r="AH723">
        <f t="shared" si="233"/>
        <v>0.62751466166182679</v>
      </c>
    </row>
    <row r="724" spans="1:34">
      <c r="A724" s="4">
        <v>43263.724629629629</v>
      </c>
      <c r="B724" s="3">
        <v>-1.90390549285257E-2</v>
      </c>
      <c r="C724">
        <v>2.9184891426466502</v>
      </c>
      <c r="D724" s="3">
        <v>1.9013391545577199E-2</v>
      </c>
      <c r="E724" s="3">
        <v>1.8821308616297799E-2</v>
      </c>
      <c r="F724" s="3">
        <v>1.8774828132300199E-2</v>
      </c>
      <c r="G724">
        <v>-4691945</v>
      </c>
      <c r="H724">
        <v>19637712</v>
      </c>
      <c r="K724">
        <f t="shared" si="226"/>
        <v>1213.6512415439086</v>
      </c>
      <c r="L724">
        <f t="shared" si="235"/>
        <v>1193.9547988705947</v>
      </c>
      <c r="M724">
        <f t="shared" si="236"/>
        <v>399.78710441771437</v>
      </c>
      <c r="N724">
        <f t="shared" si="227"/>
        <v>0.12270340454656817</v>
      </c>
      <c r="O724">
        <f t="shared" si="228"/>
        <v>56.128106196380145</v>
      </c>
      <c r="P724">
        <f t="shared" si="229"/>
        <v>56.072454903253977</v>
      </c>
      <c r="Q724">
        <f t="shared" si="237"/>
        <v>0.14723151564535186</v>
      </c>
      <c r="R724">
        <f t="shared" si="230"/>
        <v>55.980874680734793</v>
      </c>
      <c r="S724">
        <f t="shared" si="238"/>
        <v>399.68895007395082</v>
      </c>
      <c r="T724">
        <f t="shared" si="239"/>
        <v>12.800349792581889</v>
      </c>
      <c r="U724">
        <f t="shared" si="225"/>
        <v>0.57662267340723494</v>
      </c>
      <c r="V724" s="6">
        <f t="shared" si="231"/>
        <v>25086.000000173226</v>
      </c>
      <c r="W724">
        <f t="shared" si="240"/>
        <v>12.7869509759319</v>
      </c>
      <c r="X724">
        <f t="shared" si="241"/>
        <v>399.66356147714589</v>
      </c>
      <c r="Y724">
        <f t="shared" si="242"/>
        <v>0.13623686517033917</v>
      </c>
      <c r="Z724">
        <f t="shared" si="243"/>
        <v>2.9972957209145997E-6</v>
      </c>
      <c r="AA724">
        <f t="shared" si="244"/>
        <v>3.9296103043358839E-6</v>
      </c>
      <c r="AB724">
        <f t="shared" si="234"/>
        <v>1.0001662519266781</v>
      </c>
      <c r="AC724">
        <f t="shared" si="245"/>
        <v>2.1041275595049989</v>
      </c>
      <c r="AD724">
        <f t="shared" si="246"/>
        <v>1.0668520943896082E-8</v>
      </c>
      <c r="AE724">
        <f t="shared" si="247"/>
        <v>1.7159174166458924E-5</v>
      </c>
      <c r="AF724">
        <f t="shared" si="248"/>
        <v>6.1892620053861781E-5</v>
      </c>
      <c r="AG724">
        <f t="shared" si="232"/>
        <v>1.0668520943896082E-6</v>
      </c>
      <c r="AH724">
        <f t="shared" si="233"/>
        <v>0.6189262005386178</v>
      </c>
    </row>
    <row r="725" spans="1:34">
      <c r="A725" s="4">
        <v>43263.725324074076</v>
      </c>
      <c r="B725" s="3">
        <v>-1.9153315254461602E-2</v>
      </c>
      <c r="C725">
        <v>2.91907423923658</v>
      </c>
      <c r="D725" s="3">
        <v>1.9001225817701198E-2</v>
      </c>
      <c r="E725" s="3">
        <v>1.8808940720900901E-2</v>
      </c>
      <c r="F725">
        <v>1.8772576971005001E-2</v>
      </c>
      <c r="G725">
        <v>-4693878</v>
      </c>
      <c r="H725">
        <v>19637152</v>
      </c>
      <c r="K725">
        <f t="shared" si="226"/>
        <v>1220.9300963893299</v>
      </c>
      <c r="L725">
        <f t="shared" si="235"/>
        <v>1201.2366128470505</v>
      </c>
      <c r="M725">
        <f t="shared" si="236"/>
        <v>402.2253670113314</v>
      </c>
      <c r="N725">
        <f t="shared" si="227"/>
        <v>0.12288073822055752</v>
      </c>
      <c r="O725">
        <f t="shared" si="228"/>
        <v>56.091565811659301</v>
      </c>
      <c r="P725">
        <f t="shared" si="229"/>
        <v>56.035438525756746</v>
      </c>
      <c r="Q725">
        <f t="shared" si="237"/>
        <v>0.11747594654389104</v>
      </c>
      <c r="R725">
        <f t="shared" si="230"/>
        <v>55.97408986511541</v>
      </c>
      <c r="S725">
        <f t="shared" si="238"/>
        <v>402.14704971363545</v>
      </c>
      <c r="T725">
        <f t="shared" si="239"/>
        <v>12.819016495107086</v>
      </c>
      <c r="U725">
        <f t="shared" si="225"/>
        <v>0.57628516808044761</v>
      </c>
      <c r="V725" s="6">
        <f t="shared" si="231"/>
        <v>25146.000000368804</v>
      </c>
      <c r="W725">
        <f t="shared" si="240"/>
        <v>12.815598935904905</v>
      </c>
      <c r="X725">
        <f t="shared" si="241"/>
        <v>402.14260219967042</v>
      </c>
      <c r="Y725">
        <f t="shared" si="242"/>
        <v>0.13642791556300438</v>
      </c>
      <c r="Z725">
        <f t="shared" si="243"/>
        <v>3.2692023118601331E-6</v>
      </c>
      <c r="AA725">
        <f t="shared" si="244"/>
        <v>3.685950031684606E-6</v>
      </c>
      <c r="AB725">
        <f t="shared" si="234"/>
        <v>1.0001647579453601</v>
      </c>
      <c r="AC725">
        <f t="shared" si="245"/>
        <v>2.1036771319730661</v>
      </c>
      <c r="AD725">
        <f t="shared" si="246"/>
        <v>9.9908535520207017E-9</v>
      </c>
      <c r="AE725">
        <f t="shared" si="247"/>
        <v>1.6342805620446408E-5</v>
      </c>
      <c r="AF725">
        <f t="shared" si="248"/>
        <v>6.0856505925752601E-5</v>
      </c>
      <c r="AG725">
        <f t="shared" si="232"/>
        <v>9.9908535520207011E-7</v>
      </c>
      <c r="AH725">
        <f t="shared" si="233"/>
        <v>0.60856505925752602</v>
      </c>
    </row>
    <row r="726" spans="1:34">
      <c r="A726" s="4">
        <v>43263.726018518515</v>
      </c>
      <c r="B726" s="3">
        <v>-1.9265185246767898E-2</v>
      </c>
      <c r="C726">
        <v>2.9197187968620701</v>
      </c>
      <c r="D726" s="3">
        <v>1.9013308300127402E-2</v>
      </c>
      <c r="E726" s="3">
        <v>1.8819275048881499E-2</v>
      </c>
      <c r="F726" s="3">
        <v>1.8775626163023799E-2</v>
      </c>
      <c r="G726">
        <v>-4695810</v>
      </c>
      <c r="H726">
        <v>19636812</v>
      </c>
      <c r="K726">
        <f t="shared" si="226"/>
        <v>1228.0566771065314</v>
      </c>
      <c r="L726">
        <f t="shared" si="235"/>
        <v>1208.3591854290944</v>
      </c>
      <c r="M726">
        <f t="shared" si="236"/>
        <v>404.61030877903812</v>
      </c>
      <c r="N726">
        <f t="shared" si="227"/>
        <v>0.12307609360938265</v>
      </c>
      <c r="O726">
        <f t="shared" si="228"/>
        <v>56.127856164422106</v>
      </c>
      <c r="P726">
        <f t="shared" si="229"/>
        <v>56.066368556569103</v>
      </c>
      <c r="Q726">
        <f t="shared" si="237"/>
        <v>0.14457628449977022</v>
      </c>
      <c r="R726">
        <f t="shared" si="230"/>
        <v>55.983279879922335</v>
      </c>
      <c r="S726">
        <f t="shared" si="238"/>
        <v>404.51392458937158</v>
      </c>
      <c r="T726">
        <f t="shared" si="239"/>
        <v>12.839580220246571</v>
      </c>
      <c r="U726">
        <f t="shared" si="225"/>
        <v>0.57591336343183386</v>
      </c>
      <c r="V726" s="6">
        <f t="shared" si="231"/>
        <v>25205.999999935739</v>
      </c>
      <c r="W726">
        <f t="shared" si="240"/>
        <v>12.842667989363482</v>
      </c>
      <c r="X726">
        <f t="shared" si="241"/>
        <v>404.60828747393469</v>
      </c>
      <c r="Y726">
        <f t="shared" si="242"/>
        <v>0.13426386565714191</v>
      </c>
      <c r="Z726">
        <f t="shared" si="243"/>
        <v>3.0226938847619571E-6</v>
      </c>
      <c r="AA726">
        <f t="shared" si="244"/>
        <v>3.6683348173939585E-6</v>
      </c>
      <c r="AB726">
        <f t="shared" si="234"/>
        <v>1.0001691681107105</v>
      </c>
      <c r="AC726">
        <f t="shared" si="245"/>
        <v>2.10318092928545</v>
      </c>
      <c r="AD726">
        <f t="shared" si="246"/>
        <v>1.0100985864378553E-8</v>
      </c>
      <c r="AE726">
        <f t="shared" si="247"/>
        <v>1.6271754362903931E-5</v>
      </c>
      <c r="AF726">
        <f t="shared" si="248"/>
        <v>6.1796007863873523E-5</v>
      </c>
      <c r="AG726">
        <f t="shared" si="232"/>
        <v>1.0100985864378553E-6</v>
      </c>
      <c r="AH726">
        <f t="shared" si="233"/>
        <v>0.61796007863873526</v>
      </c>
    </row>
    <row r="727" spans="1:34">
      <c r="A727" s="4">
        <v>43263.726724537039</v>
      </c>
      <c r="B727" s="3">
        <v>-1.9379695309053199E-2</v>
      </c>
      <c r="C727">
        <v>2.9202206480022102</v>
      </c>
      <c r="D727" s="3">
        <v>1.9020158211424099E-2</v>
      </c>
      <c r="E727" s="3">
        <v>1.88266482172912E-2</v>
      </c>
      <c r="F727" s="3">
        <v>1.8783725579323798E-2</v>
      </c>
      <c r="G727">
        <v>-4697742</v>
      </c>
      <c r="H727">
        <v>19636430</v>
      </c>
      <c r="K727">
        <f t="shared" si="226"/>
        <v>1235.3514411892318</v>
      </c>
      <c r="L727">
        <f t="shared" si="235"/>
        <v>1215.6433029027819</v>
      </c>
      <c r="M727">
        <f t="shared" si="236"/>
        <v>407.04934268199548</v>
      </c>
      <c r="N727">
        <f t="shared" si="227"/>
        <v>0.12322819688260021</v>
      </c>
      <c r="O727">
        <f t="shared" si="228"/>
        <v>56.148430222681185</v>
      </c>
      <c r="P727">
        <f t="shared" si="229"/>
        <v>56.088436012384797</v>
      </c>
      <c r="Q727">
        <f t="shared" si="237"/>
        <v>0.14073936592776448</v>
      </c>
      <c r="R727">
        <f t="shared" si="230"/>
        <v>56.00769085675342</v>
      </c>
      <c r="S727">
        <f t="shared" si="238"/>
        <v>406.95551643804362</v>
      </c>
      <c r="T727">
        <f t="shared" si="239"/>
        <v>12.855591091111579</v>
      </c>
      <c r="U727">
        <f t="shared" si="225"/>
        <v>0.57562387715560759</v>
      </c>
      <c r="V727" s="6">
        <f t="shared" si="231"/>
        <v>25267.000000365078</v>
      </c>
      <c r="W727">
        <f t="shared" si="240"/>
        <v>12.871012425718192</v>
      </c>
      <c r="X727">
        <f t="shared" si="241"/>
        <v>407.08186506155715</v>
      </c>
      <c r="Y727">
        <f t="shared" si="242"/>
        <v>0.14340274013787044</v>
      </c>
      <c r="Z727">
        <f t="shared" si="243"/>
        <v>2.7906613666397158E-6</v>
      </c>
      <c r="AA727">
        <f t="shared" si="244"/>
        <v>3.9788612178718751E-6</v>
      </c>
      <c r="AB727">
        <f t="shared" si="234"/>
        <v>1.0001455279737932</v>
      </c>
      <c r="AC727">
        <f t="shared" si="245"/>
        <v>2.1027945869714775</v>
      </c>
      <c r="AD727">
        <f t="shared" si="246"/>
        <v>1.0255940653680101E-8</v>
      </c>
      <c r="AE727">
        <f t="shared" si="247"/>
        <v>1.7168916990606629E-5</v>
      </c>
      <c r="AF727">
        <f t="shared" si="248"/>
        <v>5.9465302738890733E-5</v>
      </c>
      <c r="AG727">
        <f t="shared" si="232"/>
        <v>1.0255940653680101E-6</v>
      </c>
      <c r="AH727">
        <f t="shared" si="233"/>
        <v>0.59465302738890735</v>
      </c>
    </row>
    <row r="728" spans="1:34">
      <c r="A728" s="4">
        <v>43263.727418981478</v>
      </c>
      <c r="B728" s="3">
        <v>-1.94993190203968E-2</v>
      </c>
      <c r="C728">
        <v>2.9207772032950698</v>
      </c>
      <c r="D728" s="3">
        <v>1.9039899275230698E-2</v>
      </c>
      <c r="E728" s="3">
        <v>1.8846424957719099E-2</v>
      </c>
      <c r="F728" s="3">
        <v>1.8802020731436601E-2</v>
      </c>
      <c r="G728">
        <v>-4699676</v>
      </c>
      <c r="H728">
        <v>19636009</v>
      </c>
      <c r="K728">
        <f t="shared" si="226"/>
        <v>1242.9719658447375</v>
      </c>
      <c r="L728">
        <f t="shared" si="235"/>
        <v>1223.2397787473417</v>
      </c>
      <c r="M728">
        <f t="shared" si="236"/>
        <v>409.59296751984397</v>
      </c>
      <c r="N728">
        <f t="shared" si="227"/>
        <v>0.123396880133468</v>
      </c>
      <c r="O728">
        <f t="shared" si="228"/>
        <v>56.207723515581065</v>
      </c>
      <c r="P728">
        <f t="shared" si="229"/>
        <v>56.14762662370962</v>
      </c>
      <c r="Q728">
        <f t="shared" si="237"/>
        <v>0.14489256998607658</v>
      </c>
      <c r="R728">
        <f t="shared" si="230"/>
        <v>56.062830945594989</v>
      </c>
      <c r="S728">
        <f t="shared" si="238"/>
        <v>409.49637247318657</v>
      </c>
      <c r="T728">
        <f t="shared" si="239"/>
        <v>12.873347222781872</v>
      </c>
      <c r="U728">
        <f t="shared" si="225"/>
        <v>0.5753028355032983</v>
      </c>
      <c r="V728" s="6">
        <f t="shared" si="231"/>
        <v>25326.999999932013</v>
      </c>
      <c r="W728">
        <f t="shared" si="240"/>
        <v>12.901239292205599</v>
      </c>
      <c r="X728">
        <f t="shared" si="241"/>
        <v>409.55621125082001</v>
      </c>
      <c r="Y728">
        <f t="shared" si="242"/>
        <v>0.12394046587150125</v>
      </c>
      <c r="Z728">
        <f t="shared" si="243"/>
        <v>4.1892582816649628E-6</v>
      </c>
      <c r="AA728">
        <f t="shared" si="244"/>
        <v>4.3032140115075488E-6</v>
      </c>
      <c r="AB728">
        <f t="shared" si="234"/>
        <v>1.0001924857527305</v>
      </c>
      <c r="AC728">
        <f t="shared" si="245"/>
        <v>2.1023661315142732</v>
      </c>
      <c r="AD728">
        <f t="shared" si="246"/>
        <v>1.2831146986872817E-8</v>
      </c>
      <c r="AE728">
        <f t="shared" si="247"/>
        <v>1.6919697294327051E-5</v>
      </c>
      <c r="AF728">
        <f t="shared" si="248"/>
        <v>7.5492520764672231E-5</v>
      </c>
      <c r="AG728">
        <f t="shared" si="232"/>
        <v>1.2831146986872817E-6</v>
      </c>
      <c r="AH728">
        <f t="shared" si="233"/>
        <v>0.75492520764672233</v>
      </c>
    </row>
    <row r="729" spans="1:34">
      <c r="A729" s="4">
        <v>43263.728113425925</v>
      </c>
      <c r="B729" s="3">
        <v>-1.96136388073683E-2</v>
      </c>
      <c r="C729">
        <v>2.9217963654446102</v>
      </c>
      <c r="D729" s="3">
        <v>1.90191116971982E-2</v>
      </c>
      <c r="E729" s="3">
        <v>1.8828253665251399E-2</v>
      </c>
      <c r="F729">
        <v>1.8800781997179002E-2</v>
      </c>
      <c r="G729">
        <v>-4701615</v>
      </c>
      <c r="H729">
        <v>19635340</v>
      </c>
      <c r="K729">
        <f t="shared" si="226"/>
        <v>1250.2546086037987</v>
      </c>
      <c r="L729">
        <f t="shared" si="235"/>
        <v>1230.5240498113105</v>
      </c>
      <c r="M729">
        <f t="shared" si="236"/>
        <v>412.03205285139302</v>
      </c>
      <c r="N729">
        <f t="shared" si="227"/>
        <v>0.12370577232576489</v>
      </c>
      <c r="O729">
        <f t="shared" si="228"/>
        <v>56.14528696378045</v>
      </c>
      <c r="P729">
        <f t="shared" si="229"/>
        <v>56.093241022925376</v>
      </c>
      <c r="Q729">
        <f t="shared" si="237"/>
        <v>8.6189461700662662E-2</v>
      </c>
      <c r="R729">
        <f t="shared" si="230"/>
        <v>56.059097502079787</v>
      </c>
      <c r="S729">
        <f t="shared" si="238"/>
        <v>411.97459321025923</v>
      </c>
      <c r="T729">
        <f t="shared" si="239"/>
        <v>12.905862190392069</v>
      </c>
      <c r="U729">
        <f t="shared" si="225"/>
        <v>0.57471494512716248</v>
      </c>
      <c r="V729" s="6">
        <f t="shared" si="231"/>
        <v>25387.000000127591</v>
      </c>
      <c r="W729">
        <f t="shared" si="240"/>
        <v>12.928979599820037</v>
      </c>
      <c r="X729">
        <f t="shared" si="241"/>
        <v>412.05088291576641</v>
      </c>
      <c r="Y729">
        <f t="shared" si="242"/>
        <v>0.13220918630440556</v>
      </c>
      <c r="Z729">
        <f t="shared" si="243"/>
        <v>5.7037146418948092E-6</v>
      </c>
      <c r="AA729">
        <f t="shared" si="244"/>
        <v>4.7413358971401288E-6</v>
      </c>
      <c r="AB729">
        <f t="shared" si="234"/>
        <v>1.0001711219472473</v>
      </c>
      <c r="AC729">
        <f t="shared" si="245"/>
        <v>2.1015815453458395</v>
      </c>
      <c r="AD729">
        <f t="shared" si="246"/>
        <v>1.3248375989161154E-8</v>
      </c>
      <c r="AE729">
        <f t="shared" si="247"/>
        <v>1.5937729130729728E-5</v>
      </c>
      <c r="AF729">
        <f t="shared" si="248"/>
        <v>8.2749854604200141E-5</v>
      </c>
      <c r="AG729">
        <f t="shared" si="232"/>
        <v>1.3248375989161155E-6</v>
      </c>
      <c r="AH729">
        <f t="shared" si="233"/>
        <v>0.82749854604200135</v>
      </c>
    </row>
    <row r="730" spans="1:34">
      <c r="A730" s="4">
        <v>43263.728807870371</v>
      </c>
      <c r="B730" s="3">
        <v>-1.97354387926134E-2</v>
      </c>
      <c r="C730">
        <v>2.9229225574581501</v>
      </c>
      <c r="D730" s="3">
        <v>1.9010632553527099E-2</v>
      </c>
      <c r="E730" s="3">
        <v>1.88164090269674E-2</v>
      </c>
      <c r="F730" s="3">
        <v>1.87660021507145E-2</v>
      </c>
      <c r="G730">
        <v>-4703547</v>
      </c>
      <c r="H730">
        <v>19634885</v>
      </c>
      <c r="K730">
        <f t="shared" si="226"/>
        <v>1258.0137708984248</v>
      </c>
      <c r="L730">
        <f t="shared" si="235"/>
        <v>1238.3289298975792</v>
      </c>
      <c r="M730">
        <f t="shared" si="236"/>
        <v>414.64546033798166</v>
      </c>
      <c r="N730">
        <f t="shared" si="227"/>
        <v>0.12404710360476351</v>
      </c>
      <c r="O730">
        <f t="shared" si="228"/>
        <v>56.11981942291456</v>
      </c>
      <c r="P730">
        <f t="shared" si="229"/>
        <v>56.057790722937497</v>
      </c>
      <c r="Q730">
        <f t="shared" si="237"/>
        <v>0.16554552722647742</v>
      </c>
      <c r="R730">
        <f t="shared" si="230"/>
        <v>55.954273895688083</v>
      </c>
      <c r="S730">
        <f t="shared" si="238"/>
        <v>414.53509665316403</v>
      </c>
      <c r="T730">
        <f t="shared" si="239"/>
        <v>12.941791798707714</v>
      </c>
      <c r="U730">
        <f t="shared" si="225"/>
        <v>0.57406531597174348</v>
      </c>
      <c r="V730" s="6">
        <f t="shared" si="231"/>
        <v>25447.000000323169</v>
      </c>
      <c r="W730">
        <f t="shared" si="240"/>
        <v>12.95589980996583</v>
      </c>
      <c r="X730">
        <f t="shared" si="241"/>
        <v>414.53046936128612</v>
      </c>
      <c r="Y730">
        <f t="shared" si="242"/>
        <v>0.13440019214808055</v>
      </c>
      <c r="Z730">
        <f t="shared" si="243"/>
        <v>5.8792023173669518E-6</v>
      </c>
      <c r="AA730">
        <f t="shared" si="244"/>
        <v>5.5064534226459909E-6</v>
      </c>
      <c r="AB730">
        <f t="shared" si="234"/>
        <v>1.0001647127943296</v>
      </c>
      <c r="AC730">
        <f t="shared" si="245"/>
        <v>2.1007145638971827</v>
      </c>
      <c r="AD730">
        <f t="shared" si="246"/>
        <v>1.5129216374578717E-8</v>
      </c>
      <c r="AE730">
        <f t="shared" si="247"/>
        <v>1.5778269472185177E-5</v>
      </c>
      <c r="AF730">
        <f t="shared" si="248"/>
        <v>9.5452674426356349E-5</v>
      </c>
      <c r="AG730">
        <f t="shared" si="232"/>
        <v>1.5129216374578717E-6</v>
      </c>
      <c r="AH730">
        <f t="shared" si="233"/>
        <v>0.95452674426356343</v>
      </c>
    </row>
    <row r="731" spans="1:34">
      <c r="A731" s="4">
        <v>43263.729513888888</v>
      </c>
      <c r="B731" s="3">
        <v>-1.98501391302125E-2</v>
      </c>
      <c r="C731">
        <v>2.92402615427818</v>
      </c>
      <c r="D731" s="3">
        <v>1.9039661431088501E-2</v>
      </c>
      <c r="E731" s="3">
        <v>1.8846424957719099E-2</v>
      </c>
      <c r="F731">
        <v>1.8799602817453E-2</v>
      </c>
      <c r="G731">
        <v>-4705468</v>
      </c>
      <c r="H731">
        <v>19634203</v>
      </c>
      <c r="K731">
        <f t="shared" si="226"/>
        <v>1265.3206563047647</v>
      </c>
      <c r="L731">
        <f t="shared" si="235"/>
        <v>1245.5916475332945</v>
      </c>
      <c r="M731">
        <f t="shared" si="236"/>
        <v>417.07732866041113</v>
      </c>
      <c r="N731">
        <f t="shared" si="227"/>
        <v>0.12438158663212541</v>
      </c>
      <c r="O731">
        <f t="shared" si="228"/>
        <v>56.207009138558327</v>
      </c>
      <c r="P731">
        <f t="shared" si="229"/>
        <v>56.14762662370962</v>
      </c>
      <c r="Q731">
        <f t="shared" si="237"/>
        <v>0.1514655875171016</v>
      </c>
      <c r="R731">
        <f t="shared" si="230"/>
        <v>56.055543551041225</v>
      </c>
      <c r="S731">
        <f t="shared" si="238"/>
        <v>416.97635160206642</v>
      </c>
      <c r="T731">
        <f t="shared" si="239"/>
        <v>12.977000538430019</v>
      </c>
      <c r="U731">
        <f t="shared" si="225"/>
        <v>0.57342872055861693</v>
      </c>
      <c r="V731" s="6">
        <f t="shared" si="231"/>
        <v>25508.000000123866</v>
      </c>
      <c r="W731">
        <f t="shared" si="240"/>
        <v>12.983164402678518</v>
      </c>
      <c r="X731">
        <f t="shared" si="241"/>
        <v>417.03168340202643</v>
      </c>
      <c r="Y731">
        <f t="shared" si="242"/>
        <v>0.15057720929497501</v>
      </c>
      <c r="Z731">
        <f t="shared" si="243"/>
        <v>5.2677652763643161E-6</v>
      </c>
      <c r="AA731">
        <f t="shared" si="244"/>
        <v>5.8634348560023707E-6</v>
      </c>
      <c r="AB731">
        <f t="shared" si="234"/>
        <v>1.0001246765865519</v>
      </c>
      <c r="AC731">
        <f t="shared" si="245"/>
        <v>2.0998649770076834</v>
      </c>
      <c r="AD731">
        <f t="shared" si="246"/>
        <v>1.4373467058769504E-8</v>
      </c>
      <c r="AE731">
        <f t="shared" si="247"/>
        <v>1.5523269129527078E-5</v>
      </c>
      <c r="AF731">
        <f t="shared" si="248"/>
        <v>9.2174202128512389E-5</v>
      </c>
      <c r="AG731">
        <f t="shared" si="232"/>
        <v>1.4373467058769505E-6</v>
      </c>
      <c r="AH731">
        <f t="shared" si="233"/>
        <v>0.92174202128512384</v>
      </c>
    </row>
    <row r="732" spans="1:34">
      <c r="A732" s="4">
        <v>43263.730208333334</v>
      </c>
      <c r="B732" s="3">
        <v>-1.99690730935436E-2</v>
      </c>
      <c r="C732">
        <v>2.92492044825303</v>
      </c>
      <c r="D732" s="3">
        <v>1.9028863307030401E-2</v>
      </c>
      <c r="E732" s="3">
        <v>1.8835912246631802E-2</v>
      </c>
      <c r="F732" s="3">
        <v>1.8794397751389601E-2</v>
      </c>
      <c r="G732">
        <v>-4707406</v>
      </c>
      <c r="H732">
        <v>19633859</v>
      </c>
      <c r="K732">
        <f t="shared" si="226"/>
        <v>1272.8972411620791</v>
      </c>
      <c r="L732">
        <f t="shared" si="235"/>
        <v>1253.1750744025774</v>
      </c>
      <c r="M732">
        <f t="shared" si="236"/>
        <v>419.61658414353491</v>
      </c>
      <c r="N732">
        <f t="shared" si="227"/>
        <v>0.12465263322326293</v>
      </c>
      <c r="O732">
        <f t="shared" si="228"/>
        <v>56.174576421719017</v>
      </c>
      <c r="P732">
        <f t="shared" si="229"/>
        <v>56.116162702837173</v>
      </c>
      <c r="Q732">
        <f t="shared" si="237"/>
        <v>0.13472051314134603</v>
      </c>
      <c r="R732">
        <f t="shared" si="230"/>
        <v>56.039855908577671</v>
      </c>
      <c r="S732">
        <f t="shared" si="238"/>
        <v>419.52677046810732</v>
      </c>
      <c r="T732">
        <f t="shared" si="239"/>
        <v>13.005531758549759</v>
      </c>
      <c r="U732">
        <f t="shared" si="225"/>
        <v>0.57291285875832576</v>
      </c>
      <c r="V732" s="6">
        <f t="shared" si="231"/>
        <v>25568.000000319444</v>
      </c>
      <c r="W732">
        <f t="shared" si="240"/>
        <v>13.009559283484935</v>
      </c>
      <c r="X732">
        <f t="shared" si="241"/>
        <v>419.5440065112607</v>
      </c>
      <c r="Y732">
        <f t="shared" si="242"/>
        <v>0.13166893185564041</v>
      </c>
      <c r="Z732">
        <f t="shared" si="243"/>
        <v>6.3360555112881965E-6</v>
      </c>
      <c r="AA732">
        <f t="shared" si="244"/>
        <v>5.5830062363617745E-6</v>
      </c>
      <c r="AB732">
        <f t="shared" si="234"/>
        <v>1.0001693033724142</v>
      </c>
      <c r="AC732">
        <f t="shared" si="245"/>
        <v>2.0991765186661944</v>
      </c>
      <c r="AD732">
        <f t="shared" si="246"/>
        <v>1.5646278907224798E-8</v>
      </c>
      <c r="AE732">
        <f t="shared" si="247"/>
        <v>1.5039562961228279E-5</v>
      </c>
      <c r="AF732">
        <f t="shared" si="248"/>
        <v>1.035635400977391E-4</v>
      </c>
      <c r="AG732">
        <f t="shared" si="232"/>
        <v>1.5646278907224799E-6</v>
      </c>
      <c r="AH732">
        <f t="shared" si="233"/>
        <v>1.0356354009773912</v>
      </c>
    </row>
    <row r="733" spans="1:34">
      <c r="A733" s="4">
        <v>43263.730902777781</v>
      </c>
      <c r="B733" s="3">
        <v>-2.0082275013046502E-2</v>
      </c>
      <c r="C733">
        <v>2.92640935258351</v>
      </c>
      <c r="D733" s="3">
        <v>1.9010977427533399E-2</v>
      </c>
      <c r="E733" s="3">
        <v>1.8817027421737301E-2</v>
      </c>
      <c r="F733" s="3">
        <v>1.8785166798988898E-2</v>
      </c>
      <c r="G733">
        <v>-4709326</v>
      </c>
      <c r="H733">
        <v>19633341</v>
      </c>
      <c r="K733">
        <f t="shared" si="226"/>
        <v>1280.108671144757</v>
      </c>
      <c r="L733">
        <f t="shared" si="235"/>
        <v>1260.398638388174</v>
      </c>
      <c r="M733">
        <f t="shared" si="236"/>
        <v>422.03534215021114</v>
      </c>
      <c r="N733">
        <f t="shared" si="227"/>
        <v>0.12510389696276672</v>
      </c>
      <c r="O733">
        <f t="shared" si="228"/>
        <v>56.120855269597868</v>
      </c>
      <c r="P733">
        <f t="shared" si="229"/>
        <v>56.059641541812532</v>
      </c>
      <c r="Q733">
        <f t="shared" si="237"/>
        <v>0.10882069490847357</v>
      </c>
      <c r="R733">
        <f t="shared" si="230"/>
        <v>56.012034574689395</v>
      </c>
      <c r="S733">
        <f t="shared" si="238"/>
        <v>421.96279502027215</v>
      </c>
      <c r="T733">
        <f t="shared" si="239"/>
        <v>13.053033204813316</v>
      </c>
      <c r="U733">
        <f t="shared" si="225"/>
        <v>0.57205400373974913</v>
      </c>
      <c r="V733" s="6">
        <f t="shared" si="231"/>
        <v>25628.000000515021</v>
      </c>
      <c r="W733">
        <f t="shared" si="240"/>
        <v>13.035390894499702</v>
      </c>
      <c r="X733">
        <f t="shared" si="241"/>
        <v>422.06827405485762</v>
      </c>
      <c r="Y733">
        <f t="shared" si="242"/>
        <v>0.11704675955645172</v>
      </c>
      <c r="Z733">
        <f t="shared" si="243"/>
        <v>8.3785165633029832E-6</v>
      </c>
      <c r="AA733">
        <f t="shared" si="244"/>
        <v>5.2201605361469302E-6</v>
      </c>
      <c r="AB733">
        <f t="shared" si="234"/>
        <v>1.0002032219902481</v>
      </c>
      <c r="AC733">
        <f t="shared" si="245"/>
        <v>2.0980303087678545</v>
      </c>
      <c r="AD733">
        <f t="shared" si="246"/>
        <v>1.6448016371331324E-8</v>
      </c>
      <c r="AE733">
        <f t="shared" si="247"/>
        <v>1.4997862252319568E-5</v>
      </c>
      <c r="AF733">
        <f t="shared" si="248"/>
        <v>1.0917299006233618E-4</v>
      </c>
      <c r="AG733">
        <f t="shared" si="232"/>
        <v>1.6448016371331324E-6</v>
      </c>
      <c r="AH733">
        <f t="shared" si="233"/>
        <v>1.0917299006233618</v>
      </c>
    </row>
    <row r="734" spans="1:34">
      <c r="A734" s="4">
        <v>43263.73159722222</v>
      </c>
      <c r="B734" s="3">
        <v>-2.02011138387206E-2</v>
      </c>
      <c r="C734">
        <v>2.9280718831378199</v>
      </c>
      <c r="D734" s="3">
        <v>1.8996790024448301E-2</v>
      </c>
      <c r="E734" s="3">
        <v>1.8803101647208699E-2</v>
      </c>
      <c r="F734">
        <v>1.8771433523997998E-2</v>
      </c>
      <c r="G734">
        <v>-4711266</v>
      </c>
      <c r="H734">
        <v>19632855</v>
      </c>
      <c r="K734">
        <f t="shared" si="226"/>
        <v>1287.6791953402451</v>
      </c>
      <c r="L734">
        <f t="shared" si="235"/>
        <v>1267.9872148486497</v>
      </c>
      <c r="M734">
        <f t="shared" si="236"/>
        <v>424.57632193659487</v>
      </c>
      <c r="N734">
        <f t="shared" si="227"/>
        <v>0.12560778410958917</v>
      </c>
      <c r="O734">
        <f t="shared" si="228"/>
        <v>56.078242680182491</v>
      </c>
      <c r="P734">
        <f t="shared" si="229"/>
        <v>56.017962524457531</v>
      </c>
      <c r="Q734">
        <f t="shared" si="237"/>
        <v>0.10759907061953555</v>
      </c>
      <c r="R734">
        <f t="shared" si="230"/>
        <v>55.970643609562956</v>
      </c>
      <c r="S734">
        <f t="shared" si="238"/>
        <v>424.50458922284849</v>
      </c>
      <c r="T734">
        <f t="shared" si="239"/>
        <v>13.106073957110416</v>
      </c>
      <c r="U734">
        <f t="shared" si="225"/>
        <v>0.57109499470144176</v>
      </c>
      <c r="V734" s="6">
        <f t="shared" si="231"/>
        <v>25688.000000081956</v>
      </c>
      <c r="W734">
        <f t="shared" si="240"/>
        <v>13.061797449291456</v>
      </c>
      <c r="X734">
        <f t="shared" si="241"/>
        <v>424.59573005977558</v>
      </c>
      <c r="Y734">
        <f t="shared" si="242"/>
        <v>0.13454811862545787</v>
      </c>
      <c r="Z734">
        <f t="shared" si="243"/>
        <v>5.2895314001343745E-6</v>
      </c>
      <c r="AA734">
        <f t="shared" si="244"/>
        <v>4.7271586248724703E-6</v>
      </c>
      <c r="AB734">
        <f t="shared" si="234"/>
        <v>1.0001604817212366</v>
      </c>
      <c r="AC734">
        <f t="shared" si="245"/>
        <v>2.0967504354149256</v>
      </c>
      <c r="AD734">
        <f t="shared" si="246"/>
        <v>1.2949309039261757E-8</v>
      </c>
      <c r="AE734">
        <f t="shared" si="247"/>
        <v>1.5225980817521892E-5</v>
      </c>
      <c r="AF734">
        <f t="shared" si="248"/>
        <v>8.4662746528578874E-5</v>
      </c>
      <c r="AG734">
        <f t="shared" si="232"/>
        <v>1.2949309039261757E-6</v>
      </c>
      <c r="AH734">
        <f t="shared" si="233"/>
        <v>0.84662746528578869</v>
      </c>
    </row>
    <row r="735" spans="1:34">
      <c r="A735" s="4">
        <v>43263.732291666667</v>
      </c>
      <c r="B735" s="3">
        <v>-2.0326172288714601E-2</v>
      </c>
      <c r="C735">
        <v>2.9283989188334099</v>
      </c>
      <c r="D735" s="3">
        <v>1.90417663517474E-2</v>
      </c>
      <c r="E735" s="3">
        <v>1.8847281196631201E-2</v>
      </c>
      <c r="F735" s="3">
        <v>1.8789835874267701E-2</v>
      </c>
      <c r="G735">
        <v>-4713199</v>
      </c>
      <c r="H735">
        <v>19632857</v>
      </c>
      <c r="K735">
        <f t="shared" si="226"/>
        <v>1295.6459353022015</v>
      </c>
      <c r="L735">
        <f t="shared" si="235"/>
        <v>1275.9297650886583</v>
      </c>
      <c r="M735">
        <f t="shared" si="236"/>
        <v>427.23582727561518</v>
      </c>
      <c r="N735">
        <f t="shared" si="227"/>
        <v>0.12570690354118866</v>
      </c>
      <c r="O735">
        <f t="shared" si="228"/>
        <v>56.213331375210913</v>
      </c>
      <c r="P735">
        <f t="shared" si="229"/>
        <v>56.150189295997919</v>
      </c>
      <c r="Q735">
        <f t="shared" si="237"/>
        <v>0.18722459034836447</v>
      </c>
      <c r="R735">
        <f t="shared" si="230"/>
        <v>56.026106784862549</v>
      </c>
      <c r="S735">
        <f t="shared" si="238"/>
        <v>427.11101088204958</v>
      </c>
      <c r="T735">
        <f t="shared" si="239"/>
        <v>13.116507581489309</v>
      </c>
      <c r="U735">
        <f t="shared" si="225"/>
        <v>0.57090634843138843</v>
      </c>
      <c r="V735" s="6">
        <f t="shared" si="231"/>
        <v>25748.000000277534</v>
      </c>
      <c r="W735">
        <f t="shared" si="240"/>
        <v>13.088603838080385</v>
      </c>
      <c r="X735">
        <f t="shared" si="241"/>
        <v>427.13716587036197</v>
      </c>
      <c r="Y735">
        <f t="shared" si="242"/>
        <v>0.11171363175264067</v>
      </c>
      <c r="Z735">
        <f t="shared" si="243"/>
        <v>2.2262579441807929E-6</v>
      </c>
      <c r="AA735">
        <f t="shared" si="244"/>
        <v>4.2198786524454513E-6</v>
      </c>
      <c r="AB735">
        <f t="shared" si="234"/>
        <v>1.0002133022398281</v>
      </c>
      <c r="AC735">
        <f t="shared" si="245"/>
        <v>2.0964986720586629</v>
      </c>
      <c r="AD735">
        <f t="shared" si="246"/>
        <v>1.3920847977329887E-8</v>
      </c>
      <c r="AE735">
        <f t="shared" si="247"/>
        <v>1.5234084931722181E-5</v>
      </c>
      <c r="AF735">
        <f t="shared" si="248"/>
        <v>9.0966263105425694E-5</v>
      </c>
      <c r="AG735">
        <f t="shared" si="232"/>
        <v>1.3920847977329886E-6</v>
      </c>
      <c r="AH735">
        <f t="shared" si="233"/>
        <v>0.90966263105425693</v>
      </c>
    </row>
    <row r="736" spans="1:34">
      <c r="A736" s="4">
        <v>43263.732997685183</v>
      </c>
      <c r="B736" s="3">
        <v>-2.0434058391638199E-2</v>
      </c>
      <c r="C736">
        <v>2.9289162298428</v>
      </c>
      <c r="D736" s="3">
        <v>1.9009205488673599E-2</v>
      </c>
      <c r="E736" s="3">
        <v>1.8817788522992498E-2</v>
      </c>
      <c r="F736" s="3">
        <v>1.8806129994118199E-2</v>
      </c>
      <c r="G736">
        <v>-4715131</v>
      </c>
      <c r="H736">
        <v>19632223</v>
      </c>
      <c r="K736">
        <f t="shared" si="226"/>
        <v>1302.5187258057015</v>
      </c>
      <c r="L736">
        <f t="shared" si="235"/>
        <v>1282.7811371199095</v>
      </c>
      <c r="M736">
        <f t="shared" si="236"/>
        <v>429.52995950595874</v>
      </c>
      <c r="N736">
        <f t="shared" si="227"/>
        <v>0.12586369246026488</v>
      </c>
      <c r="O736">
        <f t="shared" si="228"/>
        <v>56.11553316077719</v>
      </c>
      <c r="P736">
        <f t="shared" si="229"/>
        <v>56.061919472735447</v>
      </c>
      <c r="Q736">
        <f t="shared" si="237"/>
        <v>4.0317234290021986E-2</v>
      </c>
      <c r="R736">
        <f t="shared" si="230"/>
        <v>56.075215926487168</v>
      </c>
      <c r="S736">
        <f t="shared" si="238"/>
        <v>429.50308134976541</v>
      </c>
      <c r="T736">
        <f t="shared" si="239"/>
        <v>13.133011678234174</v>
      </c>
      <c r="U736">
        <f t="shared" si="225"/>
        <v>0.57060794433148454</v>
      </c>
      <c r="V736" s="6">
        <f t="shared" si="231"/>
        <v>25809.000000078231</v>
      </c>
      <c r="W736">
        <f t="shared" si="240"/>
        <v>13.115322671979412</v>
      </c>
      <c r="X736">
        <f t="shared" si="241"/>
        <v>429.69165623121904</v>
      </c>
      <c r="Y736">
        <f t="shared" si="242"/>
        <v>0.1244166488362642</v>
      </c>
      <c r="Z736">
        <f t="shared" si="243"/>
        <v>3.1637947403908914E-6</v>
      </c>
      <c r="AA736">
        <f t="shared" si="244"/>
        <v>3.7519464113864159E-6</v>
      </c>
      <c r="AB736">
        <f t="shared" si="234"/>
        <v>1.000182371812643</v>
      </c>
      <c r="AC736">
        <f t="shared" si="245"/>
        <v>2.0961004282042093</v>
      </c>
      <c r="AD736">
        <f t="shared" si="246"/>
        <v>1.1111367745753404E-8</v>
      </c>
      <c r="AE736">
        <f t="shared" si="247"/>
        <v>1.5108193397216448E-5</v>
      </c>
      <c r="AF736">
        <f t="shared" si="248"/>
        <v>7.3212632304303402E-5</v>
      </c>
      <c r="AG736">
        <f t="shared" si="232"/>
        <v>1.1111367745753404E-6</v>
      </c>
      <c r="AH736">
        <f t="shared" si="233"/>
        <v>0.73212632304303404</v>
      </c>
    </row>
    <row r="737" spans="1:34">
      <c r="A737" s="4">
        <v>43263.73369212963</v>
      </c>
      <c r="B737" s="3">
        <v>-2.0563148299843299E-2</v>
      </c>
      <c r="C737">
        <v>2.9295988425310502</v>
      </c>
      <c r="D737" s="3">
        <v>1.9002545852690698E-2</v>
      </c>
      <c r="E737" s="3">
        <v>1.8810344001340101E-2</v>
      </c>
      <c r="F737" s="3">
        <v>1.8764525198330401E-2</v>
      </c>
      <c r="G737">
        <v>-4717065</v>
      </c>
      <c r="H737">
        <v>19631753</v>
      </c>
      <c r="K737">
        <f t="shared" si="226"/>
        <v>1310.7422863122663</v>
      </c>
      <c r="L737">
        <f t="shared" si="235"/>
        <v>1291.0593867518876</v>
      </c>
      <c r="M737">
        <f t="shared" si="236"/>
        <v>432.3018713514877</v>
      </c>
      <c r="N737">
        <f t="shared" si="227"/>
        <v>0.12607058174658539</v>
      </c>
      <c r="O737">
        <f t="shared" si="228"/>
        <v>56.095530604136407</v>
      </c>
      <c r="P737">
        <f t="shared" si="229"/>
        <v>56.039638460895667</v>
      </c>
      <c r="Q737">
        <f t="shared" si="237"/>
        <v>0.14570812187040616</v>
      </c>
      <c r="R737">
        <f t="shared" si="230"/>
        <v>55.949822482266001</v>
      </c>
      <c r="S737">
        <f t="shared" si="238"/>
        <v>432.20473260357409</v>
      </c>
      <c r="T737">
        <f t="shared" si="239"/>
        <v>13.15478949784686</v>
      </c>
      <c r="U737">
        <f t="shared" si="225"/>
        <v>0.5702141881169005</v>
      </c>
      <c r="V737" s="6">
        <f t="shared" si="231"/>
        <v>25869.000000273809</v>
      </c>
      <c r="W737">
        <f t="shared" si="240"/>
        <v>13.14184888512068</v>
      </c>
      <c r="X737">
        <f t="shared" si="241"/>
        <v>432.24865800248858</v>
      </c>
      <c r="Y737">
        <f t="shared" si="242"/>
        <v>0.13062447317158879</v>
      </c>
      <c r="Z737">
        <f t="shared" si="243"/>
        <v>2.4281889384457335E-6</v>
      </c>
      <c r="AA737">
        <f t="shared" si="244"/>
        <v>3.1078620624380788E-6</v>
      </c>
      <c r="AB737">
        <f t="shared" si="234"/>
        <v>1.0001667335352784</v>
      </c>
      <c r="AC737">
        <f t="shared" si="245"/>
        <v>2.0955749294169554</v>
      </c>
      <c r="AD737">
        <f t="shared" si="246"/>
        <v>8.7643090753414689E-9</v>
      </c>
      <c r="AE737">
        <f t="shared" si="247"/>
        <v>1.517418280278768E-5</v>
      </c>
      <c r="AF737">
        <f t="shared" si="248"/>
        <v>5.7496764831436844E-5</v>
      </c>
      <c r="AG737">
        <f t="shared" si="232"/>
        <v>8.7643090753414689E-7</v>
      </c>
      <c r="AH737">
        <f t="shared" si="233"/>
        <v>0.57496764831436842</v>
      </c>
    </row>
    <row r="738" spans="1:34">
      <c r="A738" s="4">
        <v>43263.734386574077</v>
      </c>
      <c r="B738" s="3">
        <v>-2.06876359238959E-2</v>
      </c>
      <c r="C738">
        <v>2.9298295513490298</v>
      </c>
      <c r="D738" s="3">
        <v>1.9051791482343101E-2</v>
      </c>
      <c r="E738" s="3">
        <v>1.8858947451808501E-2</v>
      </c>
      <c r="F738" s="3">
        <v>1.8793647364291202E-2</v>
      </c>
      <c r="G738">
        <v>-4718996</v>
      </c>
      <c r="H738">
        <v>19631752</v>
      </c>
      <c r="K738">
        <f t="shared" si="226"/>
        <v>1318.6726623033044</v>
      </c>
      <c r="L738">
        <f t="shared" si="235"/>
        <v>1298.9514819208141</v>
      </c>
      <c r="M738">
        <f t="shared" si="236"/>
        <v>434.94448217591651</v>
      </c>
      <c r="N738">
        <f t="shared" si="227"/>
        <v>0.12614050600015</v>
      </c>
      <c r="O738">
        <f t="shared" si="228"/>
        <v>56.243442366725546</v>
      </c>
      <c r="P738">
        <f t="shared" si="229"/>
        <v>56.1851057059257</v>
      </c>
      <c r="Q738">
        <f t="shared" si="237"/>
        <v>0.20584806335433825</v>
      </c>
      <c r="R738">
        <f t="shared" si="230"/>
        <v>56.037594303371208</v>
      </c>
      <c r="S738">
        <f t="shared" si="238"/>
        <v>434.80725013368027</v>
      </c>
      <c r="T738">
        <f t="shared" si="239"/>
        <v>13.162149945590503</v>
      </c>
      <c r="U738">
        <f t="shared" si="225"/>
        <v>0.57008110674820878</v>
      </c>
      <c r="V738" s="6">
        <f t="shared" si="231"/>
        <v>25929.000000469387</v>
      </c>
      <c r="W738">
        <f t="shared" si="240"/>
        <v>13.168979227002193</v>
      </c>
      <c r="X738">
        <f t="shared" si="241"/>
        <v>434.82025225252164</v>
      </c>
      <c r="Y738">
        <f t="shared" si="242"/>
        <v>0.15878820405979374</v>
      </c>
      <c r="Z738">
        <f t="shared" si="243"/>
        <v>1.7168054693751842E-6</v>
      </c>
      <c r="AA738">
        <f t="shared" si="244"/>
        <v>2.999009097926446E-6</v>
      </c>
      <c r="AB738">
        <f t="shared" si="234"/>
        <v>1.0001005093193378</v>
      </c>
      <c r="AC738">
        <f t="shared" si="245"/>
        <v>2.0953973218129009</v>
      </c>
      <c r="AD738">
        <f t="shared" si="246"/>
        <v>6.956699408560608E-9</v>
      </c>
      <c r="AE738">
        <f t="shared" si="247"/>
        <v>1.5555925172971029E-5</v>
      </c>
      <c r="AF738">
        <f t="shared" si="248"/>
        <v>4.4518285355413516E-5</v>
      </c>
      <c r="AG738">
        <f t="shared" si="232"/>
        <v>6.9566994085606081E-7</v>
      </c>
      <c r="AH738">
        <f t="shared" si="233"/>
        <v>0.44518285355413512</v>
      </c>
    </row>
    <row r="739" spans="1:34">
      <c r="A739" s="4">
        <v>43263.735081018516</v>
      </c>
      <c r="B739" s="3">
        <v>-2.0803382775720799E-2</v>
      </c>
      <c r="C739">
        <v>2.9302445893772502</v>
      </c>
      <c r="D739" s="3">
        <v>1.9026758386371499E-2</v>
      </c>
      <c r="E739" s="3">
        <v>1.88325348598119E-2</v>
      </c>
      <c r="F739">
        <v>1.8795588842021999E-2</v>
      </c>
      <c r="G739">
        <v>-4720915</v>
      </c>
      <c r="H739">
        <v>19631155</v>
      </c>
      <c r="K739">
        <f t="shared" si="226"/>
        <v>1326.0462149896548</v>
      </c>
      <c r="L739">
        <f t="shared" si="235"/>
        <v>1306.3224825523571</v>
      </c>
      <c r="M739">
        <f t="shared" si="236"/>
        <v>437.4126082741015</v>
      </c>
      <c r="N739">
        <f t="shared" si="227"/>
        <v>0.12626629756970684</v>
      </c>
      <c r="O739">
        <f t="shared" si="228"/>
        <v>56.168254185066424</v>
      </c>
      <c r="P739">
        <f t="shared" si="229"/>
        <v>56.106054384366836</v>
      </c>
      <c r="Q739">
        <f t="shared" si="237"/>
        <v>0.12480842695463679</v>
      </c>
      <c r="R739">
        <f t="shared" si="230"/>
        <v>56.043445758111787</v>
      </c>
      <c r="S739">
        <f t="shared" si="238"/>
        <v>437.32940265613172</v>
      </c>
      <c r="T739">
        <f t="shared" si="239"/>
        <v>13.17539116343859</v>
      </c>
      <c r="U739">
        <f t="shared" si="225"/>
        <v>0.56984169748185098</v>
      </c>
      <c r="V739" s="6">
        <f t="shared" si="231"/>
        <v>25989.000000036322</v>
      </c>
      <c r="W739">
        <f t="shared" si="240"/>
        <v>13.1971952495184</v>
      </c>
      <c r="X739">
        <f t="shared" si="241"/>
        <v>437.40894991349182</v>
      </c>
      <c r="Y739">
        <f t="shared" si="242"/>
        <v>0.1573329614007998</v>
      </c>
      <c r="Z739">
        <f t="shared" si="243"/>
        <v>3.0605298238749508E-6</v>
      </c>
      <c r="AA739">
        <f t="shared" si="244"/>
        <v>3.4460524436603286E-6</v>
      </c>
      <c r="AB739">
        <f t="shared" si="234"/>
        <v>1.0001032882633449</v>
      </c>
      <c r="AC739">
        <f t="shared" si="245"/>
        <v>2.0950778112262265</v>
      </c>
      <c r="AD739">
        <f t="shared" si="246"/>
        <v>8.0663976913362826E-9</v>
      </c>
      <c r="AE739">
        <f t="shared" si="247"/>
        <v>1.5411127587317405E-5</v>
      </c>
      <c r="AF739">
        <f t="shared" si="248"/>
        <v>5.2104622038807319E-5</v>
      </c>
      <c r="AG739">
        <f t="shared" si="232"/>
        <v>8.0663976913362822E-7</v>
      </c>
      <c r="AH739">
        <f t="shared" si="233"/>
        <v>0.52104622038807313</v>
      </c>
    </row>
    <row r="740" spans="1:34">
      <c r="A740" s="4">
        <v>43263.735775462963</v>
      </c>
      <c r="B740" s="3">
        <v>-2.09201642495646E-2</v>
      </c>
      <c r="C740">
        <v>2.9309807169975102</v>
      </c>
      <c r="D740" s="3">
        <v>1.9025390782553601E-2</v>
      </c>
      <c r="E740" s="3">
        <v>1.8831654836485499E-2</v>
      </c>
      <c r="F740">
        <v>1.8788740070886E-2</v>
      </c>
      <c r="G740">
        <v>-4722846</v>
      </c>
      <c r="H740">
        <v>19630342</v>
      </c>
      <c r="K740">
        <f t="shared" si="226"/>
        <v>1333.485677373302</v>
      </c>
      <c r="L740">
        <f t="shared" si="235"/>
        <v>1313.7709475833312</v>
      </c>
      <c r="M740">
        <f t="shared" si="236"/>
        <v>439.90667276457179</v>
      </c>
      <c r="N740">
        <f t="shared" si="227"/>
        <v>0.12648940639938125</v>
      </c>
      <c r="O740">
        <f t="shared" si="228"/>
        <v>56.164146517184896</v>
      </c>
      <c r="P740">
        <f t="shared" si="229"/>
        <v>56.103420526736976</v>
      </c>
      <c r="Q740">
        <f t="shared" si="237"/>
        <v>0.1413423938934244</v>
      </c>
      <c r="R740">
        <f t="shared" si="230"/>
        <v>56.022804123291472</v>
      </c>
      <c r="S740">
        <f t="shared" si="238"/>
        <v>439.81244450197619</v>
      </c>
      <c r="T740">
        <f t="shared" si="239"/>
        <v>13.198876303404319</v>
      </c>
      <c r="U740">
        <f t="shared" si="225"/>
        <v>0.56941707187761914</v>
      </c>
      <c r="V740" s="6">
        <f t="shared" si="231"/>
        <v>26049.000000231899</v>
      </c>
      <c r="W740">
        <f t="shared" si="240"/>
        <v>13.22423219951736</v>
      </c>
      <c r="X740">
        <f t="shared" si="241"/>
        <v>440.02023913930373</v>
      </c>
      <c r="Y740">
        <f t="shared" si="242"/>
        <v>0.14894920271698453</v>
      </c>
      <c r="Z740">
        <f t="shared" si="243"/>
        <v>3.8699261206646285E-6</v>
      </c>
      <c r="AA740">
        <f t="shared" si="244"/>
        <v>3.8971272424074456E-6</v>
      </c>
      <c r="AB740">
        <f t="shared" si="234"/>
        <v>1.0001218880881262</v>
      </c>
      <c r="AC740">
        <f t="shared" si="245"/>
        <v>2.0945111147988538</v>
      </c>
      <c r="AD740">
        <f t="shared" si="246"/>
        <v>9.6331068986350944E-9</v>
      </c>
      <c r="AE740">
        <f t="shared" si="247"/>
        <v>1.4576343113404222E-5</v>
      </c>
      <c r="AF740">
        <f t="shared" si="248"/>
        <v>6.5788325578818382E-5</v>
      </c>
      <c r="AG740">
        <f t="shared" si="232"/>
        <v>9.6331068986350951E-7</v>
      </c>
      <c r="AH740">
        <f t="shared" si="233"/>
        <v>0.65788325578818385</v>
      </c>
    </row>
    <row r="741" spans="1:34">
      <c r="A741" s="4">
        <v>43263.73646990741</v>
      </c>
      <c r="B741">
        <v>-2.1048552517550001E-2</v>
      </c>
      <c r="C741">
        <v>2.9317001955278101</v>
      </c>
      <c r="D741" s="3">
        <v>1.9015246729886699E-2</v>
      </c>
      <c r="E741" s="3">
        <v>1.8822355130523601E-2</v>
      </c>
      <c r="F741" s="3">
        <v>1.87655733580868E-2</v>
      </c>
      <c r="G741">
        <v>-4724784</v>
      </c>
      <c r="H741">
        <v>19629907</v>
      </c>
      <c r="K741">
        <f t="shared" si="226"/>
        <v>1341.6645404989424</v>
      </c>
      <c r="L741">
        <f t="shared" si="235"/>
        <v>1321.9802631421035</v>
      </c>
      <c r="M741">
        <f t="shared" si="236"/>
        <v>442.65550253567983</v>
      </c>
      <c r="N741">
        <f t="shared" si="227"/>
        <v>0.12670746914890066</v>
      </c>
      <c r="O741">
        <f t="shared" si="228"/>
        <v>56.133678337158585</v>
      </c>
      <c r="P741">
        <f t="shared" si="229"/>
        <v>56.07558705827271</v>
      </c>
      <c r="Q741">
        <f t="shared" si="237"/>
        <v>0.1806967873028924</v>
      </c>
      <c r="R741">
        <f t="shared" si="230"/>
        <v>55.952981549855693</v>
      </c>
      <c r="S741">
        <f t="shared" si="238"/>
        <v>442.53503801081126</v>
      </c>
      <c r="T741">
        <f t="shared" si="239"/>
        <v>13.22183027703794</v>
      </c>
      <c r="U741">
        <f t="shared" si="225"/>
        <v>0.56900205008350102</v>
      </c>
      <c r="V741" s="6">
        <f t="shared" si="231"/>
        <v>26109.000000427477</v>
      </c>
      <c r="W741">
        <f t="shared" si="240"/>
        <v>13.249780716388143</v>
      </c>
      <c r="X741">
        <f t="shared" si="241"/>
        <v>442.64131655917669</v>
      </c>
      <c r="Y741">
        <f t="shared" si="242"/>
        <v>0.1454357727680223</v>
      </c>
      <c r="Z741">
        <f t="shared" si="243"/>
        <v>4.5275606485529406E-6</v>
      </c>
      <c r="AA741">
        <f t="shared" si="244"/>
        <v>4.5705702736520688E-6</v>
      </c>
      <c r="AB741">
        <f t="shared" si="234"/>
        <v>1.0001291175490008</v>
      </c>
      <c r="AC741">
        <f t="shared" si="245"/>
        <v>2.0939572354150746</v>
      </c>
      <c r="AD741">
        <f t="shared" si="246"/>
        <v>1.1567626649198886E-8</v>
      </c>
      <c r="AE741">
        <f t="shared" si="247"/>
        <v>1.4178240686553352E-5</v>
      </c>
      <c r="AF741">
        <f t="shared" si="248"/>
        <v>8.1218124134587491E-5</v>
      </c>
      <c r="AG741">
        <f t="shared" si="232"/>
        <v>1.1567626649198885E-6</v>
      </c>
      <c r="AH741">
        <f t="shared" si="233"/>
        <v>0.81218124134587488</v>
      </c>
    </row>
    <row r="742" spans="1:34">
      <c r="A742" s="4">
        <v>43263.737164351849</v>
      </c>
      <c r="B742" s="3">
        <v>-2.11706498079729E-2</v>
      </c>
      <c r="C742">
        <v>2.9326836810560102</v>
      </c>
      <c r="D742" s="3">
        <v>1.8994946732345901E-2</v>
      </c>
      <c r="E742" s="3">
        <v>1.88142922141014E-2</v>
      </c>
      <c r="F742">
        <v>1.8767383815847999E-2</v>
      </c>
      <c r="G742">
        <v>-4726713</v>
      </c>
      <c r="H742">
        <v>19629411</v>
      </c>
      <c r="K742">
        <f t="shared" si="226"/>
        <v>1349.4426423617545</v>
      </c>
      <c r="L742">
        <f t="shared" si="235"/>
        <v>1329.7559851746655</v>
      </c>
      <c r="M742">
        <f t="shared" si="236"/>
        <v>445.2591466594738</v>
      </c>
      <c r="N742">
        <f t="shared" si="227"/>
        <v>0.12700554831229482</v>
      </c>
      <c r="O742">
        <f t="shared" si="228"/>
        <v>56.072706258255167</v>
      </c>
      <c r="P742">
        <f t="shared" si="229"/>
        <v>56.051455227558186</v>
      </c>
      <c r="Q742">
        <f t="shared" si="237"/>
        <v>0.11426813710775008</v>
      </c>
      <c r="R742">
        <f t="shared" si="230"/>
        <v>55.958438121147417</v>
      </c>
      <c r="S742">
        <f t="shared" si="238"/>
        <v>445.18296790140198</v>
      </c>
      <c r="T742">
        <f t="shared" si="239"/>
        <v>13.25320703107943</v>
      </c>
      <c r="U742">
        <f t="shared" si="225"/>
        <v>0.56843473930046384</v>
      </c>
      <c r="V742" s="6">
        <f t="shared" si="231"/>
        <v>26168.999999994412</v>
      </c>
      <c r="W742">
        <f t="shared" si="240"/>
        <v>13.275553957476331</v>
      </c>
      <c r="X742">
        <f t="shared" si="241"/>
        <v>445.27024993772062</v>
      </c>
      <c r="Y742">
        <f t="shared" si="242"/>
        <v>0.16103695580079602</v>
      </c>
      <c r="Z742">
        <f t="shared" si="243"/>
        <v>5.355561364317972E-6</v>
      </c>
      <c r="AA742">
        <f t="shared" si="244"/>
        <v>5.2160096311965104E-6</v>
      </c>
      <c r="AB742">
        <f t="shared" si="234"/>
        <v>1.0000930802675703</v>
      </c>
      <c r="AC742">
        <f t="shared" si="245"/>
        <v>2.0932001143400534</v>
      </c>
      <c r="AD742">
        <f t="shared" si="246"/>
        <v>1.1917931628768281E-8</v>
      </c>
      <c r="AE742">
        <f t="shared" si="247"/>
        <v>1.4206830721233545E-5</v>
      </c>
      <c r="AF742">
        <f t="shared" si="248"/>
        <v>8.3509276261538903E-5</v>
      </c>
      <c r="AG742">
        <f t="shared" si="232"/>
        <v>1.1917931628768281E-6</v>
      </c>
      <c r="AH742">
        <f t="shared" si="233"/>
        <v>0.83509276261538901</v>
      </c>
    </row>
    <row r="743" spans="1:34">
      <c r="A743" s="4">
        <v>43263.737870370373</v>
      </c>
      <c r="B743" s="3">
        <v>-2.12952444618895E-2</v>
      </c>
      <c r="C743">
        <v>2.9337313845026101</v>
      </c>
      <c r="D743" s="3">
        <v>1.9054443444529199E-2</v>
      </c>
      <c r="E743" s="3">
        <v>1.8860992911431802E-2</v>
      </c>
      <c r="F743" s="3">
        <v>1.88021636623125E-2</v>
      </c>
      <c r="G743">
        <v>-4728650</v>
      </c>
      <c r="H743">
        <v>19629415</v>
      </c>
      <c r="K743">
        <f t="shared" si="226"/>
        <v>1357.3798365973389</v>
      </c>
      <c r="L743">
        <f t="shared" si="235"/>
        <v>1337.6474616186074</v>
      </c>
      <c r="M743">
        <f t="shared" si="236"/>
        <v>447.90155030832926</v>
      </c>
      <c r="N743">
        <f t="shared" si="227"/>
        <v>0.12732309092771005</v>
      </c>
      <c r="O743">
        <f t="shared" si="228"/>
        <v>56.25140767053086</v>
      </c>
      <c r="P743">
        <f t="shared" si="229"/>
        <v>56.191227645280911</v>
      </c>
      <c r="Q743">
        <f t="shared" si="237"/>
        <v>0.18814594299174559</v>
      </c>
      <c r="R743">
        <f t="shared" si="230"/>
        <v>56.063261727539114</v>
      </c>
      <c r="S743">
        <f t="shared" si="238"/>
        <v>447.77611967966811</v>
      </c>
      <c r="T743">
        <f t="shared" si="239"/>
        <v>13.286632569544192</v>
      </c>
      <c r="U743">
        <f t="shared" si="225"/>
        <v>0.56783038524985663</v>
      </c>
      <c r="V743" s="6">
        <f t="shared" si="231"/>
        <v>26230.000000423752</v>
      </c>
      <c r="W743">
        <f t="shared" si="240"/>
        <v>13.301540248796593</v>
      </c>
      <c r="X743">
        <f t="shared" si="241"/>
        <v>447.92545461486856</v>
      </c>
      <c r="Y743">
        <f t="shared" si="242"/>
        <v>0.15167233775667199</v>
      </c>
      <c r="Z743">
        <f t="shared" si="243"/>
        <v>6.3213183316207079E-6</v>
      </c>
      <c r="AA743">
        <f t="shared" si="244"/>
        <v>5.5628937670773837E-6</v>
      </c>
      <c r="AB743">
        <f t="shared" si="234"/>
        <v>1.0001135767638789</v>
      </c>
      <c r="AC743">
        <f t="shared" si="245"/>
        <v>2.0923935560968987</v>
      </c>
      <c r="AD743">
        <f t="shared" si="246"/>
        <v>1.3490096829626607E-8</v>
      </c>
      <c r="AE743">
        <f t="shared" si="247"/>
        <v>1.4221362817442439E-5</v>
      </c>
      <c r="AF743">
        <f t="shared" si="248"/>
        <v>9.4428890428458368E-5</v>
      </c>
      <c r="AG743">
        <f t="shared" si="232"/>
        <v>1.3490096829626607E-6</v>
      </c>
      <c r="AH743">
        <f t="shared" si="233"/>
        <v>0.94428890428458379</v>
      </c>
    </row>
    <row r="744" spans="1:34">
      <c r="A744" s="4">
        <v>43263.738564814812</v>
      </c>
      <c r="B744" s="3">
        <v>-2.1417282291276901E-2</v>
      </c>
      <c r="C744">
        <v>2.9350811500098599</v>
      </c>
      <c r="D744" s="3">
        <v>1.9033287208076202E-2</v>
      </c>
      <c r="E744" s="3">
        <v>1.8838968543859701E-2</v>
      </c>
      <c r="F744" s="3">
        <v>1.87928731553802E-2</v>
      </c>
      <c r="G744">
        <v>-4730582</v>
      </c>
      <c r="H744">
        <v>19628849</v>
      </c>
      <c r="K744">
        <f t="shared" si="226"/>
        <v>1365.1541505465177</v>
      </c>
      <c r="L744">
        <f t="shared" si="235"/>
        <v>1345.4339878545948</v>
      </c>
      <c r="M744">
        <f t="shared" si="236"/>
        <v>450.5088121412752</v>
      </c>
      <c r="N744">
        <f t="shared" si="227"/>
        <v>0.12773218385449225</v>
      </c>
      <c r="O744">
        <f t="shared" si="228"/>
        <v>56.187863834344725</v>
      </c>
      <c r="P744">
        <f t="shared" si="229"/>
        <v>56.125310019199503</v>
      </c>
      <c r="Q744">
        <f t="shared" si="237"/>
        <v>0.15260293317052032</v>
      </c>
      <c r="R744">
        <f t="shared" si="230"/>
        <v>56.035260901174205</v>
      </c>
      <c r="S744">
        <f t="shared" si="238"/>
        <v>450.40707685249487</v>
      </c>
      <c r="T744">
        <f t="shared" si="239"/>
        <v>13.329694982889686</v>
      </c>
      <c r="U744">
        <f t="shared" si="225"/>
        <v>0.56705179064436639</v>
      </c>
      <c r="V744" s="6">
        <f t="shared" si="231"/>
        <v>26289.999999990687</v>
      </c>
      <c r="W744">
        <f t="shared" si="240"/>
        <v>13.32777169380854</v>
      </c>
      <c r="X744">
        <f t="shared" si="241"/>
        <v>450.5957187020195</v>
      </c>
      <c r="Y744">
        <f t="shared" si="242"/>
        <v>0.16020613899566882</v>
      </c>
      <c r="Z744">
        <f t="shared" si="243"/>
        <v>7.1422901571580944E-6</v>
      </c>
      <c r="AA744">
        <f t="shared" si="244"/>
        <v>5.5701205228044068E-6</v>
      </c>
      <c r="AB744">
        <f t="shared" si="234"/>
        <v>1.0000938449145431</v>
      </c>
      <c r="AC744">
        <f t="shared" si="245"/>
        <v>2.0913544600628717</v>
      </c>
      <c r="AD744">
        <f t="shared" si="246"/>
        <v>1.2781752168859785E-8</v>
      </c>
      <c r="AE744">
        <f t="shared" si="247"/>
        <v>1.4975117436677656E-5</v>
      </c>
      <c r="AF744">
        <f t="shared" si="248"/>
        <v>8.4967177478208021E-5</v>
      </c>
      <c r="AG744">
        <f t="shared" si="232"/>
        <v>1.2781752168859784E-6</v>
      </c>
      <c r="AH744">
        <f t="shared" si="233"/>
        <v>0.84967177478208022</v>
      </c>
    </row>
    <row r="745" spans="1:34">
      <c r="A745" s="4">
        <v>43263.739259259259</v>
      </c>
      <c r="B745" s="3">
        <v>-2.1546407876103301E-2</v>
      </c>
      <c r="C745">
        <v>2.9364178340892999</v>
      </c>
      <c r="D745" s="3">
        <v>1.9006446496623499E-2</v>
      </c>
      <c r="E745" s="3">
        <v>1.88148987166642E-2</v>
      </c>
      <c r="F745" s="3">
        <v>1.87703496315225E-2</v>
      </c>
      <c r="G745">
        <v>-4732515</v>
      </c>
      <c r="H745">
        <v>19628274</v>
      </c>
      <c r="K745">
        <f t="shared" si="226"/>
        <v>1373.3799838012624</v>
      </c>
      <c r="L745">
        <f t="shared" si="235"/>
        <v>1353.6894280764616</v>
      </c>
      <c r="M745">
        <f t="shared" si="236"/>
        <v>453.2730864212694</v>
      </c>
      <c r="N745">
        <f t="shared" si="227"/>
        <v>0.12813731200401468</v>
      </c>
      <c r="O745">
        <f t="shared" si="228"/>
        <v>56.107246387311598</v>
      </c>
      <c r="P745">
        <f t="shared" si="229"/>
        <v>56.053270453762579</v>
      </c>
      <c r="Q745">
        <f t="shared" si="237"/>
        <v>0.13986954082474057</v>
      </c>
      <c r="R745">
        <f t="shared" si="230"/>
        <v>55.967376846486857</v>
      </c>
      <c r="S745">
        <f t="shared" si="238"/>
        <v>453.17984006071958</v>
      </c>
      <c r="T745">
        <f t="shared" si="239"/>
        <v>13.372340051260469</v>
      </c>
      <c r="U745">
        <f t="shared" si="225"/>
        <v>0.56628074188967015</v>
      </c>
      <c r="V745" s="6">
        <f t="shared" si="231"/>
        <v>26350.000000186265</v>
      </c>
      <c r="W745">
        <f t="shared" si="240"/>
        <v>13.356737769881478</v>
      </c>
      <c r="X745">
        <f t="shared" si="241"/>
        <v>453.27147184665853</v>
      </c>
      <c r="Y745">
        <f t="shared" si="242"/>
        <v>0.14131760299446464</v>
      </c>
      <c r="Z745">
        <f t="shared" si="243"/>
        <v>6.2348809721862848E-6</v>
      </c>
      <c r="AA745">
        <f t="shared" si="244"/>
        <v>5.3117641070656231E-6</v>
      </c>
      <c r="AB745">
        <f t="shared" si="234"/>
        <v>1.0001352190261237</v>
      </c>
      <c r="AC745">
        <f t="shared" si="245"/>
        <v>2.0903254345630846</v>
      </c>
      <c r="AD745">
        <f t="shared" si="246"/>
        <v>1.3811273639450207E-8</v>
      </c>
      <c r="AE745">
        <f t="shared" si="247"/>
        <v>1.678160636219046E-5</v>
      </c>
      <c r="AF745">
        <f t="shared" si="248"/>
        <v>8.1927789268927684E-5</v>
      </c>
      <c r="AG745">
        <f t="shared" si="232"/>
        <v>1.3811273639450207E-6</v>
      </c>
      <c r="AH745">
        <f t="shared" si="233"/>
        <v>0.81927789268927687</v>
      </c>
    </row>
    <row r="746" spans="1:34">
      <c r="A746" s="4">
        <v>43263.739953703705</v>
      </c>
      <c r="B746" s="3">
        <v>-2.1674891281745701E-2</v>
      </c>
      <c r="C746">
        <v>2.9374262932524302</v>
      </c>
      <c r="D746" s="3">
        <v>1.9041362016705501E-2</v>
      </c>
      <c r="E746" s="3">
        <v>1.8847328765459699E-2</v>
      </c>
      <c r="F746" s="3">
        <v>1.8807928540973101E-2</v>
      </c>
      <c r="G746">
        <v>-4734439</v>
      </c>
      <c r="H746">
        <v>19627979</v>
      </c>
      <c r="K746">
        <f t="shared" si="226"/>
        <v>1381.5649075887288</v>
      </c>
      <c r="L746">
        <f t="shared" si="235"/>
        <v>1361.8249547294647</v>
      </c>
      <c r="M746">
        <f t="shared" si="236"/>
        <v>455.99720851248583</v>
      </c>
      <c r="N746">
        <f t="shared" si="227"/>
        <v>0.12844296028763832</v>
      </c>
      <c r="O746">
        <f t="shared" si="228"/>
        <v>56.212116934271762</v>
      </c>
      <c r="P746">
        <f t="shared" si="229"/>
        <v>56.150331666680742</v>
      </c>
      <c r="Q746">
        <f t="shared" si="237"/>
        <v>0.13148033498813305</v>
      </c>
      <c r="R746">
        <f t="shared" si="230"/>
        <v>56.080636599283629</v>
      </c>
      <c r="S746">
        <f t="shared" si="238"/>
        <v>455.90955495582705</v>
      </c>
      <c r="T746">
        <f t="shared" si="239"/>
        <v>13.404513554799802</v>
      </c>
      <c r="U746">
        <f t="shared" si="225"/>
        <v>0.56569902539146855</v>
      </c>
      <c r="V746" s="6">
        <f t="shared" si="231"/>
        <v>26410.000000381842</v>
      </c>
      <c r="W746">
        <f t="shared" si="240"/>
        <v>13.389810170290415</v>
      </c>
      <c r="X746">
        <f t="shared" si="241"/>
        <v>455.95749402134749</v>
      </c>
      <c r="Y746">
        <f t="shared" si="242"/>
        <v>0.12973322753290262</v>
      </c>
      <c r="Z746">
        <f t="shared" si="243"/>
        <v>5.4887187750410638E-6</v>
      </c>
      <c r="AA746">
        <f t="shared" si="244"/>
        <v>5.0733335219517814E-6</v>
      </c>
      <c r="AB746">
        <f t="shared" si="234"/>
        <v>1.0001599793047735</v>
      </c>
      <c r="AC746">
        <f t="shared" si="245"/>
        <v>2.0895490879226806</v>
      </c>
      <c r="AD746">
        <f t="shared" si="246"/>
        <v>1.4363890199167627E-8</v>
      </c>
      <c r="AE746">
        <f t="shared" si="247"/>
        <v>1.8152151815132302E-5</v>
      </c>
      <c r="AF746">
        <f t="shared" si="248"/>
        <v>7.8772566860549275E-5</v>
      </c>
      <c r="AG746">
        <f t="shared" si="232"/>
        <v>1.4363890199167626E-6</v>
      </c>
      <c r="AH746">
        <f t="shared" si="233"/>
        <v>0.78772566860549276</v>
      </c>
    </row>
    <row r="747" spans="1:34">
      <c r="A747" s="4">
        <v>43263.740648148145</v>
      </c>
      <c r="B747" s="3">
        <v>-2.17994740434551E-2</v>
      </c>
      <c r="C747">
        <v>2.9384823212440101</v>
      </c>
      <c r="D747" s="3">
        <v>1.9031134718588898E-2</v>
      </c>
      <c r="E747">
        <v>1.8836780377751002E-2</v>
      </c>
      <c r="F747" s="3">
        <v>1.8802258949563101E-2</v>
      </c>
      <c r="G747">
        <v>-4736377</v>
      </c>
      <c r="H747">
        <v>19627629</v>
      </c>
      <c r="K747">
        <f t="shared" si="226"/>
        <v>1389.5013442415802</v>
      </c>
      <c r="L747">
        <f t="shared" si="235"/>
        <v>1369.7688440086251</v>
      </c>
      <c r="M747">
        <f t="shared" si="236"/>
        <v>458.65716221905382</v>
      </c>
      <c r="N747">
        <f t="shared" si="227"/>
        <v>0.12876302594313105</v>
      </c>
      <c r="O747">
        <f t="shared" si="228"/>
        <v>56.181398722287703</v>
      </c>
      <c r="P747">
        <f t="shared" si="229"/>
        <v>56.118760967796092</v>
      </c>
      <c r="Q747">
        <f t="shared" si="237"/>
        <v>0.11784980678583423</v>
      </c>
      <c r="R747">
        <f t="shared" si="230"/>
        <v>56.063548915501869</v>
      </c>
      <c r="S747">
        <f t="shared" si="238"/>
        <v>458.57859568119659</v>
      </c>
      <c r="T747">
        <f t="shared" si="239"/>
        <v>13.438204676430612</v>
      </c>
      <c r="U747">
        <f t="shared" si="225"/>
        <v>0.56508986943580464</v>
      </c>
      <c r="V747" s="6">
        <f t="shared" si="231"/>
        <v>26469.999999948777</v>
      </c>
      <c r="W747">
        <f t="shared" si="240"/>
        <v>13.424201731040405</v>
      </c>
      <c r="X747">
        <f t="shared" si="241"/>
        <v>458.66191833721638</v>
      </c>
      <c r="Y747">
        <f t="shared" si="242"/>
        <v>0.13359306734172094</v>
      </c>
      <c r="Z747">
        <f t="shared" si="243"/>
        <v>3.9205134107537883E-6</v>
      </c>
      <c r="AA747">
        <f t="shared" si="244"/>
        <v>4.9716513180631243E-6</v>
      </c>
      <c r="AB747">
        <f t="shared" si="234"/>
        <v>1.0001505742141075</v>
      </c>
      <c r="AC747">
        <f t="shared" si="245"/>
        <v>2.0887361211577291</v>
      </c>
      <c r="AD747">
        <f t="shared" si="246"/>
        <v>1.3663992823907599E-8</v>
      </c>
      <c r="AE747">
        <f t="shared" si="247"/>
        <v>1.8950903830776149E-5</v>
      </c>
      <c r="AF747">
        <f t="shared" si="248"/>
        <v>7.1775914325842682E-5</v>
      </c>
      <c r="AG747">
        <f t="shared" si="232"/>
        <v>1.3663992823907599E-6</v>
      </c>
      <c r="AH747">
        <f t="shared" si="233"/>
        <v>0.71775914325842682</v>
      </c>
    </row>
    <row r="748" spans="1:34">
      <c r="A748" s="4">
        <v>43263.741342592592</v>
      </c>
      <c r="B748" s="3">
        <v>-2.19274698686058E-2</v>
      </c>
      <c r="C748">
        <v>2.93890092693437</v>
      </c>
      <c r="D748" s="3">
        <v>1.9040755514142801E-2</v>
      </c>
      <c r="E748" s="3">
        <v>1.8845426012321701E-2</v>
      </c>
      <c r="F748" s="3">
        <v>1.8800698620834701E-2</v>
      </c>
      <c r="G748">
        <v>-4738300</v>
      </c>
      <c r="H748">
        <v>19627266</v>
      </c>
      <c r="K748">
        <f t="shared" si="226"/>
        <v>1397.655207137215</v>
      </c>
      <c r="L748">
        <f t="shared" si="235"/>
        <v>1377.9247579421726</v>
      </c>
      <c r="M748">
        <f t="shared" si="236"/>
        <v>461.38811084328768</v>
      </c>
      <c r="N748">
        <f t="shared" si="227"/>
        <v>0.12888989881557977</v>
      </c>
      <c r="O748">
        <f t="shared" si="228"/>
        <v>56.21029527286349</v>
      </c>
      <c r="P748">
        <f t="shared" si="229"/>
        <v>56.14463683937344</v>
      </c>
      <c r="Q748">
        <f t="shared" si="237"/>
        <v>0.15144906025119553</v>
      </c>
      <c r="R748">
        <f t="shared" si="230"/>
        <v>56.058846212612295</v>
      </c>
      <c r="S748">
        <f t="shared" si="238"/>
        <v>461.28714480312021</v>
      </c>
      <c r="T748">
        <f t="shared" si="239"/>
        <v>13.45155971563574</v>
      </c>
      <c r="U748">
        <f t="shared" si="225"/>
        <v>0.56484840221013366</v>
      </c>
      <c r="V748" s="6">
        <f t="shared" si="231"/>
        <v>26530.000000144355</v>
      </c>
      <c r="W748">
        <f t="shared" si="240"/>
        <v>13.460644994710217</v>
      </c>
      <c r="X748">
        <f t="shared" si="241"/>
        <v>461.37872499697266</v>
      </c>
      <c r="Y748">
        <f t="shared" si="242"/>
        <v>0.13873028424522715</v>
      </c>
      <c r="Z748">
        <f t="shared" si="243"/>
        <v>2.7190657383814557E-6</v>
      </c>
      <c r="AA748">
        <f t="shared" si="244"/>
        <v>5.2445246929665482E-6</v>
      </c>
      <c r="AB748">
        <f t="shared" si="234"/>
        <v>1.0001384696653552</v>
      </c>
      <c r="AC748">
        <f t="shared" si="245"/>
        <v>2.0884138640617094</v>
      </c>
      <c r="AD748">
        <f t="shared" si="246"/>
        <v>1.3878059126951206E-8</v>
      </c>
      <c r="AE748">
        <f t="shared" si="247"/>
        <v>1.9129955750379287E-5</v>
      </c>
      <c r="AF748">
        <f t="shared" si="248"/>
        <v>7.2218057708120745E-5</v>
      </c>
      <c r="AG748">
        <f t="shared" si="232"/>
        <v>1.3878059126951207E-6</v>
      </c>
      <c r="AH748">
        <f t="shared" si="233"/>
        <v>0.72218057708120742</v>
      </c>
    </row>
    <row r="749" spans="1:34">
      <c r="A749" s="4">
        <v>43263.742037037038</v>
      </c>
      <c r="B749" s="3">
        <v>-2.2055703537898801E-2</v>
      </c>
      <c r="C749">
        <v>2.9395050510556802</v>
      </c>
      <c r="D749" s="3">
        <v>1.9050126573347401E-2</v>
      </c>
      <c r="E749" s="3">
        <v>1.8856616579214499E-2</v>
      </c>
      <c r="F749" s="3">
        <v>1.8811549456495401E-2</v>
      </c>
      <c r="G749">
        <v>-4740228</v>
      </c>
      <c r="H749">
        <v>19626911</v>
      </c>
      <c r="K749">
        <f t="shared" si="226"/>
        <v>1405.8242216874025</v>
      </c>
      <c r="L749">
        <f t="shared" si="235"/>
        <v>1386.0795091676389</v>
      </c>
      <c r="M749">
        <f t="shared" si="236"/>
        <v>464.11867014315385</v>
      </c>
      <c r="N749">
        <f t="shared" si="227"/>
        <v>0.1290729994383169</v>
      </c>
      <c r="O749">
        <f t="shared" si="228"/>
        <v>56.23844172756543</v>
      </c>
      <c r="P749">
        <f t="shared" si="229"/>
        <v>56.17812954247438</v>
      </c>
      <c r="Q749">
        <f t="shared" si="237"/>
        <v>0.14689198569865169</v>
      </c>
      <c r="R749">
        <f t="shared" si="230"/>
        <v>56.091549741866778</v>
      </c>
      <c r="S749">
        <f t="shared" si="238"/>
        <v>464.02074215268806</v>
      </c>
      <c r="T749">
        <f t="shared" si="239"/>
        <v>13.470833465397547</v>
      </c>
      <c r="U749">
        <f t="shared" si="225"/>
        <v>0.5644999211003614</v>
      </c>
      <c r="V749" s="6">
        <f t="shared" si="231"/>
        <v>26590.000000339933</v>
      </c>
      <c r="W749">
        <f t="shared" si="240"/>
        <v>13.495970474285715</v>
      </c>
      <c r="X749">
        <f t="shared" si="241"/>
        <v>464.10321485449583</v>
      </c>
      <c r="Y749">
        <f t="shared" si="242"/>
        <v>0.16757978827102704</v>
      </c>
      <c r="Z749">
        <f t="shared" si="243"/>
        <v>3.6865472685210787E-6</v>
      </c>
      <c r="AA749">
        <f t="shared" si="244"/>
        <v>5.6307043020322235E-6</v>
      </c>
      <c r="AB749">
        <f t="shared" si="234"/>
        <v>1.0000750837922714</v>
      </c>
      <c r="AC749">
        <f t="shared" si="245"/>
        <v>2.0879487884799568</v>
      </c>
      <c r="AD749">
        <f t="shared" si="246"/>
        <v>1.2332133948444829E-8</v>
      </c>
      <c r="AE749">
        <f t="shared" si="247"/>
        <v>1.8395861922534873E-5</v>
      </c>
      <c r="AF749">
        <f t="shared" si="248"/>
        <v>6.6734302881661214E-5</v>
      </c>
      <c r="AG749">
        <f t="shared" si="232"/>
        <v>1.2332133948444829E-6</v>
      </c>
      <c r="AH749">
        <f t="shared" si="233"/>
        <v>0.66734302881661212</v>
      </c>
    </row>
    <row r="750" spans="1:34">
      <c r="A750" s="4">
        <v>43263.742731481485</v>
      </c>
      <c r="B750" s="3">
        <v>-2.21932369131537E-2</v>
      </c>
      <c r="C750">
        <v>2.9402875582836701</v>
      </c>
      <c r="D750">
        <v>1.9064587497196001E-2</v>
      </c>
      <c r="E750" s="3">
        <v>1.8871648329004499E-2</v>
      </c>
      <c r="F750" s="3">
        <v>1.8806880381216601E-2</v>
      </c>
      <c r="G750">
        <v>-4742157</v>
      </c>
      <c r="H750">
        <v>19626587</v>
      </c>
      <c r="K750">
        <f t="shared" si="226"/>
        <v>1414.5856659304625</v>
      </c>
      <c r="L750">
        <f t="shared" si="235"/>
        <v>1394.8470908676588</v>
      </c>
      <c r="M750">
        <f t="shared" si="236"/>
        <v>467.0544312824469</v>
      </c>
      <c r="N750">
        <f t="shared" si="227"/>
        <v>0.12931016520556107</v>
      </c>
      <c r="O750">
        <f t="shared" si="228"/>
        <v>56.281875850556872</v>
      </c>
      <c r="P750">
        <f t="shared" si="229"/>
        <v>56.223118678201558</v>
      </c>
      <c r="Q750">
        <f t="shared" si="237"/>
        <v>0.2043983188632339</v>
      </c>
      <c r="R750">
        <f t="shared" si="230"/>
        <v>56.077477531693638</v>
      </c>
      <c r="S750">
        <f t="shared" si="238"/>
        <v>466.91816573653807</v>
      </c>
      <c r="T750">
        <f t="shared" si="239"/>
        <v>13.495798283002195</v>
      </c>
      <c r="U750">
        <f t="shared" si="225"/>
        <v>0.56404854202510912</v>
      </c>
      <c r="V750" s="6">
        <f t="shared" si="231"/>
        <v>26650.00000053551</v>
      </c>
      <c r="W750">
        <f t="shared" si="240"/>
        <v>13.529833787200003</v>
      </c>
      <c r="X750">
        <f t="shared" si="241"/>
        <v>466.83374851326477</v>
      </c>
      <c r="Y750">
        <f t="shared" si="242"/>
        <v>0.16752334114749345</v>
      </c>
      <c r="Z750">
        <f t="shared" si="243"/>
        <v>5.6095429044001096E-6</v>
      </c>
      <c r="AA750">
        <f t="shared" si="244"/>
        <v>5.921129431423838E-6</v>
      </c>
      <c r="AB750">
        <f t="shared" si="234"/>
        <v>1.0000747304168105</v>
      </c>
      <c r="AC750">
        <f t="shared" si="245"/>
        <v>2.0873463874311571</v>
      </c>
      <c r="AD750">
        <f t="shared" si="246"/>
        <v>1.2968837852391762E-8</v>
      </c>
      <c r="AE750">
        <f t="shared" si="247"/>
        <v>1.7473162190598571E-5</v>
      </c>
      <c r="AF750">
        <f t="shared" si="248"/>
        <v>7.3885733336715397E-5</v>
      </c>
      <c r="AG750">
        <f t="shared" si="232"/>
        <v>1.2968837852391762E-6</v>
      </c>
      <c r="AH750">
        <f t="shared" si="233"/>
        <v>0.73885733336715398</v>
      </c>
    </row>
    <row r="751" spans="1:34">
      <c r="A751" s="4">
        <v>43263.743437500001</v>
      </c>
      <c r="B751">
        <v>-2.2316642346359002E-2</v>
      </c>
      <c r="C751">
        <v>2.9416325669080798</v>
      </c>
      <c r="D751" s="3">
        <v>1.9032954226277099E-2</v>
      </c>
      <c r="E751" s="3">
        <v>1.8838017167290701E-2</v>
      </c>
      <c r="F751" s="3">
        <v>1.87929803535371E-2</v>
      </c>
      <c r="G751">
        <v>-4744078</v>
      </c>
      <c r="H751">
        <v>19625914</v>
      </c>
      <c r="K751">
        <f t="shared" si="226"/>
        <v>1422.4471018932975</v>
      </c>
      <c r="L751">
        <f t="shared" si="235"/>
        <v>1402.7267982903729</v>
      </c>
      <c r="M751">
        <f t="shared" si="236"/>
        <v>469.69289415990721</v>
      </c>
      <c r="N751">
        <f t="shared" si="227"/>
        <v>0.12971781639515786</v>
      </c>
      <c r="O751">
        <f t="shared" si="228"/>
        <v>56.186863706512817</v>
      </c>
      <c r="P751">
        <f t="shared" si="229"/>
        <v>56.122462605545849</v>
      </c>
      <c r="Q751">
        <f t="shared" si="237"/>
        <v>0.15127971888059477</v>
      </c>
      <c r="R751">
        <f t="shared" si="230"/>
        <v>56.035583987632222</v>
      </c>
      <c r="S751">
        <f t="shared" si="238"/>
        <v>469.59204101398683</v>
      </c>
      <c r="T751">
        <f t="shared" si="239"/>
        <v>13.538708934538699</v>
      </c>
      <c r="U751">
        <f t="shared" si="225"/>
        <v>0.56327269136536207</v>
      </c>
      <c r="V751" s="6">
        <f t="shared" si="231"/>
        <v>26711.000000336207</v>
      </c>
      <c r="W751">
        <f t="shared" si="240"/>
        <v>13.561832180959602</v>
      </c>
      <c r="X751">
        <f t="shared" si="241"/>
        <v>469.57013196704753</v>
      </c>
      <c r="Y751">
        <f t="shared" si="242"/>
        <v>0.16067733846565821</v>
      </c>
      <c r="Z751">
        <f t="shared" si="243"/>
        <v>9.0524037814820583E-6</v>
      </c>
      <c r="AA751">
        <f t="shared" si="244"/>
        <v>6.152385517864506E-6</v>
      </c>
      <c r="AB751">
        <f t="shared" si="234"/>
        <v>1.0000889774954824</v>
      </c>
      <c r="AC751">
        <f t="shared" si="245"/>
        <v>2.0863109534095812</v>
      </c>
      <c r="AD751">
        <f t="shared" si="246"/>
        <v>1.4042526673128765E-8</v>
      </c>
      <c r="AE751">
        <f t="shared" si="247"/>
        <v>1.6421781534672425E-5</v>
      </c>
      <c r="AF751">
        <f t="shared" si="248"/>
        <v>8.5124784056065454E-5</v>
      </c>
      <c r="AG751">
        <f t="shared" si="232"/>
        <v>1.4042526673128766E-6</v>
      </c>
      <c r="AH751">
        <f t="shared" si="233"/>
        <v>0.8512478405606545</v>
      </c>
    </row>
    <row r="752" spans="1:34">
      <c r="A752" s="4">
        <v>43263.744131944448</v>
      </c>
      <c r="B752" s="3">
        <v>-2.24404996834346E-2</v>
      </c>
      <c r="C752">
        <v>2.9437208384770202</v>
      </c>
      <c r="D752" s="3">
        <v>1.90313844549382E-2</v>
      </c>
      <c r="E752" s="3">
        <v>1.88363522582949E-2</v>
      </c>
      <c r="F752" s="3">
        <v>1.87996861937972E-2</v>
      </c>
      <c r="G752">
        <v>-4746006</v>
      </c>
      <c r="H752">
        <v>19625499</v>
      </c>
      <c r="K752">
        <f t="shared" si="226"/>
        <v>1430.3373259997775</v>
      </c>
      <c r="L752">
        <f t="shared" si="235"/>
        <v>1410.6082076308617</v>
      </c>
      <c r="M752">
        <f t="shared" si="236"/>
        <v>472.33192691219</v>
      </c>
      <c r="N752">
        <f t="shared" si="227"/>
        <v>0.13035073902021038</v>
      </c>
      <c r="O752">
        <f t="shared" si="228"/>
        <v>56.182148818161558</v>
      </c>
      <c r="P752">
        <f t="shared" si="229"/>
        <v>56.117479631651797</v>
      </c>
      <c r="Q752">
        <f t="shared" si="237"/>
        <v>0.12635397765314593</v>
      </c>
      <c r="R752">
        <f t="shared" si="230"/>
        <v>56.055794840508412</v>
      </c>
      <c r="S752">
        <f t="shared" si="238"/>
        <v>472.24769092708789</v>
      </c>
      <c r="T752">
        <f t="shared" si="239"/>
        <v>13.605332368754755</v>
      </c>
      <c r="U752">
        <f t="shared" si="225"/>
        <v>0.56206809918276213</v>
      </c>
      <c r="V752" s="6">
        <f t="shared" si="231"/>
        <v>26771.000000531785</v>
      </c>
      <c r="W752">
        <f t="shared" si="240"/>
        <v>13.591881019170883</v>
      </c>
      <c r="X752">
        <f t="shared" si="241"/>
        <v>472.31378132119386</v>
      </c>
      <c r="Y752">
        <f t="shared" si="242"/>
        <v>0.1304995706891082</v>
      </c>
      <c r="Z752">
        <f t="shared" si="243"/>
        <v>8.9381382356460133E-6</v>
      </c>
      <c r="AA752">
        <f t="shared" si="244"/>
        <v>6.1330494759633767E-6</v>
      </c>
      <c r="AB752">
        <f t="shared" si="234"/>
        <v>1.0001527783209838</v>
      </c>
      <c r="AC752">
        <f t="shared" si="245"/>
        <v>2.0847033299419477</v>
      </c>
      <c r="AD752">
        <f t="shared" si="246"/>
        <v>1.7222212862973242E-8</v>
      </c>
      <c r="AE752">
        <f t="shared" si="247"/>
        <v>1.5444298126506443E-5</v>
      </c>
      <c r="AF752">
        <f t="shared" si="248"/>
        <v>1.1100736972240459E-4</v>
      </c>
      <c r="AG752">
        <f t="shared" si="232"/>
        <v>1.7222212862973242E-6</v>
      </c>
      <c r="AH752">
        <f t="shared" si="233"/>
        <v>1.1100736972240459</v>
      </c>
    </row>
    <row r="753" spans="1:34">
      <c r="A753" s="4">
        <v>43263.744826388887</v>
      </c>
      <c r="B753">
        <v>-2.2567615485258999E-2</v>
      </c>
      <c r="C753">
        <v>2.94499449385876</v>
      </c>
      <c r="D753" s="3">
        <v>1.90216328451061E-2</v>
      </c>
      <c r="E753" s="3">
        <v>1.8827314180889499E-2</v>
      </c>
      <c r="F753" s="3">
        <v>1.87941118896379E-2</v>
      </c>
      <c r="G753">
        <v>-4747941</v>
      </c>
      <c r="H753">
        <v>19625032</v>
      </c>
      <c r="K753">
        <f t="shared" si="226"/>
        <v>1438.4351277735814</v>
      </c>
      <c r="L753">
        <f t="shared" si="235"/>
        <v>1418.7133367767506</v>
      </c>
      <c r="M753">
        <f t="shared" si="236"/>
        <v>475.04587061862821</v>
      </c>
      <c r="N753">
        <f t="shared" si="227"/>
        <v>0.13073676415200494</v>
      </c>
      <c r="O753">
        <f t="shared" si="228"/>
        <v>56.152859360223289</v>
      </c>
      <c r="P753">
        <f t="shared" si="229"/>
        <v>56.090429201942349</v>
      </c>
      <c r="Q753">
        <f t="shared" si="237"/>
        <v>0.11386501553358386</v>
      </c>
      <c r="R753">
        <f t="shared" si="230"/>
        <v>56.038994344689705</v>
      </c>
      <c r="S753">
        <f t="shared" si="238"/>
        <v>474.96996060827252</v>
      </c>
      <c r="T753">
        <f t="shared" si="239"/>
        <v>13.645966593154181</v>
      </c>
      <c r="U753">
        <f t="shared" si="225"/>
        <v>0.56133340770920648</v>
      </c>
      <c r="V753" s="6">
        <f t="shared" si="231"/>
        <v>26831.00000009872</v>
      </c>
      <c r="W753">
        <f t="shared" si="240"/>
        <v>13.62038889132006</v>
      </c>
      <c r="X753">
        <f t="shared" si="241"/>
        <v>475.06920530144242</v>
      </c>
      <c r="Y753">
        <f t="shared" si="242"/>
        <v>0.13255917812756715</v>
      </c>
      <c r="Z753">
        <f t="shared" si="243"/>
        <v>7.5216946807823608E-6</v>
      </c>
      <c r="AA753">
        <f t="shared" si="244"/>
        <v>5.9987946265589128E-6</v>
      </c>
      <c r="AB753">
        <f t="shared" si="234"/>
        <v>1.0001475366569972</v>
      </c>
      <c r="AC753">
        <f t="shared" si="245"/>
        <v>2.0837228261071896</v>
      </c>
      <c r="AD753">
        <f t="shared" si="246"/>
        <v>1.6575683575236708E-8</v>
      </c>
      <c r="AE753">
        <f t="shared" si="247"/>
        <v>1.4734079175609475E-5</v>
      </c>
      <c r="AF753">
        <f t="shared" si="248"/>
        <v>1.1199006180090083E-4</v>
      </c>
      <c r="AG753">
        <f t="shared" si="232"/>
        <v>1.6575683575236708E-6</v>
      </c>
      <c r="AH753">
        <f t="shared" si="233"/>
        <v>1.1199006180090083</v>
      </c>
    </row>
    <row r="754" spans="1:34">
      <c r="A754" s="4">
        <v>43263.745520833334</v>
      </c>
      <c r="B754" s="3">
        <v>-2.2704138022909302E-2</v>
      </c>
      <c r="C754">
        <v>2.9465499945490601</v>
      </c>
      <c r="D754" s="3">
        <v>1.9035047254728901E-2</v>
      </c>
      <c r="E754" s="3">
        <v>1.8839575046422401E-2</v>
      </c>
      <c r="F754" s="3">
        <v>1.8793016086256099E-2</v>
      </c>
      <c r="G754">
        <v>-4749874</v>
      </c>
      <c r="H754">
        <v>19624724</v>
      </c>
      <c r="K754">
        <f t="shared" si="226"/>
        <v>1447.132177484805</v>
      </c>
      <c r="L754">
        <f t="shared" si="235"/>
        <v>1427.4118269115465</v>
      </c>
      <c r="M754">
        <f t="shared" si="236"/>
        <v>477.95849694844043</v>
      </c>
      <c r="N754">
        <f t="shared" si="227"/>
        <v>0.13120821221212259</v>
      </c>
      <c r="O754">
        <f t="shared" si="228"/>
        <v>56.193150224314302</v>
      </c>
      <c r="P754">
        <f t="shared" si="229"/>
        <v>56.127125245403597</v>
      </c>
      <c r="Q754">
        <f t="shared" si="237"/>
        <v>0.15745854119597169</v>
      </c>
      <c r="R754">
        <f t="shared" si="230"/>
        <v>56.03569168311833</v>
      </c>
      <c r="S754">
        <f t="shared" si="238"/>
        <v>477.85352458764311</v>
      </c>
      <c r="T754">
        <f t="shared" si="239"/>
        <v>13.695592704745513</v>
      </c>
      <c r="U754">
        <f t="shared" si="225"/>
        <v>0.56043613745018783</v>
      </c>
      <c r="V754" s="6">
        <f t="shared" si="231"/>
        <v>26891.000000294298</v>
      </c>
      <c r="W754">
        <f t="shared" si="240"/>
        <v>13.648091258482223</v>
      </c>
      <c r="X754">
        <f t="shared" si="241"/>
        <v>477.84694416755241</v>
      </c>
      <c r="Y754">
        <f t="shared" si="242"/>
        <v>0.14356544478785338</v>
      </c>
      <c r="Z754">
        <f t="shared" si="243"/>
        <v>5.5393060158384745E-6</v>
      </c>
      <c r="AA754">
        <f t="shared" si="244"/>
        <v>5.627423147938393E-6</v>
      </c>
      <c r="AB754">
        <f t="shared" si="234"/>
        <v>1.0001234581490792</v>
      </c>
      <c r="AC754">
        <f t="shared" si="245"/>
        <v>2.0825253480344905</v>
      </c>
      <c r="AD754">
        <f t="shared" si="246"/>
        <v>1.4349185681631648E-8</v>
      </c>
      <c r="AE754">
        <f t="shared" si="247"/>
        <v>1.4699018256666967E-5</v>
      </c>
      <c r="AF754">
        <f t="shared" si="248"/>
        <v>9.7178448746206667E-5</v>
      </c>
      <c r="AG754">
        <f t="shared" si="232"/>
        <v>1.4349185681631648E-6</v>
      </c>
      <c r="AH754">
        <f t="shared" si="233"/>
        <v>0.97178448746206669</v>
      </c>
    </row>
    <row r="755" spans="1:34">
      <c r="A755" s="4">
        <v>43263.746215277781</v>
      </c>
      <c r="B755">
        <v>-2.2833085224628999E-2</v>
      </c>
      <c r="C755">
        <v>2.94707800854485</v>
      </c>
      <c r="D755" s="3">
        <v>1.9039031144111498E-2</v>
      </c>
      <c r="E755" s="3">
        <v>1.88447719409305E-2</v>
      </c>
      <c r="F755" s="3">
        <v>1.8796351140026701E-2</v>
      </c>
      <c r="G755">
        <v>-4751811</v>
      </c>
      <c r="H755">
        <v>19624355</v>
      </c>
      <c r="K755">
        <f t="shared" si="226"/>
        <v>1455.3466469986367</v>
      </c>
      <c r="L755">
        <f t="shared" si="235"/>
        <v>1435.6219125275495</v>
      </c>
      <c r="M755">
        <f t="shared" si="236"/>
        <v>480.70758456762684</v>
      </c>
      <c r="N755">
        <f t="shared" si="227"/>
        <v>0.13136824503986894</v>
      </c>
      <c r="O755">
        <f t="shared" si="228"/>
        <v>56.205116039447532</v>
      </c>
      <c r="P755">
        <f t="shared" si="229"/>
        <v>56.142679242486508</v>
      </c>
      <c r="Q755">
        <f t="shared" si="237"/>
        <v>0.15937277763400459</v>
      </c>
      <c r="R755">
        <f t="shared" si="230"/>
        <v>56.045743261813527</v>
      </c>
      <c r="S755">
        <f t="shared" si="238"/>
        <v>480.60133604920418</v>
      </c>
      <c r="T755">
        <f t="shared" si="239"/>
        <v>13.712438265560916</v>
      </c>
      <c r="U755">
        <f t="shared" ref="U755:U818" si="249">(2.40665404368-T755*2.40665404368/100-$M$7)/$M$7</f>
        <v>0.56013155947235604</v>
      </c>
      <c r="V755" s="6">
        <f t="shared" si="231"/>
        <v>26951.000000489876</v>
      </c>
      <c r="W755">
        <f t="shared" si="240"/>
        <v>13.676797588381813</v>
      </c>
      <c r="X755">
        <f t="shared" si="241"/>
        <v>480.63514832380912</v>
      </c>
      <c r="Y755">
        <f t="shared" si="242"/>
        <v>0.13555808320581994</v>
      </c>
      <c r="Z755">
        <f t="shared" si="243"/>
        <v>2.5837134450735435E-6</v>
      </c>
      <c r="AA755">
        <f t="shared" si="244"/>
        <v>4.6847201200232328E-6</v>
      </c>
      <c r="AB755">
        <f t="shared" si="234"/>
        <v>1.0001395101621406</v>
      </c>
      <c r="AC755">
        <f t="shared" si="245"/>
        <v>2.0821188646520152</v>
      </c>
      <c r="AD755">
        <f t="shared" si="246"/>
        <v>1.2648559177601408E-8</v>
      </c>
      <c r="AE755">
        <f t="shared" si="247"/>
        <v>1.497957990878983E-5</v>
      </c>
      <c r="AF755">
        <f t="shared" si="248"/>
        <v>8.4056723797556419E-5</v>
      </c>
      <c r="AG755">
        <f t="shared" si="232"/>
        <v>1.2648559177601407E-6</v>
      </c>
      <c r="AH755">
        <f t="shared" si="233"/>
        <v>0.8405672379755641</v>
      </c>
    </row>
    <row r="756" spans="1:34">
      <c r="A756" s="4">
        <v>43263.746921296297</v>
      </c>
      <c r="B756" s="3">
        <v>-2.2956680933148201E-2</v>
      </c>
      <c r="C756">
        <v>2.9475299124151202</v>
      </c>
      <c r="D756" s="3">
        <v>1.9041040927113499E-2</v>
      </c>
      <c r="E756" s="3">
        <v>1.88465795564116E-2</v>
      </c>
      <c r="F756" s="3">
        <v>1.8821423597837599E-2</v>
      </c>
      <c r="G756">
        <v>-4753747</v>
      </c>
      <c r="H756">
        <v>19623982</v>
      </c>
      <c r="K756">
        <f t="shared" ref="K756:K819" si="250">(B756-$B$19)*($B$17/$B$18)</f>
        <v>1463.2202042851175</v>
      </c>
      <c r="L756">
        <f t="shared" si="235"/>
        <v>1443.4625122964251</v>
      </c>
      <c r="M756">
        <f t="shared" si="236"/>
        <v>483.33295253085464</v>
      </c>
      <c r="N756">
        <f t="shared" ref="N756:N819" si="251">(C756-$C$19)*($C$17/$C$18)</f>
        <v>0.13150521007262467</v>
      </c>
      <c r="O756">
        <f t="shared" ref="O756:O819" si="252">(D756-$D$19)*($D$17/$D$18)</f>
        <v>56.211152525290963</v>
      </c>
      <c r="P756">
        <f t="shared" ref="P756:P819" si="253">(E756-$E$19)*($E$17/$E$18)</f>
        <v>56.148089328428455</v>
      </c>
      <c r="Q756">
        <f t="shared" si="237"/>
        <v>8.984293078748351E-2</v>
      </c>
      <c r="R756">
        <f t="shared" ref="R756:R819" si="254">(F756-$F$19)*($F$17/$F$18)</f>
        <v>56.121309594503479</v>
      </c>
      <c r="S756">
        <f t="shared" si="238"/>
        <v>483.273057243663</v>
      </c>
      <c r="T756">
        <f t="shared" si="239"/>
        <v>13.72685563742994</v>
      </c>
      <c r="U756">
        <f t="shared" si="249"/>
        <v>0.55987088462646406</v>
      </c>
      <c r="V756" s="6">
        <f t="shared" si="231"/>
        <v>27012.000000290573</v>
      </c>
      <c r="W756">
        <f t="shared" si="240"/>
        <v>13.70589207829325</v>
      </c>
      <c r="X756">
        <f t="shared" si="241"/>
        <v>483.44342964670221</v>
      </c>
      <c r="Y756">
        <f t="shared" si="242"/>
        <v>0.13079285643979688</v>
      </c>
      <c r="Z756">
        <f t="shared" si="243"/>
        <v>2.7467633226898273E-6</v>
      </c>
      <c r="AA756">
        <f t="shared" si="244"/>
        <v>3.8288015794114026E-6</v>
      </c>
      <c r="AB756">
        <f t="shared" si="234"/>
        <v>1.0001486685545973</v>
      </c>
      <c r="AC756">
        <f t="shared" si="245"/>
        <v>2.0817709734688155</v>
      </c>
      <c r="AD756">
        <f t="shared" si="246"/>
        <v>1.0712457007109907E-8</v>
      </c>
      <c r="AE756">
        <f t="shared" si="247"/>
        <v>1.5074490549841081E-5</v>
      </c>
      <c r="AF756">
        <f t="shared" si="248"/>
        <v>7.074202446043679E-5</v>
      </c>
      <c r="AG756">
        <f t="shared" si="232"/>
        <v>1.0712457007109908E-6</v>
      </c>
      <c r="AH756">
        <f t="shared" si="233"/>
        <v>0.70742024460436792</v>
      </c>
    </row>
    <row r="757" spans="1:34">
      <c r="A757" s="4">
        <v>43263.747615740744</v>
      </c>
      <c r="B757" s="3">
        <v>-2.3084189177807302E-2</v>
      </c>
      <c r="C757">
        <v>2.9481197658878999</v>
      </c>
      <c r="D757" s="3">
        <v>1.9007064891393401E-2</v>
      </c>
      <c r="E757" s="3">
        <v>1.8813091101183101E-2</v>
      </c>
      <c r="F757" s="3">
        <v>1.8769873195269599E-2</v>
      </c>
      <c r="G757">
        <v>-4755666</v>
      </c>
      <c r="H757">
        <v>19623324</v>
      </c>
      <c r="K757">
        <f t="shared" si="250"/>
        <v>1471.343006288927</v>
      </c>
      <c r="L757">
        <f t="shared" si="235"/>
        <v>1451.6530768352445</v>
      </c>
      <c r="M757">
        <f t="shared" si="236"/>
        <v>486.07550365893627</v>
      </c>
      <c r="N757">
        <f t="shared" si="251"/>
        <v>0.13168398548380242</v>
      </c>
      <c r="O757">
        <f t="shared" si="252"/>
        <v>56.109103767571284</v>
      </c>
      <c r="P757">
        <f t="shared" si="253"/>
        <v>56.047860367820633</v>
      </c>
      <c r="Q757">
        <f t="shared" si="237"/>
        <v>0.14316286089790253</v>
      </c>
      <c r="R757">
        <f t="shared" si="254"/>
        <v>55.965940906673382</v>
      </c>
      <c r="S757">
        <f t="shared" si="238"/>
        <v>485.98006175167097</v>
      </c>
      <c r="T757">
        <f t="shared" si="239"/>
        <v>13.74567410176444</v>
      </c>
      <c r="U757">
        <f t="shared" si="249"/>
        <v>0.55953063535392789</v>
      </c>
      <c r="V757" s="6">
        <f t="shared" ref="V757:V820" si="255">(A757-$A$307)*86400</f>
        <v>27072.00000048615</v>
      </c>
      <c r="W757">
        <f t="shared" si="240"/>
        <v>13.735436016639492</v>
      </c>
      <c r="X757">
        <f t="shared" si="241"/>
        <v>486.27698739652408</v>
      </c>
      <c r="Y757">
        <f t="shared" si="242"/>
        <v>0.1394554119939547</v>
      </c>
      <c r="Z757">
        <f t="shared" si="243"/>
        <v>3.0099425540564676E-6</v>
      </c>
      <c r="AA757">
        <f t="shared" si="244"/>
        <v>3.3450608117941749E-6</v>
      </c>
      <c r="AB757">
        <f t="shared" si="234"/>
        <v>1.000129891934151</v>
      </c>
      <c r="AC757">
        <f t="shared" si="245"/>
        <v>2.081316883924424</v>
      </c>
      <c r="AD757">
        <f t="shared" si="246"/>
        <v>8.7757483093674096E-9</v>
      </c>
      <c r="AE757">
        <f t="shared" si="247"/>
        <v>1.4841049443679678E-5</v>
      </c>
      <c r="AF757">
        <f t="shared" si="248"/>
        <v>5.8864110140177737E-5</v>
      </c>
      <c r="AG757">
        <f t="shared" si="232"/>
        <v>8.7757483093674098E-7</v>
      </c>
      <c r="AH757">
        <f t="shared" si="233"/>
        <v>0.58864110140177739</v>
      </c>
    </row>
    <row r="758" spans="1:34">
      <c r="A758" s="4">
        <v>43263.748310185183</v>
      </c>
      <c r="B758" s="3">
        <v>-2.32202479193802E-2</v>
      </c>
      <c r="C758">
        <v>2.9486620505322199</v>
      </c>
      <c r="D758" s="3">
        <v>1.9036842978002799E-2</v>
      </c>
      <c r="E758" s="3">
        <v>1.8841002111275901E-2</v>
      </c>
      <c r="F758" s="3">
        <v>1.87855479479913E-2</v>
      </c>
      <c r="G758">
        <v>-4757595</v>
      </c>
      <c r="H758">
        <v>19623098</v>
      </c>
      <c r="K758">
        <f t="shared" si="250"/>
        <v>1480.0105102737782</v>
      </c>
      <c r="L758">
        <f t="shared" si="235"/>
        <v>1460.2999765003005</v>
      </c>
      <c r="M758">
        <f t="shared" si="236"/>
        <v>488.97085529415165</v>
      </c>
      <c r="N758">
        <f t="shared" si="251"/>
        <v>0.13184834352310801</v>
      </c>
      <c r="O758">
        <f t="shared" si="252"/>
        <v>56.198543770836892</v>
      </c>
      <c r="P758">
        <f t="shared" si="253"/>
        <v>56.131396365884079</v>
      </c>
      <c r="Q758">
        <f t="shared" si="237"/>
        <v>0.18536044429647802</v>
      </c>
      <c r="R758">
        <f t="shared" si="254"/>
        <v>56.013183326540414</v>
      </c>
      <c r="S758">
        <f t="shared" si="238"/>
        <v>488.84728166462065</v>
      </c>
      <c r="T758">
        <f t="shared" si="239"/>
        <v>13.762974948007136</v>
      </c>
      <c r="U758">
        <f t="shared" si="249"/>
        <v>0.55921782553886001</v>
      </c>
      <c r="V758" s="6">
        <f t="shared" si="255"/>
        <v>27132.000000053085</v>
      </c>
      <c r="W758">
        <f t="shared" si="240"/>
        <v>13.764011014204259</v>
      </c>
      <c r="X758">
        <f t="shared" si="241"/>
        <v>489.1232429347022</v>
      </c>
      <c r="Y758">
        <f t="shared" si="242"/>
        <v>0.16030821655070801</v>
      </c>
      <c r="Z758">
        <f t="shared" si="243"/>
        <v>2.4534825860759467E-6</v>
      </c>
      <c r="AA758">
        <f t="shared" si="244"/>
        <v>3.1576169143868546E-6</v>
      </c>
      <c r="AB758">
        <f t="shared" si="234"/>
        <v>1.0000862073334695</v>
      </c>
      <c r="AC758">
        <f t="shared" si="245"/>
        <v>2.0808994145045876</v>
      </c>
      <c r="AD758">
        <f t="shared" si="246"/>
        <v>7.2049679385856979E-9</v>
      </c>
      <c r="AE758">
        <f t="shared" si="247"/>
        <v>1.3959688264876003E-5</v>
      </c>
      <c r="AF758">
        <f t="shared" si="248"/>
        <v>5.1379203625151263E-5</v>
      </c>
      <c r="AG758">
        <f t="shared" si="232"/>
        <v>7.2049679385856979E-7</v>
      </c>
      <c r="AH758">
        <f t="shared" si="233"/>
        <v>0.5137920362515126</v>
      </c>
    </row>
    <row r="759" spans="1:34">
      <c r="A759" s="4">
        <v>43263.74900462963</v>
      </c>
      <c r="B759" s="3">
        <v>-2.33545466143005E-2</v>
      </c>
      <c r="C759">
        <v>2.9490426011598201</v>
      </c>
      <c r="D759">
        <v>1.9034749949551E-2</v>
      </c>
      <c r="E759" s="3">
        <v>1.88402410100207E-2</v>
      </c>
      <c r="F759" s="3">
        <v>1.8794397751389601E-2</v>
      </c>
      <c r="G759">
        <v>-4759530</v>
      </c>
      <c r="H759">
        <v>19622668</v>
      </c>
      <c r="K759">
        <f t="shared" si="250"/>
        <v>1488.5658920149679</v>
      </c>
      <c r="L759">
        <f t="shared" si="235"/>
        <v>1468.8437252554661</v>
      </c>
      <c r="M759">
        <f t="shared" si="236"/>
        <v>491.83166759536368</v>
      </c>
      <c r="N759">
        <f t="shared" si="251"/>
        <v>0.13196368249806151</v>
      </c>
      <c r="O759">
        <f t="shared" si="252"/>
        <v>56.192257253035415</v>
      </c>
      <c r="P759">
        <f t="shared" si="253"/>
        <v>56.129118434961157</v>
      </c>
      <c r="Q759">
        <f t="shared" si="237"/>
        <v>0.15240134445774345</v>
      </c>
      <c r="R759">
        <f t="shared" si="254"/>
        <v>56.039855908577671</v>
      </c>
      <c r="S759">
        <f t="shared" si="238"/>
        <v>491.73006669905851</v>
      </c>
      <c r="T759">
        <f t="shared" si="239"/>
        <v>13.775115892739084</v>
      </c>
      <c r="U759">
        <f t="shared" si="249"/>
        <v>0.55899830987915899</v>
      </c>
      <c r="V759" s="6">
        <f t="shared" si="255"/>
        <v>27192.000000248663</v>
      </c>
      <c r="W759">
        <f t="shared" si="240"/>
        <v>13.790522634863869</v>
      </c>
      <c r="X759">
        <f t="shared" si="241"/>
        <v>492.00035194081886</v>
      </c>
      <c r="Y759">
        <f t="shared" si="242"/>
        <v>0.18330157566391611</v>
      </c>
      <c r="Z759">
        <f t="shared" si="243"/>
        <v>2.9467084513631996E-6</v>
      </c>
      <c r="AA759">
        <f t="shared" si="244"/>
        <v>3.4447944816768613E-6</v>
      </c>
      <c r="AB759">
        <f t="shared" si="234"/>
        <v>1.0000386642054684</v>
      </c>
      <c r="AC759">
        <f t="shared" si="245"/>
        <v>2.0806064535082056</v>
      </c>
      <c r="AD759">
        <f t="shared" si="246"/>
        <v>6.8732852361684844E-9</v>
      </c>
      <c r="AE759">
        <f t="shared" si="247"/>
        <v>1.3322950909647479E-5</v>
      </c>
      <c r="AF759">
        <f t="shared" si="248"/>
        <v>5.1356447619204588E-5</v>
      </c>
      <c r="AG759">
        <f t="shared" si="232"/>
        <v>6.8732852361684845E-7</v>
      </c>
      <c r="AH759">
        <f t="shared" si="233"/>
        <v>0.51356447619204593</v>
      </c>
    </row>
    <row r="760" spans="1:34">
      <c r="A760" s="4">
        <v>43263.749699074076</v>
      </c>
      <c r="B760" s="3">
        <v>-2.3494672490705901E-2</v>
      </c>
      <c r="C760">
        <v>2.9497704042351001</v>
      </c>
      <c r="D760" s="3">
        <v>1.90319433886725E-2</v>
      </c>
      <c r="E760">
        <v>1.8836150090773999E-2</v>
      </c>
      <c r="F760" s="3">
        <v>1.8771778940281401E-2</v>
      </c>
      <c r="G760">
        <v>-4761461</v>
      </c>
      <c r="H760">
        <v>19622207</v>
      </c>
      <c r="K760">
        <f t="shared" si="250"/>
        <v>1497.492489292614</v>
      </c>
      <c r="L760">
        <f t="shared" si="235"/>
        <v>1477.8000547544577</v>
      </c>
      <c r="M760">
        <f t="shared" si="236"/>
        <v>494.8306295661182</v>
      </c>
      <c r="N760">
        <f t="shared" si="251"/>
        <v>0.13218426828765842</v>
      </c>
      <c r="O760">
        <f t="shared" si="252"/>
        <v>56.183827604165401</v>
      </c>
      <c r="P760">
        <f t="shared" si="253"/>
        <v>56.11687455625043</v>
      </c>
      <c r="Q760">
        <f t="shared" si="237"/>
        <v>0.21214293823752683</v>
      </c>
      <c r="R760">
        <f t="shared" si="254"/>
        <v>55.971684665927874</v>
      </c>
      <c r="S760">
        <f t="shared" si="238"/>
        <v>494.68920094062651</v>
      </c>
      <c r="T760">
        <f t="shared" si="239"/>
        <v>13.798335449538756</v>
      </c>
      <c r="U760">
        <f t="shared" si="249"/>
        <v>0.55857848617998418</v>
      </c>
      <c r="V760" s="6">
        <f t="shared" si="255"/>
        <v>27252.000000444241</v>
      </c>
      <c r="W760">
        <f t="shared" si="240"/>
        <v>13.816999233567508</v>
      </c>
      <c r="X760">
        <f t="shared" si="241"/>
        <v>494.89170332677753</v>
      </c>
      <c r="Y760">
        <f t="shared" si="242"/>
        <v>0.15712900007926578</v>
      </c>
      <c r="Z760">
        <f t="shared" si="243"/>
        <v>4.1355093074617672E-6</v>
      </c>
      <c r="AA760">
        <f t="shared" si="244"/>
        <v>3.7800433969520008E-6</v>
      </c>
      <c r="AB760">
        <f t="shared" si="234"/>
        <v>1.0000916444289234</v>
      </c>
      <c r="AC760">
        <f t="shared" si="245"/>
        <v>2.0800461656026297</v>
      </c>
      <c r="AD760">
        <f t="shared" si="246"/>
        <v>8.7961113891711327E-9</v>
      </c>
      <c r="AE760">
        <f t="shared" si="247"/>
        <v>1.3013409369616694E-5</v>
      </c>
      <c r="AF760">
        <f t="shared" si="248"/>
        <v>6.728692236065814E-5</v>
      </c>
      <c r="AG760">
        <f t="shared" si="232"/>
        <v>8.7961113891711325E-7</v>
      </c>
      <c r="AH760">
        <f t="shared" si="233"/>
        <v>0.67286922360658141</v>
      </c>
    </row>
    <row r="761" spans="1:34">
      <c r="A761" s="4">
        <v>43263.750393518516</v>
      </c>
      <c r="B761" s="3">
        <v>-2.3624689991065699E-2</v>
      </c>
      <c r="C761">
        <v>2.9505981018501202</v>
      </c>
      <c r="D761" s="3">
        <v>1.8994578073925399E-2</v>
      </c>
      <c r="E761" s="3">
        <v>1.88000929188092E-2</v>
      </c>
      <c r="F761" s="3">
        <v>1.8769480135360901E-2</v>
      </c>
      <c r="G761">
        <v>-4763390</v>
      </c>
      <c r="H761">
        <v>19621605</v>
      </c>
      <c r="K761">
        <f t="shared" si="250"/>
        <v>1505.7751412519162</v>
      </c>
      <c r="L761">
        <f t="shared" si="235"/>
        <v>1486.0857284719064</v>
      </c>
      <c r="M761">
        <f t="shared" si="236"/>
        <v>497.60502731281866</v>
      </c>
      <c r="N761">
        <f t="shared" si="251"/>
        <v>0.13243513055817913</v>
      </c>
      <c r="O761">
        <f t="shared" si="252"/>
        <v>56.071598973869634</v>
      </c>
      <c r="P761">
        <f t="shared" si="253"/>
        <v>56.008957578777732</v>
      </c>
      <c r="Q761">
        <f t="shared" si="237"/>
        <v>0.10684271754252705</v>
      </c>
      <c r="R761">
        <f t="shared" si="254"/>
        <v>55.964756256327107</v>
      </c>
      <c r="S761">
        <f t="shared" si="238"/>
        <v>497.533798834457</v>
      </c>
      <c r="T761">
        <f t="shared" si="239"/>
        <v>13.824742004330412</v>
      </c>
      <c r="U761">
        <f t="shared" si="249"/>
        <v>0.55810103962014068</v>
      </c>
      <c r="V761" s="6">
        <f t="shared" si="255"/>
        <v>27312.000000011176</v>
      </c>
      <c r="W761">
        <f t="shared" si="240"/>
        <v>13.842460195548389</v>
      </c>
      <c r="X761">
        <f t="shared" si="241"/>
        <v>497.78892439784534</v>
      </c>
      <c r="Y761">
        <f t="shared" si="242"/>
        <v>0.14147135980848211</v>
      </c>
      <c r="Z761">
        <f t="shared" si="243"/>
        <v>4.2271987339872291E-6</v>
      </c>
      <c r="AA761">
        <f t="shared" si="244"/>
        <v>4.1847415554805819E-6</v>
      </c>
      <c r="AB761">
        <f t="shared" si="234"/>
        <v>1.0001227880228238</v>
      </c>
      <c r="AC761">
        <f t="shared" si="245"/>
        <v>2.079408975435507</v>
      </c>
      <c r="AD761">
        <f t="shared" si="246"/>
        <v>1.0812281280011213E-8</v>
      </c>
      <c r="AE761">
        <f t="shared" si="247"/>
        <v>1.322131362051733E-5</v>
      </c>
      <c r="AF761">
        <f t="shared" si="248"/>
        <v>8.1409251941491465E-5</v>
      </c>
      <c r="AG761">
        <f t="shared" si="232"/>
        <v>1.0812281280011214E-6</v>
      </c>
      <c r="AH761">
        <f t="shared" si="233"/>
        <v>0.81409251941491467</v>
      </c>
    </row>
    <row r="762" spans="1:34">
      <c r="A762" s="4">
        <v>43263.751087962963</v>
      </c>
      <c r="B762" s="3">
        <v>-2.37651607414773E-2</v>
      </c>
      <c r="C762">
        <v>2.9513603923260199</v>
      </c>
      <c r="D762" s="3">
        <v>1.9000274441132201E-2</v>
      </c>
      <c r="E762" s="3">
        <v>1.88169322840804E-2</v>
      </c>
      <c r="F762" s="3">
        <v>1.8775626163023799E-2</v>
      </c>
      <c r="G762">
        <v>-4765321</v>
      </c>
      <c r="H762">
        <v>19621328</v>
      </c>
      <c r="K762">
        <f t="shared" si="250"/>
        <v>1514.7237084286548</v>
      </c>
      <c r="L762">
        <f t="shared" si="235"/>
        <v>1495.0262167512178</v>
      </c>
      <c r="M762">
        <f t="shared" si="236"/>
        <v>500.59868496606271</v>
      </c>
      <c r="N762">
        <f t="shared" si="251"/>
        <v>0.13266616894237923</v>
      </c>
      <c r="O762">
        <f t="shared" si="252"/>
        <v>56.088708303567728</v>
      </c>
      <c r="P762">
        <f t="shared" si="253"/>
        <v>56.059356800447162</v>
      </c>
      <c r="Q762">
        <f t="shared" si="237"/>
        <v>0.1054284236453924</v>
      </c>
      <c r="R762">
        <f t="shared" si="254"/>
        <v>55.983279879922335</v>
      </c>
      <c r="S762">
        <f t="shared" si="238"/>
        <v>500.52839935029908</v>
      </c>
      <c r="T762">
        <f t="shared" si="239"/>
        <v>13.849061834246212</v>
      </c>
      <c r="U762">
        <f t="shared" si="249"/>
        <v>0.55766132231430909</v>
      </c>
      <c r="V762" s="6">
        <f t="shared" si="255"/>
        <v>27372.000000206754</v>
      </c>
      <c r="W762">
        <f t="shared" si="240"/>
        <v>13.870010800901392</v>
      </c>
      <c r="X762">
        <f t="shared" si="241"/>
        <v>500.70706934887733</v>
      </c>
      <c r="Y762">
        <f t="shared" si="242"/>
        <v>0.13152058173610945</v>
      </c>
      <c r="Z762">
        <f t="shared" si="243"/>
        <v>4.5939564161035903E-6</v>
      </c>
      <c r="AA762">
        <f t="shared" si="244"/>
        <v>4.7784999277568954E-6</v>
      </c>
      <c r="AB762">
        <f t="shared" si="234"/>
        <v>1.0001420473936942</v>
      </c>
      <c r="AC762">
        <f t="shared" si="245"/>
        <v>2.0788221379396385</v>
      </c>
      <c r="AD762">
        <f t="shared" si="246"/>
        <v>1.3276772178546534E-8</v>
      </c>
      <c r="AE762">
        <f t="shared" si="247"/>
        <v>1.4339317380771384E-5</v>
      </c>
      <c r="AF762">
        <f t="shared" si="248"/>
        <v>9.2171161797315775E-5</v>
      </c>
      <c r="AG762">
        <f t="shared" si="232"/>
        <v>1.3276772178546533E-6</v>
      </c>
      <c r="AH762">
        <f t="shared" si="233"/>
        <v>0.92171161797315782</v>
      </c>
    </row>
    <row r="763" spans="1:34">
      <c r="A763" s="4">
        <v>43263.751782407409</v>
      </c>
      <c r="B763" s="3">
        <v>-2.39184156145348E-2</v>
      </c>
      <c r="C763">
        <v>2.95232603954355</v>
      </c>
      <c r="D763" s="3">
        <v>1.90071719212574E-2</v>
      </c>
      <c r="E763" s="3">
        <v>1.88110813181811E-2</v>
      </c>
      <c r="F763" s="3">
        <v>1.87569975055339E-2</v>
      </c>
      <c r="G763">
        <v>-4767243</v>
      </c>
      <c r="H763">
        <v>19620882</v>
      </c>
      <c r="K763">
        <f t="shared" si="250"/>
        <v>1524.486677037416</v>
      </c>
      <c r="L763">
        <f t="shared" si="235"/>
        <v>1504.813672560708</v>
      </c>
      <c r="M763">
        <f t="shared" si="236"/>
        <v>503.87594355356856</v>
      </c>
      <c r="N763">
        <f t="shared" si="251"/>
        <v>0.13295884159132207</v>
      </c>
      <c r="O763">
        <f t="shared" si="252"/>
        <v>56.109425237231541</v>
      </c>
      <c r="P763">
        <f t="shared" si="253"/>
        <v>56.041845206477319</v>
      </c>
      <c r="Q763">
        <f t="shared" si="237"/>
        <v>0.18229060402040886</v>
      </c>
      <c r="R763">
        <f t="shared" si="254"/>
        <v>55.927134633211132</v>
      </c>
      <c r="S763">
        <f t="shared" si="238"/>
        <v>503.75441648422162</v>
      </c>
      <c r="T763">
        <f t="shared" si="239"/>
        <v>13.87986948150335</v>
      </c>
      <c r="U763">
        <f t="shared" si="249"/>
        <v>0.55710430132782141</v>
      </c>
      <c r="V763" s="6">
        <f t="shared" si="255"/>
        <v>27432.000000402331</v>
      </c>
      <c r="W763">
        <f t="shared" si="240"/>
        <v>13.900363162730971</v>
      </c>
      <c r="X763">
        <f t="shared" si="241"/>
        <v>503.64562952892618</v>
      </c>
      <c r="Y763">
        <f t="shared" si="242"/>
        <v>0.14740629772085137</v>
      </c>
      <c r="Z763">
        <f t="shared" si="243"/>
        <v>5.0935057296158043E-6</v>
      </c>
      <c r="AA763">
        <f t="shared" si="244"/>
        <v>5.2619308711830026E-6</v>
      </c>
      <c r="AB763">
        <f t="shared" si="234"/>
        <v>1.0001094012718827</v>
      </c>
      <c r="AC763">
        <f t="shared" si="245"/>
        <v>2.0780787494113242</v>
      </c>
      <c r="AD763">
        <f t="shared" si="246"/>
        <v>1.3039724274561388E-8</v>
      </c>
      <c r="AE763">
        <f t="shared" si="247"/>
        <v>1.5143315546828061E-5</v>
      </c>
      <c r="AF763">
        <f t="shared" si="248"/>
        <v>8.5719271666773262E-5</v>
      </c>
      <c r="AG763">
        <f t="shared" ref="AG763:AG826" si="256">IF(AD763&gt;0,AD763*100,"NaN")</f>
        <v>1.3039724274561388E-6</v>
      </c>
      <c r="AH763">
        <f t="shared" ref="AH763:AH826" si="257">IF(AF763&gt;0,AF763*100*100,"NaN")</f>
        <v>0.85719271666773267</v>
      </c>
    </row>
    <row r="764" spans="1:34">
      <c r="A764" s="4">
        <v>43263.752476851849</v>
      </c>
      <c r="B764" s="3">
        <v>-2.4051275352394399E-2</v>
      </c>
      <c r="C764">
        <v>2.95327622689183</v>
      </c>
      <c r="D764" s="3">
        <v>1.9028910875858899E-2</v>
      </c>
      <c r="E764" s="3">
        <v>1.8833153254581701E-2</v>
      </c>
      <c r="F764" s="3">
        <v>1.8787882485630701E-2</v>
      </c>
      <c r="G764">
        <v>-4769170</v>
      </c>
      <c r="H764">
        <v>19620611</v>
      </c>
      <c r="K764">
        <f t="shared" si="250"/>
        <v>1532.9503912685768</v>
      </c>
      <c r="L764">
        <f t="shared" si="235"/>
        <v>1513.2367887666192</v>
      </c>
      <c r="M764">
        <f t="shared" si="236"/>
        <v>506.69636292063382</v>
      </c>
      <c r="N764">
        <f t="shared" si="251"/>
        <v>0.13324682859440629</v>
      </c>
      <c r="O764">
        <f t="shared" si="252"/>
        <v>56.174719297123744</v>
      </c>
      <c r="P764">
        <f t="shared" si="253"/>
        <v>56.107905203241565</v>
      </c>
      <c r="Q764">
        <f t="shared" si="237"/>
        <v>0.15449986549675288</v>
      </c>
      <c r="R764">
        <f t="shared" si="254"/>
        <v>56.020219431626991</v>
      </c>
      <c r="S764">
        <f t="shared" si="238"/>
        <v>506.59336301030265</v>
      </c>
      <c r="T764">
        <f t="shared" si="239"/>
        <v>13.910183902880638</v>
      </c>
      <c r="U764">
        <f t="shared" si="249"/>
        <v>0.55655619816501056</v>
      </c>
      <c r="V764" s="6">
        <f t="shared" si="255"/>
        <v>27491.999999969266</v>
      </c>
      <c r="W764">
        <f t="shared" si="240"/>
        <v>13.931415963679703</v>
      </c>
      <c r="X764">
        <f t="shared" si="241"/>
        <v>506.58825558366726</v>
      </c>
      <c r="Y764">
        <f t="shared" si="242"/>
        <v>0.17554334092849899</v>
      </c>
      <c r="Z764">
        <f t="shared" si="243"/>
        <v>5.8428296637565325E-6</v>
      </c>
      <c r="AA764">
        <f t="shared" si="244"/>
        <v>5.6286885723347403E-6</v>
      </c>
      <c r="AB764">
        <f t="shared" ref="AB764:AB827" si="258">((M764-$M$308)-(Y764-$Y$308))/(M764-$M$308)</f>
        <v>1.0000529261397331</v>
      </c>
      <c r="AC764">
        <f t="shared" si="245"/>
        <v>2.0773472624234901</v>
      </c>
      <c r="AD764">
        <f t="shared" si="246"/>
        <v>1.1708715948210422E-8</v>
      </c>
      <c r="AE764">
        <f t="shared" si="247"/>
        <v>1.5484012647854301E-5</v>
      </c>
      <c r="AF764">
        <f t="shared" si="248"/>
        <v>7.5276044235100895E-5</v>
      </c>
      <c r="AG764">
        <f t="shared" si="256"/>
        <v>1.1708715948210421E-6</v>
      </c>
      <c r="AH764">
        <f t="shared" si="257"/>
        <v>0.75276044235100892</v>
      </c>
    </row>
    <row r="765" spans="1:34">
      <c r="A765" s="4">
        <v>43263.753171296295</v>
      </c>
      <c r="B765" s="3">
        <v>-2.41955159324607E-2</v>
      </c>
      <c r="C765">
        <v>2.9545237194179199</v>
      </c>
      <c r="D765">
        <v>1.9032633136685E-2</v>
      </c>
      <c r="E765" s="3">
        <v>1.8835876570010401E-2</v>
      </c>
      <c r="F765">
        <v>1.8779866445675E-2</v>
      </c>
      <c r="G765">
        <v>-4771106</v>
      </c>
      <c r="H765">
        <v>19620215</v>
      </c>
      <c r="K765">
        <f t="shared" si="250"/>
        <v>1542.1391121699241</v>
      </c>
      <c r="L765">
        <f t="shared" si="235"/>
        <v>1522.4360466795333</v>
      </c>
      <c r="M765">
        <f t="shared" si="236"/>
        <v>509.77666770878375</v>
      </c>
      <c r="N765">
        <f t="shared" si="251"/>
        <v>0.13362492417167207</v>
      </c>
      <c r="O765">
        <f t="shared" si="252"/>
        <v>56.185899297531719</v>
      </c>
      <c r="P765">
        <f t="shared" si="253"/>
        <v>56.11605592482497</v>
      </c>
      <c r="Q765">
        <f t="shared" si="237"/>
        <v>0.18983955326833524</v>
      </c>
      <c r="R765">
        <f t="shared" si="254"/>
        <v>55.996059744263384</v>
      </c>
      <c r="S765">
        <f t="shared" si="238"/>
        <v>509.65010800660485</v>
      </c>
      <c r="T765">
        <f t="shared" si="239"/>
        <v>13.949983437329669</v>
      </c>
      <c r="U765">
        <f t="shared" si="249"/>
        <v>0.55583659839306065</v>
      </c>
      <c r="V765" s="6">
        <f t="shared" si="255"/>
        <v>27552.000000164844</v>
      </c>
      <c r="W765">
        <f t="shared" si="240"/>
        <v>13.963253840141133</v>
      </c>
      <c r="X765">
        <f t="shared" si="241"/>
        <v>509.53655831032398</v>
      </c>
      <c r="Y765">
        <f t="shared" si="242"/>
        <v>0.15657252627398796</v>
      </c>
      <c r="Z765">
        <f t="shared" si="243"/>
        <v>6.6097911920101433E-6</v>
      </c>
      <c r="AA765">
        <f t="shared" si="244"/>
        <v>6.1539831687318168E-6</v>
      </c>
      <c r="AB765">
        <f t="shared" si="258"/>
        <v>1.0000900396436623</v>
      </c>
      <c r="AC765">
        <f t="shared" si="245"/>
        <v>2.0763868996572352</v>
      </c>
      <c r="AD765">
        <f t="shared" si="246"/>
        <v>1.4345851558629545E-8</v>
      </c>
      <c r="AE765">
        <f t="shared" si="247"/>
        <v>1.5902876236762952E-5</v>
      </c>
      <c r="AF765">
        <f t="shared" si="248"/>
        <v>8.9801106849203777E-5</v>
      </c>
      <c r="AG765">
        <f t="shared" si="256"/>
        <v>1.4345851558629545E-6</v>
      </c>
      <c r="AH765">
        <f t="shared" si="257"/>
        <v>0.89801106849203771</v>
      </c>
    </row>
    <row r="766" spans="1:34">
      <c r="A766" s="4">
        <v>43263.753877314812</v>
      </c>
      <c r="B766" s="3">
        <v>-2.4330373561115299E-2</v>
      </c>
      <c r="C766">
        <v>2.95578310415112</v>
      </c>
      <c r="D766" s="3">
        <v>1.9038947898661701E-2</v>
      </c>
      <c r="E766" s="3">
        <v>1.8844141653953601E-2</v>
      </c>
      <c r="F766" s="3">
        <v>1.88075473919707E-2</v>
      </c>
      <c r="G766">
        <v>-4773043</v>
      </c>
      <c r="H766">
        <v>19619860</v>
      </c>
      <c r="K766">
        <f t="shared" si="250"/>
        <v>1550.7301002993056</v>
      </c>
      <c r="L766">
        <f t="shared" si="235"/>
        <v>1530.9906484569362</v>
      </c>
      <c r="M766">
        <f t="shared" si="236"/>
        <v>512.64111406577285</v>
      </c>
      <c r="N766">
        <f t="shared" si="251"/>
        <v>0.13400662409190445</v>
      </c>
      <c r="O766">
        <f t="shared" si="252"/>
        <v>56.204866007489485</v>
      </c>
      <c r="P766">
        <f t="shared" si="253"/>
        <v>56.140792830941152</v>
      </c>
      <c r="Q766">
        <f t="shared" si="237"/>
        <v>0.12537816005687574</v>
      </c>
      <c r="R766">
        <f t="shared" si="254"/>
        <v>56.07948784743261</v>
      </c>
      <c r="S766">
        <f t="shared" si="238"/>
        <v>512.5575286257349</v>
      </c>
      <c r="T766">
        <f t="shared" si="239"/>
        <v>13.990162376301498</v>
      </c>
      <c r="U766">
        <f t="shared" si="249"/>
        <v>0.55511013875674597</v>
      </c>
      <c r="V766" s="6">
        <f t="shared" si="255"/>
        <v>27612.999999965541</v>
      </c>
      <c r="W766">
        <f t="shared" si="240"/>
        <v>13.996127782799629</v>
      </c>
      <c r="X766">
        <f t="shared" si="241"/>
        <v>512.49011617153383</v>
      </c>
      <c r="Y766">
        <f t="shared" si="242"/>
        <v>0.14242925791600194</v>
      </c>
      <c r="Z766">
        <f t="shared" si="243"/>
        <v>6.3307250553459513E-6</v>
      </c>
      <c r="AA766">
        <f t="shared" si="244"/>
        <v>6.4353748605247658E-6</v>
      </c>
      <c r="AB766">
        <f t="shared" si="258"/>
        <v>1.0001172856813791</v>
      </c>
      <c r="AC766">
        <f t="shared" si="245"/>
        <v>2.0754173818598449</v>
      </c>
      <c r="AD766">
        <f t="shared" si="246"/>
        <v>1.648380222418746E-8</v>
      </c>
      <c r="AE766">
        <f t="shared" si="247"/>
        <v>1.614777225317015E-5</v>
      </c>
      <c r="AF766">
        <f t="shared" si="248"/>
        <v>1.0161921029427818E-4</v>
      </c>
      <c r="AG766">
        <f t="shared" si="256"/>
        <v>1.648380222418746E-6</v>
      </c>
      <c r="AH766">
        <f t="shared" si="257"/>
        <v>1.0161921029427818</v>
      </c>
    </row>
    <row r="767" spans="1:34">
      <c r="A767" s="4">
        <v>43263.754571759258</v>
      </c>
      <c r="B767" s="3">
        <v>-2.44685015467257E-2</v>
      </c>
      <c r="C767">
        <v>2.95692475603391</v>
      </c>
      <c r="D767" s="3">
        <v>1.9024011286528499E-2</v>
      </c>
      <c r="E767">
        <v>1.8829062335335E-2</v>
      </c>
      <c r="F767" s="3">
        <v>1.8797077705312401E-2</v>
      </c>
      <c r="G767">
        <v>-4774974</v>
      </c>
      <c r="H767">
        <v>19619349</v>
      </c>
      <c r="K767">
        <f t="shared" si="250"/>
        <v>1559.5294236787311</v>
      </c>
      <c r="L767">
        <f t="shared" si="235"/>
        <v>1539.8037341441884</v>
      </c>
      <c r="M767">
        <f t="shared" si="236"/>
        <v>515.59211188514143</v>
      </c>
      <c r="N767">
        <f t="shared" si="251"/>
        <v>0.1343526410167617</v>
      </c>
      <c r="O767">
        <f t="shared" si="252"/>
        <v>56.160003130451948</v>
      </c>
      <c r="P767">
        <f t="shared" si="253"/>
        <v>56.095661324530838</v>
      </c>
      <c r="Q767">
        <f t="shared" si="237"/>
        <v>0.11207006042279488</v>
      </c>
      <c r="R767">
        <f t="shared" si="254"/>
        <v>56.047933070029153</v>
      </c>
      <c r="S767">
        <f t="shared" si="238"/>
        <v>515.51739851152627</v>
      </c>
      <c r="T767">
        <f t="shared" si="239"/>
        <v>14.026585210496997</v>
      </c>
      <c r="U767">
        <f t="shared" si="249"/>
        <v>0.55445159177764947</v>
      </c>
      <c r="V767" s="6">
        <f t="shared" si="255"/>
        <v>27673.000000161119</v>
      </c>
      <c r="W767">
        <f t="shared" si="240"/>
        <v>14.028992969969146</v>
      </c>
      <c r="X767">
        <f t="shared" si="241"/>
        <v>515.44118374168761</v>
      </c>
      <c r="Y767">
        <f t="shared" si="242"/>
        <v>0.12397098354356473</v>
      </c>
      <c r="Z767">
        <f t="shared" si="243"/>
        <v>6.7028132155239295E-6</v>
      </c>
      <c r="AA767">
        <f t="shared" si="244"/>
        <v>6.3621703879937315E-6</v>
      </c>
      <c r="AB767">
        <f t="shared" si="258"/>
        <v>1.000152621016027</v>
      </c>
      <c r="AC767">
        <f t="shared" si="245"/>
        <v>2.0745384988707074</v>
      </c>
      <c r="AD767">
        <f t="shared" si="246"/>
        <v>1.8714751092644681E-8</v>
      </c>
      <c r="AE767">
        <f t="shared" si="247"/>
        <v>1.6297032111932457E-5</v>
      </c>
      <c r="AF767">
        <f t="shared" si="248"/>
        <v>1.1431588162035701E-4</v>
      </c>
      <c r="AG767">
        <f t="shared" si="256"/>
        <v>1.8714751092644681E-6</v>
      </c>
      <c r="AH767">
        <f t="shared" si="257"/>
        <v>1.14315881620357</v>
      </c>
    </row>
    <row r="768" spans="1:34">
      <c r="A768" s="4">
        <v>43263.755266203705</v>
      </c>
      <c r="B768" s="3">
        <v>-2.4611017756760702E-2</v>
      </c>
      <c r="C768">
        <v>2.9583042520589502</v>
      </c>
      <c r="D768">
        <v>1.9043419368535999E-2</v>
      </c>
      <c r="E768" s="3">
        <v>1.8846757939518299E-2</v>
      </c>
      <c r="F768" s="3">
        <v>1.88089886116359E-2</v>
      </c>
      <c r="G768">
        <v>-4776908</v>
      </c>
      <c r="H768">
        <v>19619054</v>
      </c>
      <c r="K768">
        <f t="shared" si="250"/>
        <v>1568.6082950845969</v>
      </c>
      <c r="L768">
        <f t="shared" si="235"/>
        <v>1548.8669487720945</v>
      </c>
      <c r="M768">
        <f t="shared" si="236"/>
        <v>518.62686356605457</v>
      </c>
      <c r="N768">
        <f t="shared" si="251"/>
        <v>0.13477074480096493</v>
      </c>
      <c r="O768">
        <f t="shared" si="252"/>
        <v>56.21829629551992</v>
      </c>
      <c r="P768">
        <f t="shared" si="253"/>
        <v>56.148623218488552</v>
      </c>
      <c r="Q768">
        <f t="shared" si="237"/>
        <v>0.13446473015102356</v>
      </c>
      <c r="R768">
        <f t="shared" si="254"/>
        <v>56.083831565368897</v>
      </c>
      <c r="S768">
        <f t="shared" si="238"/>
        <v>518.53722041262051</v>
      </c>
      <c r="T768">
        <f t="shared" si="239"/>
        <v>14.07059613514997</v>
      </c>
      <c r="U768">
        <f t="shared" si="249"/>
        <v>0.55365584751123964</v>
      </c>
      <c r="V768" s="6">
        <f t="shared" si="255"/>
        <v>27733.000000356697</v>
      </c>
      <c r="W768">
        <f t="shared" si="240"/>
        <v>14.062640314155034</v>
      </c>
      <c r="X768">
        <f t="shared" si="241"/>
        <v>518.4094927869977</v>
      </c>
      <c r="Y768">
        <f t="shared" si="242"/>
        <v>0.14371381997240462</v>
      </c>
      <c r="Z768">
        <f t="shared" si="243"/>
        <v>7.9042609087667672E-6</v>
      </c>
      <c r="AA768">
        <f t="shared" si="244"/>
        <v>6.1545953498802395E-6</v>
      </c>
      <c r="AB768">
        <f t="shared" si="258"/>
        <v>1.0001134327910655</v>
      </c>
      <c r="AC768">
        <f t="shared" si="245"/>
        <v>2.073476515258831</v>
      </c>
      <c r="AD768">
        <f t="shared" si="246"/>
        <v>1.5609083334880135E-8</v>
      </c>
      <c r="AE768">
        <f t="shared" si="247"/>
        <v>1.6520124098686643E-5</v>
      </c>
      <c r="AF768">
        <f t="shared" si="248"/>
        <v>9.4057867875883651E-5</v>
      </c>
      <c r="AG768">
        <f t="shared" si="256"/>
        <v>1.5609083334880134E-6</v>
      </c>
      <c r="AH768">
        <f t="shared" si="257"/>
        <v>0.94057867875883649</v>
      </c>
    </row>
    <row r="769" spans="1:34">
      <c r="A769" s="4">
        <v>43263.755960648145</v>
      </c>
      <c r="B769" s="3">
        <v>-2.4749359802099202E-2</v>
      </c>
      <c r="C769">
        <v>2.95989780781201</v>
      </c>
      <c r="D769" s="3">
        <v>1.90154488974076E-2</v>
      </c>
      <c r="E769" s="3">
        <v>1.8819037204739299E-2</v>
      </c>
      <c r="F769" s="3">
        <v>1.8764477554705099E-2</v>
      </c>
      <c r="G769">
        <v>-4778832</v>
      </c>
      <c r="H769">
        <v>19618426</v>
      </c>
      <c r="K769">
        <f t="shared" si="250"/>
        <v>1577.4212549531217</v>
      </c>
      <c r="L769">
        <f t="shared" ref="L769:L832" si="259">K769-R769*$B$8+$D$8</f>
        <v>1557.7384180198549</v>
      </c>
      <c r="M769">
        <f t="shared" ref="M769:M832" si="260">L769/((($B$7/2))^2*PI())</f>
        <v>521.59741069719212</v>
      </c>
      <c r="N769">
        <f t="shared" si="251"/>
        <v>0.1352537267585778</v>
      </c>
      <c r="O769">
        <f t="shared" si="252"/>
        <v>56.134285557628012</v>
      </c>
      <c r="P769">
        <f t="shared" si="253"/>
        <v>56.065656703155838</v>
      </c>
      <c r="Q769">
        <f t="shared" ref="Q769:Q832" si="261">O769-R769</f>
        <v>0.18460666934339542</v>
      </c>
      <c r="R769">
        <f t="shared" si="254"/>
        <v>55.949678888284616</v>
      </c>
      <c r="S769">
        <f t="shared" ref="S769:S832" si="262">M769-(2/3)*Q769</f>
        <v>521.47433958429656</v>
      </c>
      <c r="T769">
        <f t="shared" ref="T769:T832" si="263">N769/$D$7*100-$N$30/$D$7*100</f>
        <v>14.121436341214482</v>
      </c>
      <c r="U769">
        <f t="shared" si="249"/>
        <v>0.55273662568625148</v>
      </c>
      <c r="V769" s="6">
        <f t="shared" si="255"/>
        <v>27792.999999923632</v>
      </c>
      <c r="W769">
        <f t="shared" ref="W769:W832" si="264">AVERAGE(T763:T775)</f>
        <v>14.096591181959221</v>
      </c>
      <c r="X769">
        <f t="shared" ref="X769:X832" si="265">AVERAGE(S763:S775)</f>
        <v>521.37594045602305</v>
      </c>
      <c r="Y769">
        <f t="shared" ref="Y769:Y832" si="266">AVERAGE(Q768:Q770)</f>
        <v>0.14807149108039397</v>
      </c>
      <c r="Z769">
        <f t="shared" ref="Z769:Z832" si="267">(T770-T768)/100/(V770-V768)</f>
        <v>6.5636982586542294E-6</v>
      </c>
      <c r="AA769">
        <f t="shared" ref="AA769:AA832" si="268">AVERAGE(Z766:Z772)</f>
        <v>5.7902863799876939E-6</v>
      </c>
      <c r="AB769">
        <f t="shared" si="258"/>
        <v>1.0001043800199683</v>
      </c>
      <c r="AC769">
        <f t="shared" ref="AC769:AC832" si="269">($D$7-$D$7*(T769/100))*2.54</f>
        <v>2.0722497410864942</v>
      </c>
      <c r="AD769">
        <f t="shared" ref="AD769:AD832" si="270">AA769*AC769*$D$7*2.54*1.024*9.81/2/Y769/10000*0.14503773773</f>
        <v>1.4244525780027943E-8</v>
      </c>
      <c r="AE769">
        <f t="shared" ref="AE769:AE832" si="271">(W770-W768)/(X770-X768)*0.14503773773/100</f>
        <v>1.6746243488549624E-5</v>
      </c>
      <c r="AF769">
        <f t="shared" ref="AF769:AF832" si="272">AD769/AE769/(1.024*9.81)</f>
        <v>8.4676252642569449E-5</v>
      </c>
      <c r="AG769">
        <f t="shared" si="256"/>
        <v>1.4244525780027944E-6</v>
      </c>
      <c r="AH769">
        <f t="shared" si="257"/>
        <v>0.84676252642569461</v>
      </c>
    </row>
    <row r="770" spans="1:34">
      <c r="A770" s="4">
        <v>43263.756655092591</v>
      </c>
      <c r="B770" s="3">
        <v>-2.4877117783107701E-2</v>
      </c>
      <c r="C770">
        <v>2.9607730742554899</v>
      </c>
      <c r="D770" s="3">
        <v>1.90069816459436E-2</v>
      </c>
      <c r="E770" s="3">
        <v>1.8813554897260502E-2</v>
      </c>
      <c r="F770" s="3">
        <v>1.8775769093899702E-2</v>
      </c>
      <c r="G770">
        <v>-4780767</v>
      </c>
      <c r="H770">
        <v>19617923</v>
      </c>
      <c r="K770">
        <f t="shared" si="250"/>
        <v>1585.5599661942101</v>
      </c>
      <c r="L770">
        <f t="shared" si="259"/>
        <v>1565.8622866354374</v>
      </c>
      <c r="M770">
        <f t="shared" si="260"/>
        <v>524.31762917913625</v>
      </c>
      <c r="N770">
        <f t="shared" si="251"/>
        <v>0.13551900640097067</v>
      </c>
      <c r="O770">
        <f t="shared" si="252"/>
        <v>56.108853735613231</v>
      </c>
      <c r="P770">
        <f t="shared" si="253"/>
        <v>56.049248481976832</v>
      </c>
      <c r="Q770">
        <f t="shared" si="261"/>
        <v>0.12514307374676292</v>
      </c>
      <c r="R770">
        <f t="shared" si="254"/>
        <v>55.983710661866468</v>
      </c>
      <c r="S770">
        <f t="shared" si="262"/>
        <v>524.23420046330511</v>
      </c>
      <c r="T770">
        <f t="shared" si="263"/>
        <v>14.149360514097941</v>
      </c>
      <c r="U770">
        <f t="shared" si="249"/>
        <v>0.55223173966893968</v>
      </c>
      <c r="V770" s="6">
        <f t="shared" si="255"/>
        <v>27853.000000119209</v>
      </c>
      <c r="W770">
        <f t="shared" si="264"/>
        <v>14.131003172183524</v>
      </c>
      <c r="X770">
        <f t="shared" si="265"/>
        <v>524.33033962049137</v>
      </c>
      <c r="Y770">
        <f t="shared" si="266"/>
        <v>0.14910581280288682</v>
      </c>
      <c r="Z770">
        <f t="shared" si="267"/>
        <v>4.5810744218985642E-6</v>
      </c>
      <c r="AA770">
        <f t="shared" si="268"/>
        <v>5.5963772203297815E-6</v>
      </c>
      <c r="AB770">
        <f t="shared" si="258"/>
        <v>1.0001018512539011</v>
      </c>
      <c r="AC770">
        <f t="shared" si="269"/>
        <v>2.0715759307948165</v>
      </c>
      <c r="AD770">
        <f t="shared" si="270"/>
        <v>1.3667546792346708E-8</v>
      </c>
      <c r="AE770">
        <f t="shared" si="271"/>
        <v>1.6892742936041971E-5</v>
      </c>
      <c r="AF770">
        <f t="shared" si="272"/>
        <v>8.054181870475613E-5</v>
      </c>
      <c r="AG770">
        <f t="shared" si="256"/>
        <v>1.3667546792346707E-6</v>
      </c>
      <c r="AH770">
        <f t="shared" si="257"/>
        <v>0.80541818704756118</v>
      </c>
    </row>
    <row r="771" spans="1:34">
      <c r="A771" s="4">
        <v>43263.757361111115</v>
      </c>
      <c r="B771" s="3">
        <v>-2.50153409063751E-2</v>
      </c>
      <c r="C771">
        <v>2.9616352592711301</v>
      </c>
      <c r="D771" s="3">
        <v>1.9009110351016701E-2</v>
      </c>
      <c r="E771" s="3">
        <v>1.8813983016716499E-2</v>
      </c>
      <c r="F771" s="3">
        <v>1.87737680616374E-2</v>
      </c>
      <c r="G771">
        <v>-4782701</v>
      </c>
      <c r="H771">
        <v>19617538</v>
      </c>
      <c r="K771">
        <f t="shared" si="250"/>
        <v>1594.3653502354618</v>
      </c>
      <c r="L771">
        <f t="shared" si="259"/>
        <v>1574.6703010153865</v>
      </c>
      <c r="M771">
        <f t="shared" si="260"/>
        <v>527.26692890803747</v>
      </c>
      <c r="N771">
        <f t="shared" si="251"/>
        <v>0.13578032126609468</v>
      </c>
      <c r="O771">
        <f t="shared" si="252"/>
        <v>56.115247409968035</v>
      </c>
      <c r="P771">
        <f t="shared" si="253"/>
        <v>56.050529818120822</v>
      </c>
      <c r="Q771">
        <f t="shared" si="261"/>
        <v>0.1375676953185021</v>
      </c>
      <c r="R771">
        <f t="shared" si="254"/>
        <v>55.977679714649533</v>
      </c>
      <c r="S771">
        <f t="shared" si="262"/>
        <v>527.17521711115842</v>
      </c>
      <c r="T771">
        <f t="shared" si="263"/>
        <v>14.176867342005734</v>
      </c>
      <c r="U771">
        <f t="shared" si="249"/>
        <v>0.55173439950243908</v>
      </c>
      <c r="V771" s="6">
        <f t="shared" si="255"/>
        <v>27914.000000548549</v>
      </c>
      <c r="W771">
        <f t="shared" si="264"/>
        <v>14.165747870989415</v>
      </c>
      <c r="X771">
        <f t="shared" si="265"/>
        <v>527.31359650383752</v>
      </c>
      <c r="Y771">
        <f t="shared" si="266"/>
        <v>0.11768611691358188</v>
      </c>
      <c r="Z771">
        <f t="shared" si="267"/>
        <v>4.3898043969620915E-6</v>
      </c>
      <c r="AA771">
        <f t="shared" si="268"/>
        <v>5.410740011999089E-6</v>
      </c>
      <c r="AB771">
        <f t="shared" si="258"/>
        <v>1.0001612104447051</v>
      </c>
      <c r="AC771">
        <f t="shared" si="269"/>
        <v>2.0709121910374013</v>
      </c>
      <c r="AD771">
        <f t="shared" si="270"/>
        <v>1.6736722871525726E-8</v>
      </c>
      <c r="AE771">
        <f t="shared" si="271"/>
        <v>1.6550766884451876E-5</v>
      </c>
      <c r="AF771">
        <f t="shared" si="272"/>
        <v>1.006661222086641E-4</v>
      </c>
      <c r="AG771">
        <f t="shared" si="256"/>
        <v>1.6736722871525726E-6</v>
      </c>
      <c r="AH771">
        <f t="shared" si="257"/>
        <v>1.0066612220866411</v>
      </c>
    </row>
    <row r="772" spans="1:34">
      <c r="A772" s="4">
        <v>43263.758055555554</v>
      </c>
      <c r="B772">
        <v>-2.5152458054380999E-2</v>
      </c>
      <c r="C772">
        <v>2.96243798325122</v>
      </c>
      <c r="D772" s="3">
        <v>1.9005257275912301E-2</v>
      </c>
      <c r="E772" s="3">
        <v>1.8807751500189599E-2</v>
      </c>
      <c r="F772" s="3">
        <v>1.8785595591616602E-2</v>
      </c>
      <c r="G772">
        <v>-4784638</v>
      </c>
      <c r="H772">
        <v>19617109</v>
      </c>
      <c r="K772">
        <f t="shared" si="250"/>
        <v>1603.1002790830566</v>
      </c>
      <c r="L772">
        <f t="shared" si="259"/>
        <v>1583.3896826824671</v>
      </c>
      <c r="M772">
        <f t="shared" si="260"/>
        <v>530.18655061590493</v>
      </c>
      <c r="N772">
        <f t="shared" si="251"/>
        <v>0.13602361441638591</v>
      </c>
      <c r="O772">
        <f t="shared" si="252"/>
        <v>56.103674502197279</v>
      </c>
      <c r="P772">
        <f t="shared" si="253"/>
        <v>56.031879258689521</v>
      </c>
      <c r="Q772">
        <f t="shared" si="261"/>
        <v>9.0347581675480626E-2</v>
      </c>
      <c r="R772">
        <f t="shared" si="254"/>
        <v>56.013326920521799</v>
      </c>
      <c r="S772">
        <f t="shared" si="262"/>
        <v>530.12631889478791</v>
      </c>
      <c r="T772">
        <f t="shared" si="263"/>
        <v>14.202477147299547</v>
      </c>
      <c r="U772">
        <f t="shared" si="249"/>
        <v>0.55127135865775989</v>
      </c>
      <c r="V772" s="6">
        <f t="shared" si="255"/>
        <v>27974.000000115484</v>
      </c>
      <c r="W772">
        <f t="shared" si="264"/>
        <v>14.198969114711163</v>
      </c>
      <c r="X772">
        <f t="shared" si="265"/>
        <v>530.28633345190497</v>
      </c>
      <c r="Y772">
        <f t="shared" si="266"/>
        <v>0.11759062631225466</v>
      </c>
      <c r="Z772">
        <f t="shared" si="267"/>
        <v>4.0596284027623156E-6</v>
      </c>
      <c r="AA772">
        <f t="shared" si="268"/>
        <v>5.0561774512356628E-6</v>
      </c>
      <c r="AB772">
        <f t="shared" si="258"/>
        <v>1.0001604987574284</v>
      </c>
      <c r="AC772">
        <f t="shared" si="269"/>
        <v>2.0702942264356619</v>
      </c>
      <c r="AD772">
        <f t="shared" si="270"/>
        <v>1.5648005220753714E-8</v>
      </c>
      <c r="AE772">
        <f t="shared" si="271"/>
        <v>1.6013637869040327E-5</v>
      </c>
      <c r="AF772">
        <f t="shared" si="272"/>
        <v>9.7274725767566641E-5</v>
      </c>
      <c r="AG772">
        <f t="shared" si="256"/>
        <v>1.5648005220753713E-6</v>
      </c>
      <c r="AH772">
        <f t="shared" si="257"/>
        <v>0.97274725767566639</v>
      </c>
    </row>
    <row r="773" spans="1:34">
      <c r="A773" s="4">
        <v>43263.758750000001</v>
      </c>
      <c r="B773" s="3">
        <v>-2.5290835776340798E-2</v>
      </c>
      <c r="C773">
        <v>2.9631622186643698</v>
      </c>
      <c r="D773" s="3">
        <v>1.9021192833442901E-2</v>
      </c>
      <c r="E773" s="3">
        <v>1.88237346265487E-2</v>
      </c>
      <c r="F773" s="3">
        <v>1.8790026448768898E-2</v>
      </c>
      <c r="G773">
        <v>-4786570</v>
      </c>
      <c r="H773">
        <v>19616801</v>
      </c>
      <c r="K773">
        <f t="shared" si="250"/>
        <v>1611.9155116997613</v>
      </c>
      <c r="L773">
        <f t="shared" si="259"/>
        <v>1592.1990909777708</v>
      </c>
      <c r="M773">
        <f t="shared" si="260"/>
        <v>533.13631708725234</v>
      </c>
      <c r="N773">
        <f t="shared" si="251"/>
        <v>0.13624311890309371</v>
      </c>
      <c r="O773">
        <f t="shared" si="252"/>
        <v>56.151537762730825</v>
      </c>
      <c r="P773">
        <f t="shared" si="253"/>
        <v>56.079715808070659</v>
      </c>
      <c r="Q773">
        <f t="shared" si="261"/>
        <v>0.12485660194278125</v>
      </c>
      <c r="R773">
        <f t="shared" si="254"/>
        <v>56.026681160788044</v>
      </c>
      <c r="S773">
        <f t="shared" si="262"/>
        <v>533.05307935262385</v>
      </c>
      <c r="T773">
        <f t="shared" si="263"/>
        <v>14.22558288274247</v>
      </c>
      <c r="U773">
        <f t="shared" si="249"/>
        <v>0.55085359291789293</v>
      </c>
      <c r="V773" s="6">
        <f t="shared" si="255"/>
        <v>28034.000000311062</v>
      </c>
      <c r="W773">
        <f t="shared" si="264"/>
        <v>14.231484082321106</v>
      </c>
      <c r="X773">
        <f t="shared" si="265"/>
        <v>533.2674162769963</v>
      </c>
      <c r="Y773">
        <f t="shared" si="266"/>
        <v>9.3811632924004115E-2</v>
      </c>
      <c r="Z773">
        <f t="shared" si="267"/>
        <v>4.97336093774057E-6</v>
      </c>
      <c r="AA773">
        <f t="shared" si="268"/>
        <v>4.9690047407576405E-6</v>
      </c>
      <c r="AB773">
        <f t="shared" si="258"/>
        <v>1.000204461258567</v>
      </c>
      <c r="AC773">
        <f t="shared" si="269"/>
        <v>2.0697366850394241</v>
      </c>
      <c r="AD773">
        <f t="shared" si="270"/>
        <v>1.9271038555697087E-8</v>
      </c>
      <c r="AE773">
        <f t="shared" si="271"/>
        <v>1.5510441168658163E-5</v>
      </c>
      <c r="AF773">
        <f t="shared" si="272"/>
        <v>1.2368356808911446E-4</v>
      </c>
      <c r="AG773">
        <f t="shared" si="256"/>
        <v>1.9271038555697087E-6</v>
      </c>
      <c r="AH773">
        <f t="shared" si="257"/>
        <v>1.2368356808911445</v>
      </c>
    </row>
    <row r="774" spans="1:34">
      <c r="A774" s="4">
        <v>43263.759444444448</v>
      </c>
      <c r="B774" s="3">
        <v>-2.5432198442285898E-2</v>
      </c>
      <c r="C774">
        <v>2.9643086274299999</v>
      </c>
      <c r="D774" s="3">
        <v>1.8969152535119101E-2</v>
      </c>
      <c r="E774" s="3">
        <v>1.88079893443319E-2</v>
      </c>
      <c r="F774" s="3">
        <v>1.8757616872662801E-2</v>
      </c>
      <c r="G774">
        <v>-4788491</v>
      </c>
      <c r="H774">
        <v>19616144</v>
      </c>
      <c r="K774">
        <f t="shared" si="250"/>
        <v>1620.9208975810636</v>
      </c>
      <c r="L774">
        <f t="shared" si="259"/>
        <v>1601.2470789519016</v>
      </c>
      <c r="M774">
        <f t="shared" si="260"/>
        <v>536.16597023359066</v>
      </c>
      <c r="N774">
        <f t="shared" si="251"/>
        <v>0.13659057756513643</v>
      </c>
      <c r="O774">
        <f t="shared" si="252"/>
        <v>55.995232070122789</v>
      </c>
      <c r="P774">
        <f t="shared" si="253"/>
        <v>56.032591112103084</v>
      </c>
      <c r="Q774">
        <f t="shared" si="261"/>
        <v>6.6230715153750452E-2</v>
      </c>
      <c r="R774">
        <f t="shared" si="254"/>
        <v>55.929001354969039</v>
      </c>
      <c r="S774">
        <f t="shared" si="262"/>
        <v>536.1218164234881</v>
      </c>
      <c r="T774">
        <f t="shared" si="263"/>
        <v>14.262157478746969</v>
      </c>
      <c r="U774">
        <f t="shared" si="249"/>
        <v>0.55019230199305247</v>
      </c>
      <c r="V774" s="6">
        <f t="shared" si="255"/>
        <v>28094.000000506639</v>
      </c>
      <c r="W774">
        <f t="shared" si="264"/>
        <v>14.262901695311074</v>
      </c>
      <c r="X774">
        <f t="shared" si="265"/>
        <v>536.26465267353296</v>
      </c>
      <c r="Y774">
        <f t="shared" si="266"/>
        <v>0.13253800275959784</v>
      </c>
      <c r="Z774">
        <f t="shared" si="267"/>
        <v>5.4033527572090878E-6</v>
      </c>
      <c r="AA774">
        <f t="shared" si="268"/>
        <v>4.9649732924057169E-6</v>
      </c>
      <c r="AB774">
        <f t="shared" si="258"/>
        <v>1.000130662935065</v>
      </c>
      <c r="AC774">
        <f t="shared" si="269"/>
        <v>2.0688541400378355</v>
      </c>
      <c r="AD774">
        <f t="shared" si="270"/>
        <v>1.3623342492835381E-8</v>
      </c>
      <c r="AE774">
        <f t="shared" si="271"/>
        <v>1.5041493874284387E-5</v>
      </c>
      <c r="AF774">
        <f t="shared" si="272"/>
        <v>9.0162042144097953E-5</v>
      </c>
      <c r="AG774">
        <f t="shared" si="256"/>
        <v>1.362334249283538E-6</v>
      </c>
      <c r="AH774">
        <f t="shared" si="257"/>
        <v>0.90162042144097954</v>
      </c>
    </row>
    <row r="775" spans="1:34">
      <c r="A775" s="4">
        <v>43263.760138888887</v>
      </c>
      <c r="B775" s="3">
        <v>-2.5576629297665899E-2</v>
      </c>
      <c r="C775">
        <v>2.9651945968598699</v>
      </c>
      <c r="D775" s="3">
        <v>1.9054395875700701E-2</v>
      </c>
      <c r="E775">
        <v>1.8857948506410999E-2</v>
      </c>
      <c r="F775" s="3">
        <v>1.8796017634649598E-2</v>
      </c>
      <c r="G775">
        <v>-4790420</v>
      </c>
      <c r="H775">
        <v>19616047</v>
      </c>
      <c r="K775">
        <f t="shared" si="250"/>
        <v>1630.1217398060442</v>
      </c>
      <c r="L775">
        <f t="shared" si="259"/>
        <v>1610.39744372474</v>
      </c>
      <c r="M775">
        <f t="shared" si="260"/>
        <v>539.22990350841769</v>
      </c>
      <c r="N775">
        <f t="shared" si="251"/>
        <v>0.13685910111619645</v>
      </c>
      <c r="O775">
        <f t="shared" si="252"/>
        <v>56.25126479512614</v>
      </c>
      <c r="P775">
        <f t="shared" si="253"/>
        <v>56.182115921589201</v>
      </c>
      <c r="Q775">
        <f t="shared" si="261"/>
        <v>0.20652669118226186</v>
      </c>
      <c r="R775">
        <f t="shared" si="254"/>
        <v>56.044738103943878</v>
      </c>
      <c r="S775">
        <f t="shared" si="262"/>
        <v>539.09221904762956</v>
      </c>
      <c r="T775">
        <f t="shared" si="263"/>
        <v>14.290423115700657</v>
      </c>
      <c r="U775">
        <f t="shared" si="249"/>
        <v>0.54968124209781832</v>
      </c>
      <c r="V775" s="6">
        <f t="shared" si="255"/>
        <v>28154.000000073574</v>
      </c>
      <c r="W775">
        <f t="shared" si="264"/>
        <v>14.293639298656196</v>
      </c>
      <c r="X775">
        <f t="shared" si="265"/>
        <v>539.26073850995101</v>
      </c>
      <c r="Y775">
        <f t="shared" si="266"/>
        <v>0.14041397443896622</v>
      </c>
      <c r="Z775">
        <f t="shared" si="267"/>
        <v>5.4223229834227709E-6</v>
      </c>
      <c r="AA775">
        <f t="shared" si="268"/>
        <v>4.9398886958513665E-6</v>
      </c>
      <c r="AB775">
        <f t="shared" si="258"/>
        <v>1.0001152283045738</v>
      </c>
      <c r="AC775">
        <f t="shared" si="269"/>
        <v>2.0681720902181429</v>
      </c>
      <c r="AD775">
        <f t="shared" si="270"/>
        <v>1.2790007871956628E-8</v>
      </c>
      <c r="AE775">
        <f t="shared" si="271"/>
        <v>1.4402718380587397E-5</v>
      </c>
      <c r="AF775">
        <f t="shared" si="272"/>
        <v>8.8401040917574582E-5</v>
      </c>
      <c r="AG775">
        <f t="shared" si="256"/>
        <v>1.2790007871956629E-6</v>
      </c>
      <c r="AH775">
        <f t="shared" si="257"/>
        <v>0.88401040917574591</v>
      </c>
    </row>
    <row r="776" spans="1:34">
      <c r="A776" s="4">
        <v>43263.760833333334</v>
      </c>
      <c r="B776" s="3">
        <v>-2.57186103583808E-2</v>
      </c>
      <c r="C776">
        <v>2.9663481409497798</v>
      </c>
      <c r="D776" s="3">
        <v>1.9030254695262601E-2</v>
      </c>
      <c r="E776" s="3">
        <v>1.8833688403901799E-2</v>
      </c>
      <c r="F776" s="3">
        <v>1.87912175394013E-2</v>
      </c>
      <c r="G776">
        <v>-4792339</v>
      </c>
      <c r="H776">
        <v>19615558</v>
      </c>
      <c r="K776">
        <f t="shared" si="250"/>
        <v>1639.1665199891718</v>
      </c>
      <c r="L776">
        <f t="shared" si="259"/>
        <v>1619.4485335893853</v>
      </c>
      <c r="M776">
        <f t="shared" si="260"/>
        <v>542.26059530029613</v>
      </c>
      <c r="N776">
        <f t="shared" si="251"/>
        <v>0.13720872238402329</v>
      </c>
      <c r="O776">
        <f t="shared" si="252"/>
        <v>56.178755527303068</v>
      </c>
      <c r="P776">
        <f t="shared" si="253"/>
        <v>56.10950687342185</v>
      </c>
      <c r="Q776">
        <f t="shared" si="261"/>
        <v>0.14848451698088638</v>
      </c>
      <c r="R776">
        <f t="shared" si="254"/>
        <v>56.030271010322181</v>
      </c>
      <c r="S776">
        <f t="shared" si="262"/>
        <v>542.16160562230891</v>
      </c>
      <c r="T776">
        <f t="shared" si="263"/>
        <v>14.327225354419269</v>
      </c>
      <c r="U776">
        <f t="shared" si="249"/>
        <v>0.54901583525435171</v>
      </c>
      <c r="V776" s="6">
        <f t="shared" si="255"/>
        <v>28214.000000269152</v>
      </c>
      <c r="W776">
        <f t="shared" si="264"/>
        <v>14.322453612919995</v>
      </c>
      <c r="X776">
        <f t="shared" si="265"/>
        <v>542.26162850770811</v>
      </c>
      <c r="Y776">
        <f t="shared" si="266"/>
        <v>0.17368874313908123</v>
      </c>
      <c r="Z776">
        <f t="shared" si="267"/>
        <v>5.9534892853080843E-6</v>
      </c>
      <c r="AA776">
        <f t="shared" si="268"/>
        <v>4.9875046342501159E-6</v>
      </c>
      <c r="AB776">
        <f t="shared" si="258"/>
        <v>1.0000528748094564</v>
      </c>
      <c r="AC776">
        <f t="shared" si="269"/>
        <v>2.0672840521978628</v>
      </c>
      <c r="AD776">
        <f t="shared" si="270"/>
        <v>1.043491946094067E-8</v>
      </c>
      <c r="AE776">
        <f t="shared" si="271"/>
        <v>1.3986555641485487E-5</v>
      </c>
      <c r="AF776">
        <f t="shared" si="272"/>
        <v>7.4269305024811442E-5</v>
      </c>
      <c r="AG776">
        <f t="shared" si="256"/>
        <v>1.0434919460940671E-6</v>
      </c>
      <c r="AH776">
        <f t="shared" si="257"/>
        <v>0.74269305024811438</v>
      </c>
    </row>
    <row r="777" spans="1:34">
      <c r="A777" s="4">
        <v>43263.76152777778</v>
      </c>
      <c r="B777" s="3">
        <v>-2.58694511133945E-2</v>
      </c>
      <c r="C777">
        <v>2.9674338994591398</v>
      </c>
      <c r="D777" s="3">
        <v>1.9017304081717201E-2</v>
      </c>
      <c r="E777" s="3">
        <v>1.8819893443651401E-2</v>
      </c>
      <c r="F777" s="3">
        <v>1.8772481683754401E-2</v>
      </c>
      <c r="G777">
        <v>-4794270</v>
      </c>
      <c r="H777">
        <v>19615069</v>
      </c>
      <c r="K777">
        <f t="shared" si="250"/>
        <v>1648.7756993042599</v>
      </c>
      <c r="L777">
        <f t="shared" si="259"/>
        <v>1629.0823410162043</v>
      </c>
      <c r="M777">
        <f t="shared" si="260"/>
        <v>545.48640584130578</v>
      </c>
      <c r="N777">
        <f t="shared" si="251"/>
        <v>0.13753779889693388</v>
      </c>
      <c r="O777">
        <f t="shared" si="252"/>
        <v>56.13985769840675</v>
      </c>
      <c r="P777">
        <f t="shared" si="253"/>
        <v>56.06821937544413</v>
      </c>
      <c r="Q777">
        <f t="shared" si="261"/>
        <v>0.16605502125409544</v>
      </c>
      <c r="R777">
        <f t="shared" si="254"/>
        <v>55.973802677152655</v>
      </c>
      <c r="S777">
        <f t="shared" si="262"/>
        <v>545.37570249380303</v>
      </c>
      <c r="T777">
        <f t="shared" si="263"/>
        <v>14.361864987357228</v>
      </c>
      <c r="U777">
        <f t="shared" si="249"/>
        <v>0.54838952963777421</v>
      </c>
      <c r="V777" s="6">
        <f t="shared" si="255"/>
        <v>28274.00000046473</v>
      </c>
      <c r="W777">
        <f t="shared" si="264"/>
        <v>14.351720294114905</v>
      </c>
      <c r="X777">
        <f t="shared" si="265"/>
        <v>545.28361962690838</v>
      </c>
      <c r="Y777">
        <f t="shared" si="266"/>
        <v>0.15519694691004085</v>
      </c>
      <c r="Z777">
        <f t="shared" si="267"/>
        <v>4.5528542834350932E-6</v>
      </c>
      <c r="AA777">
        <f t="shared" si="268"/>
        <v>4.9595009707550363E-6</v>
      </c>
      <c r="AB777">
        <f t="shared" si="258"/>
        <v>1.0000866483036617</v>
      </c>
      <c r="AC777">
        <f t="shared" si="269"/>
        <v>2.0664481978550699</v>
      </c>
      <c r="AD777">
        <f t="shared" si="270"/>
        <v>1.1607979603639051E-8</v>
      </c>
      <c r="AE777">
        <f t="shared" si="271"/>
        <v>1.3977197545510655E-5</v>
      </c>
      <c r="AF777">
        <f t="shared" si="272"/>
        <v>8.2673737015818668E-5</v>
      </c>
      <c r="AG777">
        <f t="shared" si="256"/>
        <v>1.160797960363905E-6</v>
      </c>
      <c r="AH777">
        <f t="shared" si="257"/>
        <v>0.82673737015818671</v>
      </c>
    </row>
    <row r="778" spans="1:34">
      <c r="A778" s="4">
        <v>43263.76222222222</v>
      </c>
      <c r="B778" s="3">
        <v>-2.6006461231536399E-2</v>
      </c>
      <c r="C778">
        <v>2.96806061877396</v>
      </c>
      <c r="D778" s="3">
        <v>1.9040945789456601E-2</v>
      </c>
      <c r="E778" s="3">
        <v>1.88449622162443E-2</v>
      </c>
      <c r="F778" s="3">
        <v>1.8801020215305501E-2</v>
      </c>
      <c r="G778">
        <v>-4796199</v>
      </c>
      <c r="H778">
        <v>19614720</v>
      </c>
      <c r="K778">
        <f t="shared" si="250"/>
        <v>1657.5038099073083</v>
      </c>
      <c r="L778">
        <f t="shared" si="259"/>
        <v>1637.7729379792609</v>
      </c>
      <c r="M778">
        <f t="shared" si="260"/>
        <v>548.39638919981178</v>
      </c>
      <c r="N778">
        <f t="shared" si="251"/>
        <v>0.1377277477713077</v>
      </c>
      <c r="O778">
        <f t="shared" si="252"/>
        <v>56.210866774481808</v>
      </c>
      <c r="P778">
        <f t="shared" si="253"/>
        <v>56.143248725217241</v>
      </c>
      <c r="Q778">
        <f t="shared" si="261"/>
        <v>0.15105130249514076</v>
      </c>
      <c r="R778">
        <f t="shared" si="254"/>
        <v>56.059815471986667</v>
      </c>
      <c r="S778">
        <f t="shared" si="262"/>
        <v>548.29568833148164</v>
      </c>
      <c r="T778">
        <f t="shared" si="263"/>
        <v>14.381859605712366</v>
      </c>
      <c r="U778">
        <f t="shared" si="249"/>
        <v>0.54802801478570928</v>
      </c>
      <c r="V778" s="6">
        <f t="shared" si="255"/>
        <v>28334.000000031665</v>
      </c>
      <c r="W778">
        <f t="shared" si="264"/>
        <v>14.38065718522455</v>
      </c>
      <c r="X778">
        <f t="shared" si="265"/>
        <v>548.30126157962422</v>
      </c>
      <c r="Y778">
        <f t="shared" si="266"/>
        <v>0.15544523219298631</v>
      </c>
      <c r="Z778">
        <f t="shared" si="267"/>
        <v>4.2142122210816468E-6</v>
      </c>
      <c r="AA778">
        <f t="shared" si="268"/>
        <v>4.9138820897073507E-6</v>
      </c>
      <c r="AB778">
        <f t="shared" si="258"/>
        <v>1.0000857307287017</v>
      </c>
      <c r="AC778">
        <f t="shared" si="269"/>
        <v>2.0659657277141603</v>
      </c>
      <c r="AD778">
        <f t="shared" si="270"/>
        <v>1.1480154831928532E-8</v>
      </c>
      <c r="AE778">
        <f t="shared" si="271"/>
        <v>1.3844787429551146E-5</v>
      </c>
      <c r="AF778">
        <f t="shared" si="272"/>
        <v>8.2545326432655012E-5</v>
      </c>
      <c r="AG778">
        <f t="shared" si="256"/>
        <v>1.1480154831928531E-6</v>
      </c>
      <c r="AH778">
        <f t="shared" si="257"/>
        <v>0.8254532643265502</v>
      </c>
    </row>
    <row r="779" spans="1:34">
      <c r="A779" s="4">
        <v>43263.762928240743</v>
      </c>
      <c r="B779" s="3">
        <v>-2.61476455143747E-2</v>
      </c>
      <c r="C779">
        <v>2.9690322120950401</v>
      </c>
      <c r="D779" s="3">
        <v>1.90332277470407E-2</v>
      </c>
      <c r="E779" s="3">
        <v>1.8836435503744701E-2</v>
      </c>
      <c r="F779">
        <v>1.8793933226042999E-2</v>
      </c>
      <c r="G779">
        <v>-4798136</v>
      </c>
      <c r="H779">
        <v>19614217</v>
      </c>
      <c r="K779">
        <f t="shared" si="250"/>
        <v>1666.4978320476916</v>
      </c>
      <c r="L779">
        <f t="shared" si="259"/>
        <v>1646.7762759025304</v>
      </c>
      <c r="M779">
        <f t="shared" si="260"/>
        <v>551.41109160047461</v>
      </c>
      <c r="N779">
        <f t="shared" si="251"/>
        <v>0.1380222225917323</v>
      </c>
      <c r="O779">
        <f t="shared" si="252"/>
        <v>56.187685240089188</v>
      </c>
      <c r="P779">
        <f t="shared" si="253"/>
        <v>56.117728780346532</v>
      </c>
      <c r="Q779">
        <f t="shared" si="261"/>
        <v>0.14922937282972271</v>
      </c>
      <c r="R779">
        <f t="shared" si="254"/>
        <v>56.038455867259465</v>
      </c>
      <c r="S779">
        <f t="shared" si="262"/>
        <v>551.31160535192146</v>
      </c>
      <c r="T779">
        <f t="shared" si="263"/>
        <v>14.412856955230746</v>
      </c>
      <c r="U779">
        <f t="shared" si="249"/>
        <v>0.54746756386704221</v>
      </c>
      <c r="V779" s="6">
        <f t="shared" si="255"/>
        <v>28395.000000461005</v>
      </c>
      <c r="W779">
        <f t="shared" si="264"/>
        <v>14.409564891370906</v>
      </c>
      <c r="X779">
        <f t="shared" si="265"/>
        <v>551.34340896538959</v>
      </c>
      <c r="Y779">
        <f t="shared" si="266"/>
        <v>0.15776604756974658</v>
      </c>
      <c r="Z779">
        <f t="shared" si="267"/>
        <v>4.3929399715535667E-6</v>
      </c>
      <c r="AA779">
        <f t="shared" si="268"/>
        <v>4.8434249810603417E-6</v>
      </c>
      <c r="AB779">
        <f t="shared" si="258"/>
        <v>1.0000810274543803</v>
      </c>
      <c r="AC779">
        <f t="shared" si="269"/>
        <v>2.065217761670282</v>
      </c>
      <c r="AD779">
        <f t="shared" si="270"/>
        <v>1.1145054351348076E-8</v>
      </c>
      <c r="AE779">
        <f t="shared" si="271"/>
        <v>1.389193531628317E-5</v>
      </c>
      <c r="AF779">
        <f t="shared" si="272"/>
        <v>7.9863892634125311E-5</v>
      </c>
      <c r="AG779">
        <f t="shared" si="256"/>
        <v>1.1145054351348076E-6</v>
      </c>
      <c r="AH779">
        <f t="shared" si="257"/>
        <v>0.79863892634125311</v>
      </c>
    </row>
    <row r="780" spans="1:34">
      <c r="A780" s="4">
        <v>43263.763622685183</v>
      </c>
      <c r="B780" s="3">
        <v>-2.6297190018813098E-2</v>
      </c>
      <c r="C780">
        <v>2.9697267169904098</v>
      </c>
      <c r="D780" s="3">
        <v>1.9050697399288798E-2</v>
      </c>
      <c r="E780" s="3">
        <v>1.88561765675513E-2</v>
      </c>
      <c r="F780" s="3">
        <v>1.8803450040195499E-2</v>
      </c>
      <c r="G780">
        <v>-4800070</v>
      </c>
      <c r="H780">
        <v>19614063</v>
      </c>
      <c r="K780">
        <f t="shared" si="250"/>
        <v>1676.0244348454835</v>
      </c>
      <c r="L780">
        <f t="shared" si="259"/>
        <v>1656.2903689347322</v>
      </c>
      <c r="M780">
        <f t="shared" si="260"/>
        <v>554.59681664475829</v>
      </c>
      <c r="N780">
        <f t="shared" si="251"/>
        <v>0.13823271622102223</v>
      </c>
      <c r="O780">
        <f t="shared" si="252"/>
        <v>56.240156232420368</v>
      </c>
      <c r="P780">
        <f t="shared" si="253"/>
        <v>56.176812613659457</v>
      </c>
      <c r="Q780">
        <f t="shared" si="261"/>
        <v>0.17301746738437629</v>
      </c>
      <c r="R780">
        <f t="shared" si="254"/>
        <v>56.067138765035992</v>
      </c>
      <c r="S780">
        <f t="shared" si="262"/>
        <v>554.48147166650199</v>
      </c>
      <c r="T780">
        <f t="shared" si="263"/>
        <v>14.435014179366528</v>
      </c>
      <c r="U780">
        <f t="shared" si="249"/>
        <v>0.5470669477880884</v>
      </c>
      <c r="V780" s="6">
        <f t="shared" si="255"/>
        <v>28455.00000002794</v>
      </c>
      <c r="W780">
        <f t="shared" si="264"/>
        <v>14.43905337828687</v>
      </c>
      <c r="X780">
        <f t="shared" si="265"/>
        <v>554.39807353632523</v>
      </c>
      <c r="Y780">
        <f t="shared" si="266"/>
        <v>0.17439933751924505</v>
      </c>
      <c r="Z780">
        <f t="shared" si="267"/>
        <v>4.7773352932750036E-6</v>
      </c>
      <c r="AA780">
        <f t="shared" si="268"/>
        <v>4.6661791656738232E-6</v>
      </c>
      <c r="AB780">
        <f t="shared" si="258"/>
        <v>1.0000504039809375</v>
      </c>
      <c r="AC780">
        <f t="shared" si="269"/>
        <v>2.0646831078518852</v>
      </c>
      <c r="AD780">
        <f t="shared" si="270"/>
        <v>9.710627420927746E-9</v>
      </c>
      <c r="AE780">
        <f t="shared" si="271"/>
        <v>1.3906612959923431E-5</v>
      </c>
      <c r="AF780">
        <f t="shared" si="272"/>
        <v>6.9511547888962029E-5</v>
      </c>
      <c r="AG780">
        <f t="shared" si="256"/>
        <v>9.7106274209277452E-7</v>
      </c>
      <c r="AH780">
        <f t="shared" si="257"/>
        <v>0.69511547888962033</v>
      </c>
    </row>
    <row r="781" spans="1:34">
      <c r="A781" s="4">
        <v>43263.764317129629</v>
      </c>
      <c r="B781" s="3">
        <v>-2.64381483497164E-2</v>
      </c>
      <c r="C781">
        <v>2.9708291245897298</v>
      </c>
      <c r="D781" s="3">
        <v>1.9021870689248301E-2</v>
      </c>
      <c r="E781" s="3">
        <v>1.8823116231778798E-2</v>
      </c>
      <c r="F781" s="3">
        <v>1.8765454249023601E-2</v>
      </c>
      <c r="G781">
        <v>-4802003</v>
      </c>
      <c r="H781">
        <v>19612974</v>
      </c>
      <c r="K781">
        <f t="shared" si="250"/>
        <v>1685.0040629140537</v>
      </c>
      <c r="L781">
        <f t="shared" si="259"/>
        <v>1665.3199421249942</v>
      </c>
      <c r="M781">
        <f t="shared" si="260"/>
        <v>557.62030373428411</v>
      </c>
      <c r="N781">
        <f t="shared" si="251"/>
        <v>0.13856683881408782</v>
      </c>
      <c r="O781">
        <f t="shared" si="252"/>
        <v>56.153573737246042</v>
      </c>
      <c r="P781">
        <f t="shared" si="253"/>
        <v>56.077864989195625</v>
      </c>
      <c r="Q781">
        <f t="shared" si="261"/>
        <v>0.20095117234363613</v>
      </c>
      <c r="R781">
        <f t="shared" si="254"/>
        <v>55.952622564902406</v>
      </c>
      <c r="S781">
        <f t="shared" si="262"/>
        <v>557.48633628605501</v>
      </c>
      <c r="T781">
        <f t="shared" si="263"/>
        <v>14.47018497863659</v>
      </c>
      <c r="U781">
        <f t="shared" si="249"/>
        <v>0.5464310383613975</v>
      </c>
      <c r="V781" s="6">
        <f t="shared" si="255"/>
        <v>28515.000000223517</v>
      </c>
      <c r="W781">
        <f t="shared" si="264"/>
        <v>14.467896877513963</v>
      </c>
      <c r="X781">
        <f t="shared" si="265"/>
        <v>557.42708968036175</v>
      </c>
      <c r="Y781">
        <f t="shared" si="266"/>
        <v>0.17257966231153196</v>
      </c>
      <c r="Z781">
        <f t="shared" si="267"/>
        <v>5.0840205898752823E-6</v>
      </c>
      <c r="AA781">
        <f t="shared" si="268"/>
        <v>4.5925566212101709E-6</v>
      </c>
      <c r="AB781">
        <f t="shared" si="258"/>
        <v>1.0000534102135437</v>
      </c>
      <c r="AC781">
        <f t="shared" si="269"/>
        <v>2.0638344364654988</v>
      </c>
      <c r="AD781">
        <f t="shared" si="270"/>
        <v>9.6542172275056741E-9</v>
      </c>
      <c r="AE781">
        <f t="shared" si="271"/>
        <v>1.4116731917207119E-5</v>
      </c>
      <c r="AF781">
        <f t="shared" si="272"/>
        <v>6.8079120286096794E-5</v>
      </c>
      <c r="AG781">
        <f t="shared" si="256"/>
        <v>9.6542172275056746E-7</v>
      </c>
      <c r="AH781">
        <f t="shared" si="257"/>
        <v>0.68079120286096795</v>
      </c>
    </row>
    <row r="782" spans="1:34">
      <c r="A782" s="4">
        <v>43263.765011574076</v>
      </c>
      <c r="B782" s="3">
        <v>-2.65775131248665E-2</v>
      </c>
      <c r="C782">
        <v>2.97163898389408</v>
      </c>
      <c r="D782" s="3">
        <v>1.9028637355095301E-2</v>
      </c>
      <c r="E782" s="3">
        <v>1.8832772703954101E-2</v>
      </c>
      <c r="F782">
        <v>1.8791169895775998E-2</v>
      </c>
      <c r="G782">
        <v>-4803937</v>
      </c>
      <c r="H782">
        <v>19612565</v>
      </c>
      <c r="K782">
        <f t="shared" si="250"/>
        <v>1693.8821748971357</v>
      </c>
      <c r="L782">
        <f t="shared" si="259"/>
        <v>1674.1642511244611</v>
      </c>
      <c r="M782">
        <f t="shared" si="260"/>
        <v>560.58175645327913</v>
      </c>
      <c r="N782">
        <f t="shared" si="251"/>
        <v>0.13881229457015723</v>
      </c>
      <c r="O782">
        <f t="shared" si="252"/>
        <v>56.17389776354738</v>
      </c>
      <c r="P782">
        <f t="shared" si="253"/>
        <v>56.1067662377801</v>
      </c>
      <c r="Q782">
        <f t="shared" si="261"/>
        <v>0.14377034720658344</v>
      </c>
      <c r="R782">
        <f t="shared" si="254"/>
        <v>56.030127416340797</v>
      </c>
      <c r="S782">
        <f t="shared" si="262"/>
        <v>560.48590955514146</v>
      </c>
      <c r="T782">
        <f t="shared" si="263"/>
        <v>14.496022426643895</v>
      </c>
      <c r="U782">
        <f t="shared" si="249"/>
        <v>0.54596388159810327</v>
      </c>
      <c r="V782" s="6">
        <f t="shared" si="255"/>
        <v>28575.000000419095</v>
      </c>
      <c r="W782">
        <f t="shared" si="264"/>
        <v>14.498068292571114</v>
      </c>
      <c r="X782">
        <f t="shared" si="265"/>
        <v>560.46136758364185</v>
      </c>
      <c r="Y782">
        <f t="shared" si="266"/>
        <v>0.17312278175898163</v>
      </c>
      <c r="Z782">
        <f t="shared" si="267"/>
        <v>4.9291232228937194E-6</v>
      </c>
      <c r="AA782">
        <f t="shared" si="268"/>
        <v>4.6558392364063005E-6</v>
      </c>
      <c r="AB782">
        <f t="shared" si="258"/>
        <v>1.000052152447751</v>
      </c>
      <c r="AC782">
        <f t="shared" si="269"/>
        <v>2.063210978845083</v>
      </c>
      <c r="AD782">
        <f t="shared" si="270"/>
        <v>9.7535946249395193E-9</v>
      </c>
      <c r="AE782">
        <f t="shared" si="271"/>
        <v>1.4525153735791772E-5</v>
      </c>
      <c r="AF782">
        <f t="shared" si="272"/>
        <v>6.6845934633050574E-5</v>
      </c>
      <c r="AG782">
        <f t="shared" si="256"/>
        <v>9.7535946249395184E-7</v>
      </c>
      <c r="AH782">
        <f t="shared" si="257"/>
        <v>0.66845934633050574</v>
      </c>
    </row>
    <row r="783" spans="1:34">
      <c r="A783" s="4">
        <v>43263.765717592592</v>
      </c>
      <c r="B783">
        <v>-2.6720505023186E-2</v>
      </c>
      <c r="C783">
        <v>2.9726985795477998</v>
      </c>
      <c r="D783" s="3">
        <v>1.9028387618745899E-2</v>
      </c>
      <c r="E783" s="3">
        <v>1.8830406154738698E-2</v>
      </c>
      <c r="F783">
        <v>1.8780676387305E-2</v>
      </c>
      <c r="G783">
        <v>-4805873</v>
      </c>
      <c r="H783">
        <v>19612139</v>
      </c>
      <c r="K783">
        <f t="shared" si="250"/>
        <v>1702.9913496121001</v>
      </c>
      <c r="L783">
        <f t="shared" si="259"/>
        <v>1683.287219460808</v>
      </c>
      <c r="M783">
        <f t="shared" si="260"/>
        <v>563.63651623005853</v>
      </c>
      <c r="N783">
        <f t="shared" si="251"/>
        <v>0.13913344152854201</v>
      </c>
      <c r="O783">
        <f t="shared" si="252"/>
        <v>56.17314766767322</v>
      </c>
      <c r="P783">
        <f t="shared" si="253"/>
        <v>56.099683296316584</v>
      </c>
      <c r="Q783">
        <f t="shared" si="261"/>
        <v>0.1746468257267253</v>
      </c>
      <c r="R783">
        <f t="shared" si="254"/>
        <v>55.998500841946495</v>
      </c>
      <c r="S783">
        <f t="shared" si="262"/>
        <v>563.52008501290743</v>
      </c>
      <c r="T783">
        <f t="shared" si="263"/>
        <v>14.529827369631768</v>
      </c>
      <c r="U783">
        <f t="shared" si="249"/>
        <v>0.54535266768312585</v>
      </c>
      <c r="V783" s="6">
        <f t="shared" si="255"/>
        <v>28636.000000219792</v>
      </c>
      <c r="W783">
        <f t="shared" si="264"/>
        <v>14.528636623129092</v>
      </c>
      <c r="X783">
        <f t="shared" si="265"/>
        <v>563.49212379604626</v>
      </c>
      <c r="Y783">
        <f t="shared" si="266"/>
        <v>0.14379688478063457</v>
      </c>
      <c r="Z783">
        <f t="shared" si="267"/>
        <v>4.7127685776024503E-6</v>
      </c>
      <c r="AA783">
        <f t="shared" si="268"/>
        <v>4.7288197321987583E-6</v>
      </c>
      <c r="AB783">
        <f t="shared" si="258"/>
        <v>1.0001041776804054</v>
      </c>
      <c r="AC783">
        <f t="shared" si="269"/>
        <v>2.0623952655707853</v>
      </c>
      <c r="AD783">
        <f t="shared" si="270"/>
        <v>1.1922092618245497E-8</v>
      </c>
      <c r="AE783">
        <f t="shared" si="271"/>
        <v>1.4633188847343356E-5</v>
      </c>
      <c r="AF783">
        <f t="shared" si="272"/>
        <v>8.110442505925151E-5</v>
      </c>
      <c r="AG783">
        <f t="shared" si="256"/>
        <v>1.1922092618245498E-6</v>
      </c>
      <c r="AH783">
        <f t="shared" si="257"/>
        <v>0.81104425059251517</v>
      </c>
    </row>
    <row r="784" spans="1:34">
      <c r="A784" s="4">
        <v>43263.766412037039</v>
      </c>
      <c r="B784" s="3">
        <v>-2.6854078293472399E-2</v>
      </c>
      <c r="C784">
        <v>2.97342638262307</v>
      </c>
      <c r="D784" s="3">
        <v>1.9021240402271399E-2</v>
      </c>
      <c r="E784" s="3">
        <v>1.8824495727803901E-2</v>
      </c>
      <c r="F784" s="3">
        <v>1.87940166023873E-2</v>
      </c>
      <c r="G784">
        <v>-4807807</v>
      </c>
      <c r="H784">
        <v>19611654</v>
      </c>
      <c r="K784">
        <f t="shared" si="250"/>
        <v>1711.5005188069119</v>
      </c>
      <c r="L784">
        <f t="shared" si="259"/>
        <v>1691.7788530643049</v>
      </c>
      <c r="M784">
        <f t="shared" si="260"/>
        <v>566.47987815073543</v>
      </c>
      <c r="N784">
        <f t="shared" si="251"/>
        <v>0.13935402731813595</v>
      </c>
      <c r="O784">
        <f t="shared" si="252"/>
        <v>56.151680638135545</v>
      </c>
      <c r="P784">
        <f t="shared" si="253"/>
        <v>56.081993738993582</v>
      </c>
      <c r="Q784">
        <f t="shared" si="261"/>
        <v>0.11297348140859498</v>
      </c>
      <c r="R784">
        <f t="shared" si="254"/>
        <v>56.03870715672695</v>
      </c>
      <c r="S784">
        <f t="shared" si="262"/>
        <v>566.40456249646309</v>
      </c>
      <c r="T784">
        <f t="shared" si="263"/>
        <v>14.553046926431129</v>
      </c>
      <c r="U784">
        <f t="shared" si="249"/>
        <v>0.54493284398395681</v>
      </c>
      <c r="V784" s="6">
        <f t="shared" si="255"/>
        <v>28696.00000041537</v>
      </c>
      <c r="W784">
        <f t="shared" si="264"/>
        <v>14.559117398797172</v>
      </c>
      <c r="X784">
        <f t="shared" si="265"/>
        <v>566.51228673040964</v>
      </c>
      <c r="Y784">
        <f t="shared" si="266"/>
        <v>0.15962482774856568</v>
      </c>
      <c r="Z784">
        <f t="shared" si="267"/>
        <v>4.0374964721895285E-6</v>
      </c>
      <c r="AA784">
        <f t="shared" si="268"/>
        <v>4.9239420586302081E-6</v>
      </c>
      <c r="AB784">
        <f t="shared" si="258"/>
        <v>1.0000755617133654</v>
      </c>
      <c r="AC784">
        <f t="shared" si="269"/>
        <v>2.061834977665217</v>
      </c>
      <c r="AD784">
        <f t="shared" si="270"/>
        <v>1.1180048882993055E-8</v>
      </c>
      <c r="AE784">
        <f t="shared" si="271"/>
        <v>1.4928717109841137E-5</v>
      </c>
      <c r="AF784">
        <f t="shared" si="272"/>
        <v>7.4550789995554484E-5</v>
      </c>
      <c r="AG784">
        <f t="shared" si="256"/>
        <v>1.1180048882993055E-6</v>
      </c>
      <c r="AH784">
        <f t="shared" si="257"/>
        <v>0.74550789995554478</v>
      </c>
    </row>
    <row r="785" spans="1:34">
      <c r="A785" s="4">
        <v>43263.767106481479</v>
      </c>
      <c r="B785" s="3">
        <v>-2.7009438087188802E-2</v>
      </c>
      <c r="C785">
        <v>2.9742172143960501</v>
      </c>
      <c r="D785" s="3">
        <v>1.9029291426486499E-2</v>
      </c>
      <c r="E785" s="3">
        <v>1.8832201878012701E-2</v>
      </c>
      <c r="F785" s="3">
        <v>1.8776066866557799E-2</v>
      </c>
      <c r="G785">
        <v>-4809726</v>
      </c>
      <c r="H785">
        <v>19611309</v>
      </c>
      <c r="K785">
        <f t="shared" si="250"/>
        <v>1721.3975795584338</v>
      </c>
      <c r="L785">
        <f t="shared" si="259"/>
        <v>1701.6995085802121</v>
      </c>
      <c r="M785">
        <f t="shared" si="260"/>
        <v>569.8017376938119</v>
      </c>
      <c r="N785">
        <f t="shared" si="251"/>
        <v>0.1395937161254607</v>
      </c>
      <c r="O785">
        <f t="shared" si="252"/>
        <v>56.175862300360372</v>
      </c>
      <c r="P785">
        <f t="shared" si="253"/>
        <v>56.105057789587903</v>
      </c>
      <c r="Q785">
        <f t="shared" si="261"/>
        <v>0.19125417611037676</v>
      </c>
      <c r="R785">
        <f t="shared" si="254"/>
        <v>55.984608124249995</v>
      </c>
      <c r="S785">
        <f t="shared" si="262"/>
        <v>569.67423490973829</v>
      </c>
      <c r="T785">
        <f t="shared" si="263"/>
        <v>14.578277327202157</v>
      </c>
      <c r="U785">
        <f t="shared" si="249"/>
        <v>0.54447666300364173</v>
      </c>
      <c r="V785" s="6">
        <f t="shared" si="255"/>
        <v>28755.999999982305</v>
      </c>
      <c r="W785">
        <f t="shared" si="264"/>
        <v>14.59092317179898</v>
      </c>
      <c r="X785">
        <f t="shared" si="265"/>
        <v>569.54348108523686</v>
      </c>
      <c r="Y785">
        <f t="shared" si="266"/>
        <v>9.8503888524533068E-2</v>
      </c>
      <c r="Z785">
        <f t="shared" si="267"/>
        <v>4.657190527454551E-6</v>
      </c>
      <c r="AA785">
        <f t="shared" si="268"/>
        <v>5.230601253896125E-6</v>
      </c>
      <c r="AB785">
        <f t="shared" si="258"/>
        <v>1.0001829560544802</v>
      </c>
      <c r="AC785">
        <f t="shared" si="269"/>
        <v>2.061226168094612</v>
      </c>
      <c r="AD785">
        <f t="shared" si="270"/>
        <v>1.9239828359454618E-8</v>
      </c>
      <c r="AE785">
        <f t="shared" si="271"/>
        <v>1.5134919056176328E-5</v>
      </c>
      <c r="AF785">
        <f t="shared" si="272"/>
        <v>1.2654707946602165E-4</v>
      </c>
      <c r="AG785">
        <f t="shared" si="256"/>
        <v>1.9239828359454618E-6</v>
      </c>
      <c r="AH785">
        <f t="shared" si="257"/>
        <v>1.2654707946602164</v>
      </c>
    </row>
    <row r="786" spans="1:34">
      <c r="A786" s="4">
        <v>43263.767800925925</v>
      </c>
      <c r="B786" s="3">
        <v>-2.71469714624436E-2</v>
      </c>
      <c r="C786">
        <v>2.97517810473073</v>
      </c>
      <c r="D786" s="3">
        <v>1.8911499115038199E-2</v>
      </c>
      <c r="E786" s="3">
        <v>1.87696488686015E-2</v>
      </c>
      <c r="F786" s="3">
        <v>1.8725028632961799E-2</v>
      </c>
      <c r="G786">
        <v>-4811664</v>
      </c>
      <c r="H786">
        <v>19609958</v>
      </c>
      <c r="K786">
        <f t="shared" si="250"/>
        <v>1730.1590238014876</v>
      </c>
      <c r="L786">
        <f t="shared" si="259"/>
        <v>1710.5280421168234</v>
      </c>
      <c r="M786">
        <f t="shared" si="260"/>
        <v>572.75790811349214</v>
      </c>
      <c r="N786">
        <f t="shared" si="251"/>
        <v>0.13988494703721505</v>
      </c>
      <c r="O786">
        <f t="shared" si="252"/>
        <v>55.822067079774406</v>
      </c>
      <c r="P786">
        <f t="shared" si="253"/>
        <v>55.917840341861613</v>
      </c>
      <c r="Q786">
        <f t="shared" si="261"/>
        <v>-8.7159919453725365E-3</v>
      </c>
      <c r="R786">
        <f t="shared" si="254"/>
        <v>55.830783071719779</v>
      </c>
      <c r="S786">
        <f t="shared" si="262"/>
        <v>572.76371877478903</v>
      </c>
      <c r="T786">
        <f t="shared" si="263"/>
        <v>14.608933212649982</v>
      </c>
      <c r="U786">
        <f t="shared" si="249"/>
        <v>0.54392238596290288</v>
      </c>
      <c r="V786" s="6">
        <f t="shared" si="255"/>
        <v>28816.000000177883</v>
      </c>
      <c r="W786">
        <f t="shared" si="264"/>
        <v>14.622046016659626</v>
      </c>
      <c r="X786">
        <f t="shared" si="265"/>
        <v>572.54272821435097</v>
      </c>
      <c r="Y786">
        <f t="shared" si="266"/>
        <v>0.10466053449334822</v>
      </c>
      <c r="Z786">
        <f t="shared" si="267"/>
        <v>4.9038034421007698E-6</v>
      </c>
      <c r="AA786">
        <f t="shared" si="268"/>
        <v>5.4173919103771682E-6</v>
      </c>
      <c r="AB786">
        <f t="shared" si="258"/>
        <v>1.0001712008079133</v>
      </c>
      <c r="AC786">
        <f t="shared" si="269"/>
        <v>2.0604864415787558</v>
      </c>
      <c r="AD786">
        <f t="shared" si="270"/>
        <v>1.8747975402901434E-8</v>
      </c>
      <c r="AE786">
        <f t="shared" si="271"/>
        <v>1.931981374150821E-5</v>
      </c>
      <c r="AF786">
        <f t="shared" si="272"/>
        <v>9.6601189888865678E-5</v>
      </c>
      <c r="AG786">
        <f t="shared" si="256"/>
        <v>1.8747975402901435E-6</v>
      </c>
      <c r="AH786">
        <f t="shared" si="257"/>
        <v>0.96601189888865691</v>
      </c>
    </row>
    <row r="787" spans="1:34">
      <c r="A787" s="4">
        <v>43263.768495370372</v>
      </c>
      <c r="B787" s="3">
        <v>-2.72811988041212E-2</v>
      </c>
      <c r="C787">
        <v>2.9760616957191801</v>
      </c>
      <c r="D787" s="3">
        <v>1.90366764871032E-2</v>
      </c>
      <c r="E787">
        <v>1.8839004220481001E-2</v>
      </c>
      <c r="F787" s="3">
        <v>1.8803271376600601E-2</v>
      </c>
      <c r="G787">
        <v>-4813593</v>
      </c>
      <c r="H787">
        <v>19610536</v>
      </c>
      <c r="K787">
        <f t="shared" si="250"/>
        <v>1738.709860046311</v>
      </c>
      <c r="L787">
        <f t="shared" si="259"/>
        <v>1718.9760289872293</v>
      </c>
      <c r="M787">
        <f t="shared" si="260"/>
        <v>575.58665524217167</v>
      </c>
      <c r="N787">
        <f t="shared" si="251"/>
        <v>0.14015274971968245</v>
      </c>
      <c r="O787">
        <f t="shared" si="252"/>
        <v>56.198043706920799</v>
      </c>
      <c r="P787">
        <f t="shared" si="253"/>
        <v>56.1254167972114</v>
      </c>
      <c r="Q787">
        <f t="shared" si="261"/>
        <v>0.13144341931504044</v>
      </c>
      <c r="R787">
        <f t="shared" si="254"/>
        <v>56.066600287605759</v>
      </c>
      <c r="S787">
        <f t="shared" si="262"/>
        <v>575.4990262959617</v>
      </c>
      <c r="T787">
        <f t="shared" si="263"/>
        <v>14.637122968699181</v>
      </c>
      <c r="U787">
        <f t="shared" si="249"/>
        <v>0.54341269804054004</v>
      </c>
      <c r="V787" s="6">
        <f t="shared" si="255"/>
        <v>28876.00000037346</v>
      </c>
      <c r="W787">
        <f t="shared" si="264"/>
        <v>14.651102566118793</v>
      </c>
      <c r="X787">
        <f t="shared" si="265"/>
        <v>574.06126957268725</v>
      </c>
      <c r="Y787">
        <f t="shared" si="266"/>
        <v>9.9882451843775755E-2</v>
      </c>
      <c r="Z787">
        <f t="shared" si="267"/>
        <v>6.143191578295155E-6</v>
      </c>
      <c r="AA787">
        <f t="shared" si="268"/>
        <v>5.5860559612301808E-6</v>
      </c>
      <c r="AB787">
        <f t="shared" si="258"/>
        <v>1.0001786999246935</v>
      </c>
      <c r="AC787">
        <f t="shared" si="269"/>
        <v>2.0598062227652885</v>
      </c>
      <c r="AD787">
        <f t="shared" si="270"/>
        <v>2.0249754426583607E-8</v>
      </c>
      <c r="AE787">
        <f t="shared" si="271"/>
        <v>4.9282421277597625E-5</v>
      </c>
      <c r="AF787">
        <f t="shared" si="272"/>
        <v>4.090333884618343E-5</v>
      </c>
      <c r="AG787">
        <f t="shared" si="256"/>
        <v>2.0249754426583608E-6</v>
      </c>
      <c r="AH787">
        <f t="shared" si="257"/>
        <v>0.40903338846183429</v>
      </c>
    </row>
    <row r="788" spans="1:34">
      <c r="A788" s="4">
        <v>43263.769189814811</v>
      </c>
      <c r="B788" s="3">
        <v>-2.7424583145275402E-2</v>
      </c>
      <c r="C788">
        <v>2.9774887605726699</v>
      </c>
      <c r="D788" s="3">
        <v>1.9027626517490698E-2</v>
      </c>
      <c r="E788" s="3">
        <v>1.88308699508161E-2</v>
      </c>
      <c r="F788" s="3">
        <v>1.8779163702201899E-2</v>
      </c>
      <c r="G788">
        <v>-4815525</v>
      </c>
      <c r="H788">
        <v>19610056</v>
      </c>
      <c r="K788">
        <f t="shared" si="250"/>
        <v>1747.844034991281</v>
      </c>
      <c r="L788">
        <f t="shared" si="259"/>
        <v>1728.1418932507897</v>
      </c>
      <c r="M788">
        <f t="shared" si="260"/>
        <v>578.65577840904609</v>
      </c>
      <c r="N788">
        <f t="shared" si="251"/>
        <v>0.1405852708757547</v>
      </c>
      <c r="O788">
        <f t="shared" si="252"/>
        <v>56.170861661199957</v>
      </c>
      <c r="P788">
        <f t="shared" si="253"/>
        <v>56.101071410472784</v>
      </c>
      <c r="Q788">
        <f t="shared" si="261"/>
        <v>0.17691992816165936</v>
      </c>
      <c r="R788">
        <f t="shared" si="254"/>
        <v>55.993941733038298</v>
      </c>
      <c r="S788">
        <f t="shared" si="262"/>
        <v>578.53783179027164</v>
      </c>
      <c r="T788">
        <f t="shared" si="263"/>
        <v>14.68265151144363</v>
      </c>
      <c r="U788">
        <f t="shared" si="249"/>
        <v>0.54258951431666824</v>
      </c>
      <c r="V788" s="6">
        <f t="shared" si="255"/>
        <v>28935.999999940395</v>
      </c>
      <c r="W788">
        <f t="shared" si="264"/>
        <v>14.676143264628184</v>
      </c>
      <c r="X788">
        <f t="shared" si="265"/>
        <v>574.13480552292776</v>
      </c>
      <c r="Y788">
        <f t="shared" si="266"/>
        <v>0.14683660104690452</v>
      </c>
      <c r="Z788">
        <f t="shared" si="267"/>
        <v>7.2306349567367002E-6</v>
      </c>
      <c r="AA788">
        <f t="shared" si="268"/>
        <v>5.71568583643476E-6</v>
      </c>
      <c r="AB788">
        <f t="shared" si="258"/>
        <v>1.0000961789943434</v>
      </c>
      <c r="AC788">
        <f t="shared" si="269"/>
        <v>2.0587076190288651</v>
      </c>
      <c r="AD788">
        <f t="shared" si="270"/>
        <v>1.4086594267503209E-8</v>
      </c>
      <c r="AE788">
        <f t="shared" si="271"/>
        <v>-5.4250865710709456E-5</v>
      </c>
      <c r="AF788">
        <f t="shared" si="272"/>
        <v>-2.5848203789668009E-5</v>
      </c>
      <c r="AG788">
        <f t="shared" si="256"/>
        <v>1.408659426750321E-6</v>
      </c>
      <c r="AH788" t="str">
        <f t="shared" si="257"/>
        <v>NaN</v>
      </c>
    </row>
    <row r="789" spans="1:34">
      <c r="A789" s="4">
        <v>43263.769895833335</v>
      </c>
      <c r="B789" s="3">
        <v>-2.7564613884023901E-2</v>
      </c>
      <c r="C789">
        <v>2.9788040386793</v>
      </c>
      <c r="D789" s="3">
        <v>1.8997265712732799E-2</v>
      </c>
      <c r="E789" s="3">
        <v>1.8801900534290299E-2</v>
      </c>
      <c r="F789" s="3">
        <v>1.8763762900325699E-2</v>
      </c>
      <c r="G789">
        <v>-4817459</v>
      </c>
      <c r="H789">
        <v>19609408</v>
      </c>
      <c r="K789">
        <f t="shared" si="250"/>
        <v>1756.7645716071072</v>
      </c>
      <c r="L789">
        <f t="shared" si="259"/>
        <v>1737.082674080518</v>
      </c>
      <c r="M789">
        <f t="shared" si="260"/>
        <v>581.64953402067533</v>
      </c>
      <c r="N789">
        <f t="shared" si="251"/>
        <v>0.14098391120793374</v>
      </c>
      <c r="O789">
        <f t="shared" si="252"/>
        <v>56.079671434228281</v>
      </c>
      <c r="P789">
        <f t="shared" si="253"/>
        <v>56.014367664719678</v>
      </c>
      <c r="Q789">
        <f t="shared" si="261"/>
        <v>0.13214645566401373</v>
      </c>
      <c r="R789">
        <f t="shared" si="254"/>
        <v>55.947524978564267</v>
      </c>
      <c r="S789">
        <f t="shared" si="262"/>
        <v>581.56143638356593</v>
      </c>
      <c r="T789">
        <f t="shared" si="263"/>
        <v>14.724613651673002</v>
      </c>
      <c r="U789">
        <f t="shared" si="249"/>
        <v>0.54183081331783423</v>
      </c>
      <c r="V789" s="6">
        <f t="shared" si="255"/>
        <v>28997.000000369735</v>
      </c>
      <c r="W789">
        <f t="shared" si="264"/>
        <v>14.697089312786936</v>
      </c>
      <c r="X789">
        <f t="shared" si="265"/>
        <v>572.8318304448627</v>
      </c>
      <c r="Y789">
        <f t="shared" si="266"/>
        <v>0.15760197898607467</v>
      </c>
      <c r="Z789">
        <f t="shared" si="267"/>
        <v>6.2366578182610234E-6</v>
      </c>
      <c r="AA789">
        <f t="shared" si="268"/>
        <v>5.257690374691093E-6</v>
      </c>
      <c r="AB789">
        <f t="shared" si="258"/>
        <v>1.0000770766594289</v>
      </c>
      <c r="AC789">
        <f t="shared" si="269"/>
        <v>2.0576950725851302</v>
      </c>
      <c r="AD789">
        <f t="shared" si="270"/>
        <v>1.2066787516682039E-8</v>
      </c>
      <c r="AE789">
        <f t="shared" si="271"/>
        <v>-1.3939666145351235E-5</v>
      </c>
      <c r="AF789">
        <f t="shared" si="272"/>
        <v>-8.6172824629898953E-5</v>
      </c>
      <c r="AG789">
        <f t="shared" si="256"/>
        <v>1.2066787516682039E-6</v>
      </c>
      <c r="AH789" t="str">
        <f t="shared" si="257"/>
        <v>NaN</v>
      </c>
    </row>
    <row r="790" spans="1:34">
      <c r="A790" s="4">
        <v>43263.770590277774</v>
      </c>
      <c r="B790" s="3">
        <v>-2.7710043684801299E-2</v>
      </c>
      <c r="C790">
        <v>2.9798541205673201</v>
      </c>
      <c r="D790" s="3">
        <v>1.9018493302428399E-2</v>
      </c>
      <c r="E790" s="3">
        <v>1.8822164855209898E-2</v>
      </c>
      <c r="F790" s="3">
        <v>1.8774435072391502E-2</v>
      </c>
      <c r="G790">
        <v>-4819391</v>
      </c>
      <c r="H790">
        <v>19609140</v>
      </c>
      <c r="K790">
        <f t="shared" si="250"/>
        <v>1766.0290507811915</v>
      </c>
      <c r="L790">
        <f t="shared" si="259"/>
        <v>1746.3331247815504</v>
      </c>
      <c r="M790">
        <f t="shared" si="260"/>
        <v>584.74698034261553</v>
      </c>
      <c r="N790">
        <f t="shared" si="251"/>
        <v>0.14130217469194176</v>
      </c>
      <c r="O790">
        <f t="shared" si="252"/>
        <v>56.143429583521069</v>
      </c>
      <c r="P790">
        <f t="shared" si="253"/>
        <v>56.075017575542269</v>
      </c>
      <c r="Q790">
        <f t="shared" si="261"/>
        <v>0.16373955313255095</v>
      </c>
      <c r="R790">
        <f t="shared" si="254"/>
        <v>55.979690030388518</v>
      </c>
      <c r="S790">
        <f t="shared" si="262"/>
        <v>584.63782064052714</v>
      </c>
      <c r="T790">
        <f t="shared" si="263"/>
        <v>14.758115071042265</v>
      </c>
      <c r="U790">
        <f t="shared" si="249"/>
        <v>0.54122508729435537</v>
      </c>
      <c r="V790" s="6">
        <f t="shared" si="255"/>
        <v>29056.99999993667</v>
      </c>
      <c r="W790">
        <f t="shared" si="264"/>
        <v>14.713432892233632</v>
      </c>
      <c r="X790">
        <f t="shared" si="265"/>
        <v>570.25493984157356</v>
      </c>
      <c r="Y790">
        <f t="shared" si="266"/>
        <v>0.15824603582411356</v>
      </c>
      <c r="Z790">
        <f t="shared" si="267"/>
        <v>5.893416933573535E-6</v>
      </c>
      <c r="AA790">
        <f t="shared" si="268"/>
        <v>4.2983389400640181E-6</v>
      </c>
      <c r="AB790">
        <f t="shared" si="258"/>
        <v>1.0000755591320916</v>
      </c>
      <c r="AC790">
        <f t="shared" si="269"/>
        <v>2.0568866833357502</v>
      </c>
      <c r="AD790">
        <f t="shared" si="270"/>
        <v>9.8209950614782047E-9</v>
      </c>
      <c r="AE790">
        <f t="shared" si="271"/>
        <v>-6.8068084248388166E-6</v>
      </c>
      <c r="AF790">
        <f t="shared" si="272"/>
        <v>-1.4362928579334509E-4</v>
      </c>
      <c r="AG790">
        <f t="shared" si="256"/>
        <v>9.8209950614782037E-7</v>
      </c>
      <c r="AH790" t="str">
        <f t="shared" si="257"/>
        <v>NaN</v>
      </c>
    </row>
    <row r="791" spans="1:34">
      <c r="A791" s="4">
        <v>43263.771284722221</v>
      </c>
      <c r="B791" s="3">
        <v>-2.78543199414889E-2</v>
      </c>
      <c r="C791">
        <v>2.9810207460850502</v>
      </c>
      <c r="D791" s="3">
        <v>1.9032799627584598E-2</v>
      </c>
      <c r="E791" s="3">
        <v>1.8837767430941298E-2</v>
      </c>
      <c r="F791" s="3">
        <v>1.87836779356985E-2</v>
      </c>
      <c r="G791">
        <v>-4821311</v>
      </c>
      <c r="H791">
        <v>19608880</v>
      </c>
      <c r="K791">
        <f t="shared" si="250"/>
        <v>1775.2200444307189</v>
      </c>
      <c r="L791">
        <f t="shared" si="259"/>
        <v>1755.5119687713809</v>
      </c>
      <c r="M791">
        <f t="shared" si="260"/>
        <v>587.82044967668708</v>
      </c>
      <c r="N791">
        <f t="shared" si="251"/>
        <v>0.14165576073703148</v>
      </c>
      <c r="O791">
        <f t="shared" si="252"/>
        <v>56.186399361447819</v>
      </c>
      <c r="P791">
        <f t="shared" si="253"/>
        <v>56.121715159461644</v>
      </c>
      <c r="Q791">
        <f t="shared" si="261"/>
        <v>0.17885209867577601</v>
      </c>
      <c r="R791">
        <f t="shared" si="254"/>
        <v>56.007547262772043</v>
      </c>
      <c r="S791">
        <f t="shared" si="262"/>
        <v>587.70121494423654</v>
      </c>
      <c r="T791">
        <f t="shared" si="263"/>
        <v>14.795334654735923</v>
      </c>
      <c r="U791">
        <f t="shared" si="249"/>
        <v>0.54055213460008844</v>
      </c>
      <c r="V791" s="6">
        <f t="shared" si="255"/>
        <v>29117.000000132248</v>
      </c>
      <c r="W791">
        <f t="shared" si="264"/>
        <v>14.726872567832219</v>
      </c>
      <c r="X791">
        <f t="shared" si="265"/>
        <v>566.48569042681788</v>
      </c>
      <c r="Y791">
        <f t="shared" si="266"/>
        <v>0.16480781265741248</v>
      </c>
      <c r="Z791">
        <f t="shared" si="267"/>
        <v>4.9449055986215893E-6</v>
      </c>
      <c r="AA791">
        <f t="shared" si="268"/>
        <v>2.8918321703558966E-6</v>
      </c>
      <c r="AB791">
        <f t="shared" si="258"/>
        <v>1.000063941629302</v>
      </c>
      <c r="AC791">
        <f t="shared" si="269"/>
        <v>2.0559885747812223</v>
      </c>
      <c r="AD791">
        <f t="shared" si="270"/>
        <v>6.3415189361719104E-9</v>
      </c>
      <c r="AE791">
        <f t="shared" si="271"/>
        <v>-3.9272163243067765E-6</v>
      </c>
      <c r="AF791">
        <f t="shared" si="272"/>
        <v>-1.6074575220199335E-4</v>
      </c>
      <c r="AG791">
        <f t="shared" si="256"/>
        <v>6.3415189361719107E-7</v>
      </c>
      <c r="AH791" t="str">
        <f t="shared" si="257"/>
        <v>NaN</v>
      </c>
    </row>
    <row r="792" spans="1:34">
      <c r="A792" s="4">
        <v>43263.771979166668</v>
      </c>
      <c r="B792" s="3">
        <v>-2.7975953435834498E-2</v>
      </c>
      <c r="C792">
        <v>2.9817140617597002</v>
      </c>
      <c r="D792" s="3">
        <v>1.90510660577092E-2</v>
      </c>
      <c r="E792" s="3">
        <v>1.8855474927331702E-2</v>
      </c>
      <c r="F792" s="3">
        <v>1.88108467130223E-2</v>
      </c>
      <c r="G792">
        <v>-4823191</v>
      </c>
      <c r="H792">
        <v>19608387</v>
      </c>
      <c r="K792">
        <f t="shared" si="250"/>
        <v>1782.9686005671651</v>
      </c>
      <c r="L792">
        <f t="shared" si="259"/>
        <v>1763.2248117973011</v>
      </c>
      <c r="M792">
        <f t="shared" si="260"/>
        <v>590.40303922118051</v>
      </c>
      <c r="N792">
        <f t="shared" si="251"/>
        <v>0.14186589393202212</v>
      </c>
      <c r="O792">
        <f t="shared" si="252"/>
        <v>56.241263516805603</v>
      </c>
      <c r="P792">
        <f t="shared" si="253"/>
        <v>56.174712646090001</v>
      </c>
      <c r="Q792">
        <f t="shared" si="261"/>
        <v>0.15183178616391046</v>
      </c>
      <c r="R792">
        <f t="shared" si="254"/>
        <v>56.089431730641692</v>
      </c>
      <c r="S792">
        <f t="shared" si="262"/>
        <v>590.30181803040455</v>
      </c>
      <c r="T792">
        <f t="shared" si="263"/>
        <v>14.817453938419147</v>
      </c>
      <c r="U792">
        <f t="shared" si="249"/>
        <v>0.54015220450757617</v>
      </c>
      <c r="V792" s="6">
        <f t="shared" si="255"/>
        <v>29177.000000327826</v>
      </c>
      <c r="W792">
        <f t="shared" si="264"/>
        <v>14.737087304986412</v>
      </c>
      <c r="X792">
        <f t="shared" si="265"/>
        <v>561.51902557130359</v>
      </c>
      <c r="Y792">
        <f t="shared" si="266"/>
        <v>0.13762483837174244</v>
      </c>
      <c r="Z792">
        <f t="shared" si="267"/>
        <v>1.4512222952488842E-6</v>
      </c>
      <c r="AA792">
        <f t="shared" si="268"/>
        <v>1.2229300736105311E-6</v>
      </c>
      <c r="AB792">
        <f t="shared" si="258"/>
        <v>1.0001099380274554</v>
      </c>
      <c r="AC792">
        <f t="shared" si="269"/>
        <v>2.055454836465946</v>
      </c>
      <c r="AD792">
        <f t="shared" si="270"/>
        <v>3.2106284456590633E-9</v>
      </c>
      <c r="AE792">
        <f t="shared" si="271"/>
        <v>-2.1485837019305708E-6</v>
      </c>
      <c r="AF792">
        <f t="shared" si="272"/>
        <v>-1.4875405319833513E-4</v>
      </c>
      <c r="AG792">
        <f t="shared" si="256"/>
        <v>3.2106284456590635E-7</v>
      </c>
      <c r="AH792" t="str">
        <f t="shared" si="257"/>
        <v>NaN</v>
      </c>
    </row>
    <row r="793" spans="1:34">
      <c r="A793" s="4">
        <v>43263.772673611114</v>
      </c>
      <c r="B793" s="3">
        <v>-2.72193712193439E-2</v>
      </c>
      <c r="C793">
        <v>2.9815665983915101</v>
      </c>
      <c r="D793" s="3">
        <v>1.8998657100964898E-2</v>
      </c>
      <c r="E793" s="3">
        <v>1.8814993854321099E-2</v>
      </c>
      <c r="F793" s="3">
        <v>1.87817245470615E-2</v>
      </c>
      <c r="G793">
        <v>-4821367</v>
      </c>
      <c r="H793">
        <v>19607941</v>
      </c>
      <c r="K793">
        <f t="shared" si="250"/>
        <v>1734.771187446257</v>
      </c>
      <c r="L793">
        <f t="shared" si="259"/>
        <v>1715.0656794985046</v>
      </c>
      <c r="M793">
        <f t="shared" si="260"/>
        <v>574.27730307839022</v>
      </c>
      <c r="N793">
        <f t="shared" si="251"/>
        <v>0.14182120007922913</v>
      </c>
      <c r="O793">
        <f t="shared" si="252"/>
        <v>56.083850539812026</v>
      </c>
      <c r="P793">
        <f t="shared" si="253"/>
        <v>56.053555195127942</v>
      </c>
      <c r="Q793">
        <f t="shared" si="261"/>
        <v>8.2190630275540855E-2</v>
      </c>
      <c r="R793">
        <f t="shared" si="254"/>
        <v>56.001659909536485</v>
      </c>
      <c r="S793">
        <f t="shared" si="262"/>
        <v>574.22250932487316</v>
      </c>
      <c r="T793">
        <f t="shared" si="263"/>
        <v>14.812749322335675</v>
      </c>
      <c r="U793">
        <f t="shared" si="249"/>
        <v>0.5402372668257075</v>
      </c>
      <c r="V793" s="6">
        <f t="shared" si="255"/>
        <v>29237.000000523403</v>
      </c>
      <c r="W793">
        <f t="shared" si="264"/>
        <v>14.743294946679836</v>
      </c>
      <c r="X793">
        <f t="shared" si="265"/>
        <v>555.39994741358009</v>
      </c>
      <c r="Y793">
        <f t="shared" si="266"/>
        <v>0.11601505399807621</v>
      </c>
      <c r="Z793">
        <f t="shared" si="267"/>
        <v>-1.8116566002887633E-6</v>
      </c>
      <c r="AA793">
        <f t="shared" si="268"/>
        <v>-1.5085846679806175E-7</v>
      </c>
      <c r="AB793">
        <f t="shared" si="258"/>
        <v>1.0001508693514252</v>
      </c>
      <c r="AC793">
        <f t="shared" si="269"/>
        <v>2.0555683588520401</v>
      </c>
      <c r="AD793">
        <f t="shared" si="270"/>
        <v>-4.698557807615829E-10</v>
      </c>
      <c r="AE793">
        <f t="shared" si="271"/>
        <v>-8.7363772663763956E-7</v>
      </c>
      <c r="AF793">
        <f t="shared" si="272"/>
        <v>5.3538257277601778E-5</v>
      </c>
      <c r="AG793" t="str">
        <f t="shared" si="256"/>
        <v>NaN</v>
      </c>
      <c r="AH793">
        <f t="shared" si="257"/>
        <v>0.53538257277601775</v>
      </c>
    </row>
    <row r="794" spans="1:34">
      <c r="A794" s="4">
        <v>43263.773368055554</v>
      </c>
      <c r="B794">
        <v>-2.6480330008343999E-2</v>
      </c>
      <c r="C794">
        <v>2.9810326382921599</v>
      </c>
      <c r="D794" s="3">
        <v>1.8996932730933599E-2</v>
      </c>
      <c r="E794" s="3">
        <v>1.8814363567344099E-2</v>
      </c>
      <c r="F794">
        <v>1.8769444402641999E-2</v>
      </c>
      <c r="G794">
        <v>-4819430</v>
      </c>
      <c r="H794">
        <v>19608196</v>
      </c>
      <c r="K794">
        <f t="shared" si="250"/>
        <v>1687.6912088483448</v>
      </c>
      <c r="L794">
        <f t="shared" si="259"/>
        <v>1668.0018430386688</v>
      </c>
      <c r="M794">
        <f t="shared" si="260"/>
        <v>558.51831880288421</v>
      </c>
      <c r="N794">
        <f t="shared" si="251"/>
        <v>0.14165936507999793</v>
      </c>
      <c r="O794">
        <f t="shared" si="252"/>
        <v>56.078671306396075</v>
      </c>
      <c r="P794">
        <f t="shared" si="253"/>
        <v>56.051668783582286</v>
      </c>
      <c r="Q794">
        <f t="shared" si="261"/>
        <v>0.11402274555477732</v>
      </c>
      <c r="R794">
        <f t="shared" si="254"/>
        <v>55.964648560841297</v>
      </c>
      <c r="S794">
        <f t="shared" si="262"/>
        <v>558.44230363918098</v>
      </c>
      <c r="T794">
        <f t="shared" si="263"/>
        <v>14.795714059258707</v>
      </c>
      <c r="U794">
        <f t="shared" si="249"/>
        <v>0.54054527473572433</v>
      </c>
      <c r="V794" s="6">
        <f t="shared" si="255"/>
        <v>29297.000000090338</v>
      </c>
      <c r="W794">
        <f t="shared" si="264"/>
        <v>14.745119006885956</v>
      </c>
      <c r="X794">
        <f t="shared" si="265"/>
        <v>548.1851248237374</v>
      </c>
      <c r="Y794">
        <f t="shared" si="266"/>
        <v>0.10613269163231109</v>
      </c>
      <c r="Z794">
        <f t="shared" si="267"/>
        <v>-3.7023558096616899E-6</v>
      </c>
      <c r="AA794">
        <f t="shared" si="268"/>
        <v>-1.3614291530952639E-6</v>
      </c>
      <c r="AB794">
        <f t="shared" si="258"/>
        <v>1.0001729391739098</v>
      </c>
      <c r="AC794">
        <f t="shared" si="269"/>
        <v>2.0559794197500874</v>
      </c>
      <c r="AD794">
        <f t="shared" si="270"/>
        <v>-4.6359841032640754E-9</v>
      </c>
      <c r="AE794">
        <f t="shared" si="271"/>
        <v>2.0555990116899565E-7</v>
      </c>
      <c r="AF794">
        <f t="shared" si="272"/>
        <v>-2.2450942308090268E-3</v>
      </c>
      <c r="AG794" t="str">
        <f t="shared" si="256"/>
        <v>NaN</v>
      </c>
      <c r="AH794" t="str">
        <f t="shared" si="257"/>
        <v>NaN</v>
      </c>
    </row>
    <row r="795" spans="1:34">
      <c r="A795" s="4">
        <v>43263.774062500001</v>
      </c>
      <c r="B795" s="3">
        <v>-2.5782126636568099E-2</v>
      </c>
      <c r="C795">
        <v>2.9801740209386498</v>
      </c>
      <c r="D795" s="3">
        <v>1.8991319609176601E-2</v>
      </c>
      <c r="E795" s="3">
        <v>1.8808132050817199E-2</v>
      </c>
      <c r="F795" s="3">
        <v>1.87611425009345E-2</v>
      </c>
      <c r="G795">
        <v>-4817492</v>
      </c>
      <c r="H795">
        <v>19608454</v>
      </c>
      <c r="K795">
        <f t="shared" si="250"/>
        <v>1643.2127693365271</v>
      </c>
      <c r="L795">
        <f t="shared" si="259"/>
        <v>1623.5343163010891</v>
      </c>
      <c r="M795">
        <f t="shared" si="260"/>
        <v>543.62869000634123</v>
      </c>
      <c r="N795">
        <f t="shared" si="251"/>
        <v>0.14139913151776301</v>
      </c>
      <c r="O795">
        <f t="shared" si="252"/>
        <v>56.061812008656048</v>
      </c>
      <c r="P795">
        <f t="shared" si="253"/>
        <v>56.033018224150986</v>
      </c>
      <c r="Q795">
        <f t="shared" si="261"/>
        <v>0.12218469906661511</v>
      </c>
      <c r="R795">
        <f t="shared" si="254"/>
        <v>55.939627309589433</v>
      </c>
      <c r="S795">
        <f t="shared" si="262"/>
        <v>543.54723354029682</v>
      </c>
      <c r="T795">
        <f t="shared" si="263"/>
        <v>14.768321052707661</v>
      </c>
      <c r="U795">
        <f t="shared" si="249"/>
        <v>0.54104055694291719</v>
      </c>
      <c r="V795" s="6">
        <f t="shared" si="255"/>
        <v>29357.000000285916</v>
      </c>
      <c r="W795">
        <f t="shared" si="264"/>
        <v>14.741094400447206</v>
      </c>
      <c r="X795">
        <f t="shared" si="265"/>
        <v>539.87346362293022</v>
      </c>
      <c r="Y795">
        <f t="shared" si="266"/>
        <v>0.11839771066040565</v>
      </c>
      <c r="Z795">
        <f t="shared" si="267"/>
        <v>-4.4516797204808583E-6</v>
      </c>
      <c r="AA795">
        <f t="shared" si="268"/>
        <v>-2.5180231589125935E-6</v>
      </c>
      <c r="AB795">
        <f t="shared" si="258"/>
        <v>1.0001550151403227</v>
      </c>
      <c r="AC795">
        <f t="shared" si="269"/>
        <v>2.0566404129981644</v>
      </c>
      <c r="AD795">
        <f t="shared" si="270"/>
        <v>-7.688685344197376E-9</v>
      </c>
      <c r="AE795">
        <f t="shared" si="271"/>
        <v>1.0366174875261747E-6</v>
      </c>
      <c r="AF795">
        <f t="shared" si="272"/>
        <v>-7.383539335825861E-4</v>
      </c>
      <c r="AG795" t="str">
        <f t="shared" si="256"/>
        <v>NaN</v>
      </c>
      <c r="AH795" t="str">
        <f t="shared" si="257"/>
        <v>NaN</v>
      </c>
    </row>
    <row r="796" spans="1:34">
      <c r="A796" s="4">
        <v>43263.774756944447</v>
      </c>
      <c r="B796" s="3">
        <v>-2.51483552429272E-2</v>
      </c>
      <c r="C796">
        <v>2.9793582155307399</v>
      </c>
      <c r="D796" s="3">
        <v>1.9012975318328199E-2</v>
      </c>
      <c r="E796" s="3">
        <v>1.8832106740355799E-2</v>
      </c>
      <c r="F796" s="3">
        <v>1.87837851338554E-2</v>
      </c>
      <c r="G796">
        <v>-4815572</v>
      </c>
      <c r="H796">
        <v>19609030</v>
      </c>
      <c r="K796">
        <f t="shared" si="250"/>
        <v>1602.8389130420821</v>
      </c>
      <c r="L796">
        <f t="shared" si="259"/>
        <v>1583.1306964717426</v>
      </c>
      <c r="M796">
        <f t="shared" si="260"/>
        <v>530.09983096172061</v>
      </c>
      <c r="N796">
        <f t="shared" si="251"/>
        <v>0.14115187359020889</v>
      </c>
      <c r="O796">
        <f t="shared" si="252"/>
        <v>56.126856036589892</v>
      </c>
      <c r="P796">
        <f t="shared" si="253"/>
        <v>56.104773048222533</v>
      </c>
      <c r="Q796">
        <f t="shared" si="261"/>
        <v>0.11898568735982451</v>
      </c>
      <c r="R796">
        <f t="shared" si="254"/>
        <v>56.007870349230068</v>
      </c>
      <c r="S796">
        <f t="shared" si="262"/>
        <v>530.02050717014743</v>
      </c>
      <c r="T796">
        <f t="shared" si="263"/>
        <v>14.742293902438806</v>
      </c>
      <c r="U796">
        <f t="shared" si="249"/>
        <v>0.54151114363839659</v>
      </c>
      <c r="V796" s="6">
        <f t="shared" si="255"/>
        <v>29417.000000481494</v>
      </c>
      <c r="W796">
        <f t="shared" si="264"/>
        <v>14.732452732814766</v>
      </c>
      <c r="X796">
        <f t="shared" si="265"/>
        <v>530.46318053030609</v>
      </c>
      <c r="Y796">
        <f t="shared" si="266"/>
        <v>0.12064687145664503</v>
      </c>
      <c r="Z796">
        <f t="shared" si="267"/>
        <v>-3.3798619645991307E-6</v>
      </c>
      <c r="AA796">
        <f t="shared" si="268"/>
        <v>-3.3233544264164169E-6</v>
      </c>
      <c r="AB796">
        <f t="shared" si="258"/>
        <v>1.0001547267955539</v>
      </c>
      <c r="AC796">
        <f t="shared" si="269"/>
        <v>2.0572684481341517</v>
      </c>
      <c r="AD796">
        <f t="shared" si="270"/>
        <v>-9.9615947091602461E-9</v>
      </c>
      <c r="AE796">
        <f t="shared" si="271"/>
        <v>1.555234575468764E-6</v>
      </c>
      <c r="AF796">
        <f t="shared" si="272"/>
        <v>-6.3762303996950484E-4</v>
      </c>
      <c r="AG796" t="str">
        <f t="shared" si="256"/>
        <v>NaN</v>
      </c>
      <c r="AH796" t="str">
        <f t="shared" si="257"/>
        <v>NaN</v>
      </c>
    </row>
    <row r="797" spans="1:34">
      <c r="A797" s="4">
        <v>43263.775451388887</v>
      </c>
      <c r="B797" s="3">
        <v>-2.4556325496250801E-2</v>
      </c>
      <c r="C797">
        <v>2.9789027439983302</v>
      </c>
      <c r="D797" s="3">
        <v>1.89827691122628E-2</v>
      </c>
      <c r="E797" s="3">
        <v>1.8801389169384501E-2</v>
      </c>
      <c r="F797" s="3">
        <v>1.87530907282598E-2</v>
      </c>
      <c r="G797">
        <v>-4813647</v>
      </c>
      <c r="H797">
        <v>19609031</v>
      </c>
      <c r="K797">
        <f t="shared" si="250"/>
        <v>1565.1241721210158</v>
      </c>
      <c r="L797">
        <f t="shared" si="259"/>
        <v>1545.4563030674785</v>
      </c>
      <c r="M797">
        <f t="shared" si="260"/>
        <v>517.48483358993406</v>
      </c>
      <c r="N797">
        <f t="shared" si="251"/>
        <v>0.14101382725456124</v>
      </c>
      <c r="O797">
        <f t="shared" si="252"/>
        <v>56.036130154683214</v>
      </c>
      <c r="P797">
        <f t="shared" si="253"/>
        <v>56.012837179880954</v>
      </c>
      <c r="Q797">
        <f t="shared" si="261"/>
        <v>0.12077022794349546</v>
      </c>
      <c r="R797">
        <f t="shared" si="254"/>
        <v>55.915359926739718</v>
      </c>
      <c r="S797">
        <f t="shared" si="262"/>
        <v>517.40432010463837</v>
      </c>
      <c r="T797">
        <f t="shared" si="263"/>
        <v>14.727762709212739</v>
      </c>
      <c r="U797">
        <f t="shared" si="249"/>
        <v>0.54177387644360131</v>
      </c>
      <c r="V797" s="6">
        <f t="shared" si="255"/>
        <v>29477.000000048429</v>
      </c>
      <c r="W797">
        <f t="shared" si="264"/>
        <v>14.719748518291299</v>
      </c>
      <c r="X797">
        <f t="shared" si="265"/>
        <v>519.96676590300035</v>
      </c>
      <c r="Y797">
        <f t="shared" si="266"/>
        <v>0.1169088846515957</v>
      </c>
      <c r="Z797">
        <f t="shared" si="267"/>
        <v>-2.5805778705068796E-6</v>
      </c>
      <c r="AA797">
        <f t="shared" si="268"/>
        <v>-3.7705097541292095E-6</v>
      </c>
      <c r="AB797">
        <f t="shared" si="258"/>
        <v>1.0001657864131697</v>
      </c>
      <c r="AC797">
        <f t="shared" si="269"/>
        <v>2.0576190858266967</v>
      </c>
      <c r="AD797">
        <f t="shared" si="270"/>
        <v>-1.1665271158865689E-8</v>
      </c>
      <c r="AE797">
        <f t="shared" si="271"/>
        <v>2.0146307551988241E-6</v>
      </c>
      <c r="AF797">
        <f t="shared" si="272"/>
        <v>-5.7640855084692356E-4</v>
      </c>
      <c r="AG797" t="str">
        <f t="shared" si="256"/>
        <v>NaN</v>
      </c>
      <c r="AH797" t="str">
        <f t="shared" si="257"/>
        <v>NaN</v>
      </c>
    </row>
    <row r="798" spans="1:34">
      <c r="A798" s="4">
        <v>43263.77615740741</v>
      </c>
      <c r="B798" s="3">
        <v>-2.3980635642146801E-2</v>
      </c>
      <c r="C798">
        <v>2.9783794868853901</v>
      </c>
      <c r="D798" s="3">
        <v>1.9032621244477899E-2</v>
      </c>
      <c r="E798" s="3">
        <v>1.8852085648304599E-2</v>
      </c>
      <c r="F798" s="3">
        <v>1.8806022795961299E-2</v>
      </c>
      <c r="G798">
        <v>-4811704</v>
      </c>
      <c r="H798">
        <v>19609775</v>
      </c>
      <c r="K798">
        <f t="shared" si="250"/>
        <v>1528.4503498674753</v>
      </c>
      <c r="L798">
        <f t="shared" si="259"/>
        <v>1508.712902092685</v>
      </c>
      <c r="M798">
        <f t="shared" si="260"/>
        <v>505.18157228048824</v>
      </c>
      <c r="N798">
        <f t="shared" si="251"/>
        <v>0.14085523616400325</v>
      </c>
      <c r="O798">
        <f t="shared" si="252"/>
        <v>56.18586357868061</v>
      </c>
      <c r="P798">
        <f t="shared" si="253"/>
        <v>56.16456873494873</v>
      </c>
      <c r="Q798">
        <f t="shared" si="261"/>
        <v>0.11097073865146712</v>
      </c>
      <c r="R798">
        <f t="shared" si="254"/>
        <v>56.074892840029143</v>
      </c>
      <c r="S798">
        <f t="shared" si="262"/>
        <v>505.10759178805392</v>
      </c>
      <c r="T798">
        <f t="shared" si="263"/>
        <v>14.711068910206635</v>
      </c>
      <c r="U798">
        <f t="shared" si="249"/>
        <v>0.54207571047568426</v>
      </c>
      <c r="V798" s="6">
        <f t="shared" si="255"/>
        <v>29538.000000477768</v>
      </c>
      <c r="W798">
        <f t="shared" si="264"/>
        <v>14.701826032330198</v>
      </c>
      <c r="X798">
        <f t="shared" si="265"/>
        <v>508.41433936696524</v>
      </c>
      <c r="Y798">
        <f t="shared" si="266"/>
        <v>0.12733651530472892</v>
      </c>
      <c r="Z798">
        <f t="shared" si="267"/>
        <v>-3.1512524420997177E-6</v>
      </c>
      <c r="AA798">
        <f t="shared" si="268"/>
        <v>-3.8197420077913808E-6</v>
      </c>
      <c r="AB798">
        <f t="shared" si="258"/>
        <v>1.0001490830335384</v>
      </c>
      <c r="AC798">
        <f t="shared" si="269"/>
        <v>2.0580219071967139</v>
      </c>
      <c r="AD798">
        <f t="shared" si="270"/>
        <v>-1.0851964662516215E-8</v>
      </c>
      <c r="AE798">
        <f t="shared" si="271"/>
        <v>2.3446952041659309E-6</v>
      </c>
      <c r="AF798">
        <f t="shared" si="272"/>
        <v>-4.6073691680676104E-4</v>
      </c>
      <c r="AG798" t="str">
        <f t="shared" si="256"/>
        <v>NaN</v>
      </c>
      <c r="AH798" t="str">
        <f t="shared" si="257"/>
        <v>NaN</v>
      </c>
    </row>
    <row r="799" spans="1:34">
      <c r="A799" s="4">
        <v>43263.77685185185</v>
      </c>
      <c r="B799" s="3">
        <v>-2.3423331140238601E-2</v>
      </c>
      <c r="C799">
        <v>2.9777075771835402</v>
      </c>
      <c r="D799" s="3">
        <v>1.8995327282973502E-2</v>
      </c>
      <c r="E799" s="3">
        <v>1.8819405863159801E-2</v>
      </c>
      <c r="F799" s="3">
        <v>1.8755818325807899E-2</v>
      </c>
      <c r="G799">
        <v>-4809778</v>
      </c>
      <c r="H799">
        <v>19609772</v>
      </c>
      <c r="K799">
        <f t="shared" si="250"/>
        <v>1492.9477505105881</v>
      </c>
      <c r="L799">
        <f t="shared" si="259"/>
        <v>1473.276296054898</v>
      </c>
      <c r="M799">
        <f t="shared" si="260"/>
        <v>493.31588177726377</v>
      </c>
      <c r="N799">
        <f t="shared" si="251"/>
        <v>0.14065159078635303</v>
      </c>
      <c r="O799">
        <f t="shared" si="252"/>
        <v>56.073849261491802</v>
      </c>
      <c r="P799">
        <f t="shared" si="253"/>
        <v>56.066760075946675</v>
      </c>
      <c r="Q799">
        <f t="shared" si="261"/>
        <v>0.15026857931922422</v>
      </c>
      <c r="R799">
        <f t="shared" si="254"/>
        <v>55.923580682172577</v>
      </c>
      <c r="S799">
        <f t="shared" si="262"/>
        <v>493.2157027243843</v>
      </c>
      <c r="T799">
        <f t="shared" si="263"/>
        <v>14.689632554664506</v>
      </c>
      <c r="U799">
        <f t="shared" si="249"/>
        <v>0.54246329281233996</v>
      </c>
      <c r="V799" s="6">
        <f t="shared" si="255"/>
        <v>29598.000000044703</v>
      </c>
      <c r="W799">
        <f t="shared" si="264"/>
        <v>14.680798266274223</v>
      </c>
      <c r="X799">
        <f t="shared" si="265"/>
        <v>495.87298848351872</v>
      </c>
      <c r="Y799">
        <f t="shared" si="266"/>
        <v>0.12327924652540645</v>
      </c>
      <c r="Z799">
        <f t="shared" si="267"/>
        <v>-4.1860965772778821E-6</v>
      </c>
      <c r="AA799">
        <f t="shared" si="268"/>
        <v>-3.6286847331585096E-6</v>
      </c>
      <c r="AB799">
        <f t="shared" si="258"/>
        <v>1.000160965971054</v>
      </c>
      <c r="AC799">
        <f t="shared" si="269"/>
        <v>2.0585391664559456</v>
      </c>
      <c r="AD799">
        <f t="shared" si="270"/>
        <v>-1.0651130554266912E-8</v>
      </c>
      <c r="AE799">
        <f t="shared" si="271"/>
        <v>2.5074629580370854E-6</v>
      </c>
      <c r="AF799">
        <f t="shared" si="272"/>
        <v>-4.2285572802148324E-4</v>
      </c>
      <c r="AG799" t="str">
        <f t="shared" si="256"/>
        <v>NaN</v>
      </c>
      <c r="AH799" t="str">
        <f t="shared" si="257"/>
        <v>NaN</v>
      </c>
    </row>
    <row r="800" spans="1:34">
      <c r="A800" s="4">
        <v>43263.777546296296</v>
      </c>
      <c r="B800" s="3">
        <v>-2.2882592482837898E-2</v>
      </c>
      <c r="C800">
        <v>2.9768049586637102</v>
      </c>
      <c r="D800" s="3">
        <v>1.8987668701593099E-2</v>
      </c>
      <c r="E800" s="3">
        <v>1.8809285594907101E-2</v>
      </c>
      <c r="F800" s="3">
        <v>1.8762011997096099E-2</v>
      </c>
      <c r="G800">
        <v>-4807854</v>
      </c>
      <c r="H800">
        <v>19610132</v>
      </c>
      <c r="K800">
        <f t="shared" si="250"/>
        <v>1458.5004638930461</v>
      </c>
      <c r="L800">
        <f t="shared" si="259"/>
        <v>1438.820867912817</v>
      </c>
      <c r="M800">
        <f t="shared" si="260"/>
        <v>481.77873157574413</v>
      </c>
      <c r="N800">
        <f t="shared" si="251"/>
        <v>0.14037802115513801</v>
      </c>
      <c r="O800">
        <f t="shared" si="252"/>
        <v>56.050846321354712</v>
      </c>
      <c r="P800">
        <f t="shared" si="253"/>
        <v>56.036470713206008</v>
      </c>
      <c r="Q800">
        <f t="shared" si="261"/>
        <v>0.10859842160552802</v>
      </c>
      <c r="R800">
        <f t="shared" si="254"/>
        <v>55.942247899749184</v>
      </c>
      <c r="S800">
        <f t="shared" si="262"/>
        <v>481.70633262800709</v>
      </c>
      <c r="T800">
        <f t="shared" si="263"/>
        <v>14.660835751378714</v>
      </c>
      <c r="U800">
        <f t="shared" si="249"/>
        <v>0.54298395651768772</v>
      </c>
      <c r="V800" s="6">
        <f t="shared" si="255"/>
        <v>29658.000000240281</v>
      </c>
      <c r="W800">
        <f t="shared" si="264"/>
        <v>14.659256844864206</v>
      </c>
      <c r="X800">
        <f t="shared" si="265"/>
        <v>483.79128909504828</v>
      </c>
      <c r="Y800">
        <f t="shared" si="266"/>
        <v>0.14060521781441082</v>
      </c>
      <c r="Z800">
        <f t="shared" si="267"/>
        <v>-4.9417438942783086E-6</v>
      </c>
      <c r="AA800">
        <f t="shared" si="268"/>
        <v>-3.7402477268690362E-6</v>
      </c>
      <c r="AB800">
        <f t="shared" si="258"/>
        <v>1.0001286560699472</v>
      </c>
      <c r="AC800">
        <f t="shared" si="269"/>
        <v>2.0592340333192318</v>
      </c>
      <c r="AD800">
        <f t="shared" si="270"/>
        <v>-9.6290168082182413E-9</v>
      </c>
      <c r="AE800">
        <f t="shared" si="271"/>
        <v>2.6388291098162667E-6</v>
      </c>
      <c r="AF800">
        <f t="shared" si="272"/>
        <v>-3.6324673091405818E-4</v>
      </c>
      <c r="AG800" t="str">
        <f t="shared" si="256"/>
        <v>NaN</v>
      </c>
      <c r="AH800" t="str">
        <f t="shared" si="257"/>
        <v>NaN</v>
      </c>
    </row>
    <row r="801" spans="1:34">
      <c r="A801" s="4">
        <v>43263.778240740743</v>
      </c>
      <c r="B801" s="3">
        <v>-2.2358062903731501E-2</v>
      </c>
      <c r="C801">
        <v>2.97584882521187</v>
      </c>
      <c r="D801" s="3">
        <v>1.8994804025860498E-2</v>
      </c>
      <c r="E801" s="3">
        <v>1.8815362512741601E-2</v>
      </c>
      <c r="F801" s="3">
        <v>1.8751089695997501E-2</v>
      </c>
      <c r="G801">
        <v>-4805927</v>
      </c>
      <c r="H801">
        <v>19610514</v>
      </c>
      <c r="K801">
        <f t="shared" si="250"/>
        <v>1425.085762533037</v>
      </c>
      <c r="L801">
        <f t="shared" si="259"/>
        <v>1405.4205238181971</v>
      </c>
      <c r="M801">
        <f t="shared" si="260"/>
        <v>470.59486861478905</v>
      </c>
      <c r="N801">
        <f t="shared" si="251"/>
        <v>0.14008823198056897</v>
      </c>
      <c r="O801">
        <f t="shared" si="252"/>
        <v>56.072277632041271</v>
      </c>
      <c r="P801">
        <f t="shared" si="253"/>
        <v>56.054658567918779</v>
      </c>
      <c r="Q801">
        <f t="shared" si="261"/>
        <v>0.16294865251848023</v>
      </c>
      <c r="R801">
        <f t="shared" si="254"/>
        <v>55.90932897952279</v>
      </c>
      <c r="S801">
        <f t="shared" si="262"/>
        <v>470.48623617977671</v>
      </c>
      <c r="T801">
        <f t="shared" si="263"/>
        <v>14.630331627739867</v>
      </c>
      <c r="U801">
        <f t="shared" si="249"/>
        <v>0.54353548961268328</v>
      </c>
      <c r="V801" s="6">
        <f t="shared" si="255"/>
        <v>29718.000000435859</v>
      </c>
      <c r="W801">
        <f t="shared" si="264"/>
        <v>14.637616194578982</v>
      </c>
      <c r="X801">
        <f t="shared" si="265"/>
        <v>472.13886350409337</v>
      </c>
      <c r="Y801">
        <f t="shared" si="266"/>
        <v>0.11783695815614455</v>
      </c>
      <c r="Z801">
        <f t="shared" si="267"/>
        <v>-4.0469815852968884E-6</v>
      </c>
      <c r="AA801">
        <f t="shared" si="268"/>
        <v>-3.9533473482542633E-6</v>
      </c>
      <c r="AB801">
        <f t="shared" si="258"/>
        <v>1.0001804269325405</v>
      </c>
      <c r="AC801">
        <f t="shared" si="269"/>
        <v>2.059970097822637</v>
      </c>
      <c r="AD801">
        <f t="shared" si="270"/>
        <v>-1.2148472486748321E-8</v>
      </c>
      <c r="AE801">
        <f t="shared" si="271"/>
        <v>2.7272706965893652E-6</v>
      </c>
      <c r="AF801">
        <f t="shared" si="272"/>
        <v>-4.4342937974985928E-4</v>
      </c>
      <c r="AG801" t="str">
        <f t="shared" si="256"/>
        <v>NaN</v>
      </c>
      <c r="AH801" t="str">
        <f t="shared" si="257"/>
        <v>NaN</v>
      </c>
    </row>
    <row r="802" spans="1:34">
      <c r="A802" s="4">
        <v>43263.778935185182</v>
      </c>
      <c r="B802" s="3">
        <v>-2.1828574274259199E-2</v>
      </c>
      <c r="C802">
        <v>2.9752827561533199</v>
      </c>
      <c r="D802" s="3">
        <v>1.9008920075702901E-2</v>
      </c>
      <c r="E802" s="3">
        <v>1.8829597484655101E-2</v>
      </c>
      <c r="F802" s="3">
        <v>1.8792027481031301E-2</v>
      </c>
      <c r="G802">
        <v>-4804000</v>
      </c>
      <c r="H802">
        <v>19610758</v>
      </c>
      <c r="K802">
        <f t="shared" si="250"/>
        <v>1391.3551491756755</v>
      </c>
      <c r="L802">
        <f t="shared" si="259"/>
        <v>1371.6360981149876</v>
      </c>
      <c r="M802">
        <f t="shared" si="260"/>
        <v>459.28239871301565</v>
      </c>
      <c r="N802">
        <f t="shared" si="251"/>
        <v>0.13991666525532723</v>
      </c>
      <c r="O802">
        <f t="shared" si="252"/>
        <v>56.114675908349717</v>
      </c>
      <c r="P802">
        <f t="shared" si="253"/>
        <v>56.09726299471113</v>
      </c>
      <c r="Q802">
        <f t="shared" si="261"/>
        <v>8.1963800344425408E-2</v>
      </c>
      <c r="R802">
        <f t="shared" si="254"/>
        <v>56.032712108005292</v>
      </c>
      <c r="S802">
        <f t="shared" si="262"/>
        <v>459.22775617945268</v>
      </c>
      <c r="T802">
        <f t="shared" si="263"/>
        <v>14.612271972451262</v>
      </c>
      <c r="U802">
        <f t="shared" si="249"/>
        <v>0.54386201915648535</v>
      </c>
      <c r="V802" s="6">
        <f t="shared" si="255"/>
        <v>29778.000000002794</v>
      </c>
      <c r="W802">
        <f t="shared" si="264"/>
        <v>14.616179839036826</v>
      </c>
      <c r="X802">
        <f t="shared" si="265"/>
        <v>460.88270330193848</v>
      </c>
      <c r="Y802">
        <f t="shared" si="266"/>
        <v>0.19929730997671177</v>
      </c>
      <c r="Z802">
        <f t="shared" si="267"/>
        <v>-3.1142787980507609E-6</v>
      </c>
      <c r="AA802">
        <f t="shared" si="268"/>
        <v>-3.8559243005118309E-6</v>
      </c>
      <c r="AB802">
        <f t="shared" si="258"/>
        <v>1.0000063647931596</v>
      </c>
      <c r="AC802">
        <f t="shared" si="269"/>
        <v>2.0604058773047509</v>
      </c>
      <c r="AD802">
        <f t="shared" si="270"/>
        <v>-7.0074038884475451E-9</v>
      </c>
      <c r="AE802">
        <f t="shared" si="271"/>
        <v>2.7939214993420452E-6</v>
      </c>
      <c r="AF802">
        <f t="shared" si="272"/>
        <v>-2.4967438350569229E-4</v>
      </c>
      <c r="AG802" t="str">
        <f t="shared" si="256"/>
        <v>NaN</v>
      </c>
      <c r="AH802" t="str">
        <f t="shared" si="257"/>
        <v>NaN</v>
      </c>
    </row>
    <row r="803" spans="1:34">
      <c r="A803" s="4">
        <v>43263.779629629629</v>
      </c>
      <c r="B803" s="3">
        <v>-2.13209673058736E-2</v>
      </c>
      <c r="C803">
        <v>2.9746774428112999</v>
      </c>
      <c r="D803" s="3">
        <v>1.9178835930924801E-2</v>
      </c>
      <c r="E803">
        <v>1.8930740706146001E-2</v>
      </c>
      <c r="F803" s="3">
        <v>1.8871437493489799E-2</v>
      </c>
      <c r="G803">
        <v>-4802079</v>
      </c>
      <c r="H803">
        <v>19612259</v>
      </c>
      <c r="K803">
        <f t="shared" si="250"/>
        <v>1359.0184880368308</v>
      </c>
      <c r="L803">
        <f t="shared" si="259"/>
        <v>1339.1950532374854</v>
      </c>
      <c r="M803">
        <f t="shared" si="260"/>
        <v>448.41975013693047</v>
      </c>
      <c r="N803">
        <f t="shared" si="251"/>
        <v>0.1397332041982938</v>
      </c>
      <c r="O803">
        <f t="shared" si="252"/>
        <v>56.625026853501772</v>
      </c>
      <c r="P803">
        <f t="shared" si="253"/>
        <v>56.399978658762791</v>
      </c>
      <c r="Q803">
        <f t="shared" si="261"/>
        <v>0.35297947706722965</v>
      </c>
      <c r="R803">
        <f t="shared" si="254"/>
        <v>56.272047376434543</v>
      </c>
      <c r="S803">
        <f t="shared" si="262"/>
        <v>448.1844304855523</v>
      </c>
      <c r="T803">
        <f t="shared" si="263"/>
        <v>14.592960282237218</v>
      </c>
      <c r="U803">
        <f t="shared" si="249"/>
        <v>0.54421118625269338</v>
      </c>
      <c r="V803" s="6">
        <f t="shared" si="255"/>
        <v>29838.000000198372</v>
      </c>
      <c r="W803">
        <f t="shared" si="264"/>
        <v>14.594804771917602</v>
      </c>
      <c r="X803">
        <f t="shared" si="265"/>
        <v>449.91464606179346</v>
      </c>
      <c r="Y803">
        <f t="shared" si="266"/>
        <v>0.15198766433443231</v>
      </c>
      <c r="Z803">
        <f t="shared" si="267"/>
        <v>-4.1608029205728184E-6</v>
      </c>
      <c r="AA803">
        <f t="shared" si="268"/>
        <v>-3.6115697185656892E-6</v>
      </c>
      <c r="AB803">
        <f t="shared" si="258"/>
        <v>1.0001127366737896</v>
      </c>
      <c r="AC803">
        <f t="shared" si="269"/>
        <v>2.0608718683896159</v>
      </c>
      <c r="AD803">
        <f t="shared" si="270"/>
        <v>-8.6082715870178542E-9</v>
      </c>
      <c r="AE803">
        <f t="shared" si="271"/>
        <v>2.9147777505408521E-6</v>
      </c>
      <c r="AF803">
        <f t="shared" si="272"/>
        <v>-2.9399608729571946E-4</v>
      </c>
      <c r="AG803" t="str">
        <f t="shared" si="256"/>
        <v>NaN</v>
      </c>
      <c r="AH803" t="str">
        <f t="shared" si="257"/>
        <v>NaN</v>
      </c>
    </row>
    <row r="804" spans="1:34">
      <c r="A804" s="4">
        <v>43263.780324074076</v>
      </c>
      <c r="B804" s="3">
        <v>-2.0808995897477901E-2</v>
      </c>
      <c r="C804">
        <v>2.9737177416973299</v>
      </c>
      <c r="D804">
        <v>1.8989143335274999E-2</v>
      </c>
      <c r="E804" s="3">
        <v>1.8812044586957202E-2</v>
      </c>
      <c r="F804" s="3">
        <v>1.8792539650003201E-2</v>
      </c>
      <c r="G804">
        <v>-4800140</v>
      </c>
      <c r="H804">
        <v>19611256</v>
      </c>
      <c r="K804">
        <f t="shared" si="250"/>
        <v>1326.4037940370185</v>
      </c>
      <c r="L804">
        <f t="shared" si="259"/>
        <v>1306.6840697348784</v>
      </c>
      <c r="M804">
        <f t="shared" si="260"/>
        <v>437.53368311950732</v>
      </c>
      <c r="N804">
        <f t="shared" si="251"/>
        <v>0.13944233372083578</v>
      </c>
      <c r="O804">
        <f t="shared" si="252"/>
        <v>56.05527545889651</v>
      </c>
      <c r="P804">
        <f t="shared" si="253"/>
        <v>56.044728212801616</v>
      </c>
      <c r="Q804">
        <f t="shared" si="261"/>
        <v>2.1019715591641841E-2</v>
      </c>
      <c r="R804">
        <f t="shared" si="254"/>
        <v>56.034255743304868</v>
      </c>
      <c r="S804">
        <f t="shared" si="262"/>
        <v>437.51966997577955</v>
      </c>
      <c r="T804">
        <f t="shared" si="263"/>
        <v>14.562342337241637</v>
      </c>
      <c r="U804">
        <f t="shared" si="249"/>
        <v>0.54476477730699646</v>
      </c>
      <c r="V804" s="6">
        <f t="shared" si="255"/>
        <v>29898.000000393949</v>
      </c>
      <c r="W804">
        <f t="shared" si="264"/>
        <v>14.572612525826063</v>
      </c>
      <c r="X804">
        <f t="shared" si="265"/>
        <v>439.20384786985289</v>
      </c>
      <c r="Y804">
        <f t="shared" si="266"/>
        <v>0.17014937890236581</v>
      </c>
      <c r="Z804">
        <f t="shared" si="267"/>
        <v>-4.0722752202034652E-6</v>
      </c>
      <c r="AA804">
        <f t="shared" si="268"/>
        <v>-3.4182540813527546E-6</v>
      </c>
      <c r="AB804">
        <f t="shared" si="258"/>
        <v>1.0000737639733721</v>
      </c>
      <c r="AC804">
        <f t="shared" si="269"/>
        <v>2.0616106794023592</v>
      </c>
      <c r="AD804">
        <f t="shared" si="270"/>
        <v>-7.2804451702156962E-9</v>
      </c>
      <c r="AE804">
        <f t="shared" si="271"/>
        <v>3.0504527231351564E-6</v>
      </c>
      <c r="AF804">
        <f t="shared" si="272"/>
        <v>-2.3758809368096647E-4</v>
      </c>
      <c r="AG804" t="str">
        <f t="shared" si="256"/>
        <v>NaN</v>
      </c>
      <c r="AH804" t="str">
        <f t="shared" si="257"/>
        <v>NaN</v>
      </c>
    </row>
    <row r="805" spans="1:34">
      <c r="A805" s="4">
        <v>43263.781018518515</v>
      </c>
      <c r="B805">
        <v>-2.0331404859843999E-2</v>
      </c>
      <c r="C805">
        <v>2.9731457265352201</v>
      </c>
      <c r="D805" s="3">
        <v>1.9007124352428899E-2</v>
      </c>
      <c r="E805" s="3">
        <v>1.8828087174351801E-2</v>
      </c>
      <c r="F805" s="3">
        <v>1.8772160089283702E-2</v>
      </c>
      <c r="G805">
        <v>-4798202</v>
      </c>
      <c r="H805">
        <v>19611904</v>
      </c>
      <c r="K805">
        <f t="shared" si="250"/>
        <v>1295.9792717022797</v>
      </c>
      <c r="L805">
        <f t="shared" si="259"/>
        <v>1276.2863361472289</v>
      </c>
      <c r="M805">
        <f t="shared" si="260"/>
        <v>427.35522250829894</v>
      </c>
      <c r="N805">
        <f t="shared" si="251"/>
        <v>0.13926896482410936</v>
      </c>
      <c r="O805">
        <f t="shared" si="252"/>
        <v>56.109282361826814</v>
      </c>
      <c r="P805">
        <f t="shared" si="253"/>
        <v>56.092742725535913</v>
      </c>
      <c r="Q805">
        <f t="shared" si="261"/>
        <v>0.13644894404822594</v>
      </c>
      <c r="R805">
        <f t="shared" si="254"/>
        <v>55.972833417778588</v>
      </c>
      <c r="S805">
        <f t="shared" si="262"/>
        <v>427.26425654560012</v>
      </c>
      <c r="T805">
        <f t="shared" si="263"/>
        <v>14.544092979691488</v>
      </c>
      <c r="U805">
        <f t="shared" si="249"/>
        <v>0.54509473678298315</v>
      </c>
      <c r="V805" s="6">
        <f t="shared" si="255"/>
        <v>29957.999999960884</v>
      </c>
      <c r="W805">
        <f t="shared" si="264"/>
        <v>14.550242251458398</v>
      </c>
      <c r="X805">
        <f t="shared" si="265"/>
        <v>428.72681677359839</v>
      </c>
      <c r="Y805">
        <f t="shared" si="266"/>
        <v>9.3894288676788548E-2</v>
      </c>
      <c r="Z805">
        <f t="shared" si="267"/>
        <v>-2.4692911079026977E-6</v>
      </c>
      <c r="AA805">
        <f t="shared" si="268"/>
        <v>-3.4300498131274712E-6</v>
      </c>
      <c r="AB805">
        <f t="shared" si="258"/>
        <v>1.0002552350545224</v>
      </c>
      <c r="AC805">
        <f t="shared" si="269"/>
        <v>2.0620510364000442</v>
      </c>
      <c r="AD805">
        <f t="shared" si="270"/>
        <v>-1.3241523888549507E-8</v>
      </c>
      <c r="AE805">
        <f t="shared" si="271"/>
        <v>3.0961922836162175E-6</v>
      </c>
      <c r="AF805">
        <f t="shared" si="272"/>
        <v>-4.2573669106836992E-4</v>
      </c>
      <c r="AG805" t="str">
        <f t="shared" si="256"/>
        <v>NaN</v>
      </c>
      <c r="AH805" t="str">
        <f t="shared" si="257"/>
        <v>NaN</v>
      </c>
    </row>
    <row r="806" spans="1:34">
      <c r="A806" s="4">
        <v>43263.781712962962</v>
      </c>
      <c r="B806" s="3">
        <v>-1.98571317479946E-2</v>
      </c>
      <c r="C806">
        <v>2.97278896032185</v>
      </c>
      <c r="D806">
        <v>1.8992425584437998E-2</v>
      </c>
      <c r="E806" s="3">
        <v>1.88143278907228E-2</v>
      </c>
      <c r="F806" s="3">
        <v>1.87615712935622E-2</v>
      </c>
      <c r="G806">
        <v>-4796279</v>
      </c>
      <c r="H806">
        <v>19611988</v>
      </c>
      <c r="K806">
        <f t="shared" si="250"/>
        <v>1265.7661149485111</v>
      </c>
      <c r="L806">
        <f t="shared" si="259"/>
        <v>1246.0870982690665</v>
      </c>
      <c r="M806">
        <f t="shared" si="260"/>
        <v>417.24322674568475</v>
      </c>
      <c r="N806">
        <f t="shared" si="251"/>
        <v>0.13916083453509198</v>
      </c>
      <c r="O806">
        <f t="shared" si="252"/>
        <v>56.065133861812321</v>
      </c>
      <c r="P806">
        <f t="shared" si="253"/>
        <v>56.051562005570389</v>
      </c>
      <c r="Q806">
        <f t="shared" si="261"/>
        <v>0.12421420639049785</v>
      </c>
      <c r="R806">
        <f t="shared" si="254"/>
        <v>55.940919655421823</v>
      </c>
      <c r="S806">
        <f t="shared" si="262"/>
        <v>417.16041727475778</v>
      </c>
      <c r="T806">
        <f t="shared" si="263"/>
        <v>14.532710844005447</v>
      </c>
      <c r="U806">
        <f t="shared" si="249"/>
        <v>0.54530053271395007</v>
      </c>
      <c r="V806" s="6">
        <f t="shared" si="255"/>
        <v>30018.000000156462</v>
      </c>
      <c r="W806">
        <f t="shared" si="264"/>
        <v>14.52835352898513</v>
      </c>
      <c r="X806">
        <f t="shared" si="265"/>
        <v>418.47120535932152</v>
      </c>
      <c r="Y806">
        <f t="shared" si="266"/>
        <v>0.10298471140968719</v>
      </c>
      <c r="Z806">
        <f t="shared" si="267"/>
        <v>-2.4756145036548893E-6</v>
      </c>
      <c r="AA806">
        <f t="shared" si="268"/>
        <v>-3.580016131687691E-6</v>
      </c>
      <c r="AB806">
        <f t="shared" si="258"/>
        <v>1.0002395204059584</v>
      </c>
      <c r="AC806">
        <f t="shared" si="269"/>
        <v>2.0623256873341482</v>
      </c>
      <c r="AD806">
        <f t="shared" si="270"/>
        <v>-1.2602212132715681E-8</v>
      </c>
      <c r="AE806">
        <f t="shared" si="271"/>
        <v>3.0417516868920935E-6</v>
      </c>
      <c r="AF806">
        <f t="shared" si="272"/>
        <v>-4.1243362393687024E-4</v>
      </c>
      <c r="AG806" t="str">
        <f t="shared" si="256"/>
        <v>NaN</v>
      </c>
      <c r="AH806" t="str">
        <f t="shared" si="257"/>
        <v>NaN</v>
      </c>
    </row>
    <row r="807" spans="1:34">
      <c r="A807" s="4">
        <v>43263.782407407409</v>
      </c>
      <c r="B807" s="3">
        <v>-1.9377209837766699E-2</v>
      </c>
      <c r="C807">
        <v>2.97221456671832</v>
      </c>
      <c r="D807" s="3">
        <v>1.8997039760797599E-2</v>
      </c>
      <c r="E807" s="3">
        <v>1.88180382593418E-2</v>
      </c>
      <c r="F807" s="3">
        <v>1.8791360470277099E-2</v>
      </c>
      <c r="G807">
        <v>-4794357</v>
      </c>
      <c r="H807">
        <v>19612372</v>
      </c>
      <c r="K807">
        <f t="shared" si="250"/>
        <v>1235.1931063991924</v>
      </c>
      <c r="L807">
        <f t="shared" si="259"/>
        <v>1215.4749321180705</v>
      </c>
      <c r="M807">
        <f t="shared" si="260"/>
        <v>406.99296494596058</v>
      </c>
      <c r="N807">
        <f t="shared" si="251"/>
        <v>0.13898674476977277</v>
      </c>
      <c r="O807">
        <f t="shared" si="252"/>
        <v>56.078992776056339</v>
      </c>
      <c r="P807">
        <f t="shared" si="253"/>
        <v>56.062666918819353</v>
      </c>
      <c r="Q807">
        <f t="shared" si="261"/>
        <v>4.8290983790337805E-2</v>
      </c>
      <c r="R807">
        <f t="shared" si="254"/>
        <v>56.030701792266001</v>
      </c>
      <c r="S807">
        <f t="shared" si="262"/>
        <v>406.96077095676702</v>
      </c>
      <c r="T807">
        <f t="shared" si="263"/>
        <v>14.514385605550794</v>
      </c>
      <c r="U807">
        <f t="shared" si="249"/>
        <v>0.54563186416280873</v>
      </c>
      <c r="V807" s="6">
        <f t="shared" si="255"/>
        <v>30078.00000035204</v>
      </c>
      <c r="W807">
        <f t="shared" si="264"/>
        <v>14.507652634518069</v>
      </c>
      <c r="X807">
        <f t="shared" si="265"/>
        <v>408.41910487708878</v>
      </c>
      <c r="Y807">
        <f t="shared" si="266"/>
        <v>8.3578279368419814E-2</v>
      </c>
      <c r="Z807">
        <f t="shared" si="267"/>
        <v>-3.5885344337877604E-6</v>
      </c>
      <c r="AA807">
        <f t="shared" si="268"/>
        <v>-3.5113619829077638E-6</v>
      </c>
      <c r="AB807">
        <f t="shared" si="258"/>
        <v>1.0002936358703158</v>
      </c>
      <c r="AC807">
        <f t="shared" si="269"/>
        <v>2.0627678753380594</v>
      </c>
      <c r="AD807">
        <f t="shared" si="270"/>
        <v>-1.5233855905481565E-8</v>
      </c>
      <c r="AE807">
        <f t="shared" si="271"/>
        <v>2.9659452809515058E-6</v>
      </c>
      <c r="AF807">
        <f t="shared" si="272"/>
        <v>-5.113022983426204E-4</v>
      </c>
      <c r="AG807" t="str">
        <f t="shared" si="256"/>
        <v>NaN</v>
      </c>
      <c r="AH807" t="str">
        <f t="shared" si="257"/>
        <v>NaN</v>
      </c>
    </row>
    <row r="808" spans="1:34">
      <c r="A808" s="4">
        <v>43263.783101851855</v>
      </c>
      <c r="B808" s="3">
        <v>-1.89202279950587E-2</v>
      </c>
      <c r="C808">
        <v>2.97143919481459</v>
      </c>
      <c r="D808" s="3">
        <v>1.8951932619220301E-2</v>
      </c>
      <c r="E808">
        <v>1.8776689055212001E-2</v>
      </c>
      <c r="F808" s="3">
        <v>1.8736475013938599E-2</v>
      </c>
      <c r="G808">
        <v>-4792421</v>
      </c>
      <c r="H808">
        <v>19612371</v>
      </c>
      <c r="K808">
        <f t="shared" si="250"/>
        <v>1206.0814749311469</v>
      </c>
      <c r="L808">
        <f t="shared" si="259"/>
        <v>1186.4354470828634</v>
      </c>
      <c r="M808">
        <f t="shared" si="260"/>
        <v>397.26930401089925</v>
      </c>
      <c r="N808">
        <f t="shared" si="251"/>
        <v>0.13875174160830667</v>
      </c>
      <c r="O808">
        <f t="shared" si="252"/>
        <v>55.943511173665449</v>
      </c>
      <c r="P808">
        <f t="shared" si="253"/>
        <v>55.938911202898375</v>
      </c>
      <c r="Q808">
        <f t="shared" si="261"/>
        <v>7.8229647924423773E-2</v>
      </c>
      <c r="R808">
        <f t="shared" si="254"/>
        <v>55.865281525741025</v>
      </c>
      <c r="S808">
        <f t="shared" si="262"/>
        <v>397.21715091228299</v>
      </c>
      <c r="T808">
        <f t="shared" si="263"/>
        <v>14.489648430659626</v>
      </c>
      <c r="U808">
        <f t="shared" si="249"/>
        <v>0.54607912731944619</v>
      </c>
      <c r="V808" s="6">
        <f t="shared" si="255"/>
        <v>30138.000000547618</v>
      </c>
      <c r="W808">
        <f t="shared" si="264"/>
        <v>14.487652179170158</v>
      </c>
      <c r="X808">
        <f t="shared" si="265"/>
        <v>398.56783176158922</v>
      </c>
      <c r="Y808">
        <f t="shared" si="266"/>
        <v>6.57011179816962E-2</v>
      </c>
      <c r="Z808">
        <f t="shared" si="267"/>
        <v>-4.1295517077199065E-6</v>
      </c>
      <c r="AA808">
        <f t="shared" si="268"/>
        <v>-3.3365648988110996E-6</v>
      </c>
      <c r="AB808">
        <f t="shared" si="258"/>
        <v>1.0003462218701871</v>
      </c>
      <c r="AC808">
        <f t="shared" si="269"/>
        <v>2.0633647833681832</v>
      </c>
      <c r="AD808">
        <f t="shared" si="270"/>
        <v>-1.8419597601159412E-8</v>
      </c>
      <c r="AE808">
        <f t="shared" si="271"/>
        <v>3.0013659024750554E-6</v>
      </c>
      <c r="AF808">
        <f t="shared" si="272"/>
        <v>-6.1093109443351482E-4</v>
      </c>
      <c r="AG808" t="str">
        <f t="shared" si="256"/>
        <v>NaN</v>
      </c>
      <c r="AH808" t="str">
        <f t="shared" si="257"/>
        <v>NaN</v>
      </c>
    </row>
    <row r="809" spans="1:34">
      <c r="A809" s="4">
        <v>43263.783807870372</v>
      </c>
      <c r="B809" s="3">
        <v>-1.8462366129024299E-2</v>
      </c>
      <c r="C809">
        <v>2.9706483630416201</v>
      </c>
      <c r="D809" s="3">
        <v>1.89947445648249E-2</v>
      </c>
      <c r="E809" s="3">
        <v>1.8815184129634899E-2</v>
      </c>
      <c r="F809" s="3">
        <v>1.8781676903436201E-2</v>
      </c>
      <c r="G809">
        <v>-4790489</v>
      </c>
      <c r="H809">
        <v>19613102</v>
      </c>
      <c r="K809">
        <f t="shared" si="250"/>
        <v>1176.9137823412641</v>
      </c>
      <c r="L809">
        <f t="shared" si="259"/>
        <v>1157.2083370206233</v>
      </c>
      <c r="M809">
        <f t="shared" si="260"/>
        <v>387.48281819641636</v>
      </c>
      <c r="N809">
        <f t="shared" si="251"/>
        <v>0.138512052800985</v>
      </c>
      <c r="O809">
        <f t="shared" si="252"/>
        <v>56.072099037785442</v>
      </c>
      <c r="P809">
        <f t="shared" si="253"/>
        <v>56.054124677858674</v>
      </c>
      <c r="Q809">
        <f t="shared" si="261"/>
        <v>7.0582722230327022E-2</v>
      </c>
      <c r="R809">
        <f t="shared" si="254"/>
        <v>56.001516315555115</v>
      </c>
      <c r="S809">
        <f t="shared" si="262"/>
        <v>387.4357630482628</v>
      </c>
      <c r="T809">
        <f t="shared" si="263"/>
        <v>14.464418029888922</v>
      </c>
      <c r="U809">
        <f t="shared" si="249"/>
        <v>0.54653530829975561</v>
      </c>
      <c r="V809" s="6">
        <f t="shared" si="255"/>
        <v>30199.000000348315</v>
      </c>
      <c r="W809">
        <f t="shared" si="264"/>
        <v>14.467327770729664</v>
      </c>
      <c r="X809">
        <f t="shared" si="265"/>
        <v>388.9325537261027</v>
      </c>
      <c r="Y809">
        <f t="shared" si="266"/>
        <v>7.5006205413167493E-2</v>
      </c>
      <c r="Z809">
        <f t="shared" si="267"/>
        <v>-4.1640430279722979E-6</v>
      </c>
      <c r="AA809">
        <f t="shared" si="268"/>
        <v>-3.3234664075279754E-6</v>
      </c>
      <c r="AB809">
        <f t="shared" si="258"/>
        <v>1.000330832397937</v>
      </c>
      <c r="AC809">
        <f t="shared" si="269"/>
        <v>2.0639735929387801</v>
      </c>
      <c r="AD809">
        <f t="shared" si="270"/>
        <v>-1.6075909119646708E-8</v>
      </c>
      <c r="AE809">
        <f t="shared" si="271"/>
        <v>3.1287090996661506E-6</v>
      </c>
      <c r="AF809">
        <f t="shared" si="272"/>
        <v>-5.1149500038755289E-4</v>
      </c>
      <c r="AG809" t="str">
        <f t="shared" si="256"/>
        <v>NaN</v>
      </c>
      <c r="AH809" t="str">
        <f t="shared" si="257"/>
        <v>NaN</v>
      </c>
    </row>
    <row r="810" spans="1:34">
      <c r="A810" s="4">
        <v>43263.784502314818</v>
      </c>
      <c r="B810" s="3">
        <v>-1.80272183785746E-2</v>
      </c>
      <c r="C810">
        <v>2.96985990971007</v>
      </c>
      <c r="D810" s="3">
        <v>1.89646810652448E-2</v>
      </c>
      <c r="E810" s="3">
        <v>1.87870233831927E-2</v>
      </c>
      <c r="F810" s="3">
        <v>1.8749850961739901E-2</v>
      </c>
      <c r="G810">
        <v>-4788568</v>
      </c>
      <c r="H810">
        <v>19613318</v>
      </c>
      <c r="K810">
        <f t="shared" si="250"/>
        <v>1149.1930727608287</v>
      </c>
      <c r="L810">
        <f t="shared" si="259"/>
        <v>1129.5294623508964</v>
      </c>
      <c r="M810">
        <f t="shared" si="260"/>
        <v>378.21474777346708</v>
      </c>
      <c r="N810">
        <f t="shared" si="251"/>
        <v>0.13827308486225598</v>
      </c>
      <c r="O810">
        <f t="shared" si="252"/>
        <v>55.981801782092347</v>
      </c>
      <c r="P810">
        <f t="shared" si="253"/>
        <v>55.969841233711037</v>
      </c>
      <c r="Q810">
        <f t="shared" si="261"/>
        <v>7.6206246084751683E-2</v>
      </c>
      <c r="R810">
        <f t="shared" si="254"/>
        <v>55.905595536007596</v>
      </c>
      <c r="S810">
        <f t="shared" si="262"/>
        <v>378.16394360941058</v>
      </c>
      <c r="T810">
        <f t="shared" si="263"/>
        <v>14.439263510022712</v>
      </c>
      <c r="U810">
        <f t="shared" si="249"/>
        <v>0.54699011730719305</v>
      </c>
      <c r="V810" s="6">
        <f t="shared" si="255"/>
        <v>30259.000000543892</v>
      </c>
      <c r="W810">
        <f t="shared" si="264"/>
        <v>14.446536402876397</v>
      </c>
      <c r="X810">
        <f t="shared" si="265"/>
        <v>379.50776900504781</v>
      </c>
      <c r="Y810">
        <f t="shared" si="266"/>
        <v>7.8058164604425898E-2</v>
      </c>
      <c r="Z810">
        <f t="shared" si="267"/>
        <v>-3.6802238791133282E-6</v>
      </c>
      <c r="AA810">
        <f t="shared" si="268"/>
        <v>-3.3801195220718414E-6</v>
      </c>
      <c r="AB810">
        <f t="shared" si="258"/>
        <v>1.0003308702942426</v>
      </c>
      <c r="AC810">
        <f t="shared" si="269"/>
        <v>2.0645805715031518</v>
      </c>
      <c r="AD810">
        <f t="shared" si="270"/>
        <v>-1.5715306855469952E-8</v>
      </c>
      <c r="AE810">
        <f t="shared" si="271"/>
        <v>3.180596509965776E-6</v>
      </c>
      <c r="AF810">
        <f t="shared" si="272"/>
        <v>-4.918643239701754E-4</v>
      </c>
      <c r="AG810" t="str">
        <f t="shared" si="256"/>
        <v>NaN</v>
      </c>
      <c r="AH810" t="str">
        <f t="shared" si="257"/>
        <v>NaN</v>
      </c>
    </row>
    <row r="811" spans="1:34">
      <c r="A811" s="4">
        <v>43263.785196759258</v>
      </c>
      <c r="B811" s="3">
        <v>-1.7593854459191802E-2</v>
      </c>
      <c r="C811">
        <v>2.9692641101337398</v>
      </c>
      <c r="D811" s="3">
        <v>1.8982709651227201E-2</v>
      </c>
      <c r="E811" s="3">
        <v>1.8803470305629202E-2</v>
      </c>
      <c r="F811" s="3">
        <v>1.8764108316609102E-2</v>
      </c>
      <c r="G811">
        <v>-4786630</v>
      </c>
      <c r="H811">
        <v>19613699</v>
      </c>
      <c r="K811">
        <f t="shared" si="250"/>
        <v>1121.5860005895147</v>
      </c>
      <c r="L811">
        <f t="shared" si="259"/>
        <v>1101.9036490163646</v>
      </c>
      <c r="M811">
        <f t="shared" si="260"/>
        <v>368.96444455374382</v>
      </c>
      <c r="N811">
        <f t="shared" si="251"/>
        <v>0.13809250727959638</v>
      </c>
      <c r="O811">
        <f t="shared" si="252"/>
        <v>56.035951560427378</v>
      </c>
      <c r="P811">
        <f t="shared" si="253"/>
        <v>56.019065897248367</v>
      </c>
      <c r="Q811">
        <f t="shared" si="261"/>
        <v>8.7385525498199002E-2</v>
      </c>
      <c r="R811">
        <f t="shared" si="254"/>
        <v>55.948566034929179</v>
      </c>
      <c r="S811">
        <f t="shared" si="262"/>
        <v>368.90618753674499</v>
      </c>
      <c r="T811">
        <f t="shared" si="263"/>
        <v>14.420255343426962</v>
      </c>
      <c r="U811">
        <f t="shared" si="249"/>
        <v>0.54733379651190861</v>
      </c>
      <c r="V811" s="6">
        <f t="shared" si="255"/>
        <v>30319.000000110827</v>
      </c>
      <c r="W811">
        <f t="shared" si="264"/>
        <v>14.426387104215678</v>
      </c>
      <c r="X811">
        <f t="shared" si="265"/>
        <v>370.2632832488776</v>
      </c>
      <c r="Y811">
        <f t="shared" si="266"/>
        <v>0.1059481893472783</v>
      </c>
      <c r="Z811">
        <f t="shared" si="267"/>
        <v>-2.8486956315268158E-6</v>
      </c>
      <c r="AA811">
        <f t="shared" si="268"/>
        <v>-3.3830497928465089E-6</v>
      </c>
      <c r="AB811">
        <f t="shared" si="258"/>
        <v>1.0002630215260184</v>
      </c>
      <c r="AC811">
        <f t="shared" si="269"/>
        <v>2.0650392385631076</v>
      </c>
      <c r="AD811">
        <f t="shared" si="270"/>
        <v>-1.1590988275253658E-8</v>
      </c>
      <c r="AE811">
        <f t="shared" si="271"/>
        <v>3.2157492780682342E-6</v>
      </c>
      <c r="AF811">
        <f t="shared" si="272"/>
        <v>-3.5881395202707792E-4</v>
      </c>
      <c r="AG811" t="str">
        <f t="shared" si="256"/>
        <v>NaN</v>
      </c>
      <c r="AH811" t="str">
        <f t="shared" si="257"/>
        <v>NaN</v>
      </c>
    </row>
    <row r="812" spans="1:34">
      <c r="A812" s="4">
        <v>43263.785891203705</v>
      </c>
      <c r="B812" s="3">
        <v>-1.7174023871502901E-2</v>
      </c>
      <c r="C812">
        <v>2.96878842184924</v>
      </c>
      <c r="D812" s="3">
        <v>1.90357607871556E-2</v>
      </c>
      <c r="E812" s="3">
        <v>1.88580317518608E-2</v>
      </c>
      <c r="F812" s="3">
        <v>1.8794790811298302E-2</v>
      </c>
      <c r="G812">
        <v>-4784690</v>
      </c>
      <c r="H812">
        <v>19614475</v>
      </c>
      <c r="K812">
        <f t="shared" si="250"/>
        <v>1094.841057562048</v>
      </c>
      <c r="L812">
        <f t="shared" si="259"/>
        <v>1075.1183741288737</v>
      </c>
      <c r="M812">
        <f t="shared" si="260"/>
        <v>359.99558953642492</v>
      </c>
      <c r="N812">
        <f t="shared" si="251"/>
        <v>0.13794833356090463</v>
      </c>
      <c r="O812">
        <f t="shared" si="252"/>
        <v>56.195293355382837</v>
      </c>
      <c r="P812">
        <f t="shared" si="253"/>
        <v>56.182365070283936</v>
      </c>
      <c r="Q812">
        <f t="shared" si="261"/>
        <v>0.15425279645888423</v>
      </c>
      <c r="R812">
        <f t="shared" si="254"/>
        <v>56.041040558923953</v>
      </c>
      <c r="S812">
        <f t="shared" si="262"/>
        <v>359.89275433878566</v>
      </c>
      <c r="T812">
        <f t="shared" si="263"/>
        <v>14.405079162512044</v>
      </c>
      <c r="U812">
        <f t="shared" si="249"/>
        <v>0.54760819108653447</v>
      </c>
      <c r="V812" s="6">
        <f t="shared" si="255"/>
        <v>30379.000000306405</v>
      </c>
      <c r="W812">
        <f t="shared" si="264"/>
        <v>14.405910933966018</v>
      </c>
      <c r="X812">
        <f t="shared" si="265"/>
        <v>361.18474194206283</v>
      </c>
      <c r="Y812">
        <f t="shared" si="266"/>
        <v>0.11109789111931434</v>
      </c>
      <c r="Z812">
        <f t="shared" si="267"/>
        <v>-2.3776016689208303E-6</v>
      </c>
      <c r="AA812">
        <f t="shared" si="268"/>
        <v>-3.3604139318214003E-6</v>
      </c>
      <c r="AB812">
        <f t="shared" si="258"/>
        <v>1.0002552040646653</v>
      </c>
      <c r="AC812">
        <f t="shared" si="269"/>
        <v>2.0654054398085844</v>
      </c>
      <c r="AD812">
        <f t="shared" si="270"/>
        <v>-1.0981700250012206E-8</v>
      </c>
      <c r="AE812">
        <f t="shared" si="271"/>
        <v>3.3889433340005499E-6</v>
      </c>
      <c r="AF812">
        <f t="shared" si="272"/>
        <v>-3.2257916555147588E-4</v>
      </c>
      <c r="AG812" t="str">
        <f t="shared" si="256"/>
        <v>NaN</v>
      </c>
      <c r="AH812" t="str">
        <f t="shared" si="257"/>
        <v>NaN</v>
      </c>
    </row>
    <row r="813" spans="1:34">
      <c r="A813" s="4">
        <v>43263.786585648151</v>
      </c>
      <c r="B813" s="3">
        <v>-1.67557749473599E-2</v>
      </c>
      <c r="C813">
        <v>2.9683698161588801</v>
      </c>
      <c r="D813" s="3">
        <v>1.89780954748676E-2</v>
      </c>
      <c r="E813" s="3">
        <v>1.88011870018636E-2</v>
      </c>
      <c r="F813" s="3">
        <v>1.8758093308915699E-2</v>
      </c>
      <c r="G813">
        <v>-4782759</v>
      </c>
      <c r="H813">
        <v>19614472</v>
      </c>
      <c r="K813">
        <f t="shared" si="250"/>
        <v>1068.1968730373301</v>
      </c>
      <c r="L813">
        <f t="shared" si="259"/>
        <v>1048.5224281370497</v>
      </c>
      <c r="M813">
        <f t="shared" si="260"/>
        <v>351.09012992658114</v>
      </c>
      <c r="N813">
        <f t="shared" si="251"/>
        <v>0.13782146068845588</v>
      </c>
      <c r="O813">
        <f t="shared" si="252"/>
        <v>56.02209264618336</v>
      </c>
      <c r="P813">
        <f t="shared" si="253"/>
        <v>56.012232104479587</v>
      </c>
      <c r="Q813">
        <f t="shared" si="261"/>
        <v>9.1655351400859786E-2</v>
      </c>
      <c r="R813">
        <f t="shared" si="254"/>
        <v>55.9304372947825</v>
      </c>
      <c r="S813">
        <f t="shared" si="262"/>
        <v>351.02902635898056</v>
      </c>
      <c r="T813">
        <f t="shared" si="263"/>
        <v>14.391724123306911</v>
      </c>
      <c r="U813">
        <f t="shared" si="249"/>
        <v>0.54784965831220545</v>
      </c>
      <c r="V813" s="6">
        <f t="shared" si="255"/>
        <v>30439.000000501983</v>
      </c>
      <c r="W813">
        <f t="shared" si="264"/>
        <v>14.384372431052327</v>
      </c>
      <c r="X813">
        <f t="shared" si="265"/>
        <v>352.282123499345</v>
      </c>
      <c r="Y813">
        <f t="shared" si="266"/>
        <v>0.11046263604085027</v>
      </c>
      <c r="Z813">
        <f t="shared" si="267"/>
        <v>-2.872186305461951E-6</v>
      </c>
      <c r="AA813">
        <f t="shared" si="268"/>
        <v>-3.3281623076838596E-6</v>
      </c>
      <c r="AB813">
        <f t="shared" si="258"/>
        <v>1.0002635584261657</v>
      </c>
      <c r="AC813">
        <f t="shared" si="269"/>
        <v>2.0657276969046041</v>
      </c>
      <c r="AD813">
        <f t="shared" si="270"/>
        <v>-1.0940558049347246E-8</v>
      </c>
      <c r="AE813">
        <f t="shared" si="271"/>
        <v>3.6004877480174219E-6</v>
      </c>
      <c r="AF813">
        <f t="shared" si="272"/>
        <v>-3.024887124713707E-4</v>
      </c>
      <c r="AG813" t="str">
        <f t="shared" si="256"/>
        <v>NaN</v>
      </c>
      <c r="AH813" t="str">
        <f t="shared" si="257"/>
        <v>NaN</v>
      </c>
    </row>
    <row r="814" spans="1:34">
      <c r="A814" s="4">
        <v>43263.787291666667</v>
      </c>
      <c r="B814" s="3">
        <v>-1.6352260467829199E-2</v>
      </c>
      <c r="C814">
        <v>2.96769909567774</v>
      </c>
      <c r="D814" s="3">
        <v>1.8990047143015502E-2</v>
      </c>
      <c r="E814" s="3">
        <v>1.88134240829822E-2</v>
      </c>
      <c r="F814" s="3">
        <v>1.8772052891126802E-2</v>
      </c>
      <c r="G814">
        <v>-4780825</v>
      </c>
      <c r="H814">
        <v>19614900</v>
      </c>
      <c r="K814">
        <f t="shared" si="250"/>
        <v>1042.4913335119359</v>
      </c>
      <c r="L814">
        <f t="shared" si="259"/>
        <v>1022.7985388678868</v>
      </c>
      <c r="M814">
        <f t="shared" si="260"/>
        <v>342.47667218512504</v>
      </c>
      <c r="N814">
        <f t="shared" si="251"/>
        <v>0.13761817574510196</v>
      </c>
      <c r="O814">
        <f t="shared" si="252"/>
        <v>56.05799009158337</v>
      </c>
      <c r="P814">
        <f t="shared" si="253"/>
        <v>56.04885696259926</v>
      </c>
      <c r="Q814">
        <f t="shared" si="261"/>
        <v>8.5479760262806792E-2</v>
      </c>
      <c r="R814">
        <f t="shared" si="254"/>
        <v>55.972510331320564</v>
      </c>
      <c r="S814">
        <f t="shared" si="262"/>
        <v>342.41968567828314</v>
      </c>
      <c r="T814">
        <f t="shared" si="263"/>
        <v>14.370325708217024</v>
      </c>
      <c r="U814">
        <f t="shared" si="249"/>
        <v>0.54823655466242505</v>
      </c>
      <c r="V814" s="6">
        <f t="shared" si="255"/>
        <v>30500.00000030268</v>
      </c>
      <c r="W814">
        <f t="shared" si="264"/>
        <v>14.362188940449766</v>
      </c>
      <c r="X814">
        <f t="shared" si="265"/>
        <v>343.57229753884349</v>
      </c>
      <c r="Y814">
        <f t="shared" si="266"/>
        <v>8.6122240761388483E-2</v>
      </c>
      <c r="Z814">
        <f t="shared" si="267"/>
        <v>-3.6090463292104317E-6</v>
      </c>
      <c r="AA814">
        <f t="shared" si="268"/>
        <v>-3.3309843237757962E-6</v>
      </c>
      <c r="AB814">
        <f t="shared" si="258"/>
        <v>1.000341948322794</v>
      </c>
      <c r="AC814">
        <f t="shared" si="269"/>
        <v>2.066244040660723</v>
      </c>
      <c r="AD814">
        <f t="shared" si="270"/>
        <v>-1.4048054688893034E-8</v>
      </c>
      <c r="AE814">
        <f t="shared" si="271"/>
        <v>3.7044131722116443E-6</v>
      </c>
      <c r="AF814">
        <f t="shared" si="272"/>
        <v>-3.7750943076595328E-4</v>
      </c>
      <c r="AG814" t="str">
        <f t="shared" si="256"/>
        <v>NaN</v>
      </c>
      <c r="AH814" t="str">
        <f t="shared" si="257"/>
        <v>NaN</v>
      </c>
    </row>
    <row r="815" spans="1:34">
      <c r="A815" s="4">
        <v>43263.787986111114</v>
      </c>
      <c r="B815" s="3">
        <v>-1.5956154833329499E-2</v>
      </c>
      <c r="C815">
        <v>2.9670010231202499</v>
      </c>
      <c r="D815" s="3">
        <v>1.8997979245159499E-2</v>
      </c>
      <c r="E815" s="3">
        <v>1.8819738844958901E-2</v>
      </c>
      <c r="F815" s="3">
        <v>1.8781367219871802E-2</v>
      </c>
      <c r="G815">
        <v>-4778889</v>
      </c>
      <c r="H815">
        <v>19615353</v>
      </c>
      <c r="K815">
        <f t="shared" si="250"/>
        <v>1017.2577680257471</v>
      </c>
      <c r="L815">
        <f t="shared" si="259"/>
        <v>997.55272978133337</v>
      </c>
      <c r="M815">
        <f t="shared" si="260"/>
        <v>334.02329612520811</v>
      </c>
      <c r="N815">
        <f t="shared" si="251"/>
        <v>0.13740660081292591</v>
      </c>
      <c r="O815">
        <f t="shared" si="252"/>
        <v>56.081814565296817</v>
      </c>
      <c r="P815">
        <f t="shared" si="253"/>
        <v>56.067756670725302</v>
      </c>
      <c r="Q815">
        <f t="shared" si="261"/>
        <v>8.1231610620498884E-2</v>
      </c>
      <c r="R815">
        <f t="shared" si="254"/>
        <v>56.000582954676318</v>
      </c>
      <c r="S815">
        <f t="shared" si="262"/>
        <v>333.96914171812779</v>
      </c>
      <c r="T815">
        <f t="shared" si="263"/>
        <v>14.34805466272481</v>
      </c>
      <c r="U815">
        <f t="shared" si="249"/>
        <v>0.54863922870068094</v>
      </c>
      <c r="V815" s="6">
        <f t="shared" si="255"/>
        <v>30560.000000498258</v>
      </c>
      <c r="W815">
        <f t="shared" si="264"/>
        <v>14.340311891961834</v>
      </c>
      <c r="X815">
        <f t="shared" si="265"/>
        <v>335.03123755393608</v>
      </c>
      <c r="Y815">
        <f t="shared" si="266"/>
        <v>8.9585560900599617E-2</v>
      </c>
      <c r="Z815">
        <f t="shared" si="267"/>
        <v>-3.9711006805441466E-6</v>
      </c>
      <c r="AA815">
        <f t="shared" si="268"/>
        <v>-3.4917795742621834E-6</v>
      </c>
      <c r="AB815">
        <f t="shared" si="258"/>
        <v>1.0003402181594598</v>
      </c>
      <c r="AC815">
        <f t="shared" si="269"/>
        <v>2.0667814409884504</v>
      </c>
      <c r="AD815">
        <f t="shared" si="270"/>
        <v>-1.416056765995485E-8</v>
      </c>
      <c r="AE815">
        <f t="shared" si="271"/>
        <v>3.7228697789996435E-6</v>
      </c>
      <c r="AF815">
        <f t="shared" si="272"/>
        <v>-3.7864641905890759E-4</v>
      </c>
      <c r="AG815" t="str">
        <f t="shared" si="256"/>
        <v>NaN</v>
      </c>
      <c r="AH815" t="str">
        <f t="shared" si="257"/>
        <v>NaN</v>
      </c>
    </row>
    <row r="816" spans="1:34">
      <c r="A816" s="4">
        <v>43263.788680555554</v>
      </c>
      <c r="B816" s="3">
        <v>-1.5567339121789699E-2</v>
      </c>
      <c r="C816">
        <v>2.9662054344644302</v>
      </c>
      <c r="D816" s="3">
        <v>1.9003223708496102E-2</v>
      </c>
      <c r="E816" s="3">
        <v>1.8824876278431501E-2</v>
      </c>
      <c r="F816" s="3">
        <v>1.8779687782080098E-2</v>
      </c>
      <c r="G816">
        <v>-4776958</v>
      </c>
      <c r="H816">
        <v>19615766</v>
      </c>
      <c r="K816">
        <f t="shared" si="250"/>
        <v>992.48860075149025</v>
      </c>
      <c r="L816">
        <f t="shared" si="259"/>
        <v>972.785770112769</v>
      </c>
      <c r="M816">
        <f t="shared" si="260"/>
        <v>325.73025931971779</v>
      </c>
      <c r="N816">
        <f t="shared" si="251"/>
        <v>0.13716547026841586</v>
      </c>
      <c r="O816">
        <f t="shared" si="252"/>
        <v>56.097566578651637</v>
      </c>
      <c r="P816">
        <f t="shared" si="253"/>
        <v>56.083132704455046</v>
      </c>
      <c r="Q816">
        <f t="shared" si="261"/>
        <v>0.10204531181849319</v>
      </c>
      <c r="R816">
        <f t="shared" si="254"/>
        <v>55.995521266833144</v>
      </c>
      <c r="S816">
        <f t="shared" si="262"/>
        <v>325.66222911183877</v>
      </c>
      <c r="T816">
        <f t="shared" si="263"/>
        <v>14.322672500144803</v>
      </c>
      <c r="U816">
        <f t="shared" si="249"/>
        <v>0.54909815362673919</v>
      </c>
      <c r="V816" s="6">
        <f t="shared" si="255"/>
        <v>30620.000000065193</v>
      </c>
      <c r="W816">
        <f t="shared" si="264"/>
        <v>14.318843432960055</v>
      </c>
      <c r="X816">
        <f t="shared" si="265"/>
        <v>326.68550127610729</v>
      </c>
      <c r="Y816">
        <f t="shared" si="266"/>
        <v>9.110808679835003E-2</v>
      </c>
      <c r="Z816">
        <f t="shared" si="267"/>
        <v>-3.938281659009517E-6</v>
      </c>
      <c r="AA816">
        <f t="shared" si="268"/>
        <v>-3.7700095567880526E-6</v>
      </c>
      <c r="AB816">
        <f t="shared" si="258"/>
        <v>1.0003442430903524</v>
      </c>
      <c r="AC816">
        <f t="shared" si="269"/>
        <v>2.067393912571506</v>
      </c>
      <c r="AD816">
        <f t="shared" si="270"/>
        <v>-1.5037860951405416E-8</v>
      </c>
      <c r="AE816">
        <f t="shared" si="271"/>
        <v>3.7156293595113508E-6</v>
      </c>
      <c r="AF816">
        <f t="shared" si="272"/>
        <v>-4.0288835508254378E-4</v>
      </c>
      <c r="AG816" t="str">
        <f t="shared" si="256"/>
        <v>NaN</v>
      </c>
      <c r="AH816" t="str">
        <f t="shared" si="257"/>
        <v>NaN</v>
      </c>
    </row>
    <row r="817" spans="1:34">
      <c r="A817" s="4">
        <v>43263.789386574077</v>
      </c>
      <c r="B817" s="3">
        <v>-1.51772152674675E-2</v>
      </c>
      <c r="C817">
        <v>2.9655073619069299</v>
      </c>
      <c r="D817" s="3">
        <v>1.90156272805143E-2</v>
      </c>
      <c r="E817" s="3">
        <v>1.8837244173828399E-2</v>
      </c>
      <c r="F817" s="3">
        <v>1.8796029545555901E-2</v>
      </c>
      <c r="G817">
        <v>-4775020</v>
      </c>
      <c r="H817">
        <v>19616321</v>
      </c>
      <c r="K817">
        <f t="shared" si="250"/>
        <v>967.63609937721071</v>
      </c>
      <c r="L817">
        <f t="shared" si="259"/>
        <v>947.91178763912865</v>
      </c>
      <c r="M817">
        <f t="shared" si="260"/>
        <v>317.40138670420475</v>
      </c>
      <c r="N817">
        <f t="shared" si="251"/>
        <v>0.1369538953362367</v>
      </c>
      <c r="O817">
        <f t="shared" si="252"/>
        <v>56.134821340395213</v>
      </c>
      <c r="P817">
        <f t="shared" si="253"/>
        <v>56.120149081952285</v>
      </c>
      <c r="Q817">
        <f t="shared" si="261"/>
        <v>9.0047337956058016E-2</v>
      </c>
      <c r="R817">
        <f t="shared" si="254"/>
        <v>56.044774002439155</v>
      </c>
      <c r="S817">
        <f t="shared" si="262"/>
        <v>317.34135514556738</v>
      </c>
      <c r="T817">
        <f t="shared" si="263"/>
        <v>14.300401454652262</v>
      </c>
      <c r="U817">
        <f t="shared" si="249"/>
        <v>0.54950082766500075</v>
      </c>
      <c r="V817" s="6">
        <f t="shared" si="255"/>
        <v>30681.000000494532</v>
      </c>
      <c r="W817">
        <f t="shared" si="264"/>
        <v>14.297990776683859</v>
      </c>
      <c r="X817">
        <f t="shared" si="265"/>
        <v>318.51140141254206</v>
      </c>
      <c r="Y817">
        <f t="shared" si="266"/>
        <v>9.3936083475062063E-2</v>
      </c>
      <c r="Z817">
        <f t="shared" si="267"/>
        <v>-3.6999779917568828E-6</v>
      </c>
      <c r="AA817">
        <f t="shared" si="268"/>
        <v>-3.9247389643996735E-6</v>
      </c>
      <c r="AB817">
        <f t="shared" si="258"/>
        <v>1.0003443676500932</v>
      </c>
      <c r="AC817">
        <f t="shared" si="269"/>
        <v>2.0679313128992409</v>
      </c>
      <c r="AD817">
        <f t="shared" si="270"/>
        <v>-1.518769072515257E-8</v>
      </c>
      <c r="AE817">
        <f t="shared" si="271"/>
        <v>3.7488481549761868E-6</v>
      </c>
      <c r="AF817">
        <f t="shared" si="272"/>
        <v>-4.0329694373903308E-4</v>
      </c>
      <c r="AG817" t="str">
        <f t="shared" si="256"/>
        <v>NaN</v>
      </c>
      <c r="AH817" t="str">
        <f t="shared" si="257"/>
        <v>NaN</v>
      </c>
    </row>
    <row r="818" spans="1:34">
      <c r="A818" s="4">
        <v>43263.790081018517</v>
      </c>
      <c r="B818" s="3">
        <v>-1.4797330603469201E-2</v>
      </c>
      <c r="C818">
        <v>2.9648021540251599</v>
      </c>
      <c r="D818" s="3">
        <v>1.9004317791550401E-2</v>
      </c>
      <c r="E818" s="3">
        <v>1.8826779031569499E-2</v>
      </c>
      <c r="F818" s="3">
        <v>1.8784869026330898E-2</v>
      </c>
      <c r="G818">
        <v>-4773089</v>
      </c>
      <c r="H818">
        <v>19616638</v>
      </c>
      <c r="K818">
        <f t="shared" si="250"/>
        <v>943.43587673128116</v>
      </c>
      <c r="L818">
        <f t="shared" si="259"/>
        <v>923.72623539414724</v>
      </c>
      <c r="M818">
        <f t="shared" si="260"/>
        <v>309.30302995744114</v>
      </c>
      <c r="N818">
        <f t="shared" si="251"/>
        <v>0.1367401577982765</v>
      </c>
      <c r="O818">
        <f t="shared" si="252"/>
        <v>56.100852712956801</v>
      </c>
      <c r="P818">
        <f t="shared" si="253"/>
        <v>56.088827531762355</v>
      </c>
      <c r="Q818">
        <f t="shared" si="261"/>
        <v>8.9715600650634997E-2</v>
      </c>
      <c r="R818">
        <f t="shared" si="254"/>
        <v>56.011137112306166</v>
      </c>
      <c r="S818">
        <f t="shared" si="262"/>
        <v>309.24321955700736</v>
      </c>
      <c r="T818">
        <f t="shared" si="263"/>
        <v>14.277902766445923</v>
      </c>
      <c r="U818">
        <f t="shared" si="249"/>
        <v>0.54990761762188312</v>
      </c>
      <c r="V818" s="6">
        <f t="shared" si="255"/>
        <v>30741.000000061467</v>
      </c>
      <c r="W818">
        <f t="shared" si="264"/>
        <v>14.277035973036126</v>
      </c>
      <c r="X818">
        <f t="shared" si="265"/>
        <v>310.51077464826187</v>
      </c>
      <c r="Y818">
        <f t="shared" si="266"/>
        <v>9.2096188583776481E-2</v>
      </c>
      <c r="Z818">
        <f t="shared" si="267"/>
        <v>-3.9742623849315238E-6</v>
      </c>
      <c r="AA818">
        <f t="shared" si="268"/>
        <v>-3.8933533570382672E-6</v>
      </c>
      <c r="AB818">
        <f t="shared" si="258"/>
        <v>1.0003594798058555</v>
      </c>
      <c r="AC818">
        <f t="shared" si="269"/>
        <v>2.0684742062456598</v>
      </c>
      <c r="AD818">
        <f t="shared" si="270"/>
        <v>-1.5371263994655494E-8</v>
      </c>
      <c r="AE818">
        <f t="shared" si="271"/>
        <v>3.9124479417907063E-6</v>
      </c>
      <c r="AF818">
        <f t="shared" si="272"/>
        <v>-3.9110380886658608E-4</v>
      </c>
      <c r="AG818" t="str">
        <f t="shared" si="256"/>
        <v>NaN</v>
      </c>
      <c r="AH818" t="str">
        <f t="shared" si="257"/>
        <v>NaN</v>
      </c>
    </row>
    <row r="819" spans="1:34">
      <c r="A819" s="4">
        <v>43263.790775462963</v>
      </c>
      <c r="B819">
        <v>-1.4430907917922E-2</v>
      </c>
      <c r="C819">
        <v>2.9640125114728999</v>
      </c>
      <c r="D819" s="3">
        <v>1.8997895999709701E-2</v>
      </c>
      <c r="E819">
        <v>1.8820273994279001E-2</v>
      </c>
      <c r="F819" s="3">
        <v>1.8776209797433701E-2</v>
      </c>
      <c r="G819">
        <v>-4771167</v>
      </c>
      <c r="H819">
        <v>19617008</v>
      </c>
      <c r="K819">
        <f t="shared" si="250"/>
        <v>920.09323773282608</v>
      </c>
      <c r="L819">
        <f t="shared" si="259"/>
        <v>900.394978873269</v>
      </c>
      <c r="M819">
        <f t="shared" si="260"/>
        <v>301.49072793752208</v>
      </c>
      <c r="N819">
        <f t="shared" si="251"/>
        <v>0.13650082942525116</v>
      </c>
      <c r="O819">
        <f t="shared" si="252"/>
        <v>56.081564533338771</v>
      </c>
      <c r="P819">
        <f t="shared" si="253"/>
        <v>56.069358340905595</v>
      </c>
      <c r="Q819">
        <f t="shared" si="261"/>
        <v>9.6525627144636417E-2</v>
      </c>
      <c r="R819">
        <f t="shared" si="254"/>
        <v>55.985038906194134</v>
      </c>
      <c r="S819">
        <f t="shared" si="262"/>
        <v>301.42637751942567</v>
      </c>
      <c r="T819">
        <f t="shared" si="263"/>
        <v>14.252710306127467</v>
      </c>
      <c r="U819">
        <f t="shared" ref="U819:U882" si="273">(2.40665404368-T819*2.40665404368/100-$M$7)/$M$7</f>
        <v>0.55036311261575632</v>
      </c>
      <c r="V819" s="6">
        <f t="shared" si="255"/>
        <v>30801.000000257045</v>
      </c>
      <c r="W819">
        <f t="shared" si="264"/>
        <v>14.25532236034266</v>
      </c>
      <c r="X819">
        <f t="shared" si="265"/>
        <v>302.69386039801094</v>
      </c>
      <c r="Y819">
        <f t="shared" si="266"/>
        <v>9.5865521285835101E-2</v>
      </c>
      <c r="Z819">
        <f t="shared" si="267"/>
        <v>-4.325211546601915E-6</v>
      </c>
      <c r="AA819">
        <f t="shared" si="268"/>
        <v>-3.763689881842379E-6</v>
      </c>
      <c r="AB819">
        <f t="shared" si="258"/>
        <v>1.0003562602458158</v>
      </c>
      <c r="AC819">
        <f t="shared" si="269"/>
        <v>2.0690821003131443</v>
      </c>
      <c r="AD819">
        <f t="shared" si="270"/>
        <v>-1.4279283769610127E-8</v>
      </c>
      <c r="AE819">
        <f t="shared" si="271"/>
        <v>4.1717676362626831E-6</v>
      </c>
      <c r="AF819">
        <f t="shared" si="272"/>
        <v>-3.4073547348745329E-4</v>
      </c>
      <c r="AG819" t="str">
        <f t="shared" si="256"/>
        <v>NaN</v>
      </c>
      <c r="AH819" t="str">
        <f t="shared" si="257"/>
        <v>NaN</v>
      </c>
    </row>
    <row r="820" spans="1:34">
      <c r="A820" s="4">
        <v>43263.79146990741</v>
      </c>
      <c r="B820" s="3">
        <v>-1.4070478904759501E-2</v>
      </c>
      <c r="C820">
        <v>2.9631753000921899</v>
      </c>
      <c r="D820">
        <v>1.9003746965609001E-2</v>
      </c>
      <c r="E820" s="3">
        <v>1.88273974263393E-2</v>
      </c>
      <c r="F820" s="3">
        <v>1.8780438169178501E-2</v>
      </c>
      <c r="G820">
        <v>-4769227</v>
      </c>
      <c r="H820">
        <v>19617494</v>
      </c>
      <c r="K820">
        <f t="shared" ref="K820:K883" si="274">(B820-$B$19)*($B$17/$B$18)</f>
        <v>897.13242042901345</v>
      </c>
      <c r="L820">
        <f t="shared" si="259"/>
        <v>877.42860341328071</v>
      </c>
      <c r="M820">
        <f t="shared" si="260"/>
        <v>293.80060369428935</v>
      </c>
      <c r="N820">
        <f t="shared" ref="N820:N883" si="275">(C820-$C$19)*($C$17/$C$18)</f>
        <v>0.13624708368035662</v>
      </c>
      <c r="O820">
        <f t="shared" ref="O820:O883" si="276">(D820-$D$19)*($D$17/$D$18)</f>
        <v>56.099138208101849</v>
      </c>
      <c r="P820">
        <f t="shared" ref="P820:P883" si="277">(E820-$E$19)*($E$17/$E$18)</f>
        <v>56.090678350637084</v>
      </c>
      <c r="Q820">
        <f t="shared" si="261"/>
        <v>0.1013553360622339</v>
      </c>
      <c r="R820">
        <f t="shared" ref="R820:R883" si="278">(F820-$F$19)*($F$17/$F$18)</f>
        <v>55.997782872039615</v>
      </c>
      <c r="S820">
        <f t="shared" si="262"/>
        <v>293.73303347024785</v>
      </c>
      <c r="T820">
        <f t="shared" si="263"/>
        <v>14.226000227717517</v>
      </c>
      <c r="U820">
        <f t="shared" si="273"/>
        <v>0.55084604706709261</v>
      </c>
      <c r="V820" s="6">
        <f t="shared" si="255"/>
        <v>30861.000000452623</v>
      </c>
      <c r="W820">
        <f t="shared" si="264"/>
        <v>14.232596029422764</v>
      </c>
      <c r="X820">
        <f t="shared" si="265"/>
        <v>295.06056397376454</v>
      </c>
      <c r="Y820">
        <f t="shared" si="266"/>
        <v>8.2137275949733635E-2</v>
      </c>
      <c r="Z820">
        <f t="shared" si="267"/>
        <v>-3.9552921587433008E-6</v>
      </c>
      <c r="AA820">
        <f t="shared" si="268"/>
        <v>-3.6436421697589429E-6</v>
      </c>
      <c r="AB820">
        <f t="shared" si="258"/>
        <v>1.0004128923527007</v>
      </c>
      <c r="AC820">
        <f t="shared" si="269"/>
        <v>2.0697266145051763</v>
      </c>
      <c r="AD820">
        <f t="shared" si="270"/>
        <v>-1.6139337958444873E-8</v>
      </c>
      <c r="AE820">
        <f t="shared" si="271"/>
        <v>4.5505161889406281E-6</v>
      </c>
      <c r="AF820">
        <f t="shared" si="272"/>
        <v>-3.5306615505323785E-4</v>
      </c>
      <c r="AG820" t="str">
        <f t="shared" si="256"/>
        <v>NaN</v>
      </c>
      <c r="AH820" t="str">
        <f t="shared" si="257"/>
        <v>NaN</v>
      </c>
    </row>
    <row r="821" spans="1:34">
      <c r="A821" s="4">
        <v>43263.792164351849</v>
      </c>
      <c r="B821" s="3">
        <v>-1.37152824627265E-2</v>
      </c>
      <c r="C821">
        <v>2.96252479636314</v>
      </c>
      <c r="D821" s="3">
        <v>1.9004924294113199E-2</v>
      </c>
      <c r="E821" s="3">
        <v>1.8828253665251399E-2</v>
      </c>
      <c r="F821" s="3">
        <v>1.8799138292106402E-2</v>
      </c>
      <c r="G821">
        <v>-4767306</v>
      </c>
      <c r="H821">
        <v>19617929</v>
      </c>
      <c r="K821">
        <f t="shared" si="274"/>
        <v>874.50493952528541</v>
      </c>
      <c r="L821">
        <f t="shared" si="259"/>
        <v>854.77654136815579</v>
      </c>
      <c r="M821">
        <f t="shared" si="260"/>
        <v>286.21572501824795</v>
      </c>
      <c r="N821">
        <f t="shared" si="275"/>
        <v>0.13604992612004679</v>
      </c>
      <c r="O821">
        <f t="shared" si="276"/>
        <v>56.102674374365364</v>
      </c>
      <c r="P821">
        <f t="shared" si="277"/>
        <v>56.093241022925376</v>
      </c>
      <c r="Q821">
        <f t="shared" si="261"/>
        <v>4.8530864642330585E-2</v>
      </c>
      <c r="R821">
        <f t="shared" si="278"/>
        <v>56.054143509723033</v>
      </c>
      <c r="S821">
        <f t="shared" si="262"/>
        <v>286.18337110848643</v>
      </c>
      <c r="T821">
        <f t="shared" si="263"/>
        <v>14.20524680031648</v>
      </c>
      <c r="U821">
        <f t="shared" si="273"/>
        <v>0.55122128164789153</v>
      </c>
      <c r="V821" s="6">
        <f t="shared" ref="V821:V884" si="279">(A821-$A$307)*86400</f>
        <v>30921.000000019558</v>
      </c>
      <c r="W821">
        <f t="shared" si="264"/>
        <v>14.208025208822464</v>
      </c>
      <c r="X821">
        <f t="shared" si="265"/>
        <v>287.61892917540774</v>
      </c>
      <c r="Y821">
        <f t="shared" si="266"/>
        <v>8.0599659133613485E-2</v>
      </c>
      <c r="Z821">
        <f t="shared" si="267"/>
        <v>-3.3893470776805858E-6</v>
      </c>
      <c r="AA821">
        <f t="shared" si="268"/>
        <v>-3.6552736564988572E-6</v>
      </c>
      <c r="AB821">
        <f t="shared" si="258"/>
        <v>1.0004293800135817</v>
      </c>
      <c r="AC821">
        <f t="shared" si="269"/>
        <v>2.0702273947083629</v>
      </c>
      <c r="AD821">
        <f t="shared" si="270"/>
        <v>-1.6503727717045914E-8</v>
      </c>
      <c r="AE821">
        <f t="shared" si="271"/>
        <v>4.8936683418298361E-6</v>
      </c>
      <c r="AF821">
        <f t="shared" si="272"/>
        <v>-3.3572103496137416E-4</v>
      </c>
      <c r="AG821" t="str">
        <f t="shared" si="256"/>
        <v>NaN</v>
      </c>
      <c r="AH821" t="str">
        <f t="shared" si="257"/>
        <v>NaN</v>
      </c>
    </row>
    <row r="822" spans="1:34">
      <c r="A822" s="4">
        <v>43263.792858796296</v>
      </c>
      <c r="B822" s="3">
        <v>-1.33765091587156E-2</v>
      </c>
      <c r="C822">
        <v>2.9619004554897401</v>
      </c>
      <c r="D822">
        <v>1.8989571454731E-2</v>
      </c>
      <c r="E822" s="3">
        <v>1.88129008258693E-2</v>
      </c>
      <c r="F822">
        <v>1.8769444402641999E-2</v>
      </c>
      <c r="G822">
        <v>-4765366</v>
      </c>
      <c r="H822">
        <v>19618285</v>
      </c>
      <c r="K822">
        <f t="shared" si="274"/>
        <v>852.92368036817004</v>
      </c>
      <c r="L822">
        <f t="shared" si="259"/>
        <v>833.23431455849413</v>
      </c>
      <c r="M822">
        <f t="shared" si="260"/>
        <v>279.0024666209527</v>
      </c>
      <c r="N822">
        <f t="shared" si="275"/>
        <v>0.13586069811426574</v>
      </c>
      <c r="O822">
        <f t="shared" si="276"/>
        <v>56.056561337537573</v>
      </c>
      <c r="P822">
        <f t="shared" si="277"/>
        <v>56.0472908850899</v>
      </c>
      <c r="Q822">
        <f t="shared" si="261"/>
        <v>9.1912776696275955E-2</v>
      </c>
      <c r="R822">
        <f t="shared" si="278"/>
        <v>55.964648560841297</v>
      </c>
      <c r="S822">
        <f t="shared" si="262"/>
        <v>278.94119143648851</v>
      </c>
      <c r="T822">
        <f t="shared" si="263"/>
        <v>14.185328062865842</v>
      </c>
      <c r="U822">
        <f t="shared" si="273"/>
        <v>0.55158142452708447</v>
      </c>
      <c r="V822" s="6">
        <f t="shared" si="279"/>
        <v>30981.000000215136</v>
      </c>
      <c r="W822">
        <f t="shared" si="264"/>
        <v>14.182993265802027</v>
      </c>
      <c r="X822">
        <f t="shared" si="265"/>
        <v>280.3593784454917</v>
      </c>
      <c r="Y822">
        <f t="shared" si="266"/>
        <v>8.9351175798699486E-2</v>
      </c>
      <c r="Z822">
        <f t="shared" si="267"/>
        <v>-3.063456354172928E-6</v>
      </c>
      <c r="AA822">
        <f t="shared" si="268"/>
        <v>-3.7013442057969976E-6</v>
      </c>
      <c r="AB822">
        <f t="shared" si="258"/>
        <v>1.0004088927034243</v>
      </c>
      <c r="AC822">
        <f t="shared" si="269"/>
        <v>2.0707080338430472</v>
      </c>
      <c r="AD822">
        <f t="shared" si="270"/>
        <v>-1.5078404094838756E-8</v>
      </c>
      <c r="AE822">
        <f t="shared" si="271"/>
        <v>5.1115267316741914E-6</v>
      </c>
      <c r="AF822">
        <f t="shared" si="272"/>
        <v>-2.9365390311317219E-4</v>
      </c>
      <c r="AG822" t="str">
        <f t="shared" si="256"/>
        <v>NaN</v>
      </c>
      <c r="AH822" t="str">
        <f t="shared" si="257"/>
        <v>NaN</v>
      </c>
    </row>
    <row r="823" spans="1:34">
      <c r="A823" s="4">
        <v>43263.793564814812</v>
      </c>
      <c r="B823" s="3">
        <v>-1.30481772125495E-2</v>
      </c>
      <c r="C823">
        <v>2.9613629277282598</v>
      </c>
      <c r="D823" s="3">
        <v>1.90314201315596E-2</v>
      </c>
      <c r="E823" s="3">
        <v>1.88528110729385E-2</v>
      </c>
      <c r="F823" s="3">
        <v>1.8799305044794899E-2</v>
      </c>
      <c r="G823">
        <v>-4763436</v>
      </c>
      <c r="H823">
        <v>19619101</v>
      </c>
      <c r="K823">
        <f t="shared" si="274"/>
        <v>832.00757884577069</v>
      </c>
      <c r="L823">
        <f t="shared" si="259"/>
        <v>812.27896149374965</v>
      </c>
      <c r="M823">
        <f t="shared" si="260"/>
        <v>271.98571864043464</v>
      </c>
      <c r="N823">
        <f t="shared" si="275"/>
        <v>0.13569778181214545</v>
      </c>
      <c r="O823">
        <f t="shared" si="276"/>
        <v>56.182255974715183</v>
      </c>
      <c r="P823">
        <f t="shared" si="277"/>
        <v>56.166739887859755</v>
      </c>
      <c r="Q823">
        <f t="shared" si="261"/>
        <v>0.12760988605749191</v>
      </c>
      <c r="R823">
        <f t="shared" si="278"/>
        <v>56.054646088657691</v>
      </c>
      <c r="S823">
        <f t="shared" si="262"/>
        <v>271.90064538306297</v>
      </c>
      <c r="T823">
        <f t="shared" si="263"/>
        <v>14.168178978432129</v>
      </c>
      <c r="U823">
        <f t="shared" si="273"/>
        <v>0.55189149039640906</v>
      </c>
      <c r="V823" s="6">
        <f t="shared" si="279"/>
        <v>31042.000000015832</v>
      </c>
      <c r="W823">
        <f t="shared" si="264"/>
        <v>14.15750895585048</v>
      </c>
      <c r="X823">
        <f t="shared" si="265"/>
        <v>273.28512357432993</v>
      </c>
      <c r="Y823">
        <f t="shared" si="266"/>
        <v>0.10068926390467681</v>
      </c>
      <c r="Z823">
        <f t="shared" si="267"/>
        <v>-3.0979476744254663E-6</v>
      </c>
      <c r="AA823">
        <f t="shared" si="268"/>
        <v>-3.9393753804032207E-6</v>
      </c>
      <c r="AB823">
        <f t="shared" si="258"/>
        <v>1.0003774063055813</v>
      </c>
      <c r="AC823">
        <f t="shared" si="269"/>
        <v>2.0711218412504326</v>
      </c>
      <c r="AD823">
        <f t="shared" si="270"/>
        <v>-1.4243842289342022E-8</v>
      </c>
      <c r="AE823">
        <f t="shared" si="271"/>
        <v>5.4435931486455949E-6</v>
      </c>
      <c r="AF823">
        <f t="shared" si="272"/>
        <v>-2.6047889065844269E-4</v>
      </c>
      <c r="AG823" t="str">
        <f t="shared" si="256"/>
        <v>NaN</v>
      </c>
      <c r="AH823" t="str">
        <f t="shared" si="257"/>
        <v>NaN</v>
      </c>
    </row>
    <row r="824" spans="1:34">
      <c r="A824" s="4">
        <v>43263.794259259259</v>
      </c>
      <c r="B824" s="3">
        <v>-1.2717538178203499E-2</v>
      </c>
      <c r="C824">
        <v>2.9607255054270398</v>
      </c>
      <c r="D824" s="3">
        <v>1.8970436893487201E-2</v>
      </c>
      <c r="E824" s="3">
        <v>1.8793159762062701E-2</v>
      </c>
      <c r="F824" s="3">
        <v>1.8753483788168501E-2</v>
      </c>
      <c r="G824">
        <v>-4761500</v>
      </c>
      <c r="H824">
        <v>19619097</v>
      </c>
      <c r="K824">
        <f t="shared" si="274"/>
        <v>810.94450627423828</v>
      </c>
      <c r="L824">
        <f t="shared" si="259"/>
        <v>791.27612054702843</v>
      </c>
      <c r="M824">
        <f t="shared" si="260"/>
        <v>264.95306968707541</v>
      </c>
      <c r="N824">
        <f t="shared" si="275"/>
        <v>0.13550458902910148</v>
      </c>
      <c r="O824">
        <f t="shared" si="276"/>
        <v>55.99908970604627</v>
      </c>
      <c r="P824">
        <f t="shared" si="277"/>
        <v>55.988207051776975</v>
      </c>
      <c r="Q824">
        <f t="shared" si="261"/>
        <v>8.2545128960262559E-2</v>
      </c>
      <c r="R824">
        <f t="shared" si="278"/>
        <v>55.916544577086007</v>
      </c>
      <c r="S824">
        <f t="shared" si="262"/>
        <v>264.89803960110191</v>
      </c>
      <c r="T824">
        <f t="shared" si="263"/>
        <v>14.147842896006448</v>
      </c>
      <c r="U824">
        <f t="shared" si="273"/>
        <v>0.55225917912640199</v>
      </c>
      <c r="V824" s="6">
        <f t="shared" si="279"/>
        <v>31102.00000021141</v>
      </c>
      <c r="W824">
        <f t="shared" si="264"/>
        <v>14.130585827208362</v>
      </c>
      <c r="X824">
        <f t="shared" si="265"/>
        <v>266.39607125795828</v>
      </c>
      <c r="Y824">
        <f t="shared" si="266"/>
        <v>0.10567417529234054</v>
      </c>
      <c r="Z824">
        <f t="shared" si="267"/>
        <v>-3.7813983989362821E-6</v>
      </c>
      <c r="AA824">
        <f t="shared" si="268"/>
        <v>-4.2437836775770131E-6</v>
      </c>
      <c r="AB824">
        <f t="shared" si="258"/>
        <v>1.0003685083054414</v>
      </c>
      <c r="AC824">
        <f t="shared" si="269"/>
        <v>2.0716125509193644</v>
      </c>
      <c r="AD824">
        <f t="shared" si="270"/>
        <v>-1.4624135818334777E-8</v>
      </c>
      <c r="AE824">
        <f t="shared" si="271"/>
        <v>5.8129380214209081E-6</v>
      </c>
      <c r="AF824">
        <f t="shared" si="272"/>
        <v>-2.5044107272189042E-4</v>
      </c>
      <c r="AG824" t="str">
        <f t="shared" si="256"/>
        <v>NaN</v>
      </c>
      <c r="AH824" t="str">
        <f t="shared" si="257"/>
        <v>NaN</v>
      </c>
    </row>
    <row r="825" spans="1:34">
      <c r="A825" s="4">
        <v>43263.794953703706</v>
      </c>
      <c r="B825" s="3">
        <v>-1.2407710506304299E-2</v>
      </c>
      <c r="C825">
        <v>2.9599406197576199</v>
      </c>
      <c r="D825" s="3">
        <v>1.8978678193016098E-2</v>
      </c>
      <c r="E825" s="3">
        <v>1.88011870018636E-2</v>
      </c>
      <c r="F825" s="3">
        <v>1.8753626719044399E-2</v>
      </c>
      <c r="G825">
        <v>-4759569</v>
      </c>
      <c r="H825">
        <v>19619621</v>
      </c>
      <c r="K825">
        <f t="shared" si="274"/>
        <v>791.20720347576514</v>
      </c>
      <c r="L825">
        <f t="shared" si="259"/>
        <v>771.53862986721981</v>
      </c>
      <c r="M825">
        <f t="shared" si="260"/>
        <v>258.34411409276271</v>
      </c>
      <c r="N825">
        <f t="shared" si="275"/>
        <v>0.13526670239326155</v>
      </c>
      <c r="O825">
        <f t="shared" si="276"/>
        <v>56.023842869889407</v>
      </c>
      <c r="P825">
        <f t="shared" si="277"/>
        <v>56.012232104479587</v>
      </c>
      <c r="Q825">
        <f t="shared" si="261"/>
        <v>0.10686751085926716</v>
      </c>
      <c r="R825">
        <f t="shared" si="278"/>
        <v>55.91697535903014</v>
      </c>
      <c r="S825">
        <f t="shared" si="262"/>
        <v>258.27286908552321</v>
      </c>
      <c r="T825">
        <f t="shared" si="263"/>
        <v>14.122802197496982</v>
      </c>
      <c r="U825">
        <f t="shared" si="273"/>
        <v>0.55271193017453202</v>
      </c>
      <c r="V825" s="6">
        <f t="shared" si="279"/>
        <v>31162.000000406988</v>
      </c>
      <c r="W825">
        <f t="shared" si="264"/>
        <v>14.103058569825997</v>
      </c>
      <c r="X825">
        <f t="shared" si="265"/>
        <v>259.69929007943614</v>
      </c>
      <c r="Y825">
        <f t="shared" si="266"/>
        <v>6.7321381242197262E-2</v>
      </c>
      <c r="Z825">
        <f t="shared" si="267"/>
        <v>-4.2967562300185076E-6</v>
      </c>
      <c r="AA825">
        <f t="shared" si="268"/>
        <v>-4.4624078806505709E-6</v>
      </c>
      <c r="AB825">
        <f t="shared" si="258"/>
        <v>1.0005282546153396</v>
      </c>
      <c r="AC825">
        <f t="shared" si="269"/>
        <v>2.0722167829743978</v>
      </c>
      <c r="AD825">
        <f t="shared" si="270"/>
        <v>-2.4145085083844906E-8</v>
      </c>
      <c r="AE825">
        <f t="shared" si="271"/>
        <v>6.0180543798973474E-6</v>
      </c>
      <c r="AF825">
        <f t="shared" si="272"/>
        <v>-3.9939596073671586E-4</v>
      </c>
      <c r="AG825" t="str">
        <f t="shared" si="256"/>
        <v>NaN</v>
      </c>
      <c r="AH825" t="str">
        <f t="shared" si="257"/>
        <v>NaN</v>
      </c>
    </row>
    <row r="826" spans="1:34">
      <c r="A826" s="4">
        <v>43263.795648148145</v>
      </c>
      <c r="B826" s="3">
        <v>-1.21018905082019E-2</v>
      </c>
      <c r="C826">
        <v>2.9591093544804599</v>
      </c>
      <c r="D826" s="3">
        <v>1.89841367160807E-2</v>
      </c>
      <c r="E826" s="3">
        <v>1.88062887587148E-2</v>
      </c>
      <c r="F826">
        <v>1.8790359954146001E-2</v>
      </c>
      <c r="G826">
        <v>-4757637</v>
      </c>
      <c r="H826">
        <v>19620154</v>
      </c>
      <c r="K826">
        <f t="shared" si="274"/>
        <v>771.72520605644058</v>
      </c>
      <c r="L826">
        <f t="shared" si="259"/>
        <v>752.00834694466732</v>
      </c>
      <c r="M826">
        <f t="shared" si="260"/>
        <v>251.80454051304949</v>
      </c>
      <c r="N826">
        <f t="shared" si="275"/>
        <v>0.13501475881984878</v>
      </c>
      <c r="O826">
        <f t="shared" si="276"/>
        <v>56.040237822564755</v>
      </c>
      <c r="P826">
        <f t="shared" si="277"/>
        <v>56.027501360197135</v>
      </c>
      <c r="Q826">
        <f t="shared" si="261"/>
        <v>1.2551503907062056E-2</v>
      </c>
      <c r="R826">
        <f t="shared" si="278"/>
        <v>56.027686318657693</v>
      </c>
      <c r="S826">
        <f t="shared" si="262"/>
        <v>251.79617284377812</v>
      </c>
      <c r="T826">
        <f t="shared" si="263"/>
        <v>14.096281821348269</v>
      </c>
      <c r="U826">
        <f t="shared" si="273"/>
        <v>0.55319143469368892</v>
      </c>
      <c r="V826" s="6">
        <f t="shared" si="279"/>
        <v>31221.999999973923</v>
      </c>
      <c r="W826">
        <f t="shared" si="264"/>
        <v>14.07568599274912</v>
      </c>
      <c r="X826">
        <f t="shared" si="265"/>
        <v>253.16497148870732</v>
      </c>
      <c r="Y826">
        <f t="shared" si="266"/>
        <v>8.4034340571209995E-2</v>
      </c>
      <c r="Z826">
        <f t="shared" si="267"/>
        <v>-5.9914297688454781E-6</v>
      </c>
      <c r="AA826">
        <f t="shared" si="268"/>
        <v>-4.8847548409941887E-6</v>
      </c>
      <c r="AB826">
        <f t="shared" si="258"/>
        <v>1.0004749634781187</v>
      </c>
      <c r="AC826">
        <f t="shared" si="269"/>
        <v>2.0728567196508663</v>
      </c>
      <c r="AD826">
        <f t="shared" si="270"/>
        <v>-2.1180322406123428E-8</v>
      </c>
      <c r="AE826">
        <f t="shared" si="271"/>
        <v>6.140224296244287E-6</v>
      </c>
      <c r="AF826">
        <f t="shared" si="272"/>
        <v>-3.4338345564525813E-4</v>
      </c>
      <c r="AG826" t="str">
        <f t="shared" si="256"/>
        <v>NaN</v>
      </c>
      <c r="AH826" t="str">
        <f t="shared" si="257"/>
        <v>NaN</v>
      </c>
    </row>
    <row r="827" spans="1:34">
      <c r="A827" s="4">
        <v>43263.796342592592</v>
      </c>
      <c r="B827" s="3">
        <v>-1.1818047308843199E-2</v>
      </c>
      <c r="C827">
        <v>2.95768704650982</v>
      </c>
      <c r="D827">
        <v>1.8985444858862999E-2</v>
      </c>
      <c r="E827">
        <v>1.8807894206674999E-2</v>
      </c>
      <c r="F827" s="3">
        <v>1.8751804350376901E-2</v>
      </c>
      <c r="G827">
        <v>-4755703</v>
      </c>
      <c r="H827">
        <v>19620780</v>
      </c>
      <c r="K827">
        <f t="shared" si="274"/>
        <v>753.64322151745876</v>
      </c>
      <c r="L827">
        <f t="shared" si="259"/>
        <v>733.97704339594122</v>
      </c>
      <c r="M827">
        <f t="shared" si="260"/>
        <v>245.76688930427591</v>
      </c>
      <c r="N827">
        <f t="shared" si="275"/>
        <v>0.13458367940096491</v>
      </c>
      <c r="O827">
        <f t="shared" si="276"/>
        <v>56.044166896190447</v>
      </c>
      <c r="P827">
        <f t="shared" si="277"/>
        <v>56.032306370737714</v>
      </c>
      <c r="Q827">
        <f t="shared" si="261"/>
        <v>0.13268400694730076</v>
      </c>
      <c r="R827">
        <f t="shared" si="278"/>
        <v>55.911482889243146</v>
      </c>
      <c r="S827">
        <f t="shared" si="262"/>
        <v>245.67843329964438</v>
      </c>
      <c r="T827">
        <f t="shared" si="263"/>
        <v>14.050905040413125</v>
      </c>
      <c r="U827">
        <f t="shared" si="273"/>
        <v>0.55401187447181188</v>
      </c>
      <c r="V827" s="6">
        <f t="shared" si="279"/>
        <v>31282.000000169501</v>
      </c>
      <c r="W827">
        <f t="shared" si="264"/>
        <v>14.04845350349605</v>
      </c>
      <c r="X827">
        <f t="shared" si="265"/>
        <v>246.80107185972676</v>
      </c>
      <c r="Y827">
        <f t="shared" si="266"/>
        <v>8.9253770604599936E-2</v>
      </c>
      <c r="Z827">
        <f t="shared" si="267"/>
        <v>-6.0861502389598429E-6</v>
      </c>
      <c r="AA827">
        <f t="shared" si="268"/>
        <v>-5.2913343451319085E-6</v>
      </c>
      <c r="AB827">
        <f t="shared" si="258"/>
        <v>1.0004652756274115</v>
      </c>
      <c r="AC827">
        <f t="shared" si="269"/>
        <v>2.073951661374831</v>
      </c>
      <c r="AD827">
        <f t="shared" si="270"/>
        <v>-2.161297589954204E-8</v>
      </c>
      <c r="AE827">
        <f t="shared" si="271"/>
        <v>6.2981035259510281E-6</v>
      </c>
      <c r="AF827">
        <f t="shared" si="272"/>
        <v>-3.4161411753708701E-4</v>
      </c>
      <c r="AG827" t="str">
        <f t="shared" ref="AG827:AG890" si="280">IF(AD827&gt;0,AD827*100,"NaN")</f>
        <v>NaN</v>
      </c>
      <c r="AH827" t="str">
        <f t="shared" ref="AH827:AH890" si="281">IF(AF827&gt;0,AF827*100*100,"NaN")</f>
        <v>NaN</v>
      </c>
    </row>
    <row r="828" spans="1:34">
      <c r="A828" s="4">
        <v>43263.797048611108</v>
      </c>
      <c r="B828" s="3">
        <v>-1.15337759900285E-2</v>
      </c>
      <c r="C828">
        <v>2.9568010770799402</v>
      </c>
      <c r="D828" s="3">
        <v>1.90424085309314E-2</v>
      </c>
      <c r="E828" s="3">
        <v>1.88643346216304E-2</v>
      </c>
      <c r="F828" s="3">
        <v>1.8811942516404102E-2</v>
      </c>
      <c r="G828">
        <v>-4753774</v>
      </c>
      <c r="H828">
        <v>19621500</v>
      </c>
      <c r="K828">
        <f t="shared" si="274"/>
        <v>735.53396400029146</v>
      </c>
      <c r="L828">
        <f t="shared" si="259"/>
        <v>715.78873480685513</v>
      </c>
      <c r="M828">
        <f t="shared" si="260"/>
        <v>239.67666609652557</v>
      </c>
      <c r="N828">
        <f t="shared" si="275"/>
        <v>0.13431515584990189</v>
      </c>
      <c r="O828">
        <f t="shared" si="276"/>
        <v>56.215260193172504</v>
      </c>
      <c r="P828">
        <f t="shared" si="277"/>
        <v>56.201229185739336</v>
      </c>
      <c r="Q828">
        <f t="shared" si="261"/>
        <v>0.12252580095943699</v>
      </c>
      <c r="R828">
        <f t="shared" si="278"/>
        <v>56.092734392213067</v>
      </c>
      <c r="S828">
        <f t="shared" si="262"/>
        <v>239.59498222921928</v>
      </c>
      <c r="T828">
        <f t="shared" si="263"/>
        <v>14.022639403459122</v>
      </c>
      <c r="U828">
        <f t="shared" si="273"/>
        <v>0.55452293436705202</v>
      </c>
      <c r="V828" s="6">
        <f t="shared" si="279"/>
        <v>31342.999999970198</v>
      </c>
      <c r="W828">
        <f t="shared" si="264"/>
        <v>14.021110111382466</v>
      </c>
      <c r="X828">
        <f t="shared" si="265"/>
        <v>240.59680341172242</v>
      </c>
      <c r="Y828">
        <f t="shared" si="266"/>
        <v>0.13943533633231672</v>
      </c>
      <c r="Z828">
        <f t="shared" si="267"/>
        <v>-4.9197164991954879E-6</v>
      </c>
      <c r="AA828">
        <f t="shared" si="268"/>
        <v>-5.3884438391242947E-6</v>
      </c>
      <c r="AB828">
        <f t="shared" ref="AB828:AB891" si="282">((M828-$M$308)-(Y828-$Y$308))/(M828-$M$308)</f>
        <v>1.0002652116432467</v>
      </c>
      <c r="AC828">
        <f t="shared" si="269"/>
        <v>2.0746337111945312</v>
      </c>
      <c r="AD828">
        <f t="shared" si="270"/>
        <v>-1.4093188155481976E-8</v>
      </c>
      <c r="AE828">
        <f t="shared" si="271"/>
        <v>6.4334455386110156E-6</v>
      </c>
      <c r="AF828">
        <f t="shared" si="272"/>
        <v>-2.1807036840912418E-4</v>
      </c>
      <c r="AG828" t="str">
        <f t="shared" si="280"/>
        <v>NaN</v>
      </c>
      <c r="AH828" t="str">
        <f t="shared" si="281"/>
        <v>NaN</v>
      </c>
    </row>
    <row r="829" spans="1:34">
      <c r="A829" s="4">
        <v>43263.797743055555</v>
      </c>
      <c r="B829" s="3">
        <v>-1.12569848694875E-2</v>
      </c>
      <c r="C829">
        <v>2.9558211592138801</v>
      </c>
      <c r="D829" s="3">
        <v>1.89802836409763E-2</v>
      </c>
      <c r="E829" s="3">
        <v>1.88017221511836E-2</v>
      </c>
      <c r="F829" s="3">
        <v>1.87365703011892E-2</v>
      </c>
      <c r="G829">
        <v>-4751836</v>
      </c>
      <c r="H829">
        <v>19621499</v>
      </c>
      <c r="K829">
        <f t="shared" si="274"/>
        <v>717.90122601869575</v>
      </c>
      <c r="L829">
        <f t="shared" si="259"/>
        <v>698.25507291618874</v>
      </c>
      <c r="M829">
        <f t="shared" si="260"/>
        <v>233.80564658746249</v>
      </c>
      <c r="N829">
        <f t="shared" si="275"/>
        <v>0.13401815798939981</v>
      </c>
      <c r="O829">
        <f t="shared" si="276"/>
        <v>56.028664914793993</v>
      </c>
      <c r="P829">
        <f t="shared" si="277"/>
        <v>56.013833774659588</v>
      </c>
      <c r="Q829">
        <f t="shared" si="261"/>
        <v>0.16309620109021239</v>
      </c>
      <c r="R829">
        <f t="shared" si="278"/>
        <v>55.86556871370378</v>
      </c>
      <c r="S829">
        <f t="shared" si="262"/>
        <v>233.69691578673567</v>
      </c>
      <c r="T829">
        <f t="shared" si="263"/>
        <v>13.991376470774693</v>
      </c>
      <c r="U829">
        <f t="shared" si="273"/>
        <v>0.55508818719077602</v>
      </c>
      <c r="V829" s="6">
        <f t="shared" si="279"/>
        <v>31403.000000165775</v>
      </c>
      <c r="W829">
        <f t="shared" si="264"/>
        <v>13.994119857324783</v>
      </c>
      <c r="X829">
        <f t="shared" si="265"/>
        <v>234.55191380591617</v>
      </c>
      <c r="Y829">
        <f t="shared" si="266"/>
        <v>0.11979539637505354</v>
      </c>
      <c r="Z829">
        <f t="shared" si="267"/>
        <v>-6.0198850765782544E-6</v>
      </c>
      <c r="AA829">
        <f t="shared" si="268"/>
        <v>-5.3468900073466138E-6</v>
      </c>
      <c r="AB829">
        <f t="shared" si="282"/>
        <v>1.0003570558881607</v>
      </c>
      <c r="AC829">
        <f t="shared" si="269"/>
        <v>2.0753880857602063</v>
      </c>
      <c r="AD829">
        <f t="shared" si="270"/>
        <v>-1.6283124666929355E-8</v>
      </c>
      <c r="AE829">
        <f t="shared" si="271"/>
        <v>6.6452817943763905E-6</v>
      </c>
      <c r="AF829">
        <f t="shared" si="272"/>
        <v>-2.4392447667509601E-4</v>
      </c>
      <c r="AG829" t="str">
        <f t="shared" si="280"/>
        <v>NaN</v>
      </c>
      <c r="AH829" t="str">
        <f t="shared" si="281"/>
        <v>NaN</v>
      </c>
    </row>
    <row r="830" spans="1:34">
      <c r="A830" s="4">
        <v>43263.798437500001</v>
      </c>
      <c r="B830" s="3">
        <v>-1.0977660708831501E-2</v>
      </c>
      <c r="C830">
        <v>2.95453680084574</v>
      </c>
      <c r="D830" s="3">
        <v>1.89837561654531E-2</v>
      </c>
      <c r="E830" s="3">
        <v>1.8808227188474101E-2</v>
      </c>
      <c r="F830" s="3">
        <v>1.8769670709862098E-2</v>
      </c>
      <c r="G830">
        <v>-4749915</v>
      </c>
      <c r="H830">
        <v>19621719</v>
      </c>
      <c r="K830">
        <f t="shared" si="274"/>
        <v>700.10712291614766</v>
      </c>
      <c r="L830">
        <f t="shared" si="259"/>
        <v>680.4174596276905</v>
      </c>
      <c r="M830">
        <f t="shared" si="260"/>
        <v>227.83285115745343</v>
      </c>
      <c r="N830">
        <f t="shared" si="275"/>
        <v>0.13362888894893499</v>
      </c>
      <c r="O830">
        <f t="shared" si="276"/>
        <v>56.03909481932812</v>
      </c>
      <c r="P830">
        <f t="shared" si="277"/>
        <v>56.033302965516356</v>
      </c>
      <c r="Q830">
        <f t="shared" si="261"/>
        <v>7.3764187075511245E-2</v>
      </c>
      <c r="R830">
        <f t="shared" si="278"/>
        <v>55.965330632252609</v>
      </c>
      <c r="S830">
        <f t="shared" si="262"/>
        <v>227.78367503273643</v>
      </c>
      <c r="T830">
        <f t="shared" si="263"/>
        <v>13.950400782304712</v>
      </c>
      <c r="U830">
        <f t="shared" si="273"/>
        <v>0.55582905254226045</v>
      </c>
      <c r="V830" s="6">
        <f t="shared" si="279"/>
        <v>31463.000000361353</v>
      </c>
      <c r="W830">
        <f t="shared" si="264"/>
        <v>13.966464186103895</v>
      </c>
      <c r="X830">
        <f t="shared" si="265"/>
        <v>228.66996325082249</v>
      </c>
      <c r="Y830">
        <f t="shared" si="266"/>
        <v>0.11998720580266091</v>
      </c>
      <c r="Z830">
        <f t="shared" si="267"/>
        <v>-5.9440042033895025E-6</v>
      </c>
      <c r="AA830">
        <f t="shared" si="268"/>
        <v>-5.0514964824485687E-6</v>
      </c>
      <c r="AB830">
        <f t="shared" si="282"/>
        <v>1.0003656886217227</v>
      </c>
      <c r="AC830">
        <f t="shared" si="269"/>
        <v>2.0763768291229874</v>
      </c>
      <c r="AD830">
        <f t="shared" si="270"/>
        <v>-1.5366274825125282E-8</v>
      </c>
      <c r="AE830">
        <f t="shared" si="271"/>
        <v>6.8523400313224803E-6</v>
      </c>
      <c r="AF830">
        <f t="shared" si="272"/>
        <v>-2.2323419808487882E-4</v>
      </c>
      <c r="AG830" t="str">
        <f t="shared" si="280"/>
        <v>NaN</v>
      </c>
      <c r="AH830" t="str">
        <f t="shared" si="281"/>
        <v>NaN</v>
      </c>
    </row>
    <row r="831" spans="1:34">
      <c r="A831" s="4">
        <v>43263.799131944441</v>
      </c>
      <c r="B831" s="3">
        <v>-1.0717066774377599E-2</v>
      </c>
      <c r="C831">
        <v>2.9535854242767501</v>
      </c>
      <c r="D831" s="3">
        <v>1.90161981064557E-2</v>
      </c>
      <c r="E831" s="3">
        <v>1.8838778268545901E-2</v>
      </c>
      <c r="F831" s="3">
        <v>1.8785631324335601E-2</v>
      </c>
      <c r="G831">
        <v>-4747986</v>
      </c>
      <c r="H831">
        <v>19622267</v>
      </c>
      <c r="K831">
        <f t="shared" si="274"/>
        <v>683.50621260935134</v>
      </c>
      <c r="L831">
        <f t="shared" si="259"/>
        <v>663.79556923842802</v>
      </c>
      <c r="M831">
        <f t="shared" si="260"/>
        <v>222.26713172238115</v>
      </c>
      <c r="N831">
        <f t="shared" si="275"/>
        <v>0.13334054151155444</v>
      </c>
      <c r="O831">
        <f t="shared" si="276"/>
        <v>56.136535845250165</v>
      </c>
      <c r="P831">
        <f t="shared" si="277"/>
        <v>56.124740536468771</v>
      </c>
      <c r="Q831">
        <f t="shared" si="261"/>
        <v>0.12310122924225908</v>
      </c>
      <c r="R831">
        <f t="shared" si="278"/>
        <v>56.013434616007906</v>
      </c>
      <c r="S831">
        <f t="shared" si="262"/>
        <v>222.18506423621966</v>
      </c>
      <c r="T831">
        <f t="shared" si="263"/>
        <v>13.920048420475181</v>
      </c>
      <c r="U831">
        <f t="shared" si="273"/>
        <v>0.55637784169150672</v>
      </c>
      <c r="V831" s="6">
        <f t="shared" si="279"/>
        <v>31522.999999928288</v>
      </c>
      <c r="W831">
        <f t="shared" si="264"/>
        <v>13.939301740762737</v>
      </c>
      <c r="X831">
        <f t="shared" si="265"/>
        <v>222.94902256520788</v>
      </c>
      <c r="Y831">
        <f t="shared" si="266"/>
        <v>9.8993930405882224E-2</v>
      </c>
      <c r="Z831">
        <f t="shared" si="267"/>
        <v>-4.4611648568829854E-6</v>
      </c>
      <c r="AA831">
        <f t="shared" si="268"/>
        <v>-4.6287501076672866E-6</v>
      </c>
      <c r="AB831">
        <f t="shared" si="282"/>
        <v>1.0004707200086937</v>
      </c>
      <c r="AC831">
        <f t="shared" si="269"/>
        <v>2.0771092316139339</v>
      </c>
      <c r="AD831">
        <f t="shared" si="270"/>
        <v>-1.7072291239450747E-8</v>
      </c>
      <c r="AE831">
        <f t="shared" si="271"/>
        <v>6.9932771076621304E-6</v>
      </c>
      <c r="AF831">
        <f t="shared" si="272"/>
        <v>-2.4302005196485428E-4</v>
      </c>
      <c r="AG831" t="str">
        <f t="shared" si="280"/>
        <v>NaN</v>
      </c>
      <c r="AH831" t="str">
        <f t="shared" si="281"/>
        <v>NaN</v>
      </c>
    </row>
    <row r="832" spans="1:34">
      <c r="A832" s="4">
        <v>43263.799826388888</v>
      </c>
      <c r="B832">
        <v>-1.0448683444265E-2</v>
      </c>
      <c r="C832">
        <v>2.9528588104221898</v>
      </c>
      <c r="D832" s="3">
        <v>1.89978365386742E-2</v>
      </c>
      <c r="E832">
        <v>1.8820166964414999E-2</v>
      </c>
      <c r="F832" s="3">
        <v>1.8774959152269701E-2</v>
      </c>
      <c r="G832">
        <v>-4746056</v>
      </c>
      <c r="H832">
        <v>19622588</v>
      </c>
      <c r="K832">
        <f t="shared" si="274"/>
        <v>666.40908561606477</v>
      </c>
      <c r="L832">
        <f t="shared" si="259"/>
        <v>646.71247071819357</v>
      </c>
      <c r="M832">
        <f t="shared" si="260"/>
        <v>216.54698008988433</v>
      </c>
      <c r="N832">
        <f t="shared" si="275"/>
        <v>0.13312031615625683</v>
      </c>
      <c r="O832">
        <f t="shared" si="276"/>
        <v>56.081385939083233</v>
      </c>
      <c r="P832">
        <f t="shared" si="277"/>
        <v>56.06903800686959</v>
      </c>
      <c r="Q832">
        <f t="shared" si="261"/>
        <v>0.10011637489987635</v>
      </c>
      <c r="R832">
        <f t="shared" si="278"/>
        <v>55.981269564183357</v>
      </c>
      <c r="S832">
        <f t="shared" si="262"/>
        <v>216.48023583995109</v>
      </c>
      <c r="T832">
        <f t="shared" si="263"/>
        <v>13.896866804128063</v>
      </c>
      <c r="U832">
        <f t="shared" si="273"/>
        <v>0.55679697940424</v>
      </c>
      <c r="V832" s="6">
        <f t="shared" si="279"/>
        <v>31583.000000123866</v>
      </c>
      <c r="W832">
        <f t="shared" si="264"/>
        <v>13.91341175982136</v>
      </c>
      <c r="X832">
        <f t="shared" si="265"/>
        <v>217.66710469016854</v>
      </c>
      <c r="Y832">
        <f t="shared" si="266"/>
        <v>0.12527519153468583</v>
      </c>
      <c r="Z832">
        <f t="shared" si="267"/>
        <v>-4.0058794075747453E-6</v>
      </c>
      <c r="AA832">
        <f t="shared" si="268"/>
        <v>-4.4155459692188942E-6</v>
      </c>
      <c r="AB832">
        <f t="shared" si="282"/>
        <v>1.0003602521589299</v>
      </c>
      <c r="AC832">
        <f t="shared" si="269"/>
        <v>2.0776686040163899</v>
      </c>
      <c r="AD832">
        <f t="shared" si="270"/>
        <v>-1.2872796968427534E-8</v>
      </c>
      <c r="AE832">
        <f t="shared" si="271"/>
        <v>7.3158287825078885E-6</v>
      </c>
      <c r="AF832">
        <f t="shared" si="272"/>
        <v>-1.751622127080624E-4</v>
      </c>
      <c r="AG832" t="str">
        <f t="shared" si="280"/>
        <v>NaN</v>
      </c>
      <c r="AH832" t="str">
        <f t="shared" si="281"/>
        <v>NaN</v>
      </c>
    </row>
    <row r="833" spans="1:34">
      <c r="A833" s="4">
        <v>43263.800520833334</v>
      </c>
      <c r="B833" s="3">
        <v>-1.01930009913485E-2</v>
      </c>
      <c r="C833">
        <v>2.9520786816356099</v>
      </c>
      <c r="D833" s="3">
        <v>1.89901779572938E-2</v>
      </c>
      <c r="E833" s="3">
        <v>1.8813174346632901E-2</v>
      </c>
      <c r="F833" s="3">
        <v>1.8749910516271499E-2</v>
      </c>
      <c r="G833">
        <v>-4744137</v>
      </c>
      <c r="H833">
        <v>19623068</v>
      </c>
      <c r="K833">
        <f t="shared" si="274"/>
        <v>650.12105697570769</v>
      </c>
      <c r="L833">
        <f t="shared" ref="L833:L896" si="283">K833-R833*$B$8+$D$8</f>
        <v>630.45736828188581</v>
      </c>
      <c r="M833">
        <f t="shared" ref="M833:M896" si="284">L833/((($B$7/2))^2*PI())</f>
        <v>211.10407694047527</v>
      </c>
      <c r="N833">
        <f t="shared" si="275"/>
        <v>0.13288387125760234</v>
      </c>
      <c r="O833">
        <f t="shared" si="276"/>
        <v>56.058382998946151</v>
      </c>
      <c r="P833">
        <f t="shared" si="277"/>
        <v>56.048109516515368</v>
      </c>
      <c r="Q833">
        <f t="shared" ref="Q833:Q896" si="285">O833-R833</f>
        <v>0.15260797046192209</v>
      </c>
      <c r="R833">
        <f t="shared" si="278"/>
        <v>55.905775028484229</v>
      </c>
      <c r="S833">
        <f t="shared" ref="S833:S896" si="286">M833-(2/3)*Q833</f>
        <v>211.00233829350066</v>
      </c>
      <c r="T833">
        <f t="shared" ref="T833:T896" si="287">N833/$D$7*100-$N$30/$D$7*100</f>
        <v>13.871977867427592</v>
      </c>
      <c r="U833">
        <f t="shared" si="273"/>
        <v>0.55724698650662685</v>
      </c>
      <c r="V833" s="6">
        <f t="shared" si="279"/>
        <v>31643.000000319444</v>
      </c>
      <c r="W833">
        <f t="shared" ref="W833:W896" si="288">AVERAGE(T827:T839)</f>
        <v>13.888893472154988</v>
      </c>
      <c r="X833">
        <f t="shared" ref="X833:X896" si="289">AVERAGE(S827:S839)</f>
        <v>212.95548463655265</v>
      </c>
      <c r="Y833">
        <f t="shared" ref="Y833:Y896" si="290">AVERAGE(Q832:Q834)</f>
        <v>0.11983986032839529</v>
      </c>
      <c r="Z833">
        <f t="shared" ref="Z833:Z896" si="291">(T834-T832)/100/(V834-V832)</f>
        <v>-3.9236750945591611E-6</v>
      </c>
      <c r="AA833">
        <f t="shared" ref="AA833:AA896" si="292">AVERAGE(Z830:Z836)</f>
        <v>-4.0284630227440883E-6</v>
      </c>
      <c r="AB833">
        <f t="shared" si="282"/>
        <v>1.0003957949545919</v>
      </c>
      <c r="AC833">
        <f t="shared" ref="AC833:AC896" si="293">($D$7-$D$7*(T833/100))*2.54</f>
        <v>2.0782691740589723</v>
      </c>
      <c r="AD833">
        <f t="shared" ref="AD833:AD896" si="294">AA833*AC833*$D$7*2.54*1.024*9.81/2/Y833/10000*0.14503773773</f>
        <v>-1.2280532273044481E-8</v>
      </c>
      <c r="AE833">
        <f t="shared" ref="AE833:AE896" si="295">(W834-W832)/(X834-X832)*0.14503773773/100</f>
        <v>7.2886373806984232E-6</v>
      </c>
      <c r="AF833">
        <f t="shared" ref="AF833:AF896" si="296">AD833/AE833/(1.024*9.81)</f>
        <v>-1.6772657653973358E-4</v>
      </c>
      <c r="AG833" t="str">
        <f t="shared" si="280"/>
        <v>NaN</v>
      </c>
      <c r="AH833" t="str">
        <f t="shared" si="281"/>
        <v>NaN</v>
      </c>
    </row>
    <row r="834" spans="1:34">
      <c r="A834" s="4">
        <v>43263.801215277781</v>
      </c>
      <c r="B834" s="3">
        <v>-9.9349044203881891E-3</v>
      </c>
      <c r="C834">
        <v>2.9513829875195401</v>
      </c>
      <c r="D834" s="3">
        <v>1.8973956986792499E-2</v>
      </c>
      <c r="E834" s="3">
        <v>1.8796774993024901E-2</v>
      </c>
      <c r="F834" s="3">
        <v>1.8748945732859301E-2</v>
      </c>
      <c r="G834">
        <v>-4742202</v>
      </c>
      <c r="H834">
        <v>19623489</v>
      </c>
      <c r="K834">
        <f t="shared" si="274"/>
        <v>633.67923904167696</v>
      </c>
      <c r="L834">
        <f t="shared" si="283"/>
        <v>614.01681854686979</v>
      </c>
      <c r="M834">
        <f t="shared" si="284"/>
        <v>205.59907810817873</v>
      </c>
      <c r="N834">
        <f t="shared" si="275"/>
        <v>0.13267301719401906</v>
      </c>
      <c r="O834">
        <f t="shared" si="276"/>
        <v>56.009662485985118</v>
      </c>
      <c r="P834">
        <f t="shared" si="277"/>
        <v>55.999027223660867</v>
      </c>
      <c r="Q834">
        <f t="shared" si="285"/>
        <v>0.10679523562338744</v>
      </c>
      <c r="R834">
        <f t="shared" si="278"/>
        <v>55.90286725036173</v>
      </c>
      <c r="S834">
        <f t="shared" si="286"/>
        <v>205.52788128442981</v>
      </c>
      <c r="T834">
        <f t="shared" si="287"/>
        <v>13.849782702839876</v>
      </c>
      <c r="U834">
        <f t="shared" si="273"/>
        <v>0.55764828857201076</v>
      </c>
      <c r="V834" s="6">
        <f t="shared" si="279"/>
        <v>31703.000000515021</v>
      </c>
      <c r="W834">
        <f t="shared" si="288"/>
        <v>13.867176940965171</v>
      </c>
      <c r="X834">
        <f t="shared" si="289"/>
        <v>208.46676561305105</v>
      </c>
      <c r="Y834">
        <f t="shared" si="290"/>
        <v>0.12015299797167245</v>
      </c>
      <c r="Z834">
        <f t="shared" si="291"/>
        <v>-3.1269256154908746E-6</v>
      </c>
      <c r="AA834">
        <f t="shared" si="292"/>
        <v>-3.4440516466071087E-6</v>
      </c>
      <c r="AB834">
        <f t="shared" si="282"/>
        <v>1.00040500442494</v>
      </c>
      <c r="AC834">
        <f t="shared" si="293"/>
        <v>2.0788047433804739</v>
      </c>
      <c r="AD834">
        <f t="shared" si="294"/>
        <v>-1.0474325127588882E-8</v>
      </c>
      <c r="AE834">
        <f t="shared" si="295"/>
        <v>6.7562932338045952E-6</v>
      </c>
      <c r="AF834">
        <f t="shared" si="296"/>
        <v>-1.5432937452941758E-4</v>
      </c>
      <c r="AG834" t="str">
        <f t="shared" si="280"/>
        <v>NaN</v>
      </c>
      <c r="AH834" t="str">
        <f t="shared" si="281"/>
        <v>NaN</v>
      </c>
    </row>
    <row r="835" spans="1:34">
      <c r="A835" s="4">
        <v>43263.80190972222</v>
      </c>
      <c r="B835" s="3">
        <v>-9.6923747485379904E-3</v>
      </c>
      <c r="C835">
        <v>2.9509025423522002</v>
      </c>
      <c r="D835" s="3">
        <v>1.89736715738218E-2</v>
      </c>
      <c r="E835" s="3">
        <v>1.8797203112480902E-2</v>
      </c>
      <c r="F835" s="3">
        <v>1.8750565616119302E-2</v>
      </c>
      <c r="G835">
        <v>-4740285</v>
      </c>
      <c r="H835">
        <v>19623991</v>
      </c>
      <c r="K835">
        <f t="shared" si="274"/>
        <v>618.22909689788844</v>
      </c>
      <c r="L835">
        <f t="shared" si="283"/>
        <v>598.56454708127876</v>
      </c>
      <c r="M835">
        <f t="shared" si="284"/>
        <v>200.42499708622651</v>
      </c>
      <c r="N835">
        <f t="shared" si="275"/>
        <v>0.13252740173814187</v>
      </c>
      <c r="O835">
        <f t="shared" si="276"/>
        <v>56.008805233557652</v>
      </c>
      <c r="P835">
        <f t="shared" si="277"/>
        <v>56.000308559804871</v>
      </c>
      <c r="Q835">
        <f t="shared" si="285"/>
        <v>0.10105578782970781</v>
      </c>
      <c r="R835">
        <f t="shared" si="278"/>
        <v>55.907749445727944</v>
      </c>
      <c r="S835">
        <f t="shared" si="286"/>
        <v>200.3576265610067</v>
      </c>
      <c r="T835">
        <f t="shared" si="287"/>
        <v>13.834454760115962</v>
      </c>
      <c r="U835">
        <f t="shared" si="273"/>
        <v>0.55792542709238013</v>
      </c>
      <c r="V835" s="6">
        <f t="shared" si="279"/>
        <v>31763.000000081956</v>
      </c>
      <c r="W835">
        <f t="shared" si="288"/>
        <v>13.847027642304472</v>
      </c>
      <c r="X835">
        <f t="shared" si="289"/>
        <v>203.96812272140272</v>
      </c>
      <c r="Y835">
        <f t="shared" si="290"/>
        <v>0.11934457600363875</v>
      </c>
      <c r="Z835">
        <f t="shared" si="291"/>
        <v>-3.4272875300567343E-6</v>
      </c>
      <c r="AA835">
        <f t="shared" si="292"/>
        <v>-3.0096588498916994E-6</v>
      </c>
      <c r="AB835">
        <f t="shared" si="282"/>
        <v>1.0004197144907032</v>
      </c>
      <c r="AC835">
        <f t="shared" si="293"/>
        <v>2.0791746066384018</v>
      </c>
      <c r="AD835">
        <f t="shared" si="294"/>
        <v>-9.216857101468707E-9</v>
      </c>
      <c r="AE835">
        <f t="shared" si="295"/>
        <v>6.3387033873417529E-6</v>
      </c>
      <c r="AF835">
        <f t="shared" si="296"/>
        <v>-1.4474829614752219E-4</v>
      </c>
      <c r="AG835" t="str">
        <f t="shared" si="280"/>
        <v>NaN</v>
      </c>
      <c r="AH835" t="str">
        <f t="shared" si="281"/>
        <v>NaN</v>
      </c>
    </row>
    <row r="836" spans="1:34">
      <c r="A836" s="4">
        <v>43263.802604166667</v>
      </c>
      <c r="B836" s="3">
        <v>-9.4639611265301907E-3</v>
      </c>
      <c r="C836">
        <v>2.9500938722685501</v>
      </c>
      <c r="D836" s="3">
        <v>1.90295292706287E-2</v>
      </c>
      <c r="E836" s="3">
        <v>1.8849612069225301E-2</v>
      </c>
      <c r="F836" s="3">
        <v>1.8789931161518302E-2</v>
      </c>
      <c r="G836">
        <v>-4738353</v>
      </c>
      <c r="H836">
        <v>19624909</v>
      </c>
      <c r="K836">
        <f t="shared" si="274"/>
        <v>603.67820545159225</v>
      </c>
      <c r="L836">
        <f t="shared" si="283"/>
        <v>583.96190998382554</v>
      </c>
      <c r="M836">
        <f t="shared" si="284"/>
        <v>195.53540996988355</v>
      </c>
      <c r="N836">
        <f t="shared" si="275"/>
        <v>0.13228230641636582</v>
      </c>
      <c r="O836">
        <f t="shared" si="276"/>
        <v>56.176576677383125</v>
      </c>
      <c r="P836">
        <f t="shared" si="277"/>
        <v>56.15716545944953</v>
      </c>
      <c r="Q836">
        <f t="shared" si="285"/>
        <v>0.15018270455782101</v>
      </c>
      <c r="R836">
        <f t="shared" si="278"/>
        <v>56.026393972825304</v>
      </c>
      <c r="S836">
        <f t="shared" si="286"/>
        <v>195.435288166845</v>
      </c>
      <c r="T836">
        <f t="shared" si="287"/>
        <v>13.808655252560589</v>
      </c>
      <c r="U836">
        <f t="shared" si="273"/>
        <v>0.55839189786924437</v>
      </c>
      <c r="V836" s="6">
        <f t="shared" si="279"/>
        <v>31823.000000277534</v>
      </c>
      <c r="W836">
        <f t="shared" si="288"/>
        <v>13.828095356613273</v>
      </c>
      <c r="X836">
        <f t="shared" si="289"/>
        <v>199.5243932776884</v>
      </c>
      <c r="Y836">
        <f t="shared" si="290"/>
        <v>0.10371977705282139</v>
      </c>
      <c r="Z836">
        <f t="shared" si="291"/>
        <v>-3.3103044512546169E-6</v>
      </c>
      <c r="AA836">
        <f t="shared" si="292"/>
        <v>-2.6474178672438019E-6</v>
      </c>
      <c r="AB836">
        <f t="shared" si="282"/>
        <v>1.0005115323897009</v>
      </c>
      <c r="AC836">
        <f t="shared" si="293"/>
        <v>2.0797971487557128</v>
      </c>
      <c r="AD836">
        <f t="shared" si="294"/>
        <v>-9.3316664458003618E-9</v>
      </c>
      <c r="AE836">
        <f t="shared" si="295"/>
        <v>5.966980536110694E-6</v>
      </c>
      <c r="AF836">
        <f t="shared" si="296"/>
        <v>-1.5568100323654156E-4</v>
      </c>
      <c r="AG836" t="str">
        <f t="shared" si="280"/>
        <v>NaN</v>
      </c>
      <c r="AH836" t="str">
        <f t="shared" si="281"/>
        <v>NaN</v>
      </c>
    </row>
    <row r="837" spans="1:34">
      <c r="A837" s="4">
        <v>43263.803298611114</v>
      </c>
      <c r="B837" s="3">
        <v>-9.2309333281627905E-3</v>
      </c>
      <c r="C837">
        <v>2.9496574282675301</v>
      </c>
      <c r="D837" s="3">
        <v>1.89971230062474E-2</v>
      </c>
      <c r="E837" s="3">
        <v>1.8819738844958901E-2</v>
      </c>
      <c r="F837" s="3">
        <v>1.8787584712972601E-2</v>
      </c>
      <c r="G837">
        <v>-4736419</v>
      </c>
      <c r="H837">
        <v>19625227</v>
      </c>
      <c r="K837">
        <f t="shared" si="274"/>
        <v>588.83337190704265</v>
      </c>
      <c r="L837">
        <f t="shared" si="283"/>
        <v>569.12016082453408</v>
      </c>
      <c r="M837">
        <f t="shared" si="284"/>
        <v>190.56575791395989</v>
      </c>
      <c r="N837">
        <f t="shared" si="275"/>
        <v>0.13215002702946874</v>
      </c>
      <c r="O837">
        <f t="shared" si="276"/>
        <v>56.079242808014392</v>
      </c>
      <c r="P837">
        <f t="shared" si="277"/>
        <v>56.067756670725302</v>
      </c>
      <c r="Q837">
        <f t="shared" si="285"/>
        <v>5.9920838770935347E-2</v>
      </c>
      <c r="R837">
        <f t="shared" si="278"/>
        <v>56.019321969243457</v>
      </c>
      <c r="S837">
        <f t="shared" si="286"/>
        <v>190.52581068811259</v>
      </c>
      <c r="T837">
        <f t="shared" si="287"/>
        <v>13.794731106571422</v>
      </c>
      <c r="U837">
        <f t="shared" si="273"/>
        <v>0.55864365489145873</v>
      </c>
      <c r="V837" s="6">
        <f t="shared" si="279"/>
        <v>31883.000000473112</v>
      </c>
      <c r="W837">
        <f t="shared" si="288"/>
        <v>13.810806184355737</v>
      </c>
      <c r="X837">
        <f t="shared" si="289"/>
        <v>195.16387359343256</v>
      </c>
      <c r="Y837">
        <f t="shared" si="290"/>
        <v>0.1185800345680595</v>
      </c>
      <c r="Z837">
        <f t="shared" si="291"/>
        <v>-1.8531245704306452E-6</v>
      </c>
      <c r="AA837">
        <f t="shared" si="292"/>
        <v>-2.2874352447917957E-6</v>
      </c>
      <c r="AB837">
        <f t="shared" si="282"/>
        <v>1.0004458543328676</v>
      </c>
      <c r="AC837">
        <f t="shared" si="293"/>
        <v>2.0801331383984314</v>
      </c>
      <c r="AD837">
        <f t="shared" si="294"/>
        <v>-7.0535163268261169E-9</v>
      </c>
      <c r="AE837">
        <f t="shared" si="295"/>
        <v>5.5955763626955596E-6</v>
      </c>
      <c r="AF837">
        <f t="shared" si="296"/>
        <v>-1.2548502022428096E-4</v>
      </c>
      <c r="AG837" t="str">
        <f t="shared" si="280"/>
        <v>NaN</v>
      </c>
      <c r="AH837" t="str">
        <f t="shared" si="281"/>
        <v>NaN</v>
      </c>
    </row>
    <row r="838" spans="1:34">
      <c r="A838" s="4">
        <v>43263.80400462963</v>
      </c>
      <c r="B838" s="3">
        <v>-9.1905949616375403E-3</v>
      </c>
      <c r="C838">
        <v>2.9493910428282102</v>
      </c>
      <c r="D838" s="3">
        <v>1.9026294590294101E-2</v>
      </c>
      <c r="E838" s="3">
        <v>1.88459017006062E-2</v>
      </c>
      <c r="F838" s="3">
        <v>1.87882159910077E-2</v>
      </c>
      <c r="G838">
        <v>-4734485</v>
      </c>
      <c r="H838">
        <v>19625914</v>
      </c>
      <c r="K838">
        <f t="shared" si="274"/>
        <v>586.26365129550322</v>
      </c>
      <c r="L838">
        <f t="shared" si="283"/>
        <v>566.54961040376281</v>
      </c>
      <c r="M838">
        <f t="shared" si="284"/>
        <v>189.70502775026191</v>
      </c>
      <c r="N838">
        <f t="shared" si="275"/>
        <v>0.13206928974700138</v>
      </c>
      <c r="O838">
        <f t="shared" si="276"/>
        <v>56.16686114987175</v>
      </c>
      <c r="P838">
        <f t="shared" si="277"/>
        <v>56.14606054620026</v>
      </c>
      <c r="Q838">
        <f t="shared" si="285"/>
        <v>0.14563656037542216</v>
      </c>
      <c r="R838">
        <f t="shared" si="278"/>
        <v>56.021224589496327</v>
      </c>
      <c r="S838">
        <f t="shared" si="286"/>
        <v>189.60793671001161</v>
      </c>
      <c r="T838">
        <f t="shared" si="287"/>
        <v>13.786232445259069</v>
      </c>
      <c r="U838">
        <f t="shared" si="273"/>
        <v>0.5587973158532491</v>
      </c>
      <c r="V838" s="6">
        <f t="shared" si="279"/>
        <v>31944.000000273809</v>
      </c>
      <c r="W838">
        <f t="shared" si="288"/>
        <v>13.794792394994307</v>
      </c>
      <c r="X838">
        <f t="shared" si="289"/>
        <v>190.89224191411182</v>
      </c>
      <c r="Y838">
        <f t="shared" si="290"/>
        <v>0.21284941216464168</v>
      </c>
      <c r="Z838">
        <f t="shared" si="291"/>
        <v>-1.4204152798751195E-6</v>
      </c>
      <c r="AA838">
        <f t="shared" si="292"/>
        <v>-2.1185098959165283E-6</v>
      </c>
      <c r="AB838">
        <f t="shared" si="282"/>
        <v>0.99994296476506317</v>
      </c>
      <c r="AC838">
        <f t="shared" si="293"/>
        <v>2.0803382110958983</v>
      </c>
      <c r="AD838">
        <f t="shared" si="294"/>
        <v>-3.6397310653056282E-9</v>
      </c>
      <c r="AE838">
        <f t="shared" si="295"/>
        <v>5.451757924701934E-6</v>
      </c>
      <c r="AF838">
        <f t="shared" si="296"/>
        <v>-6.6460525033801277E-5</v>
      </c>
      <c r="AG838" t="str">
        <f t="shared" si="280"/>
        <v>NaN</v>
      </c>
      <c r="AH838" t="str">
        <f t="shared" si="281"/>
        <v>NaN</v>
      </c>
    </row>
    <row r="839" spans="1:34">
      <c r="A839" s="4">
        <v>43263.804699074077</v>
      </c>
      <c r="B839" s="3">
        <v>-9.2457153416035005E-3</v>
      </c>
      <c r="C839">
        <v>2.9491187112853399</v>
      </c>
      <c r="D839" s="3">
        <v>1.92291637514245E-2</v>
      </c>
      <c r="E839" s="3">
        <v>1.89487455077142E-2</v>
      </c>
      <c r="F839" s="3">
        <v>1.8895044909822901E-2</v>
      </c>
      <c r="G839">
        <v>-4732551</v>
      </c>
      <c r="H839">
        <v>19628548</v>
      </c>
      <c r="K839">
        <f t="shared" si="274"/>
        <v>589.77504723727372</v>
      </c>
      <c r="L839">
        <f t="shared" si="283"/>
        <v>569.9205807040122</v>
      </c>
      <c r="M839">
        <f t="shared" si="284"/>
        <v>190.83377270500358</v>
      </c>
      <c r="N839">
        <f t="shared" si="275"/>
        <v>0.13198675029305212</v>
      </c>
      <c r="O839">
        <f t="shared" si="276"/>
        <v>56.776189031545258</v>
      </c>
      <c r="P839">
        <f t="shared" si="277"/>
        <v>56.45386596215787</v>
      </c>
      <c r="Q839">
        <f t="shared" si="285"/>
        <v>0.43299083734756749</v>
      </c>
      <c r="R839">
        <f t="shared" si="278"/>
        <v>56.34319819419769</v>
      </c>
      <c r="S839">
        <f t="shared" si="286"/>
        <v>190.54511214677188</v>
      </c>
      <c r="T839">
        <f t="shared" si="287"/>
        <v>13.777544081685463</v>
      </c>
      <c r="U839">
        <f t="shared" si="273"/>
        <v>0.55895440674721919</v>
      </c>
      <c r="V839" s="6">
        <f t="shared" si="279"/>
        <v>32004.000000469387</v>
      </c>
      <c r="W839">
        <f t="shared" si="288"/>
        <v>13.779111314214445</v>
      </c>
      <c r="X839">
        <f t="shared" si="289"/>
        <v>186.73181860047268</v>
      </c>
      <c r="Y839">
        <f t="shared" si="290"/>
        <v>0.23564417824717765</v>
      </c>
      <c r="Z839">
        <f t="shared" si="291"/>
        <v>-1.4701925290394616E-6</v>
      </c>
      <c r="AA839">
        <f t="shared" si="292"/>
        <v>-2.0427932347678472E-6</v>
      </c>
      <c r="AB839">
        <f t="shared" si="282"/>
        <v>0.99982194325703055</v>
      </c>
      <c r="AC839">
        <f t="shared" si="293"/>
        <v>2.0805478613089297</v>
      </c>
      <c r="AD839">
        <f t="shared" si="294"/>
        <v>-3.1704631838661048E-9</v>
      </c>
      <c r="AE839">
        <f t="shared" si="295"/>
        <v>5.5689356735442478E-6</v>
      </c>
      <c r="AF839">
        <f t="shared" si="296"/>
        <v>-5.6673697660978817E-5</v>
      </c>
      <c r="AG839" t="str">
        <f t="shared" si="280"/>
        <v>NaN</v>
      </c>
      <c r="AH839" t="str">
        <f t="shared" si="281"/>
        <v>NaN</v>
      </c>
    </row>
    <row r="840" spans="1:34">
      <c r="A840" s="4">
        <v>43263.805393518516</v>
      </c>
      <c r="B840" s="3">
        <v>-9.0825542600214207E-3</v>
      </c>
      <c r="C840">
        <v>2.9488380551974802</v>
      </c>
      <c r="D840" s="3">
        <v>1.89972776049399E-2</v>
      </c>
      <c r="E840" s="3">
        <v>1.88163257815177E-2</v>
      </c>
      <c r="F840" s="3">
        <v>1.8765049278208601E-2</v>
      </c>
      <c r="G840">
        <v>-4730621</v>
      </c>
      <c r="H840">
        <v>19626213</v>
      </c>
      <c r="K840">
        <f t="shared" si="274"/>
        <v>579.38101221654256</v>
      </c>
      <c r="L840">
        <f t="shared" si="283"/>
        <v>559.69742375793385</v>
      </c>
      <c r="M840">
        <f t="shared" si="284"/>
        <v>187.41062275213551</v>
      </c>
      <c r="N840">
        <f t="shared" si="275"/>
        <v>0.13190168779902256</v>
      </c>
      <c r="O840">
        <f t="shared" si="276"/>
        <v>56.07970715307939</v>
      </c>
      <c r="P840">
        <f t="shared" si="277"/>
        <v>56.057541574243068</v>
      </c>
      <c r="Q840">
        <f t="shared" si="285"/>
        <v>0.12830513701854329</v>
      </c>
      <c r="R840">
        <f t="shared" si="278"/>
        <v>55.951402016060847</v>
      </c>
      <c r="S840">
        <f t="shared" si="286"/>
        <v>187.32508599412316</v>
      </c>
      <c r="T840">
        <f t="shared" si="287"/>
        <v>13.76859013494551</v>
      </c>
      <c r="U840">
        <f t="shared" si="273"/>
        <v>0.55911629954625119</v>
      </c>
      <c r="V840" s="6">
        <f t="shared" si="279"/>
        <v>32064.000000036322</v>
      </c>
      <c r="W840">
        <f t="shared" si="288"/>
        <v>13.763234694180518</v>
      </c>
      <c r="X840">
        <f t="shared" si="289"/>
        <v>182.67333294783336</v>
      </c>
      <c r="Y840">
        <f t="shared" si="290"/>
        <v>0.20163742578121932</v>
      </c>
      <c r="Z840">
        <f t="shared" si="291"/>
        <v>-1.4037967373951156E-6</v>
      </c>
      <c r="AA840">
        <f t="shared" si="292"/>
        <v>-1.9640791161534506E-6</v>
      </c>
      <c r="AB840">
        <f t="shared" si="282"/>
        <v>1.0000030583121569</v>
      </c>
      <c r="AC840">
        <f t="shared" si="293"/>
        <v>2.0807639200437649</v>
      </c>
      <c r="AD840">
        <f t="shared" si="294"/>
        <v>-3.5627713359034698E-9</v>
      </c>
      <c r="AE840">
        <f t="shared" si="295"/>
        <v>5.9634155322279463E-6</v>
      </c>
      <c r="AF840">
        <f t="shared" si="296"/>
        <v>-5.9473556972482795E-5</v>
      </c>
      <c r="AG840" t="str">
        <f t="shared" si="280"/>
        <v>NaN</v>
      </c>
      <c r="AH840" t="str">
        <f t="shared" si="281"/>
        <v>NaN</v>
      </c>
    </row>
    <row r="841" spans="1:34">
      <c r="A841" s="4">
        <v>43263.806087962963</v>
      </c>
      <c r="B841" s="3">
        <v>-8.7894946001506498E-3</v>
      </c>
      <c r="C841">
        <v>2.9485906972895499</v>
      </c>
      <c r="D841" s="3">
        <v>1.9009443332815901E-2</v>
      </c>
      <c r="E841" s="3">
        <v>1.8830203987217801E-2</v>
      </c>
      <c r="F841" s="3">
        <v>1.88052724088629E-2</v>
      </c>
      <c r="G841">
        <v>-4728686</v>
      </c>
      <c r="H841">
        <v>19626708</v>
      </c>
      <c r="K841">
        <f t="shared" si="274"/>
        <v>560.71190106378276</v>
      </c>
      <c r="L841">
        <f t="shared" si="283"/>
        <v>540.97543966600392</v>
      </c>
      <c r="M841">
        <f t="shared" si="284"/>
        <v>181.14170217310911</v>
      </c>
      <c r="N841">
        <f t="shared" si="275"/>
        <v>0.13182671746530578</v>
      </c>
      <c r="O841">
        <f t="shared" si="276"/>
        <v>56.116247537800234</v>
      </c>
      <c r="P841">
        <f t="shared" si="277"/>
        <v>56.099078220915224</v>
      </c>
      <c r="Q841">
        <f t="shared" si="285"/>
        <v>4.361630297754715E-2</v>
      </c>
      <c r="R841">
        <f t="shared" si="278"/>
        <v>56.072631234822687</v>
      </c>
      <c r="S841">
        <f t="shared" si="286"/>
        <v>181.11262463779076</v>
      </c>
      <c r="T841">
        <f t="shared" si="287"/>
        <v>13.76069852087006</v>
      </c>
      <c r="U841">
        <f t="shared" si="273"/>
        <v>0.55925898472505098</v>
      </c>
      <c r="V841" s="6">
        <f t="shared" si="279"/>
        <v>32124.000000231899</v>
      </c>
      <c r="W841">
        <f t="shared" si="288"/>
        <v>13.746202349599978</v>
      </c>
      <c r="X841">
        <f t="shared" si="289"/>
        <v>178.72794606647915</v>
      </c>
      <c r="Y841">
        <f t="shared" si="290"/>
        <v>8.438580758827878E-2</v>
      </c>
      <c r="Z841">
        <f t="shared" si="291"/>
        <v>-1.9444481733640053E-6</v>
      </c>
      <c r="AA841">
        <f t="shared" si="292"/>
        <v>-2.0877849993241443E-6</v>
      </c>
      <c r="AB841">
        <f t="shared" si="282"/>
        <v>1.0006614059020369</v>
      </c>
      <c r="AC841">
        <f t="shared" si="293"/>
        <v>2.0809543446914054</v>
      </c>
      <c r="AD841">
        <f t="shared" si="294"/>
        <v>-9.0501592498119044E-9</v>
      </c>
      <c r="AE841">
        <f t="shared" si="295"/>
        <v>6.7542969984644792E-6</v>
      </c>
      <c r="AF841">
        <f t="shared" si="296"/>
        <v>-1.3338503400212807E-4</v>
      </c>
      <c r="AG841" t="str">
        <f t="shared" si="280"/>
        <v>NaN</v>
      </c>
      <c r="AH841" t="str">
        <f t="shared" si="281"/>
        <v>NaN</v>
      </c>
    </row>
    <row r="842" spans="1:34">
      <c r="A842" s="4">
        <v>43263.80678240741</v>
      </c>
      <c r="B842" s="3">
        <v>-8.5470362815431092E-3</v>
      </c>
      <c r="C842">
        <v>2.9481066844600701</v>
      </c>
      <c r="D842" s="3">
        <v>1.8992936949343901E-2</v>
      </c>
      <c r="E842" s="3">
        <v>1.8815326836120201E-2</v>
      </c>
      <c r="F842" s="3">
        <v>1.87763408174033E-2</v>
      </c>
      <c r="G842">
        <v>-4726752</v>
      </c>
      <c r="H842">
        <v>19627097</v>
      </c>
      <c r="K842">
        <f t="shared" si="274"/>
        <v>545.26630441635791</v>
      </c>
      <c r="L842">
        <f t="shared" si="283"/>
        <v>525.56787333224327</v>
      </c>
      <c r="M842">
        <f t="shared" si="284"/>
        <v>175.98259034029539</v>
      </c>
      <c r="N842">
        <f t="shared" si="275"/>
        <v>0.13168002070653653</v>
      </c>
      <c r="O842">
        <f t="shared" si="276"/>
        <v>56.066669772411736</v>
      </c>
      <c r="P842">
        <f t="shared" si="277"/>
        <v>56.054551789906583</v>
      </c>
      <c r="Q842">
        <f t="shared" si="285"/>
        <v>8.1235982768745885E-2</v>
      </c>
      <c r="R842">
        <f t="shared" si="278"/>
        <v>55.98543378964299</v>
      </c>
      <c r="S842">
        <f t="shared" si="286"/>
        <v>175.92843301844957</v>
      </c>
      <c r="T842">
        <f t="shared" si="287"/>
        <v>13.745256756789084</v>
      </c>
      <c r="U842">
        <f t="shared" si="273"/>
        <v>0.55953818120473375</v>
      </c>
      <c r="V842" s="6">
        <f t="shared" si="279"/>
        <v>32184.000000427477</v>
      </c>
      <c r="W842">
        <f t="shared" si="288"/>
        <v>13.726966540290476</v>
      </c>
      <c r="X842">
        <f t="shared" si="289"/>
        <v>174.88532630102611</v>
      </c>
      <c r="Y842">
        <f t="shared" si="290"/>
        <v>7.4623942795151763E-2</v>
      </c>
      <c r="Z842">
        <f t="shared" si="291"/>
        <v>-2.8972709020159652E-6</v>
      </c>
      <c r="AA842">
        <f t="shared" si="292"/>
        <v>-2.4359084341235649E-6</v>
      </c>
      <c r="AB842">
        <f t="shared" si="282"/>
        <v>1.0007375702147741</v>
      </c>
      <c r="AC842">
        <f t="shared" si="293"/>
        <v>2.0813269544586794</v>
      </c>
      <c r="AD842">
        <f t="shared" si="294"/>
        <v>-1.1942641170191216E-8</v>
      </c>
      <c r="AE842">
        <f t="shared" si="295"/>
        <v>7.8091065335538234E-6</v>
      </c>
      <c r="AF842">
        <f t="shared" si="296"/>
        <v>-1.5224045456521153E-4</v>
      </c>
      <c r="AG842" t="str">
        <f t="shared" si="280"/>
        <v>NaN</v>
      </c>
      <c r="AH842" t="str">
        <f t="shared" si="281"/>
        <v>NaN</v>
      </c>
    </row>
    <row r="843" spans="1:34">
      <c r="A843" s="4">
        <v>43263.807488425926</v>
      </c>
      <c r="B843" s="3">
        <v>-8.3207037957799893E-3</v>
      </c>
      <c r="C843">
        <v>2.9474918573523601</v>
      </c>
      <c r="D843" s="3">
        <v>1.8980140934490901E-2</v>
      </c>
      <c r="E843" s="3">
        <v>1.8801734043390798E-2</v>
      </c>
      <c r="F843" s="3">
        <v>1.8757688338100698E-2</v>
      </c>
      <c r="G843">
        <v>-4724819</v>
      </c>
      <c r="H843">
        <v>19627539</v>
      </c>
      <c r="K843">
        <f t="shared" si="274"/>
        <v>530.84798994736764</v>
      </c>
      <c r="L843">
        <f t="shared" si="283"/>
        <v>511.17407737753797</v>
      </c>
      <c r="M843">
        <f t="shared" si="284"/>
        <v>171.16293216583651</v>
      </c>
      <c r="N843">
        <f t="shared" si="275"/>
        <v>0.1314936761751293</v>
      </c>
      <c r="O843">
        <f t="shared" si="276"/>
        <v>56.028236288580111</v>
      </c>
      <c r="P843">
        <f t="shared" si="277"/>
        <v>56.013869367330514</v>
      </c>
      <c r="Q843">
        <f t="shared" si="285"/>
        <v>9.9019542639162239E-2</v>
      </c>
      <c r="R843">
        <f t="shared" si="278"/>
        <v>55.929216745940948</v>
      </c>
      <c r="S843">
        <f t="shared" si="286"/>
        <v>171.0969191374104</v>
      </c>
      <c r="T843">
        <f t="shared" si="287"/>
        <v>13.725641542956746</v>
      </c>
      <c r="U843">
        <f t="shared" si="273"/>
        <v>0.55989283619243402</v>
      </c>
      <c r="V843" s="6">
        <f t="shared" si="279"/>
        <v>32245.000000228174</v>
      </c>
      <c r="W843">
        <f t="shared" si="288"/>
        <v>13.705287949552979</v>
      </c>
      <c r="X843">
        <f t="shared" si="289"/>
        <v>171.12895635120324</v>
      </c>
      <c r="Y843">
        <f t="shared" si="290"/>
        <v>0.10391225448430674</v>
      </c>
      <c r="Z843">
        <f t="shared" si="291"/>
        <v>-2.7593056209538417E-6</v>
      </c>
      <c r="AA843">
        <f t="shared" si="292"/>
        <v>-2.9955301024299667E-6</v>
      </c>
      <c r="AB843">
        <f t="shared" si="282"/>
        <v>1.0005845316071014</v>
      </c>
      <c r="AC843">
        <f t="shared" si="293"/>
        <v>2.0818002695684537</v>
      </c>
      <c r="AD843">
        <f t="shared" si="294"/>
        <v>-1.0549291393846889E-8</v>
      </c>
      <c r="AE843">
        <f t="shared" si="295"/>
        <v>8.8613018776149452E-6</v>
      </c>
      <c r="AF843">
        <f t="shared" si="296"/>
        <v>-1.1851048970663774E-4</v>
      </c>
      <c r="AG843" t="str">
        <f t="shared" si="280"/>
        <v>NaN</v>
      </c>
      <c r="AH843" t="str">
        <f t="shared" si="281"/>
        <v>NaN</v>
      </c>
    </row>
    <row r="844" spans="1:34">
      <c r="A844" s="4">
        <v>43263.808182870373</v>
      </c>
      <c r="B844" s="3">
        <v>-8.1138745296812E-3</v>
      </c>
      <c r="C844">
        <v>2.9470601702341801</v>
      </c>
      <c r="D844" s="3">
        <v>1.9012785043014398E-2</v>
      </c>
      <c r="E844" s="3">
        <v>1.8834841947991701E-2</v>
      </c>
      <c r="F844" s="3">
        <v>1.87794495639537E-2</v>
      </c>
      <c r="G844">
        <v>-4722886</v>
      </c>
      <c r="H844">
        <v>19628334</v>
      </c>
      <c r="K844">
        <f t="shared" si="274"/>
        <v>517.67211115140935</v>
      </c>
      <c r="L844">
        <f t="shared" si="283"/>
        <v>497.96959364824716</v>
      </c>
      <c r="M844">
        <f t="shared" si="284"/>
        <v>166.74150656374707</v>
      </c>
      <c r="N844">
        <f t="shared" si="275"/>
        <v>0.13136283852541764</v>
      </c>
      <c r="O844">
        <f t="shared" si="276"/>
        <v>56.126284534971575</v>
      </c>
      <c r="P844">
        <f t="shared" si="277"/>
        <v>56.112959362476879</v>
      </c>
      <c r="Q844">
        <f t="shared" si="285"/>
        <v>0.13148123804501211</v>
      </c>
      <c r="R844">
        <f t="shared" si="278"/>
        <v>55.994803296926563</v>
      </c>
      <c r="S844">
        <f t="shared" si="286"/>
        <v>166.6538524050504</v>
      </c>
      <c r="T844">
        <f t="shared" si="287"/>
        <v>13.711869158776571</v>
      </c>
      <c r="U844">
        <f t="shared" si="273"/>
        <v>0.56014184926890487</v>
      </c>
      <c r="V844" s="6">
        <f t="shared" si="279"/>
        <v>32305.000000423752</v>
      </c>
      <c r="W844">
        <f t="shared" si="288"/>
        <v>13.681624781311225</v>
      </c>
      <c r="X844">
        <f t="shared" si="289"/>
        <v>167.46399449462163</v>
      </c>
      <c r="Y844">
        <f t="shared" si="290"/>
        <v>9.9354473081511685E-2</v>
      </c>
      <c r="Z844">
        <f t="shared" si="291"/>
        <v>-2.719065752625501E-6</v>
      </c>
      <c r="AA844">
        <f t="shared" si="292"/>
        <v>-3.7615659025014214E-6</v>
      </c>
      <c r="AB844">
        <f t="shared" si="282"/>
        <v>1.0006281540162911</v>
      </c>
      <c r="AC844">
        <f t="shared" si="293"/>
        <v>2.0821325971987212</v>
      </c>
      <c r="AD844">
        <f t="shared" si="294"/>
        <v>-1.38569273922397E-8</v>
      </c>
      <c r="AE844">
        <f t="shared" si="295"/>
        <v>9.2632018208050912E-6</v>
      </c>
      <c r="AF844">
        <f t="shared" si="296"/>
        <v>-1.4891445316351747E-4</v>
      </c>
      <c r="AG844" t="str">
        <f t="shared" si="280"/>
        <v>NaN</v>
      </c>
      <c r="AH844" t="str">
        <f t="shared" si="281"/>
        <v>NaN</v>
      </c>
    </row>
    <row r="845" spans="1:34">
      <c r="A845" s="4">
        <v>43263.808877314812</v>
      </c>
      <c r="B845" s="3">
        <v>-7.9121826970549591E-3</v>
      </c>
      <c r="C845">
        <v>2.94646912754069</v>
      </c>
      <c r="D845" s="3">
        <v>1.8990296879364901E-2</v>
      </c>
      <c r="E845" s="3">
        <v>1.8813852202438301E-2</v>
      </c>
      <c r="F845">
        <v>1.8778246562414998E-2</v>
      </c>
      <c r="G845">
        <v>-4720969</v>
      </c>
      <c r="H845">
        <v>19628823</v>
      </c>
      <c r="K845">
        <f t="shared" si="274"/>
        <v>504.82350809371275</v>
      </c>
      <c r="L845">
        <f t="shared" si="283"/>
        <v>485.12257192512453</v>
      </c>
      <c r="M845">
        <f t="shared" si="284"/>
        <v>162.43977452168227</v>
      </c>
      <c r="N845">
        <f t="shared" si="275"/>
        <v>0.13118370267994345</v>
      </c>
      <c r="O845">
        <f t="shared" si="276"/>
        <v>56.058740187457524</v>
      </c>
      <c r="P845">
        <f t="shared" si="277"/>
        <v>56.050138298743562</v>
      </c>
      <c r="Q845">
        <f t="shared" si="285"/>
        <v>6.756263856036071E-2</v>
      </c>
      <c r="R845">
        <f t="shared" si="278"/>
        <v>55.991177548897163</v>
      </c>
      <c r="S845">
        <f t="shared" si="286"/>
        <v>162.39473276264204</v>
      </c>
      <c r="T845">
        <f t="shared" si="287"/>
        <v>13.693012753989814</v>
      </c>
      <c r="U845">
        <f t="shared" si="273"/>
        <v>0.56048278452787725</v>
      </c>
      <c r="V845" s="6">
        <f t="shared" si="279"/>
        <v>32364.999999990687</v>
      </c>
      <c r="W845">
        <f t="shared" si="288"/>
        <v>13.657144434097123</v>
      </c>
      <c r="X845">
        <f t="shared" si="289"/>
        <v>163.59092932430244</v>
      </c>
      <c r="Y845">
        <f t="shared" si="290"/>
        <v>9.637482716643575E-2</v>
      </c>
      <c r="Z845">
        <f t="shared" si="291"/>
        <v>-3.8572793234710629E-6</v>
      </c>
      <c r="AA845">
        <f t="shared" si="292"/>
        <v>-4.6824729559271478E-6</v>
      </c>
      <c r="AB845">
        <f t="shared" si="282"/>
        <v>1.0006637928603552</v>
      </c>
      <c r="AC845">
        <f t="shared" si="293"/>
        <v>2.0825876022462255</v>
      </c>
      <c r="AD845">
        <f t="shared" si="294"/>
        <v>-1.7786571871236975E-8</v>
      </c>
      <c r="AE845">
        <f t="shared" si="295"/>
        <v>8.9504569373797122E-6</v>
      </c>
      <c r="AF845">
        <f t="shared" si="296"/>
        <v>-1.9782359054143218E-4</v>
      </c>
      <c r="AG845" t="str">
        <f t="shared" si="280"/>
        <v>NaN</v>
      </c>
      <c r="AH845" t="str">
        <f t="shared" si="281"/>
        <v>NaN</v>
      </c>
    </row>
    <row r="846" spans="1:34">
      <c r="A846" s="4">
        <v>43263.809571759259</v>
      </c>
      <c r="B846" s="3">
        <v>-7.7181851224304397E-3</v>
      </c>
      <c r="C846">
        <v>2.94560932096647</v>
      </c>
      <c r="D846" s="3">
        <v>1.8996790024448301E-2</v>
      </c>
      <c r="E846" s="3">
        <v>1.88209756344986E-2</v>
      </c>
      <c r="F846" s="3">
        <v>1.8777246046283801E-2</v>
      </c>
      <c r="G846">
        <v>-4719035</v>
      </c>
      <c r="H846">
        <v>19629328</v>
      </c>
      <c r="K846">
        <f t="shared" si="274"/>
        <v>492.46506106068193</v>
      </c>
      <c r="L846">
        <f t="shared" si="283"/>
        <v>472.76544006144235</v>
      </c>
      <c r="M846">
        <f t="shared" si="284"/>
        <v>158.30207854578561</v>
      </c>
      <c r="N846">
        <f t="shared" si="275"/>
        <v>0.1309231086834122</v>
      </c>
      <c r="O846">
        <f t="shared" si="276"/>
        <v>56.078242680182491</v>
      </c>
      <c r="P846">
        <f t="shared" si="277"/>
        <v>56.071458308475052</v>
      </c>
      <c r="Q846">
        <f t="shared" si="285"/>
        <v>9.0080604893934435E-2</v>
      </c>
      <c r="R846">
        <f t="shared" si="278"/>
        <v>55.988162075288557</v>
      </c>
      <c r="S846">
        <f t="shared" si="286"/>
        <v>158.24202480918964</v>
      </c>
      <c r="T846">
        <f t="shared" si="287"/>
        <v>13.665581806986523</v>
      </c>
      <c r="U846">
        <f t="shared" si="273"/>
        <v>0.56097875272150588</v>
      </c>
      <c r="V846" s="6">
        <f t="shared" si="279"/>
        <v>32425.000000186265</v>
      </c>
      <c r="W846">
        <f t="shared" si="288"/>
        <v>13.631712657079508</v>
      </c>
      <c r="X846">
        <f t="shared" si="289"/>
        <v>159.37598107305627</v>
      </c>
      <c r="Y846">
        <f t="shared" si="290"/>
        <v>7.7483776952727609E-2</v>
      </c>
      <c r="Z846">
        <f t="shared" si="291"/>
        <v>-5.3875442071842742E-6</v>
      </c>
      <c r="AA846">
        <f t="shared" si="292"/>
        <v>-5.4170932835831539E-6</v>
      </c>
      <c r="AB846">
        <f t="shared" si="282"/>
        <v>1.0008031303045344</v>
      </c>
      <c r="AC846">
        <f t="shared" si="293"/>
        <v>2.083249510997415</v>
      </c>
      <c r="AD846">
        <f t="shared" si="294"/>
        <v>-2.5602013835645387E-8</v>
      </c>
      <c r="AE846">
        <f t="shared" si="295"/>
        <v>8.7287442734742063E-6</v>
      </c>
      <c r="AF846">
        <f t="shared" si="296"/>
        <v>-2.9198019467411977E-4</v>
      </c>
      <c r="AG846" t="str">
        <f t="shared" si="280"/>
        <v>NaN</v>
      </c>
      <c r="AH846" t="str">
        <f t="shared" si="281"/>
        <v>NaN</v>
      </c>
    </row>
    <row r="847" spans="1:34">
      <c r="A847" s="4">
        <v>43263.810266203705</v>
      </c>
      <c r="B847" s="3">
        <v>-7.5298720228056497E-3</v>
      </c>
      <c r="C847">
        <v>2.9444426954487399</v>
      </c>
      <c r="D847" s="3">
        <v>1.89859443315618E-2</v>
      </c>
      <c r="E847" s="3">
        <v>1.88086672001373E-2</v>
      </c>
      <c r="F847" s="3">
        <v>1.8771504989435899E-2</v>
      </c>
      <c r="G847">
        <v>-4717102</v>
      </c>
      <c r="H847">
        <v>19629795</v>
      </c>
      <c r="K847">
        <f t="shared" si="274"/>
        <v>480.46873857137649</v>
      </c>
      <c r="L847">
        <f t="shared" si="283"/>
        <v>460.77666413911351</v>
      </c>
      <c r="M847">
        <f t="shared" si="284"/>
        <v>154.28772388509452</v>
      </c>
      <c r="N847">
        <f t="shared" si="275"/>
        <v>0.13056952263832244</v>
      </c>
      <c r="O847">
        <f t="shared" si="276"/>
        <v>56.04566708793876</v>
      </c>
      <c r="P847">
        <f t="shared" si="277"/>
        <v>56.034619894331279</v>
      </c>
      <c r="Q847">
        <f t="shared" si="285"/>
        <v>7.4808087403887669E-2</v>
      </c>
      <c r="R847">
        <f t="shared" si="278"/>
        <v>55.970859000534873</v>
      </c>
      <c r="S847">
        <f t="shared" si="286"/>
        <v>154.23785182682525</v>
      </c>
      <c r="T847">
        <f t="shared" si="287"/>
        <v>13.628362223292866</v>
      </c>
      <c r="U847">
        <f t="shared" si="273"/>
        <v>0.56165170541577247</v>
      </c>
      <c r="V847" s="6">
        <f t="shared" si="279"/>
        <v>32485.000000381842</v>
      </c>
      <c r="W847">
        <f t="shared" si="288"/>
        <v>13.606348005477503</v>
      </c>
      <c r="X847">
        <f t="shared" si="289"/>
        <v>155.15054103827842</v>
      </c>
      <c r="Y847">
        <f t="shared" si="290"/>
        <v>9.8325363458805271E-2</v>
      </c>
      <c r="Z847">
        <f t="shared" si="291"/>
        <v>-6.7660473378952996E-6</v>
      </c>
      <c r="AA847">
        <f t="shared" si="292"/>
        <v>-5.7234501188492022E-6</v>
      </c>
      <c r="AB847">
        <f t="shared" si="282"/>
        <v>1.0006866699813297</v>
      </c>
      <c r="AC847">
        <f t="shared" si="293"/>
        <v>2.0841476195519433</v>
      </c>
      <c r="AD847">
        <f t="shared" si="294"/>
        <v>-2.1325446148112867E-8</v>
      </c>
      <c r="AE847">
        <f t="shared" si="295"/>
        <v>9.1024080923725509E-6</v>
      </c>
      <c r="AF847">
        <f t="shared" si="296"/>
        <v>-2.3322379572565454E-4</v>
      </c>
      <c r="AG847" t="str">
        <f t="shared" si="280"/>
        <v>NaN</v>
      </c>
      <c r="AH847" t="str">
        <f t="shared" si="281"/>
        <v>NaN</v>
      </c>
    </row>
    <row r="848" spans="1:34">
      <c r="A848" s="4">
        <v>43263.810960648145</v>
      </c>
      <c r="B848" s="3">
        <v>-7.3515721615694902E-3</v>
      </c>
      <c r="C848">
        <v>2.9430643886444199</v>
      </c>
      <c r="D848" s="3">
        <v>1.8990986627377401E-2</v>
      </c>
      <c r="E848" s="3">
        <v>1.8813792741402699E-2</v>
      </c>
      <c r="F848" s="3">
        <v>1.8758188596166299E-2</v>
      </c>
      <c r="G848">
        <v>-4715167</v>
      </c>
      <c r="H848">
        <v>19630571</v>
      </c>
      <c r="K848">
        <f t="shared" si="274"/>
        <v>469.11030073859064</v>
      </c>
      <c r="L848">
        <f t="shared" si="283"/>
        <v>449.43573058408663</v>
      </c>
      <c r="M848">
        <f t="shared" si="284"/>
        <v>150.49029454216904</v>
      </c>
      <c r="N848">
        <f t="shared" si="275"/>
        <v>0.13015177928841865</v>
      </c>
      <c r="O848">
        <f t="shared" si="276"/>
        <v>56.060811880823849</v>
      </c>
      <c r="P848">
        <f t="shared" si="277"/>
        <v>56.049960335390089</v>
      </c>
      <c r="Q848">
        <f t="shared" si="285"/>
        <v>0.13008739807859371</v>
      </c>
      <c r="R848">
        <f t="shared" si="278"/>
        <v>55.930724482745255</v>
      </c>
      <c r="S848">
        <f t="shared" si="286"/>
        <v>150.40356961011665</v>
      </c>
      <c r="T848">
        <f t="shared" si="287"/>
        <v>13.584389239092465</v>
      </c>
      <c r="U848">
        <f t="shared" si="273"/>
        <v>0.56244676369574076</v>
      </c>
      <c r="V848" s="6">
        <f t="shared" si="279"/>
        <v>32544.999999948777</v>
      </c>
      <c r="W848">
        <f t="shared" si="288"/>
        <v>13.580014413093997</v>
      </c>
      <c r="X848">
        <f t="shared" si="289"/>
        <v>151.13838474010865</v>
      </c>
      <c r="Y848">
        <f t="shared" si="290"/>
        <v>9.9114501198532892E-2</v>
      </c>
      <c r="Z848">
        <f t="shared" si="291"/>
        <v>-8.3907975473440909E-6</v>
      </c>
      <c r="AA848">
        <f t="shared" si="292"/>
        <v>-5.8133328546787036E-6</v>
      </c>
      <c r="AB848">
        <f t="shared" si="282"/>
        <v>1.0006990002825256</v>
      </c>
      <c r="AC848">
        <f t="shared" si="293"/>
        <v>2.0852086876606988</v>
      </c>
      <c r="AD848">
        <f t="shared" si="294"/>
        <v>-2.1498829895660789E-8</v>
      </c>
      <c r="AE848">
        <f t="shared" si="295"/>
        <v>9.8892339022890606E-6</v>
      </c>
      <c r="AF848">
        <f t="shared" si="296"/>
        <v>-2.1641293271603334E-4</v>
      </c>
      <c r="AG848" t="str">
        <f t="shared" si="280"/>
        <v>NaN</v>
      </c>
      <c r="AH848" t="str">
        <f t="shared" si="281"/>
        <v>NaN</v>
      </c>
    </row>
    <row r="849" spans="1:34">
      <c r="A849" s="4">
        <v>43263.811666666668</v>
      </c>
      <c r="B849" s="3">
        <v>-7.1727252588061697E-3</v>
      </c>
      <c r="C849">
        <v>2.9412603408254698</v>
      </c>
      <c r="D849" s="3">
        <v>1.90040442707868E-2</v>
      </c>
      <c r="E849" s="3">
        <v>1.8826636325084099E-2</v>
      </c>
      <c r="F849" s="3">
        <v>1.8783689846604799E-2</v>
      </c>
      <c r="G849">
        <v>-4713233</v>
      </c>
      <c r="H849">
        <v>19631148</v>
      </c>
      <c r="K849">
        <f t="shared" si="274"/>
        <v>457.71701410034228</v>
      </c>
      <c r="L849">
        <f t="shared" si="283"/>
        <v>438.00892278422651</v>
      </c>
      <c r="M849">
        <f t="shared" si="284"/>
        <v>146.66411083122358</v>
      </c>
      <c r="N849">
        <f t="shared" si="275"/>
        <v>0.12960500046028495</v>
      </c>
      <c r="O849">
        <f t="shared" si="276"/>
        <v>56.10003117938043</v>
      </c>
      <c r="P849">
        <f t="shared" si="277"/>
        <v>56.088400419714162</v>
      </c>
      <c r="Q849">
        <f t="shared" si="285"/>
        <v>9.2448018113117314E-2</v>
      </c>
      <c r="R849">
        <f t="shared" si="278"/>
        <v>56.007583161267313</v>
      </c>
      <c r="S849">
        <f t="shared" si="286"/>
        <v>146.60247881914816</v>
      </c>
      <c r="T849">
        <f t="shared" si="287"/>
        <v>13.526833572973128</v>
      </c>
      <c r="U849">
        <f t="shared" si="273"/>
        <v>0.56348740512000051</v>
      </c>
      <c r="V849" s="6">
        <f t="shared" si="279"/>
        <v>32606.000000378117</v>
      </c>
      <c r="W849">
        <f t="shared" si="288"/>
        <v>13.552612651053805</v>
      </c>
      <c r="X849">
        <f t="shared" si="289"/>
        <v>147.26959260613643</v>
      </c>
      <c r="Y849">
        <f t="shared" si="290"/>
        <v>0.10442328600490214</v>
      </c>
      <c r="Z849">
        <f t="shared" si="291"/>
        <v>-8.039613195608011E-6</v>
      </c>
      <c r="AA849">
        <f t="shared" si="292"/>
        <v>-5.6091770853895608E-6</v>
      </c>
      <c r="AB849">
        <f t="shared" si="282"/>
        <v>1.0006806622687172</v>
      </c>
      <c r="AC849">
        <f t="shared" si="293"/>
        <v>2.0865975058841584</v>
      </c>
      <c r="AD849">
        <f t="shared" si="294"/>
        <v>-1.9702338984545013E-8</v>
      </c>
      <c r="AE849">
        <f t="shared" si="295"/>
        <v>1.0815126135062811E-5</v>
      </c>
      <c r="AF849">
        <f t="shared" si="296"/>
        <v>-1.8134986391931681E-4</v>
      </c>
      <c r="AG849" t="str">
        <f t="shared" si="280"/>
        <v>NaN</v>
      </c>
      <c r="AH849" t="str">
        <f t="shared" si="281"/>
        <v>NaN</v>
      </c>
    </row>
    <row r="850" spans="1:34">
      <c r="A850" s="4">
        <v>43263.812361111108</v>
      </c>
      <c r="B850" s="3">
        <v>-6.9981714428104204E-3</v>
      </c>
      <c r="C850">
        <v>2.9400152267408002</v>
      </c>
      <c r="D850" s="3">
        <v>1.9001035542387398E-2</v>
      </c>
      <c r="E850" s="3">
        <v>1.8823496782406399E-2</v>
      </c>
      <c r="F850" s="3">
        <v>1.8781260021714801E-2</v>
      </c>
      <c r="G850">
        <v>-4711316</v>
      </c>
      <c r="H850">
        <v>19631715</v>
      </c>
      <c r="K850">
        <f t="shared" si="274"/>
        <v>446.59721482670625</v>
      </c>
      <c r="L850">
        <f t="shared" si="283"/>
        <v>426.89231749329423</v>
      </c>
      <c r="M850">
        <f t="shared" si="284"/>
        <v>142.94179618043407</v>
      </c>
      <c r="N850">
        <f t="shared" si="275"/>
        <v>0.12922762575161195</v>
      </c>
      <c r="O850">
        <f t="shared" si="276"/>
        <v>56.090994310040983</v>
      </c>
      <c r="P850">
        <f t="shared" si="277"/>
        <v>56.07900395465709</v>
      </c>
      <c r="Q850">
        <f t="shared" si="285"/>
        <v>9.0734441822995393E-2</v>
      </c>
      <c r="R850">
        <f t="shared" si="278"/>
        <v>56.000259868217988</v>
      </c>
      <c r="S850">
        <f t="shared" si="286"/>
        <v>142.88130655255208</v>
      </c>
      <c r="T850">
        <f t="shared" si="287"/>
        <v>13.487109919428603</v>
      </c>
      <c r="U850">
        <f t="shared" si="273"/>
        <v>0.56420563291907877</v>
      </c>
      <c r="V850" s="6">
        <f t="shared" si="279"/>
        <v>32665.999999945052</v>
      </c>
      <c r="W850">
        <f t="shared" si="288"/>
        <v>13.52325257797634</v>
      </c>
      <c r="X850">
        <f t="shared" si="289"/>
        <v>143.52626070932371</v>
      </c>
      <c r="Y850">
        <f t="shared" si="290"/>
        <v>7.418599055571444E-2</v>
      </c>
      <c r="Z850">
        <f t="shared" si="291"/>
        <v>-4.9038034678161784E-6</v>
      </c>
      <c r="AA850">
        <f t="shared" si="292"/>
        <v>-5.1796369680361342E-6</v>
      </c>
      <c r="AB850">
        <f t="shared" si="282"/>
        <v>1.0009148590054564</v>
      </c>
      <c r="AC850">
        <f t="shared" si="293"/>
        <v>2.0875560376441875</v>
      </c>
      <c r="AD850">
        <f t="shared" si="294"/>
        <v>-2.5620810935739747E-8</v>
      </c>
      <c r="AE850">
        <f t="shared" si="295"/>
        <v>1.1907858733475243E-5</v>
      </c>
      <c r="AF850">
        <f t="shared" si="296"/>
        <v>-2.1418558252655559E-4</v>
      </c>
      <c r="AG850" t="str">
        <f t="shared" si="280"/>
        <v>NaN</v>
      </c>
      <c r="AH850" t="str">
        <f t="shared" si="281"/>
        <v>NaN</v>
      </c>
    </row>
    <row r="851" spans="1:34">
      <c r="A851" s="4">
        <v>43263.813055555554</v>
      </c>
      <c r="B851" s="3">
        <v>-6.8354979417199497E-3</v>
      </c>
      <c r="C851">
        <v>2.9394158595023301</v>
      </c>
      <c r="D851" s="3">
        <v>1.9411376148800601E-2</v>
      </c>
      <c r="E851">
        <v>1.9273022211255E-2</v>
      </c>
      <c r="F851" s="3">
        <v>1.92072297645609E-2</v>
      </c>
      <c r="G851">
        <v>-4709388</v>
      </c>
      <c r="H851">
        <v>19636055</v>
      </c>
      <c r="K851">
        <f t="shared" si="274"/>
        <v>436.23424069780094</v>
      </c>
      <c r="L851">
        <f t="shared" si="283"/>
        <v>415.96941001421396</v>
      </c>
      <c r="M851">
        <f t="shared" si="284"/>
        <v>139.28433983701566</v>
      </c>
      <c r="N851">
        <f t="shared" si="275"/>
        <v>0.12904596686606026</v>
      </c>
      <c r="O851">
        <f t="shared" si="276"/>
        <v>57.323473268780646</v>
      </c>
      <c r="P851">
        <f t="shared" si="277"/>
        <v>57.424406905998275</v>
      </c>
      <c r="Q851">
        <f t="shared" si="285"/>
        <v>3.9375511731030599E-2</v>
      </c>
      <c r="R851">
        <f t="shared" si="278"/>
        <v>57.284097757049615</v>
      </c>
      <c r="S851">
        <f t="shared" si="286"/>
        <v>139.25808949586164</v>
      </c>
      <c r="T851">
        <f t="shared" si="287"/>
        <v>13.467987931475793</v>
      </c>
      <c r="U851">
        <f t="shared" si="273"/>
        <v>0.56455137008310752</v>
      </c>
      <c r="V851" s="6">
        <f t="shared" si="279"/>
        <v>32726.00000014063</v>
      </c>
      <c r="W851">
        <f t="shared" si="288"/>
        <v>13.491957541832242</v>
      </c>
      <c r="X851">
        <f t="shared" si="289"/>
        <v>139.881799367936</v>
      </c>
      <c r="Y851">
        <f t="shared" si="290"/>
        <v>7.1591898317680133E-2</v>
      </c>
      <c r="Z851">
        <f t="shared" si="291"/>
        <v>-3.3482449034320075E-6</v>
      </c>
      <c r="AA851">
        <f t="shared" si="292"/>
        <v>-4.8061041810923506E-6</v>
      </c>
      <c r="AB851">
        <f t="shared" si="282"/>
        <v>1.0009584495111401</v>
      </c>
      <c r="AC851">
        <f t="shared" si="293"/>
        <v>2.088017451213489</v>
      </c>
      <c r="AD851">
        <f t="shared" si="294"/>
        <v>-2.4640001725548757E-8</v>
      </c>
      <c r="AE851">
        <f t="shared" si="295"/>
        <v>1.2938039075698088E-5</v>
      </c>
      <c r="AF851">
        <f t="shared" si="296"/>
        <v>-1.8958471123794719E-4</v>
      </c>
      <c r="AG851" t="str">
        <f t="shared" si="280"/>
        <v>NaN</v>
      </c>
      <c r="AH851" t="str">
        <f t="shared" si="281"/>
        <v>NaN</v>
      </c>
    </row>
    <row r="852" spans="1:34">
      <c r="A852" s="4">
        <v>43263.813750000001</v>
      </c>
      <c r="B852" s="3">
        <v>-6.6635485190818097E-3</v>
      </c>
      <c r="C852">
        <v>2.9387558420075899</v>
      </c>
      <c r="D852" s="3">
        <v>1.89916525909757E-2</v>
      </c>
      <c r="E852">
        <v>1.8814458705001001E-2</v>
      </c>
      <c r="F852" s="3">
        <v>1.8773922903419601E-2</v>
      </c>
      <c r="G852">
        <v>-4707459</v>
      </c>
      <c r="H852">
        <v>19632883</v>
      </c>
      <c r="K852">
        <f t="shared" si="274"/>
        <v>425.28035204147795</v>
      </c>
      <c r="L852">
        <f t="shared" si="283"/>
        <v>405.58509928328908</v>
      </c>
      <c r="M852">
        <f t="shared" si="284"/>
        <v>135.80722870817115</v>
      </c>
      <c r="N852">
        <f t="shared" si="275"/>
        <v>0.1288459258313765</v>
      </c>
      <c r="O852">
        <f t="shared" si="276"/>
        <v>56.062812136487949</v>
      </c>
      <c r="P852">
        <f t="shared" si="277"/>
        <v>56.051953524947656</v>
      </c>
      <c r="Q852">
        <f t="shared" si="285"/>
        <v>8.4665741399014394E-2</v>
      </c>
      <c r="R852">
        <f t="shared" si="278"/>
        <v>55.978146395088935</v>
      </c>
      <c r="S852">
        <f t="shared" si="286"/>
        <v>135.75078488057181</v>
      </c>
      <c r="T852">
        <f t="shared" si="287"/>
        <v>13.44693098045645</v>
      </c>
      <c r="U852">
        <f t="shared" si="273"/>
        <v>0.56493209255539911</v>
      </c>
      <c r="V852" s="6">
        <f t="shared" si="279"/>
        <v>32786.000000336207</v>
      </c>
      <c r="W852">
        <f t="shared" si="288"/>
        <v>13.459060251203105</v>
      </c>
      <c r="X852">
        <f t="shared" si="289"/>
        <v>136.33018578611322</v>
      </c>
      <c r="Y852">
        <f t="shared" si="290"/>
        <v>7.7560929780744914E-2</v>
      </c>
      <c r="Z852">
        <f t="shared" si="291"/>
        <v>-2.4281889384470655E-6</v>
      </c>
      <c r="AA852">
        <f t="shared" si="292"/>
        <v>-4.4931477063792195E-6</v>
      </c>
      <c r="AB852">
        <f t="shared" si="282"/>
        <v>1.0009385963116804</v>
      </c>
      <c r="AC852">
        <f t="shared" si="293"/>
        <v>2.0885255554415858</v>
      </c>
      <c r="AD852">
        <f t="shared" si="294"/>
        <v>-2.1267908838885975E-8</v>
      </c>
      <c r="AE852">
        <f t="shared" si="295"/>
        <v>1.3581322666627872E-5</v>
      </c>
      <c r="AF852">
        <f t="shared" si="296"/>
        <v>-1.5588838534222598E-4</v>
      </c>
      <c r="AG852" t="str">
        <f t="shared" si="280"/>
        <v>NaN</v>
      </c>
      <c r="AH852" t="str">
        <f t="shared" si="281"/>
        <v>NaN</v>
      </c>
    </row>
    <row r="853" spans="1:34">
      <c r="A853" s="4">
        <v>43263.814444444448</v>
      </c>
      <c r="B853" s="3">
        <v>-6.5066427384408597E-3</v>
      </c>
      <c r="C853">
        <v>2.9385025379960998</v>
      </c>
      <c r="D853" s="3">
        <v>1.89848145718861E-2</v>
      </c>
      <c r="E853" s="3">
        <v>1.8807097428798401E-2</v>
      </c>
      <c r="F853" s="3">
        <v>1.8759153379578501E-2</v>
      </c>
      <c r="G853">
        <v>-4705521</v>
      </c>
      <c r="H853">
        <v>19633461</v>
      </c>
      <c r="K853">
        <f t="shared" si="274"/>
        <v>415.28480553539055</v>
      </c>
      <c r="L853">
        <f t="shared" si="283"/>
        <v>395.60896718187178</v>
      </c>
      <c r="M853">
        <f t="shared" si="284"/>
        <v>132.46679323281904</v>
      </c>
      <c r="N853">
        <f t="shared" si="275"/>
        <v>0.12876915332617497</v>
      </c>
      <c r="O853">
        <f t="shared" si="276"/>
        <v>56.042273797079964</v>
      </c>
      <c r="P853">
        <f t="shared" si="277"/>
        <v>56.029921661802597</v>
      </c>
      <c r="Q853">
        <f t="shared" si="285"/>
        <v>0.10864153621218975</v>
      </c>
      <c r="R853">
        <f t="shared" si="278"/>
        <v>55.933632260867775</v>
      </c>
      <c r="S853">
        <f t="shared" si="286"/>
        <v>132.39436554201092</v>
      </c>
      <c r="T853">
        <f t="shared" si="287"/>
        <v>13.438849664119449</v>
      </c>
      <c r="U853">
        <f t="shared" si="273"/>
        <v>0.56507820766638395</v>
      </c>
      <c r="V853" s="6">
        <f t="shared" si="279"/>
        <v>32846.000000531785</v>
      </c>
      <c r="W853">
        <f t="shared" si="288"/>
        <v>13.426209656515248</v>
      </c>
      <c r="X853">
        <f t="shared" si="289"/>
        <v>132.86044748566303</v>
      </c>
      <c r="Y853">
        <f t="shared" si="290"/>
        <v>0.10118543633586086</v>
      </c>
      <c r="Z853">
        <f t="shared" si="291"/>
        <v>-2.3807633857102856E-6</v>
      </c>
      <c r="AA853">
        <f t="shared" si="292"/>
        <v>-4.3446334585480353E-6</v>
      </c>
      <c r="AB853">
        <f t="shared" si="282"/>
        <v>1.0007803225349867</v>
      </c>
      <c r="AC853">
        <f t="shared" si="293"/>
        <v>2.0887205576047974</v>
      </c>
      <c r="AD853">
        <f t="shared" si="294"/>
        <v>-1.5764956696726933E-8</v>
      </c>
      <c r="AE853">
        <f t="shared" si="295"/>
        <v>1.380621281434532E-5</v>
      </c>
      <c r="AF853">
        <f t="shared" si="296"/>
        <v>-1.1367088850436572E-4</v>
      </c>
      <c r="AG853" t="str">
        <f t="shared" si="280"/>
        <v>NaN</v>
      </c>
      <c r="AH853" t="str">
        <f t="shared" si="281"/>
        <v>NaN</v>
      </c>
    </row>
    <row r="854" spans="1:34">
      <c r="A854" s="4">
        <v>43263.815138888887</v>
      </c>
      <c r="B854" s="3">
        <v>-6.3457768528314799E-3</v>
      </c>
      <c r="C854">
        <v>2.93786035881203</v>
      </c>
      <c r="D854" s="3">
        <v>1.9001975026749302E-2</v>
      </c>
      <c r="E854" s="3">
        <v>1.8823841656412699E-2</v>
      </c>
      <c r="F854" s="3">
        <v>1.87757214502744E-2</v>
      </c>
      <c r="G854">
        <v>-4703592</v>
      </c>
      <c r="H854">
        <v>19634247</v>
      </c>
      <c r="K854">
        <f t="shared" si="274"/>
        <v>405.03698398105934</v>
      </c>
      <c r="L854">
        <f t="shared" si="283"/>
        <v>385.33936704939862</v>
      </c>
      <c r="M854">
        <f t="shared" si="284"/>
        <v>129.02809211584804</v>
      </c>
      <c r="N854">
        <f t="shared" si="275"/>
        <v>0.12857451880594264</v>
      </c>
      <c r="O854">
        <f t="shared" si="276"/>
        <v>56.093816099281469</v>
      </c>
      <c r="P854">
        <f t="shared" si="277"/>
        <v>56.080036142106657</v>
      </c>
      <c r="Q854">
        <f t="shared" si="285"/>
        <v>0.11024903139637843</v>
      </c>
      <c r="R854">
        <f t="shared" si="278"/>
        <v>55.98356706788509</v>
      </c>
      <c r="S854">
        <f t="shared" si="286"/>
        <v>128.9545927615838</v>
      </c>
      <c r="T854">
        <f t="shared" si="287"/>
        <v>13.418361819884467</v>
      </c>
      <c r="U854">
        <f t="shared" si="273"/>
        <v>0.56544864034212572</v>
      </c>
      <c r="V854" s="6">
        <f t="shared" si="279"/>
        <v>32906.00000009872</v>
      </c>
      <c r="W854">
        <f t="shared" si="288"/>
        <v>13.393747221839236</v>
      </c>
      <c r="X854">
        <f t="shared" si="289"/>
        <v>129.46888779613445</v>
      </c>
      <c r="Y854">
        <f t="shared" si="290"/>
        <v>0.10766014033728528</v>
      </c>
      <c r="Z854">
        <f t="shared" si="291"/>
        <v>-4.1513178292888134E-6</v>
      </c>
      <c r="AA854">
        <f t="shared" si="292"/>
        <v>-4.5722201785068909E-6</v>
      </c>
      <c r="AB854">
        <f t="shared" si="282"/>
        <v>1.0007502356673001</v>
      </c>
      <c r="AC854">
        <f t="shared" si="293"/>
        <v>2.0892149292861877</v>
      </c>
      <c r="AD854">
        <f t="shared" si="294"/>
        <v>-1.5596696541715795E-8</v>
      </c>
      <c r="AE854">
        <f t="shared" si="295"/>
        <v>1.3614114728305517E-5</v>
      </c>
      <c r="AF854">
        <f t="shared" si="296"/>
        <v>-1.1404447549727806E-4</v>
      </c>
      <c r="AG854" t="str">
        <f t="shared" si="280"/>
        <v>NaN</v>
      </c>
      <c r="AH854" t="str">
        <f t="shared" si="281"/>
        <v>NaN</v>
      </c>
    </row>
    <row r="855" spans="1:34">
      <c r="A855" s="4">
        <v>43263.815833333334</v>
      </c>
      <c r="B855" s="3">
        <v>-6.1895013591674796E-3</v>
      </c>
      <c r="C855">
        <v>2.93694109120224</v>
      </c>
      <c r="D855" s="3">
        <v>1.89795701085495E-2</v>
      </c>
      <c r="E855" s="3">
        <v>1.8801329708348899E-2</v>
      </c>
      <c r="F855" s="3">
        <v>1.8755437176805601E-2</v>
      </c>
      <c r="G855">
        <v>-4701672</v>
      </c>
      <c r="H855">
        <v>19634633</v>
      </c>
      <c r="K855">
        <f t="shared" si="274"/>
        <v>395.08158935952679</v>
      </c>
      <c r="L855">
        <f t="shared" si="283"/>
        <v>375.41063592073147</v>
      </c>
      <c r="M855">
        <f t="shared" si="284"/>
        <v>125.70352851241292</v>
      </c>
      <c r="N855">
        <f t="shared" si="275"/>
        <v>0.12829590309457264</v>
      </c>
      <c r="O855">
        <f t="shared" si="276"/>
        <v>56.026521783725158</v>
      </c>
      <c r="P855">
        <f t="shared" si="277"/>
        <v>56.012659216527481</v>
      </c>
      <c r="Q855">
        <f t="shared" si="285"/>
        <v>0.10408985340328769</v>
      </c>
      <c r="R855">
        <f t="shared" si="278"/>
        <v>55.922431930321871</v>
      </c>
      <c r="S855">
        <f t="shared" si="286"/>
        <v>125.63413527681072</v>
      </c>
      <c r="T855">
        <f t="shared" si="287"/>
        <v>13.389033850266571</v>
      </c>
      <c r="U855">
        <f t="shared" si="273"/>
        <v>0.5659789078575872</v>
      </c>
      <c r="V855" s="6">
        <f t="shared" si="279"/>
        <v>32966.000000294298</v>
      </c>
      <c r="W855">
        <f t="shared" si="288"/>
        <v>13.363251853689475</v>
      </c>
      <c r="X855">
        <f t="shared" si="289"/>
        <v>126.15324876100675</v>
      </c>
      <c r="Y855">
        <f t="shared" si="290"/>
        <v>0.10938333569158705</v>
      </c>
      <c r="Z855">
        <f t="shared" si="291"/>
        <v>-6.200102224352174E-6</v>
      </c>
      <c r="AA855">
        <f t="shared" si="292"/>
        <v>-4.8791369380051393E-6</v>
      </c>
      <c r="AB855">
        <f t="shared" si="282"/>
        <v>1.0007565198446275</v>
      </c>
      <c r="AC855">
        <f t="shared" si="293"/>
        <v>2.0899226131930675</v>
      </c>
      <c r="AD855">
        <f t="shared" si="294"/>
        <v>-1.6386996330010689E-8</v>
      </c>
      <c r="AE855">
        <f t="shared" si="295"/>
        <v>1.2886634825818842E-5</v>
      </c>
      <c r="AF855">
        <f t="shared" si="296"/>
        <v>-1.2658751385670339E-4</v>
      </c>
      <c r="AG855" t="str">
        <f t="shared" si="280"/>
        <v>NaN</v>
      </c>
      <c r="AH855" t="str">
        <f t="shared" si="281"/>
        <v>NaN</v>
      </c>
    </row>
    <row r="856" spans="1:34">
      <c r="A856" s="4">
        <v>43263.816527777781</v>
      </c>
      <c r="B856" s="3">
        <v>-6.0406347105345102E-3</v>
      </c>
      <c r="C856">
        <v>2.93552829699729</v>
      </c>
      <c r="D856" s="3">
        <v>1.9025200507239801E-2</v>
      </c>
      <c r="E856" s="3">
        <v>1.8846948214832099E-2</v>
      </c>
      <c r="F856" s="3">
        <v>1.8797685161534902E-2</v>
      </c>
      <c r="G856">
        <v>-4699732</v>
      </c>
      <c r="H856">
        <v>19635602</v>
      </c>
      <c r="K856">
        <f t="shared" si="274"/>
        <v>385.59816877720141</v>
      </c>
      <c r="L856">
        <f t="shared" si="283"/>
        <v>365.87168074698286</v>
      </c>
      <c r="M856">
        <f t="shared" si="284"/>
        <v>122.50947856036221</v>
      </c>
      <c r="N856">
        <f t="shared" si="275"/>
        <v>0.12786770715006257</v>
      </c>
      <c r="O856">
        <f t="shared" si="276"/>
        <v>56.163575015566579</v>
      </c>
      <c r="P856">
        <f t="shared" si="277"/>
        <v>56.149192701219285</v>
      </c>
      <c r="Q856">
        <f t="shared" si="285"/>
        <v>0.11381112227509504</v>
      </c>
      <c r="R856">
        <f t="shared" si="278"/>
        <v>56.049763893291484</v>
      </c>
      <c r="S856">
        <f t="shared" si="286"/>
        <v>122.43360447884548</v>
      </c>
      <c r="T856">
        <f t="shared" si="287"/>
        <v>13.34396059294972</v>
      </c>
      <c r="U856">
        <f t="shared" si="273"/>
        <v>0.5667938597442177</v>
      </c>
      <c r="V856" s="6">
        <f t="shared" si="279"/>
        <v>33026.000000489876</v>
      </c>
      <c r="W856">
        <f t="shared" si="288"/>
        <v>13.335575752994277</v>
      </c>
      <c r="X856">
        <f t="shared" si="289"/>
        <v>122.92174934164819</v>
      </c>
      <c r="Y856">
        <f t="shared" si="290"/>
        <v>0.11094657243756482</v>
      </c>
      <c r="Z856">
        <f t="shared" si="291"/>
        <v>-7.0000134607897236E-6</v>
      </c>
      <c r="AA856">
        <f t="shared" si="292"/>
        <v>-5.2346028446924464E-6</v>
      </c>
      <c r="AB856">
        <f t="shared" si="282"/>
        <v>1.0007636591627977</v>
      </c>
      <c r="AC856">
        <f t="shared" si="293"/>
        <v>2.091010230892123</v>
      </c>
      <c r="AD856">
        <f t="shared" si="294"/>
        <v>-1.7342164929496005E-8</v>
      </c>
      <c r="AE856">
        <f t="shared" si="295"/>
        <v>1.2088334350472615E-5</v>
      </c>
      <c r="AF856">
        <f t="shared" si="296"/>
        <v>-1.428130467911655E-4</v>
      </c>
      <c r="AG856" t="str">
        <f t="shared" si="280"/>
        <v>NaN</v>
      </c>
      <c r="AH856" t="str">
        <f t="shared" si="281"/>
        <v>NaN</v>
      </c>
    </row>
    <row r="857" spans="1:34">
      <c r="A857" s="4">
        <v>43263.81722222222</v>
      </c>
      <c r="B857" s="3">
        <v>-5.8919702294224401E-3</v>
      </c>
      <c r="C857">
        <v>2.9343081565475599</v>
      </c>
      <c r="D857" s="3">
        <v>1.8993329392178598E-2</v>
      </c>
      <c r="E857" s="3">
        <v>1.8814946285492601E-2</v>
      </c>
      <c r="F857" s="3">
        <v>1.8765549536274202E-2</v>
      </c>
      <c r="G857">
        <v>-4697800</v>
      </c>
      <c r="H857">
        <v>19636062</v>
      </c>
      <c r="K857">
        <f t="shared" si="274"/>
        <v>376.12762710124213</v>
      </c>
      <c r="L857">
        <f t="shared" si="283"/>
        <v>356.44338105795902</v>
      </c>
      <c r="M857">
        <f t="shared" si="284"/>
        <v>119.35248079476605</v>
      </c>
      <c r="N857">
        <f t="shared" si="275"/>
        <v>0.12749790156162191</v>
      </c>
      <c r="O857">
        <f t="shared" si="276"/>
        <v>56.067848494499472</v>
      </c>
      <c r="P857">
        <f t="shared" si="277"/>
        <v>56.053412824445118</v>
      </c>
      <c r="Q857">
        <f t="shared" si="285"/>
        <v>0.11493874163431173</v>
      </c>
      <c r="R857">
        <f t="shared" si="278"/>
        <v>55.95290975286516</v>
      </c>
      <c r="S857">
        <f t="shared" si="286"/>
        <v>119.27585496700985</v>
      </c>
      <c r="T857">
        <f t="shared" si="287"/>
        <v>13.305033688903336</v>
      </c>
      <c r="U857">
        <f t="shared" si="273"/>
        <v>0.56749768182812632</v>
      </c>
      <c r="V857" s="6">
        <f t="shared" si="279"/>
        <v>33086.000000056811</v>
      </c>
      <c r="W857">
        <f t="shared" si="288"/>
        <v>13.310041828605126</v>
      </c>
      <c r="X857">
        <f t="shared" si="289"/>
        <v>119.7690262212912</v>
      </c>
      <c r="Y857">
        <f t="shared" si="290"/>
        <v>0.11537307278004268</v>
      </c>
      <c r="Z857">
        <f t="shared" si="291"/>
        <v>-6.4969105075281654E-6</v>
      </c>
      <c r="AA857">
        <f t="shared" si="292"/>
        <v>-5.4915967754273975E-6</v>
      </c>
      <c r="AB857">
        <f t="shared" si="282"/>
        <v>1.0007463337880327</v>
      </c>
      <c r="AC857">
        <f t="shared" si="293"/>
        <v>2.0919495370867627</v>
      </c>
      <c r="AD857">
        <f t="shared" si="294"/>
        <v>-1.750341110550108E-8</v>
      </c>
      <c r="AE857">
        <f t="shared" si="295"/>
        <v>1.1738064584649118E-5</v>
      </c>
      <c r="AF857">
        <f t="shared" si="296"/>
        <v>-1.4844214950667279E-4</v>
      </c>
      <c r="AG857" t="str">
        <f t="shared" si="280"/>
        <v>NaN</v>
      </c>
      <c r="AH857" t="str">
        <f t="shared" si="281"/>
        <v>NaN</v>
      </c>
    </row>
    <row r="858" spans="1:34">
      <c r="A858" s="4">
        <v>43263.817928240744</v>
      </c>
      <c r="B858" s="3">
        <v>-5.7496442947012798E-3</v>
      </c>
      <c r="C858">
        <v>2.9330642316836002</v>
      </c>
      <c r="D858" s="3">
        <v>1.9027293535691599E-2</v>
      </c>
      <c r="E858" s="3">
        <v>1.8849290979633199E-2</v>
      </c>
      <c r="F858" s="3">
        <v>1.8798590390415499E-2</v>
      </c>
      <c r="G858">
        <v>-4695862</v>
      </c>
      <c r="H858">
        <v>19636935</v>
      </c>
      <c r="K858">
        <f t="shared" si="274"/>
        <v>367.06087701901833</v>
      </c>
      <c r="L858">
        <f t="shared" si="283"/>
        <v>347.33319907367479</v>
      </c>
      <c r="M858">
        <f t="shared" si="284"/>
        <v>116.30200243523298</v>
      </c>
      <c r="N858">
        <f t="shared" si="275"/>
        <v>0.12712088728724522</v>
      </c>
      <c r="O858">
        <f t="shared" si="276"/>
        <v>56.169861533368056</v>
      </c>
      <c r="P858">
        <f t="shared" si="277"/>
        <v>56.156204457341225</v>
      </c>
      <c r="Q858">
        <f t="shared" si="285"/>
        <v>0.11736935443072127</v>
      </c>
      <c r="R858">
        <f t="shared" si="278"/>
        <v>56.052492178937335</v>
      </c>
      <c r="S858">
        <f t="shared" si="286"/>
        <v>116.22375619894584</v>
      </c>
      <c r="T858">
        <f t="shared" si="287"/>
        <v>13.26534797581105</v>
      </c>
      <c r="U858">
        <f t="shared" si="273"/>
        <v>0.56821522364076882</v>
      </c>
      <c r="V858" s="6">
        <f t="shared" si="279"/>
        <v>33147.00000048615</v>
      </c>
      <c r="W858">
        <f t="shared" si="288"/>
        <v>13.285149973408542</v>
      </c>
      <c r="X858">
        <f t="shared" si="289"/>
        <v>116.69104500223662</v>
      </c>
      <c r="Y858">
        <f t="shared" si="290"/>
        <v>0.10959762856928279</v>
      </c>
      <c r="Z858">
        <f t="shared" si="291"/>
        <v>-5.496662219919747E-6</v>
      </c>
      <c r="AA858">
        <f t="shared" si="292"/>
        <v>-5.3626164074933645E-6</v>
      </c>
      <c r="AB858">
        <f t="shared" si="282"/>
        <v>1.0008174095211577</v>
      </c>
      <c r="AC858">
        <f t="shared" si="293"/>
        <v>2.0929071533436789</v>
      </c>
      <c r="AD858">
        <f t="shared" si="294"/>
        <v>-1.8001257535485414E-8</v>
      </c>
      <c r="AE858">
        <f t="shared" si="295"/>
        <v>1.1687235385429218E-5</v>
      </c>
      <c r="AF858">
        <f t="shared" si="296"/>
        <v>-1.5332821867423602E-4</v>
      </c>
      <c r="AG858" t="str">
        <f t="shared" si="280"/>
        <v>NaN</v>
      </c>
      <c r="AH858" t="str">
        <f t="shared" si="281"/>
        <v>NaN</v>
      </c>
    </row>
    <row r="859" spans="1:34">
      <c r="A859" s="4">
        <v>43263.818622685183</v>
      </c>
      <c r="B859" s="3">
        <v>-5.6036079913610601E-3</v>
      </c>
      <c r="C859">
        <v>2.93222345264076</v>
      </c>
      <c r="D859" s="3">
        <v>1.8991093657241401E-2</v>
      </c>
      <c r="E859">
        <v>1.8811390515566E-2</v>
      </c>
      <c r="F859">
        <v>1.8769444402641999E-2</v>
      </c>
      <c r="G859">
        <v>-4693932</v>
      </c>
      <c r="H859">
        <v>19637286</v>
      </c>
      <c r="K859">
        <f t="shared" si="274"/>
        <v>357.75776112582804</v>
      </c>
      <c r="L859">
        <f t="shared" si="283"/>
        <v>338.06839531615202</v>
      </c>
      <c r="M859">
        <f t="shared" si="284"/>
        <v>113.19975009643247</v>
      </c>
      <c r="N859">
        <f t="shared" si="275"/>
        <v>0.12686606023946159</v>
      </c>
      <c r="O859">
        <f t="shared" si="276"/>
        <v>56.061133350484113</v>
      </c>
      <c r="P859">
        <f t="shared" si="277"/>
        <v>56.042770615914684</v>
      </c>
      <c r="Q859">
        <f t="shared" si="285"/>
        <v>9.6484789642815372E-2</v>
      </c>
      <c r="R859">
        <f t="shared" si="278"/>
        <v>55.964648560841297</v>
      </c>
      <c r="S859">
        <f t="shared" si="286"/>
        <v>113.13542690333726</v>
      </c>
      <c r="T859">
        <f t="shared" si="287"/>
        <v>13.238524076044355</v>
      </c>
      <c r="U859">
        <f t="shared" si="273"/>
        <v>0.56870021605141252</v>
      </c>
      <c r="V859" s="6">
        <f t="shared" si="279"/>
        <v>33207.000000053085</v>
      </c>
      <c r="W859">
        <f t="shared" si="288"/>
        <v>13.261014008761368</v>
      </c>
      <c r="X859">
        <f t="shared" si="289"/>
        <v>113.68470957884728</v>
      </c>
      <c r="Y859">
        <f t="shared" si="290"/>
        <v>0.10942846281273688</v>
      </c>
      <c r="Z859">
        <f t="shared" si="291"/>
        <v>-4.9164502852582174E-6</v>
      </c>
      <c r="AA859">
        <f t="shared" si="292"/>
        <v>-4.8671321691224688E-6</v>
      </c>
      <c r="AB859">
        <f t="shared" si="282"/>
        <v>1.0008419584738666</v>
      </c>
      <c r="AC859">
        <f t="shared" si="293"/>
        <v>2.0935544140450495</v>
      </c>
      <c r="AD859">
        <f t="shared" si="294"/>
        <v>-1.6368331118657171E-8</v>
      </c>
      <c r="AE859">
        <f t="shared" si="295"/>
        <v>1.174873116204726E-5</v>
      </c>
      <c r="AF859">
        <f t="shared" si="296"/>
        <v>-1.3868978394998834E-4</v>
      </c>
      <c r="AG859" t="str">
        <f t="shared" si="280"/>
        <v>NaN</v>
      </c>
      <c r="AH859" t="str">
        <f t="shared" si="281"/>
        <v>NaN</v>
      </c>
    </row>
    <row r="860" spans="1:34">
      <c r="A860" s="4">
        <v>43263.81931712963</v>
      </c>
      <c r="B860" s="3">
        <v>-5.4650043174660802E-3</v>
      </c>
      <c r="C860">
        <v>2.9312149934776199</v>
      </c>
      <c r="D860" s="3">
        <v>1.9041183633598802E-2</v>
      </c>
      <c r="E860" s="3">
        <v>1.8864370298251699E-2</v>
      </c>
      <c r="F860" s="3">
        <v>1.8813407557881901E-2</v>
      </c>
      <c r="G860">
        <v>-4691996</v>
      </c>
      <c r="H860">
        <v>19638337</v>
      </c>
      <c r="K860">
        <f t="shared" si="274"/>
        <v>348.92813443729881</v>
      </c>
      <c r="L860">
        <f t="shared" si="283"/>
        <v>329.18097946017332</v>
      </c>
      <c r="M860">
        <f t="shared" si="284"/>
        <v>110.22386335919687</v>
      </c>
      <c r="N860">
        <f t="shared" si="275"/>
        <v>0.12656041195583498</v>
      </c>
      <c r="O860">
        <f t="shared" si="276"/>
        <v>56.211581151504561</v>
      </c>
      <c r="P860">
        <f t="shared" si="277"/>
        <v>56.201335963751241</v>
      </c>
      <c r="Q860">
        <f t="shared" si="285"/>
        <v>0.114431244364674</v>
      </c>
      <c r="R860">
        <f t="shared" si="278"/>
        <v>56.097149907139887</v>
      </c>
      <c r="S860">
        <f t="shared" si="286"/>
        <v>110.14757586295376</v>
      </c>
      <c r="T860">
        <f t="shared" si="287"/>
        <v>13.206350572504711</v>
      </c>
      <c r="U860">
        <f t="shared" si="273"/>
        <v>0.56928193254961967</v>
      </c>
      <c r="V860" s="6">
        <f t="shared" si="279"/>
        <v>33267.000000248663</v>
      </c>
      <c r="W860">
        <f t="shared" si="288"/>
        <v>13.236974354493071</v>
      </c>
      <c r="X860">
        <f t="shared" si="289"/>
        <v>110.74377913593274</v>
      </c>
      <c r="Y860">
        <f t="shared" si="290"/>
        <v>0.10171023896582436</v>
      </c>
      <c r="Z860">
        <f t="shared" si="291"/>
        <v>-4.1797209008549459E-6</v>
      </c>
      <c r="AA860">
        <f t="shared" si="292"/>
        <v>-4.136778461154357E-6</v>
      </c>
      <c r="AB860">
        <f t="shared" si="282"/>
        <v>1.0009373197949367</v>
      </c>
      <c r="AC860">
        <f t="shared" si="293"/>
        <v>2.0943307606854615</v>
      </c>
      <c r="AD860">
        <f t="shared" si="294"/>
        <v>-1.4973391078690939E-8</v>
      </c>
      <c r="AE860">
        <f t="shared" si="295"/>
        <v>1.2051501990732782E-5</v>
      </c>
      <c r="AF860">
        <f t="shared" si="296"/>
        <v>-1.236830045931214E-4</v>
      </c>
      <c r="AG860" t="str">
        <f t="shared" si="280"/>
        <v>NaN</v>
      </c>
      <c r="AH860" t="str">
        <f t="shared" si="281"/>
        <v>NaN</v>
      </c>
    </row>
    <row r="861" spans="1:34">
      <c r="A861" s="4">
        <v>43263.820023148146</v>
      </c>
      <c r="B861" s="3">
        <v>-5.3298137070123602E-3</v>
      </c>
      <c r="C861">
        <v>2.9306382214326701</v>
      </c>
      <c r="D861" s="3">
        <v>1.8982150717492902E-2</v>
      </c>
      <c r="E861" s="3">
        <v>1.8804255191298601E-2</v>
      </c>
      <c r="F861" s="3">
        <v>1.8761285431810399E-2</v>
      </c>
      <c r="G861">
        <v>-4690058</v>
      </c>
      <c r="H861">
        <v>19638599</v>
      </c>
      <c r="K861">
        <f t="shared" si="274"/>
        <v>340.31593399155037</v>
      </c>
      <c r="L861">
        <f t="shared" si="283"/>
        <v>320.63729307477684</v>
      </c>
      <c r="M861">
        <f t="shared" si="284"/>
        <v>107.36307194204967</v>
      </c>
      <c r="N861">
        <f t="shared" si="275"/>
        <v>0.12638560132192311</v>
      </c>
      <c r="O861">
        <f t="shared" si="276"/>
        <v>56.034272774423542</v>
      </c>
      <c r="P861">
        <f t="shared" si="277"/>
        <v>56.021415013512559</v>
      </c>
      <c r="Q861">
        <f t="shared" si="285"/>
        <v>9.4214682889983692E-2</v>
      </c>
      <c r="R861">
        <f t="shared" si="278"/>
        <v>55.940058091533558</v>
      </c>
      <c r="S861">
        <f t="shared" si="286"/>
        <v>107.30026215345634</v>
      </c>
      <c r="T861">
        <f t="shared" si="287"/>
        <v>13.187949453145567</v>
      </c>
      <c r="U861">
        <f t="shared" si="273"/>
        <v>0.56961463597134998</v>
      </c>
      <c r="V861" s="6">
        <f t="shared" si="279"/>
        <v>33328.00000004936</v>
      </c>
      <c r="W861">
        <f t="shared" si="288"/>
        <v>13.212820878867909</v>
      </c>
      <c r="X861">
        <f t="shared" si="289"/>
        <v>107.88474992298838</v>
      </c>
      <c r="Y861">
        <f t="shared" si="290"/>
        <v>0.10549122669953448</v>
      </c>
      <c r="Z861">
        <f t="shared" si="291"/>
        <v>-3.2484552537505768E-6</v>
      </c>
      <c r="AA861">
        <f t="shared" si="292"/>
        <v>-3.4706181787697115E-6</v>
      </c>
      <c r="AB861">
        <f t="shared" si="282"/>
        <v>1.0009267830672857</v>
      </c>
      <c r="AC861">
        <f t="shared" si="293"/>
        <v>2.0947747796955976</v>
      </c>
      <c r="AD861">
        <f t="shared" si="294"/>
        <v>-1.211449007865281E-8</v>
      </c>
      <c r="AE861">
        <f t="shared" si="295"/>
        <v>1.2514881392468434E-5</v>
      </c>
      <c r="AF861">
        <f t="shared" si="296"/>
        <v>-9.636280572916779E-5</v>
      </c>
      <c r="AG861" t="str">
        <f t="shared" si="280"/>
        <v>NaN</v>
      </c>
      <c r="AH861" t="str">
        <f t="shared" si="281"/>
        <v>NaN</v>
      </c>
    </row>
    <row r="862" spans="1:34">
      <c r="A862" s="4">
        <v>43263.820717592593</v>
      </c>
      <c r="B862" s="3">
        <v>-5.2038038804494103E-3</v>
      </c>
      <c r="C862">
        <v>2.9299829608207801</v>
      </c>
      <c r="D862" s="3">
        <v>1.9010168757449701E-2</v>
      </c>
      <c r="E862" s="3">
        <v>1.8832915410439501E-2</v>
      </c>
      <c r="F862">
        <v>1.8784690362736001E-2</v>
      </c>
      <c r="G862">
        <v>-4688129</v>
      </c>
      <c r="H862">
        <v>19639495</v>
      </c>
      <c r="K862">
        <f t="shared" si="274"/>
        <v>332.28858741139987</v>
      </c>
      <c r="L862">
        <f t="shared" si="283"/>
        <v>312.57918092593542</v>
      </c>
      <c r="M862">
        <f t="shared" si="284"/>
        <v>104.66487153604947</v>
      </c>
      <c r="N862">
        <f t="shared" si="275"/>
        <v>0.12618700202442784</v>
      </c>
      <c r="O862">
        <f t="shared" si="276"/>
        <v>56.118426387719879</v>
      </c>
      <c r="P862">
        <f t="shared" si="277"/>
        <v>56.1071933498283</v>
      </c>
      <c r="Q862">
        <f t="shared" si="285"/>
        <v>0.10782775284394575</v>
      </c>
      <c r="R862">
        <f t="shared" si="278"/>
        <v>56.010598634875933</v>
      </c>
      <c r="S862">
        <f t="shared" si="286"/>
        <v>104.59298636748684</v>
      </c>
      <c r="T862">
        <f t="shared" si="287"/>
        <v>13.167044263935539</v>
      </c>
      <c r="U862">
        <f t="shared" si="273"/>
        <v>0.5699926144978924</v>
      </c>
      <c r="V862" s="6">
        <f t="shared" si="279"/>
        <v>33388.000000244938</v>
      </c>
      <c r="W862">
        <f t="shared" si="288"/>
        <v>13.188305509697868</v>
      </c>
      <c r="X862">
        <f t="shared" si="289"/>
        <v>105.10343870787491</v>
      </c>
      <c r="Y862">
        <f t="shared" si="290"/>
        <v>0.11118809273437573</v>
      </c>
      <c r="Z862">
        <f t="shared" si="291"/>
        <v>-2.7317125557559091E-6</v>
      </c>
      <c r="AA862">
        <f t="shared" si="292"/>
        <v>-2.9003766143732619E-6</v>
      </c>
      <c r="AB862">
        <f t="shared" si="282"/>
        <v>1.0008953403547842</v>
      </c>
      <c r="AC862">
        <f t="shared" si="293"/>
        <v>2.0952792219112353</v>
      </c>
      <c r="AD862">
        <f t="shared" si="294"/>
        <v>-9.607609165487666E-9</v>
      </c>
      <c r="AE862">
        <f t="shared" si="295"/>
        <v>1.2954528001644395E-5</v>
      </c>
      <c r="AF862">
        <f t="shared" si="296"/>
        <v>-7.3828623228695971E-5</v>
      </c>
      <c r="AG862" t="str">
        <f t="shared" si="280"/>
        <v>NaN</v>
      </c>
      <c r="AH862" t="str">
        <f t="shared" si="281"/>
        <v>NaN</v>
      </c>
    </row>
    <row r="863" spans="1:34">
      <c r="A863" s="4">
        <v>43263.821412037039</v>
      </c>
      <c r="B863" s="3">
        <v>-5.07735404222331E-3</v>
      </c>
      <c r="C863">
        <v>2.9296107347381599</v>
      </c>
      <c r="D863" s="3">
        <v>1.8981579891551501E-2</v>
      </c>
      <c r="E863" s="3">
        <v>1.8804956831518199E-2</v>
      </c>
      <c r="F863" s="3">
        <v>1.87483382766368E-2</v>
      </c>
      <c r="G863">
        <v>-4686193</v>
      </c>
      <c r="H863">
        <v>19639924</v>
      </c>
      <c r="K863">
        <f t="shared" si="274"/>
        <v>324.23321027033393</v>
      </c>
      <c r="L863">
        <f t="shared" si="283"/>
        <v>304.57158827120264</v>
      </c>
      <c r="M863">
        <f t="shared" si="284"/>
        <v>101.98358721622394</v>
      </c>
      <c r="N863">
        <f t="shared" si="275"/>
        <v>0.12607418608955184</v>
      </c>
      <c r="O863">
        <f t="shared" si="276"/>
        <v>56.03255826956859</v>
      </c>
      <c r="P863">
        <f t="shared" si="277"/>
        <v>56.023514981082016</v>
      </c>
      <c r="Q863">
        <f t="shared" si="285"/>
        <v>0.13152184246919774</v>
      </c>
      <c r="R863">
        <f t="shared" si="278"/>
        <v>55.901036427099392</v>
      </c>
      <c r="S863">
        <f t="shared" si="286"/>
        <v>101.89590598791114</v>
      </c>
      <c r="T863">
        <f t="shared" si="287"/>
        <v>13.155168902369644</v>
      </c>
      <c r="U863">
        <f t="shared" si="273"/>
        <v>0.5702073282525365</v>
      </c>
      <c r="V863" s="6">
        <f t="shared" si="279"/>
        <v>33448.000000440516</v>
      </c>
      <c r="W863">
        <f t="shared" si="288"/>
        <v>13.163723015112232</v>
      </c>
      <c r="X863">
        <f t="shared" si="289"/>
        <v>102.38779697680989</v>
      </c>
      <c r="Y863">
        <f t="shared" si="290"/>
        <v>0.11467658167808281</v>
      </c>
      <c r="Z863">
        <f t="shared" si="291"/>
        <v>-1.8875375050129354E-6</v>
      </c>
      <c r="AA863">
        <f t="shared" si="292"/>
        <v>-2.5408456610361813E-6</v>
      </c>
      <c r="AB863">
        <f t="shared" si="282"/>
        <v>1.0008843489706876</v>
      </c>
      <c r="AC863">
        <f t="shared" si="293"/>
        <v>2.0955657743858205</v>
      </c>
      <c r="AD863">
        <f t="shared" si="294"/>
        <v>-8.1617286286042547E-9</v>
      </c>
      <c r="AE863">
        <f t="shared" si="295"/>
        <v>1.3271666050388586E-5</v>
      </c>
      <c r="AF863">
        <f t="shared" si="296"/>
        <v>-6.1219212896216862E-5</v>
      </c>
      <c r="AG863" t="str">
        <f t="shared" si="280"/>
        <v>NaN</v>
      </c>
      <c r="AH863" t="str">
        <f t="shared" si="281"/>
        <v>NaN</v>
      </c>
    </row>
    <row r="864" spans="1:34">
      <c r="A864" s="4">
        <v>43263.822106481479</v>
      </c>
      <c r="B864" s="3">
        <v>-4.9533064298338996E-3</v>
      </c>
      <c r="C864">
        <v>2.9292729960561701</v>
      </c>
      <c r="D864" s="3">
        <v>1.9026044853944799E-2</v>
      </c>
      <c r="E864" s="3">
        <v>1.88477212082944E-2</v>
      </c>
      <c r="F864">
        <v>1.880155620609E-2</v>
      </c>
      <c r="G864">
        <v>-4684275</v>
      </c>
      <c r="H864">
        <v>19640935</v>
      </c>
      <c r="K864">
        <f t="shared" si="274"/>
        <v>316.33086484021374</v>
      </c>
      <c r="L864">
        <f t="shared" si="283"/>
        <v>296.59928835715829</v>
      </c>
      <c r="M864">
        <f t="shared" si="284"/>
        <v>99.314120414632882</v>
      </c>
      <c r="N864">
        <f t="shared" si="275"/>
        <v>0.12597182274928223</v>
      </c>
      <c r="O864">
        <f t="shared" si="276"/>
        <v>56.166111053997888</v>
      </c>
      <c r="P864">
        <f t="shared" si="277"/>
        <v>56.151506224812842</v>
      </c>
      <c r="Q864">
        <f t="shared" si="285"/>
        <v>0.10468014972110495</v>
      </c>
      <c r="R864">
        <f t="shared" si="278"/>
        <v>56.061430904276783</v>
      </c>
      <c r="S864">
        <f t="shared" si="286"/>
        <v>99.24433364815215</v>
      </c>
      <c r="T864">
        <f t="shared" si="287"/>
        <v>13.14439381392021</v>
      </c>
      <c r="U864">
        <f t="shared" si="273"/>
        <v>0.57040214840051806</v>
      </c>
      <c r="V864" s="6">
        <f t="shared" si="279"/>
        <v>33508.000000007451</v>
      </c>
      <c r="W864">
        <f t="shared" si="288"/>
        <v>13.139309793313727</v>
      </c>
      <c r="X864">
        <f t="shared" si="289"/>
        <v>99.749003299512268</v>
      </c>
      <c r="Y864">
        <f t="shared" si="290"/>
        <v>0.11071282821997148</v>
      </c>
      <c r="Z864">
        <f t="shared" si="291"/>
        <v>-1.833788530835645E-6</v>
      </c>
      <c r="AA864">
        <f t="shared" si="292"/>
        <v>-2.610410623847698E-6</v>
      </c>
      <c r="AB864">
        <f t="shared" si="282"/>
        <v>1.0009500229194515</v>
      </c>
      <c r="AC864">
        <f t="shared" si="293"/>
        <v>2.0958257772701052</v>
      </c>
      <c r="AD864">
        <f t="shared" si="294"/>
        <v>-8.6864708788007261E-9</v>
      </c>
      <c r="AE864">
        <f t="shared" si="295"/>
        <v>1.3206601965563376E-5</v>
      </c>
      <c r="AF864">
        <f t="shared" si="296"/>
        <v>-6.5476177173017408E-5</v>
      </c>
      <c r="AG864" t="str">
        <f t="shared" si="280"/>
        <v>NaN</v>
      </c>
      <c r="AH864" t="str">
        <f t="shared" si="281"/>
        <v>NaN</v>
      </c>
    </row>
    <row r="865" spans="1:34">
      <c r="A865" s="4">
        <v>43263.822800925926</v>
      </c>
      <c r="B865" s="3">
        <v>-4.8315302290029604E-3</v>
      </c>
      <c r="C865">
        <v>2.9289209867256401</v>
      </c>
      <c r="D865" s="3">
        <v>1.8986990845787699E-2</v>
      </c>
      <c r="E865" s="3">
        <v>1.8808227188474101E-2</v>
      </c>
      <c r="F865" s="3">
        <v>1.8765537625367899E-2</v>
      </c>
      <c r="G865">
        <v>-4682335</v>
      </c>
      <c r="H865">
        <v>19641288</v>
      </c>
      <c r="K865">
        <f t="shared" si="274"/>
        <v>308.57321771103835</v>
      </c>
      <c r="L865">
        <f t="shared" si="283"/>
        <v>288.88898732453316</v>
      </c>
      <c r="M865">
        <f t="shared" si="284"/>
        <v>96.7323820381567</v>
      </c>
      <c r="N865">
        <f t="shared" si="275"/>
        <v>0.1258651341974503</v>
      </c>
      <c r="O865">
        <f t="shared" si="276"/>
        <v>56.048810346839495</v>
      </c>
      <c r="P865">
        <f t="shared" si="277"/>
        <v>56.033302965516356</v>
      </c>
      <c r="Q865">
        <f t="shared" si="285"/>
        <v>9.5936492469611778E-2</v>
      </c>
      <c r="R865">
        <f t="shared" si="278"/>
        <v>55.952873854369884</v>
      </c>
      <c r="S865">
        <f t="shared" si="286"/>
        <v>96.668424376510288</v>
      </c>
      <c r="T865">
        <f t="shared" si="287"/>
        <v>13.133163440043166</v>
      </c>
      <c r="U865">
        <f t="shared" si="273"/>
        <v>0.57060520038574136</v>
      </c>
      <c r="V865" s="6">
        <f t="shared" si="279"/>
        <v>33568.000000203028</v>
      </c>
      <c r="W865">
        <f t="shared" si="288"/>
        <v>13.116183628396653</v>
      </c>
      <c r="X865">
        <f t="shared" si="289"/>
        <v>97.16691947911734</v>
      </c>
      <c r="Y865">
        <f t="shared" si="290"/>
        <v>0.1121199634690105</v>
      </c>
      <c r="Z865">
        <f t="shared" si="291"/>
        <v>-1.5049712691446007E-6</v>
      </c>
      <c r="AA865">
        <f t="shared" si="292"/>
        <v>-3.0906014721704513E-6</v>
      </c>
      <c r="AB865">
        <f t="shared" si="282"/>
        <v>1.0009611793329853</v>
      </c>
      <c r="AC865">
        <f t="shared" si="293"/>
        <v>2.0960967661917582</v>
      </c>
      <c r="AD865">
        <f t="shared" si="294"/>
        <v>-1.0156608092001586E-8</v>
      </c>
      <c r="AE865">
        <f t="shared" si="295"/>
        <v>1.3452034244185891E-5</v>
      </c>
      <c r="AF865">
        <f t="shared" si="296"/>
        <v>-7.516086448835821E-5</v>
      </c>
      <c r="AG865" t="str">
        <f t="shared" si="280"/>
        <v>NaN</v>
      </c>
      <c r="AH865" t="str">
        <f t="shared" si="281"/>
        <v>NaN</v>
      </c>
    </row>
    <row r="866" spans="1:34">
      <c r="A866" s="4">
        <v>43263.823495370372</v>
      </c>
      <c r="B866" s="3">
        <v>-4.7156049940713296E-3</v>
      </c>
      <c r="C866">
        <v>2.92870692699762</v>
      </c>
      <c r="D866" s="3">
        <v>1.90158175558281E-2</v>
      </c>
      <c r="E866">
        <v>1.8837208497206999E-2</v>
      </c>
      <c r="F866" s="3">
        <v>1.8781057536307301E-2</v>
      </c>
      <c r="G866">
        <v>-4680411</v>
      </c>
      <c r="H866">
        <v>19642185</v>
      </c>
      <c r="K866">
        <f t="shared" si="274"/>
        <v>301.18830128377311</v>
      </c>
      <c r="L866">
        <f t="shared" si="283"/>
        <v>281.48367011558645</v>
      </c>
      <c r="M866">
        <f t="shared" si="284"/>
        <v>94.252765282932828</v>
      </c>
      <c r="N866">
        <f t="shared" si="275"/>
        <v>0.12580025602404049</v>
      </c>
      <c r="O866">
        <f t="shared" si="276"/>
        <v>56.13539284201353</v>
      </c>
      <c r="P866">
        <f t="shared" si="277"/>
        <v>56.120042303940082</v>
      </c>
      <c r="Q866">
        <f t="shared" si="285"/>
        <v>0.13574324821631478</v>
      </c>
      <c r="R866">
        <f t="shared" si="278"/>
        <v>55.999649593797216</v>
      </c>
      <c r="S866">
        <f t="shared" si="286"/>
        <v>94.162269784121946</v>
      </c>
      <c r="T866">
        <f t="shared" si="287"/>
        <v>13.126334158631607</v>
      </c>
      <c r="U866">
        <f t="shared" si="273"/>
        <v>0.57072867794432003</v>
      </c>
      <c r="V866" s="6">
        <f t="shared" si="279"/>
        <v>33628.000000398606</v>
      </c>
      <c r="W866">
        <f t="shared" si="288"/>
        <v>13.092114789165041</v>
      </c>
      <c r="X866">
        <f t="shared" si="289"/>
        <v>94.660511470224975</v>
      </c>
      <c r="Y866">
        <f t="shared" si="290"/>
        <v>0.10974694243323786</v>
      </c>
      <c r="Z866">
        <f t="shared" si="291"/>
        <v>-2.3997336118986564E-6</v>
      </c>
      <c r="AA866">
        <f t="shared" si="292"/>
        <v>-3.6764163908385618E-6</v>
      </c>
      <c r="AB866">
        <f t="shared" si="282"/>
        <v>1.0010133097002036</v>
      </c>
      <c r="AC866">
        <f t="shared" si="293"/>
        <v>2.0962615567522191</v>
      </c>
      <c r="AD866">
        <f t="shared" si="294"/>
        <v>-1.2343975224198264E-8</v>
      </c>
      <c r="AE866">
        <f t="shared" si="295"/>
        <v>1.4420150347535775E-5</v>
      </c>
      <c r="AF866">
        <f t="shared" si="296"/>
        <v>-8.5215047203476902E-5</v>
      </c>
      <c r="AG866" t="str">
        <f t="shared" si="280"/>
        <v>NaN</v>
      </c>
      <c r="AH866" t="str">
        <f t="shared" si="281"/>
        <v>NaN</v>
      </c>
    </row>
    <row r="867" spans="1:34">
      <c r="A867" s="4">
        <v>43263.824189814812</v>
      </c>
      <c r="B867" s="3">
        <v>-4.6027241641604603E-3</v>
      </c>
      <c r="C867">
        <v>2.9280183682058101</v>
      </c>
      <c r="D867" s="3">
        <v>1.8986384343224898E-2</v>
      </c>
      <c r="E867" s="3">
        <v>1.88070379677629E-2</v>
      </c>
      <c r="F867" s="3">
        <v>1.8764394178360799E-2</v>
      </c>
      <c r="G867">
        <v>-4678488</v>
      </c>
      <c r="H867">
        <v>19642626</v>
      </c>
      <c r="K867">
        <f t="shared" si="274"/>
        <v>293.99732603473655</v>
      </c>
      <c r="L867">
        <f t="shared" si="283"/>
        <v>274.31459869891552</v>
      </c>
      <c r="M867">
        <f t="shared" si="284"/>
        <v>91.852253717716266</v>
      </c>
      <c r="N867">
        <f t="shared" si="275"/>
        <v>0.12559156456623527</v>
      </c>
      <c r="O867">
        <f t="shared" si="276"/>
        <v>56.046988685430918</v>
      </c>
      <c r="P867">
        <f t="shared" si="277"/>
        <v>56.02974369844943</v>
      </c>
      <c r="Q867">
        <f t="shared" si="285"/>
        <v>9.756108661378704E-2</v>
      </c>
      <c r="R867">
        <f t="shared" si="278"/>
        <v>55.949427598817131</v>
      </c>
      <c r="S867">
        <f t="shared" si="286"/>
        <v>91.78721299330708</v>
      </c>
      <c r="T867">
        <f t="shared" si="287"/>
        <v>13.104366636757373</v>
      </c>
      <c r="U867">
        <f t="shared" si="273"/>
        <v>0.57112586409108912</v>
      </c>
      <c r="V867" s="6">
        <f t="shared" si="279"/>
        <v>33687.999999965541</v>
      </c>
      <c r="W867">
        <f t="shared" si="288"/>
        <v>13.06705949817399</v>
      </c>
      <c r="X867">
        <f t="shared" si="289"/>
        <v>92.226019042065644</v>
      </c>
      <c r="Y867">
        <f t="shared" si="290"/>
        <v>0.10954450365434809</v>
      </c>
      <c r="Z867">
        <f t="shared" si="291"/>
        <v>-4.6666756405355614E-6</v>
      </c>
      <c r="AA867">
        <f t="shared" si="292"/>
        <v>-4.1172483097996524E-6</v>
      </c>
      <c r="AB867">
        <f t="shared" si="282"/>
        <v>1.0010429687959299</v>
      </c>
      <c r="AC867">
        <f t="shared" si="293"/>
        <v>2.0967916330550445</v>
      </c>
      <c r="AD867">
        <f t="shared" si="294"/>
        <v>-1.3853166383187258E-8</v>
      </c>
      <c r="AE867">
        <f t="shared" si="295"/>
        <v>1.5162230235666496E-5</v>
      </c>
      <c r="AF867">
        <f t="shared" si="296"/>
        <v>-9.0952993894737486E-5</v>
      </c>
      <c r="AG867" t="str">
        <f t="shared" si="280"/>
        <v>NaN</v>
      </c>
      <c r="AH867" t="str">
        <f t="shared" si="281"/>
        <v>NaN</v>
      </c>
    </row>
    <row r="868" spans="1:34">
      <c r="A868" s="4">
        <v>43263.824884259258</v>
      </c>
      <c r="B868" s="3">
        <v>-4.4951115820003901E-3</v>
      </c>
      <c r="C868">
        <v>2.9269516372278299</v>
      </c>
      <c r="D868" s="3">
        <v>1.9022441515189701E-2</v>
      </c>
      <c r="E868" s="3">
        <v>1.8845283305836302E-2</v>
      </c>
      <c r="F868" s="3">
        <v>1.8801067858930799E-2</v>
      </c>
      <c r="G868">
        <v>-4676555</v>
      </c>
      <c r="H868">
        <v>19643512</v>
      </c>
      <c r="K868">
        <f t="shared" si="274"/>
        <v>287.14195993396459</v>
      </c>
      <c r="L868">
        <f t="shared" si="283"/>
        <v>267.41102537880539</v>
      </c>
      <c r="M868">
        <f t="shared" si="284"/>
        <v>89.540642264424264</v>
      </c>
      <c r="N868">
        <f t="shared" si="275"/>
        <v>0.12526825500207231</v>
      </c>
      <c r="O868">
        <f t="shared" si="276"/>
        <v>56.155288242100987</v>
      </c>
      <c r="P868">
        <f t="shared" si="277"/>
        <v>56.14420972732524</v>
      </c>
      <c r="Q868">
        <f t="shared" si="285"/>
        <v>9.532917613294245E-2</v>
      </c>
      <c r="R868">
        <f t="shared" si="278"/>
        <v>56.059959065968044</v>
      </c>
      <c r="S868">
        <f t="shared" si="286"/>
        <v>89.477089480335636</v>
      </c>
      <c r="T868">
        <f t="shared" si="287"/>
        <v>13.070334051056008</v>
      </c>
      <c r="U868">
        <f t="shared" si="273"/>
        <v>0.57174119392468137</v>
      </c>
      <c r="V868" s="6">
        <f t="shared" si="279"/>
        <v>33748.000000161119</v>
      </c>
      <c r="W868">
        <f t="shared" si="288"/>
        <v>13.041738624016936</v>
      </c>
      <c r="X868">
        <f t="shared" si="289"/>
        <v>89.841665617715179</v>
      </c>
      <c r="Y868">
        <f t="shared" si="290"/>
        <v>9.9593196763763103E-2</v>
      </c>
      <c r="Z868">
        <f t="shared" si="291"/>
        <v>-6.6097911920098493E-6</v>
      </c>
      <c r="AA868">
        <f t="shared" si="292"/>
        <v>-4.5937623207174891E-6</v>
      </c>
      <c r="AB868">
        <f t="shared" si="282"/>
        <v>1.0011858387993309</v>
      </c>
      <c r="AC868">
        <f t="shared" si="293"/>
        <v>2.0976128393480185</v>
      </c>
      <c r="AD868">
        <f t="shared" si="294"/>
        <v>-1.7007539511099953E-8</v>
      </c>
      <c r="AE868">
        <f t="shared" si="295"/>
        <v>1.5656182811818567E-5</v>
      </c>
      <c r="AF868">
        <f t="shared" si="296"/>
        <v>-1.0814006860514715E-4</v>
      </c>
      <c r="AG868" t="str">
        <f t="shared" si="280"/>
        <v>NaN</v>
      </c>
      <c r="AH868" t="str">
        <f t="shared" si="281"/>
        <v>NaN</v>
      </c>
    </row>
    <row r="869" spans="1:34">
      <c r="A869" s="4">
        <v>43263.825590277775</v>
      </c>
      <c r="B869" s="3">
        <v>-4.3846567623404597E-3</v>
      </c>
      <c r="C869">
        <v>2.9255114909465201</v>
      </c>
      <c r="D869" s="3">
        <v>1.8988774676854499E-2</v>
      </c>
      <c r="E869" s="3">
        <v>1.8808905044279501E-2</v>
      </c>
      <c r="F869" s="3">
        <v>1.8764013029358501E-2</v>
      </c>
      <c r="G869">
        <v>-4674621</v>
      </c>
      <c r="H869">
        <v>19643849</v>
      </c>
      <c r="K869">
        <f t="shared" si="274"/>
        <v>280.10553156133017</v>
      </c>
      <c r="L869">
        <f t="shared" si="283"/>
        <v>260.42330524240384</v>
      </c>
      <c r="M869">
        <f t="shared" si="284"/>
        <v>87.200854860030148</v>
      </c>
      <c r="N869">
        <f t="shared" si="275"/>
        <v>0.12483176906873712</v>
      </c>
      <c r="O869">
        <f t="shared" si="276"/>
        <v>56.054168174510984</v>
      </c>
      <c r="P869">
        <f t="shared" si="277"/>
        <v>56.035331747744543</v>
      </c>
      <c r="Q869">
        <f t="shared" si="285"/>
        <v>0.10588932754455982</v>
      </c>
      <c r="R869">
        <f t="shared" si="278"/>
        <v>55.948278846966424</v>
      </c>
      <c r="S869">
        <f t="shared" si="286"/>
        <v>87.130261975000437</v>
      </c>
      <c r="T869">
        <f t="shared" si="287"/>
        <v>13.024388163336516</v>
      </c>
      <c r="U869">
        <f t="shared" si="273"/>
        <v>0.57257192349935371</v>
      </c>
      <c r="V869" s="6">
        <f t="shared" si="279"/>
        <v>33808.999999961816</v>
      </c>
      <c r="W869">
        <f t="shared" si="288"/>
        <v>13.016195944138806</v>
      </c>
      <c r="X869">
        <f t="shared" si="289"/>
        <v>87.51405642714154</v>
      </c>
      <c r="Y869">
        <f t="shared" si="290"/>
        <v>9.0398701772523779E-2</v>
      </c>
      <c r="Z869">
        <f t="shared" si="291"/>
        <v>-6.832416986432686E-6</v>
      </c>
      <c r="AA869">
        <f t="shared" si="292"/>
        <v>-5.3796716922020874E-6</v>
      </c>
      <c r="AB869">
        <f t="shared" si="282"/>
        <v>1.0013280097209893</v>
      </c>
      <c r="AC869">
        <f t="shared" si="293"/>
        <v>2.0987215136186896</v>
      </c>
      <c r="AD869">
        <f t="shared" si="294"/>
        <v>-2.1954608688898561E-8</v>
      </c>
      <c r="AE869">
        <f t="shared" si="295"/>
        <v>1.5972200104222257E-5</v>
      </c>
      <c r="AF869">
        <f t="shared" si="296"/>
        <v>-1.3683336090960648E-4</v>
      </c>
      <c r="AG869" t="str">
        <f t="shared" si="280"/>
        <v>NaN</v>
      </c>
      <c r="AH869" t="str">
        <f t="shared" si="281"/>
        <v>NaN</v>
      </c>
    </row>
    <row r="870" spans="1:34">
      <c r="A870" s="4">
        <v>43263.826284722221</v>
      </c>
      <c r="B870" s="3">
        <v>-4.2822053980671598E-3</v>
      </c>
      <c r="C870">
        <v>2.9243603252980401</v>
      </c>
      <c r="D870" s="3">
        <v>1.8970639061008099E-2</v>
      </c>
      <c r="E870" s="3">
        <v>1.8813852202438301E-2</v>
      </c>
      <c r="F870" s="3">
        <v>1.8757855090789199E-2</v>
      </c>
      <c r="G870">
        <v>-4672686</v>
      </c>
      <c r="H870">
        <v>19644267</v>
      </c>
      <c r="K870">
        <f t="shared" si="274"/>
        <v>273.57895636427457</v>
      </c>
      <c r="L870">
        <f t="shared" si="283"/>
        <v>253.90482459955351</v>
      </c>
      <c r="M870">
        <f t="shared" si="284"/>
        <v>85.018188896567224</v>
      </c>
      <c r="N870">
        <f t="shared" si="275"/>
        <v>0.12448286866950604</v>
      </c>
      <c r="O870">
        <f t="shared" si="276"/>
        <v>55.999696926515689</v>
      </c>
      <c r="P870">
        <f t="shared" si="277"/>
        <v>56.050138298743562</v>
      </c>
      <c r="Q870">
        <f t="shared" si="285"/>
        <v>6.9977601640069054E-2</v>
      </c>
      <c r="R870">
        <f t="shared" si="278"/>
        <v>55.92971932487562</v>
      </c>
      <c r="S870">
        <f t="shared" si="286"/>
        <v>84.971537162140507</v>
      </c>
      <c r="T870">
        <f t="shared" si="287"/>
        <v>12.987661805522718</v>
      </c>
      <c r="U870">
        <f t="shared" si="273"/>
        <v>0.57323595836994279</v>
      </c>
      <c r="V870" s="6">
        <f t="shared" si="279"/>
        <v>33869.000000157394</v>
      </c>
      <c r="W870">
        <f t="shared" si="288"/>
        <v>12.990991809834945</v>
      </c>
      <c r="X870">
        <f t="shared" si="289"/>
        <v>85.233532061953483</v>
      </c>
      <c r="Y870">
        <f t="shared" si="290"/>
        <v>8.5519711270222842E-2</v>
      </c>
      <c r="Z870">
        <f t="shared" si="291"/>
        <v>-4.97336093774057E-6</v>
      </c>
      <c r="AA870">
        <f t="shared" si="292"/>
        <v>-5.8261215177936225E-6</v>
      </c>
      <c r="AB870">
        <f t="shared" si="282"/>
        <v>1.0014228520722268</v>
      </c>
      <c r="AC870">
        <f t="shared" si="293"/>
        <v>2.0996077206327368</v>
      </c>
      <c r="AD870">
        <f t="shared" si="294"/>
        <v>-2.5143676543472088E-8</v>
      </c>
      <c r="AE870">
        <f t="shared" si="295"/>
        <v>1.6596107245114517E-5</v>
      </c>
      <c r="AF870">
        <f t="shared" si="296"/>
        <v>-1.5081814141226486E-4</v>
      </c>
      <c r="AG870" t="str">
        <f t="shared" si="280"/>
        <v>NaN</v>
      </c>
      <c r="AH870" t="str">
        <f t="shared" si="281"/>
        <v>NaN</v>
      </c>
    </row>
    <row r="871" spans="1:34">
      <c r="A871" s="4">
        <v>43263.826979166668</v>
      </c>
      <c r="B871" s="3">
        <v>-4.1745571392857502E-3</v>
      </c>
      <c r="C871">
        <v>2.9236408467677402</v>
      </c>
      <c r="D871" s="3">
        <v>1.9000417147617601E-2</v>
      </c>
      <c r="E871" s="3">
        <v>1.8821213478640901E-2</v>
      </c>
      <c r="F871" s="3">
        <v>1.87839757083566E-2</v>
      </c>
      <c r="G871">
        <v>-4670758</v>
      </c>
      <c r="H871">
        <v>19645136</v>
      </c>
      <c r="K871">
        <f t="shared" si="274"/>
        <v>266.7213175153201</v>
      </c>
      <c r="L871">
        <f t="shared" si="283"/>
        <v>247.0128504365332</v>
      </c>
      <c r="M871">
        <f t="shared" si="284"/>
        <v>82.710461336895833</v>
      </c>
      <c r="N871">
        <f t="shared" si="275"/>
        <v>0.12426480591998662</v>
      </c>
      <c r="O871">
        <f t="shared" si="276"/>
        <v>56.089136929781617</v>
      </c>
      <c r="P871">
        <f t="shared" si="277"/>
        <v>56.072170161888621</v>
      </c>
      <c r="Q871">
        <f t="shared" si="285"/>
        <v>8.0692204626039654E-2</v>
      </c>
      <c r="R871">
        <f t="shared" si="278"/>
        <v>56.008444725155577</v>
      </c>
      <c r="S871">
        <f t="shared" si="286"/>
        <v>82.656666533811801</v>
      </c>
      <c r="T871">
        <f t="shared" si="287"/>
        <v>12.964707831889093</v>
      </c>
      <c r="U871">
        <f t="shared" si="273"/>
        <v>0.57365098016406124</v>
      </c>
      <c r="V871" s="6">
        <f t="shared" si="279"/>
        <v>33929.000000352971</v>
      </c>
      <c r="W871">
        <f t="shared" si="288"/>
        <v>12.96477495730463</v>
      </c>
      <c r="X871">
        <f t="shared" si="289"/>
        <v>83.020241406472536</v>
      </c>
      <c r="Y871">
        <f t="shared" si="290"/>
        <v>7.9484153991529638E-2</v>
      </c>
      <c r="Z871">
        <f t="shared" si="291"/>
        <v>-5.1693866072604967E-6</v>
      </c>
      <c r="AA871">
        <f t="shared" si="292"/>
        <v>-5.6983244558352164E-6</v>
      </c>
      <c r="AB871">
        <f t="shared" si="282"/>
        <v>1.0015397827565846</v>
      </c>
      <c r="AC871">
        <f t="shared" si="293"/>
        <v>2.1001616000165164</v>
      </c>
      <c r="AD871">
        <f t="shared" si="294"/>
        <v>-2.6466507660712294E-8</v>
      </c>
      <c r="AE871">
        <f t="shared" si="295"/>
        <v>1.7681711739053892E-5</v>
      </c>
      <c r="AF871">
        <f t="shared" si="296"/>
        <v>-1.4900586688391089E-4</v>
      </c>
      <c r="AG871" t="str">
        <f t="shared" si="280"/>
        <v>NaN</v>
      </c>
      <c r="AH871" t="str">
        <f t="shared" si="281"/>
        <v>NaN</v>
      </c>
    </row>
    <row r="872" spans="1:34">
      <c r="A872" s="4">
        <v>43263.827673611115</v>
      </c>
      <c r="B872" s="3">
        <v>-4.0755545150750602E-3</v>
      </c>
      <c r="C872">
        <v>2.9224159494351598</v>
      </c>
      <c r="D872" s="3">
        <v>1.8975431620474398E-2</v>
      </c>
      <c r="E872" s="3">
        <v>1.8796727424196399E-2</v>
      </c>
      <c r="F872" s="3">
        <v>1.8756723554688499E-2</v>
      </c>
      <c r="G872">
        <v>-4668837</v>
      </c>
      <c r="H872">
        <v>19645571</v>
      </c>
      <c r="K872">
        <f t="shared" si="274"/>
        <v>260.41444130922844</v>
      </c>
      <c r="L872">
        <f t="shared" si="283"/>
        <v>240.7417969384135</v>
      </c>
      <c r="M872">
        <f t="shared" si="284"/>
        <v>80.610644558209245</v>
      </c>
      <c r="N872">
        <f t="shared" si="275"/>
        <v>0.12389355859435743</v>
      </c>
      <c r="O872">
        <f t="shared" si="276"/>
        <v>56.014091623526923</v>
      </c>
      <c r="P872">
        <f t="shared" si="277"/>
        <v>55.99888485297803</v>
      </c>
      <c r="Q872">
        <f t="shared" si="285"/>
        <v>8.7782655708480206E-2</v>
      </c>
      <c r="R872">
        <f t="shared" si="278"/>
        <v>55.926308967818443</v>
      </c>
      <c r="S872">
        <f t="shared" si="286"/>
        <v>80.55212278773692</v>
      </c>
      <c r="T872">
        <f t="shared" si="287"/>
        <v>12.925629166033389</v>
      </c>
      <c r="U872">
        <f t="shared" si="273"/>
        <v>0.57435754619371904</v>
      </c>
      <c r="V872" s="6">
        <f t="shared" si="279"/>
        <v>33989.000000548549</v>
      </c>
      <c r="W872">
        <f t="shared" si="288"/>
        <v>12.937667963393757</v>
      </c>
      <c r="X872">
        <f t="shared" si="289"/>
        <v>80.859538090651668</v>
      </c>
      <c r="Y872">
        <f t="shared" si="290"/>
        <v>0.10120380981059658</v>
      </c>
      <c r="Z872">
        <f t="shared" si="291"/>
        <v>-7.0063368695367961E-6</v>
      </c>
      <c r="AA872">
        <f t="shared" si="292"/>
        <v>-5.1262463420516909E-6</v>
      </c>
      <c r="AB872">
        <f t="shared" si="282"/>
        <v>1.0013015496767492</v>
      </c>
      <c r="AC872">
        <f t="shared" si="293"/>
        <v>2.1011045682236142</v>
      </c>
      <c r="AD872">
        <f t="shared" si="294"/>
        <v>-1.8708009637598956E-8</v>
      </c>
      <c r="AE872">
        <f t="shared" si="295"/>
        <v>1.8804657725018578E-5</v>
      </c>
      <c r="AF872">
        <f t="shared" si="296"/>
        <v>-9.9036022078133286E-5</v>
      </c>
      <c r="AG872" t="str">
        <f t="shared" si="280"/>
        <v>NaN</v>
      </c>
      <c r="AH872" t="str">
        <f t="shared" si="281"/>
        <v>NaN</v>
      </c>
    </row>
    <row r="873" spans="1:34">
      <c r="A873" s="4">
        <v>43263.828368055554</v>
      </c>
      <c r="B873" s="3">
        <v>-3.9809995763243899E-3</v>
      </c>
      <c r="C873">
        <v>2.9210055336716301</v>
      </c>
      <c r="D873" s="3">
        <v>1.90013209553581E-2</v>
      </c>
      <c r="E873" s="3">
        <v>1.88218794422392E-2</v>
      </c>
      <c r="F873" s="3">
        <v>1.8766812092344501E-2</v>
      </c>
      <c r="G873">
        <v>-4666893</v>
      </c>
      <c r="H873">
        <v>19646362</v>
      </c>
      <c r="K873">
        <f t="shared" si="274"/>
        <v>254.39090104320522</v>
      </c>
      <c r="L873">
        <f t="shared" si="283"/>
        <v>234.70499538145833</v>
      </c>
      <c r="M873">
        <f t="shared" si="284"/>
        <v>78.589265342947144</v>
      </c>
      <c r="N873">
        <f t="shared" si="275"/>
        <v>0.12346608351844013</v>
      </c>
      <c r="O873">
        <f t="shared" si="276"/>
        <v>56.091851562468463</v>
      </c>
      <c r="P873">
        <f t="shared" si="277"/>
        <v>56.074163351446174</v>
      </c>
      <c r="Q873">
        <f t="shared" si="285"/>
        <v>0.1351365690972699</v>
      </c>
      <c r="R873">
        <f t="shared" si="278"/>
        <v>55.956714993371193</v>
      </c>
      <c r="S873">
        <f t="shared" si="286"/>
        <v>78.499174296882302</v>
      </c>
      <c r="T873">
        <f t="shared" si="287"/>
        <v>12.880631789621043</v>
      </c>
      <c r="U873">
        <f t="shared" si="273"/>
        <v>0.57517112610747756</v>
      </c>
      <c r="V873" s="6">
        <f t="shared" si="279"/>
        <v>34049.000000115484</v>
      </c>
      <c r="W873">
        <f t="shared" si="288"/>
        <v>12.90958035471607</v>
      </c>
      <c r="X873">
        <f t="shared" si="289"/>
        <v>78.763157650196234</v>
      </c>
      <c r="Y873">
        <f t="shared" si="290"/>
        <v>9.08442744221271E-2</v>
      </c>
      <c r="Z873">
        <f t="shared" si="291"/>
        <v>-5.5248823910393968E-6</v>
      </c>
      <c r="AA873">
        <f t="shared" si="292"/>
        <v>-4.524171229600988E-6</v>
      </c>
      <c r="AB873">
        <f t="shared" si="282"/>
        <v>1.0014734344809963</v>
      </c>
      <c r="AC873">
        <f t="shared" si="293"/>
        <v>2.102190354916444</v>
      </c>
      <c r="AD873">
        <f t="shared" si="294"/>
        <v>-1.8403092948544905E-8</v>
      </c>
      <c r="AE873">
        <f t="shared" si="295"/>
        <v>1.9951781000842732E-5</v>
      </c>
      <c r="AF873">
        <f t="shared" si="296"/>
        <v>-9.1820612708473935E-5</v>
      </c>
      <c r="AG873" t="str">
        <f t="shared" si="280"/>
        <v>NaN</v>
      </c>
      <c r="AH873" t="str">
        <f t="shared" si="281"/>
        <v>NaN</v>
      </c>
    </row>
    <row r="874" spans="1:34">
      <c r="A874" s="4">
        <v>43263.829074074078</v>
      </c>
      <c r="B874" s="3">
        <v>-3.8760032797290501E-3</v>
      </c>
      <c r="C874">
        <v>2.9203205425419601</v>
      </c>
      <c r="D874" s="3">
        <v>1.9002165302063102E-2</v>
      </c>
      <c r="E874" s="3">
        <v>1.8823651381098899E-2</v>
      </c>
      <c r="F874" s="3">
        <v>1.8796029545555901E-2</v>
      </c>
      <c r="G874">
        <v>-4664962</v>
      </c>
      <c r="H874">
        <v>19647027</v>
      </c>
      <c r="K874">
        <f t="shared" si="274"/>
        <v>247.70220314247427</v>
      </c>
      <c r="L874">
        <f t="shared" si="283"/>
        <v>227.97789140439218</v>
      </c>
      <c r="M874">
        <f t="shared" si="284"/>
        <v>76.336743369207284</v>
      </c>
      <c r="N874">
        <f t="shared" si="275"/>
        <v>0.12325847336352698</v>
      </c>
      <c r="O874">
        <f t="shared" si="276"/>
        <v>56.094387600899786</v>
      </c>
      <c r="P874">
        <f t="shared" si="277"/>
        <v>56.079466659375925</v>
      </c>
      <c r="Q874">
        <f t="shared" si="285"/>
        <v>4.9613598460631181E-2</v>
      </c>
      <c r="R874">
        <f t="shared" si="278"/>
        <v>56.044774002439155</v>
      </c>
      <c r="S874">
        <f t="shared" si="286"/>
        <v>76.303667636900201</v>
      </c>
      <c r="T874">
        <f t="shared" si="287"/>
        <v>12.85877808910387</v>
      </c>
      <c r="U874">
        <f t="shared" si="273"/>
        <v>0.57556625429493358</v>
      </c>
      <c r="V874" s="6">
        <f t="shared" si="279"/>
        <v>34110.000000544824</v>
      </c>
      <c r="W874">
        <f t="shared" si="288"/>
        <v>12.880555908716522</v>
      </c>
      <c r="X874">
        <f t="shared" si="289"/>
        <v>76.70782691902825</v>
      </c>
      <c r="Y874">
        <f t="shared" si="290"/>
        <v>0.10677568680442089</v>
      </c>
      <c r="Z874">
        <f t="shared" si="291"/>
        <v>-3.772096206826715E-6</v>
      </c>
      <c r="AA874">
        <f t="shared" si="292"/>
        <v>-4.3701510636160548E-6</v>
      </c>
      <c r="AB874">
        <f t="shared" si="282"/>
        <v>1.0013014244479148</v>
      </c>
      <c r="AC874">
        <f t="shared" si="293"/>
        <v>2.1027176847099236</v>
      </c>
      <c r="AD874">
        <f t="shared" si="294"/>
        <v>-1.5128029079138253E-8</v>
      </c>
      <c r="AE874">
        <f t="shared" si="295"/>
        <v>2.05707099583784E-5</v>
      </c>
      <c r="AF874">
        <f t="shared" si="296"/>
        <v>-7.3208937830024001E-5</v>
      </c>
      <c r="AG874" t="str">
        <f t="shared" si="280"/>
        <v>NaN</v>
      </c>
      <c r="AH874" t="str">
        <f t="shared" si="281"/>
        <v>NaN</v>
      </c>
    </row>
    <row r="875" spans="1:34">
      <c r="A875" s="4">
        <v>43263.829768518517</v>
      </c>
      <c r="B875" s="3">
        <v>-3.78685929521453E-3</v>
      </c>
      <c r="C875">
        <v>2.9195749011560101</v>
      </c>
      <c r="D875" s="3">
        <v>1.9055347252269698E-2</v>
      </c>
      <c r="E875" s="3">
        <v>1.8869781252487901E-2</v>
      </c>
      <c r="F875" s="3">
        <v>1.8820506458050699E-2</v>
      </c>
      <c r="G875">
        <v>-4663024</v>
      </c>
      <c r="H875">
        <v>19648049</v>
      </c>
      <c r="K875">
        <f t="shared" si="274"/>
        <v>242.02336301744532</v>
      </c>
      <c r="L875">
        <f t="shared" si="283"/>
        <v>222.26687660065579</v>
      </c>
      <c r="M875">
        <f t="shared" si="284"/>
        <v>74.424451485266431</v>
      </c>
      <c r="N875">
        <f t="shared" si="275"/>
        <v>0.12303248105947877</v>
      </c>
      <c r="O875">
        <f t="shared" si="276"/>
        <v>56.254122303217713</v>
      </c>
      <c r="P875">
        <f t="shared" si="277"/>
        <v>56.217530628906452</v>
      </c>
      <c r="Q875">
        <f t="shared" si="285"/>
        <v>0.13557689285536156</v>
      </c>
      <c r="R875">
        <f t="shared" si="278"/>
        <v>56.118545410362351</v>
      </c>
      <c r="S875">
        <f t="shared" si="286"/>
        <v>74.334066890029519</v>
      </c>
      <c r="T875">
        <f t="shared" si="287"/>
        <v>12.834989425519845</v>
      </c>
      <c r="U875">
        <f t="shared" si="273"/>
        <v>0.57599636779065744</v>
      </c>
      <c r="V875" s="6">
        <f t="shared" si="279"/>
        <v>34170.000000111759</v>
      </c>
      <c r="W875">
        <f t="shared" si="288"/>
        <v>12.851910867239846</v>
      </c>
      <c r="X875">
        <f t="shared" si="289"/>
        <v>74.697059777772878</v>
      </c>
      <c r="Y875">
        <f t="shared" si="290"/>
        <v>6.3229307225955253E-2</v>
      </c>
      <c r="Z875">
        <f t="shared" si="291"/>
        <v>-2.6052443955251798E-6</v>
      </c>
      <c r="AA875">
        <f t="shared" si="292"/>
        <v>-4.1320153759875828E-6</v>
      </c>
      <c r="AB875">
        <f t="shared" si="282"/>
        <v>1.0019460675298644</v>
      </c>
      <c r="AC875">
        <f t="shared" si="293"/>
        <v>2.103291705162206</v>
      </c>
      <c r="AD875">
        <f t="shared" si="294"/>
        <v>-2.4161301340949936E-8</v>
      </c>
      <c r="AE875">
        <f t="shared" si="295"/>
        <v>2.0710363357258829E-5</v>
      </c>
      <c r="AF875">
        <f t="shared" si="296"/>
        <v>-1.161351377428603E-4</v>
      </c>
      <c r="AG875" t="str">
        <f t="shared" si="280"/>
        <v>NaN</v>
      </c>
      <c r="AH875" t="str">
        <f t="shared" si="281"/>
        <v>NaN</v>
      </c>
    </row>
    <row r="876" spans="1:34">
      <c r="A876" s="4">
        <v>43263.830462962964</v>
      </c>
      <c r="B876" s="3">
        <v>-3.6839798114851898E-3</v>
      </c>
      <c r="C876">
        <v>2.9193406246758999</v>
      </c>
      <c r="D876" s="3">
        <v>1.8961220432975101E-2</v>
      </c>
      <c r="E876" s="3">
        <v>1.87831703080883E-2</v>
      </c>
      <c r="F876" s="3">
        <v>1.8770194789740301E-2</v>
      </c>
      <c r="G876">
        <v>-4661095</v>
      </c>
      <c r="H876">
        <v>19647967</v>
      </c>
      <c r="K876">
        <f t="shared" si="274"/>
        <v>235.46951484220159</v>
      </c>
      <c r="L876">
        <f t="shared" si="283"/>
        <v>215.77916265551423</v>
      </c>
      <c r="M876">
        <f t="shared" si="284"/>
        <v>72.252087527374513</v>
      </c>
      <c r="N876">
        <f t="shared" si="275"/>
        <v>0.12296147550302489</v>
      </c>
      <c r="O876">
        <f t="shared" si="276"/>
        <v>55.971407596409335</v>
      </c>
      <c r="P876">
        <f t="shared" si="277"/>
        <v>55.958309208413873</v>
      </c>
      <c r="Q876">
        <f t="shared" si="285"/>
        <v>4.4974303618730005E-3</v>
      </c>
      <c r="R876">
        <f t="shared" si="278"/>
        <v>55.966910166047462</v>
      </c>
      <c r="S876">
        <f t="shared" si="286"/>
        <v>72.249089240466603</v>
      </c>
      <c r="T876">
        <f t="shared" si="287"/>
        <v>12.827515156419439</v>
      </c>
      <c r="U876">
        <f t="shared" si="273"/>
        <v>0.57613150711865724</v>
      </c>
      <c r="V876" s="6">
        <f t="shared" si="279"/>
        <v>34230.000000307336</v>
      </c>
      <c r="W876">
        <f t="shared" si="288"/>
        <v>12.82397210187497</v>
      </c>
      <c r="X876">
        <f t="shared" si="289"/>
        <v>72.745179236377368</v>
      </c>
      <c r="Y876">
        <f t="shared" si="290"/>
        <v>7.7727657325719221E-2</v>
      </c>
      <c r="Z876">
        <f t="shared" si="291"/>
        <v>-2.6178911992777683E-6</v>
      </c>
      <c r="AA876">
        <f t="shared" si="292"/>
        <v>-3.7653920503533865E-6</v>
      </c>
      <c r="AB876">
        <f t="shared" si="282"/>
        <v>1.0017977302109091</v>
      </c>
      <c r="AC876">
        <f t="shared" si="293"/>
        <v>2.1034720592755987</v>
      </c>
      <c r="AD876">
        <f t="shared" si="294"/>
        <v>-1.7912189610962614E-8</v>
      </c>
      <c r="AE876">
        <f t="shared" si="295"/>
        <v>2.0335949193767674E-5</v>
      </c>
      <c r="AF876">
        <f t="shared" si="296"/>
        <v>-8.7682972789805379E-5</v>
      </c>
      <c r="AG876" t="str">
        <f t="shared" si="280"/>
        <v>NaN</v>
      </c>
      <c r="AH876" t="str">
        <f t="shared" si="281"/>
        <v>NaN</v>
      </c>
    </row>
    <row r="877" spans="1:34">
      <c r="A877" s="4">
        <v>43263.831157407411</v>
      </c>
      <c r="B877" s="3">
        <v>-3.6041117485183299E-3</v>
      </c>
      <c r="C877">
        <v>2.9185902264071002</v>
      </c>
      <c r="D877" s="3">
        <v>1.90244750826059E-2</v>
      </c>
      <c r="E877" s="3">
        <v>1.8846722262896898E-2</v>
      </c>
      <c r="F877" s="3">
        <v>1.88038311891978E-2</v>
      </c>
      <c r="G877">
        <v>-4659157</v>
      </c>
      <c r="H877">
        <v>19649093</v>
      </c>
      <c r="K877">
        <f t="shared" si="274"/>
        <v>230.38158924458972</v>
      </c>
      <c r="L877">
        <f t="shared" si="283"/>
        <v>210.64702231694395</v>
      </c>
      <c r="M877">
        <f t="shared" si="284"/>
        <v>70.533627559406554</v>
      </c>
      <c r="N877">
        <f t="shared" si="275"/>
        <v>0.12273404146178829</v>
      </c>
      <c r="O877">
        <f t="shared" si="276"/>
        <v>56.161396165646629</v>
      </c>
      <c r="P877">
        <f t="shared" si="277"/>
        <v>56.148516440476349</v>
      </c>
      <c r="Q877">
        <f t="shared" si="285"/>
        <v>9.3108648759923085E-2</v>
      </c>
      <c r="R877">
        <f t="shared" si="278"/>
        <v>56.068287516886706</v>
      </c>
      <c r="S877">
        <f t="shared" si="286"/>
        <v>70.471555126899943</v>
      </c>
      <c r="T877">
        <f t="shared" si="287"/>
        <v>12.803574731026112</v>
      </c>
      <c r="U877">
        <f t="shared" si="273"/>
        <v>0.57656436456013049</v>
      </c>
      <c r="V877" s="6">
        <f t="shared" si="279"/>
        <v>34290.000000502914</v>
      </c>
      <c r="W877">
        <f t="shared" si="288"/>
        <v>12.797691042425416</v>
      </c>
      <c r="X877">
        <f t="shared" si="289"/>
        <v>70.830055264596837</v>
      </c>
      <c r="Y877">
        <f t="shared" si="290"/>
        <v>0.111372917516204</v>
      </c>
      <c r="Z877">
        <f t="shared" si="291"/>
        <v>-3.8952197758460274E-6</v>
      </c>
      <c r="AA877">
        <f t="shared" si="292"/>
        <v>-3.7290604479154065E-6</v>
      </c>
      <c r="AB877">
        <f t="shared" si="282"/>
        <v>1.0013451899405745</v>
      </c>
      <c r="AC877">
        <f t="shared" si="293"/>
        <v>2.1040497417403401</v>
      </c>
      <c r="AD877">
        <f t="shared" si="294"/>
        <v>-1.2383777398688913E-8</v>
      </c>
      <c r="AE877">
        <f t="shared" si="295"/>
        <v>2.1111355370857532E-5</v>
      </c>
      <c r="AF877">
        <f t="shared" si="296"/>
        <v>-5.8393977271622244E-5</v>
      </c>
      <c r="AG877" t="str">
        <f t="shared" si="280"/>
        <v>NaN</v>
      </c>
      <c r="AH877" t="str">
        <f t="shared" si="281"/>
        <v>NaN</v>
      </c>
    </row>
    <row r="878" spans="1:34">
      <c r="A878" s="4">
        <v>43263.83185185185</v>
      </c>
      <c r="B878" s="3">
        <v>-3.5207235922462099E-3</v>
      </c>
      <c r="C878">
        <v>2.9178755047596501</v>
      </c>
      <c r="D878" s="3">
        <v>1.9113095810007499E-2</v>
      </c>
      <c r="E878" s="3">
        <v>1.8906742232193199E-2</v>
      </c>
      <c r="F878" s="3">
        <v>1.8844566488824099E-2</v>
      </c>
      <c r="G878">
        <v>-4657226</v>
      </c>
      <c r="H878">
        <v>19650586</v>
      </c>
      <c r="K878">
        <f t="shared" si="274"/>
        <v>225.06941915965069</v>
      </c>
      <c r="L878">
        <f t="shared" si="283"/>
        <v>205.28130605138244</v>
      </c>
      <c r="M878">
        <f t="shared" si="284"/>
        <v>68.736956386456754</v>
      </c>
      <c r="N878">
        <f t="shared" si="275"/>
        <v>0.12251742044945725</v>
      </c>
      <c r="O878">
        <f t="shared" si="276"/>
        <v>56.427573044375244</v>
      </c>
      <c r="P878">
        <f t="shared" si="277"/>
        <v>56.328152649349967</v>
      </c>
      <c r="Q878">
        <f t="shared" si="285"/>
        <v>0.23651267342681592</v>
      </c>
      <c r="R878">
        <f t="shared" si="278"/>
        <v>56.191060370948428</v>
      </c>
      <c r="S878">
        <f t="shared" si="286"/>
        <v>68.579281270838877</v>
      </c>
      <c r="T878">
        <f t="shared" si="287"/>
        <v>12.780772519201793</v>
      </c>
      <c r="U878">
        <f t="shared" si="273"/>
        <v>0.57697664240849933</v>
      </c>
      <c r="V878" s="6">
        <f t="shared" si="279"/>
        <v>34350.000000069849</v>
      </c>
      <c r="W878">
        <f t="shared" si="288"/>
        <v>12.769013897489121</v>
      </c>
      <c r="X878">
        <f t="shared" si="289"/>
        <v>68.96947962173779</v>
      </c>
      <c r="Y878">
        <f t="shared" si="290"/>
        <v>0.11555065513645719</v>
      </c>
      <c r="Z878">
        <f t="shared" si="291"/>
        <v>-3.5024367938611954E-6</v>
      </c>
      <c r="AA878">
        <f t="shared" si="292"/>
        <v>-3.97429223926676E-6</v>
      </c>
      <c r="AB878">
        <f t="shared" si="282"/>
        <v>1.001318398097119</v>
      </c>
      <c r="AC878">
        <f t="shared" si="293"/>
        <v>2.1045999591116606</v>
      </c>
      <c r="AD878">
        <f t="shared" si="294"/>
        <v>-1.2724310302318273E-8</v>
      </c>
      <c r="AE878">
        <f t="shared" si="295"/>
        <v>2.3059698652279893E-5</v>
      </c>
      <c r="AF878">
        <f t="shared" si="296"/>
        <v>-5.4930260666475605E-5</v>
      </c>
      <c r="AG878" t="str">
        <f t="shared" si="280"/>
        <v>NaN</v>
      </c>
      <c r="AH878" t="str">
        <f t="shared" si="281"/>
        <v>NaN</v>
      </c>
    </row>
    <row r="879" spans="1:34">
      <c r="A879" s="4">
        <v>43263.832557870373</v>
      </c>
      <c r="B879" s="3">
        <v>-3.4342910309533201E-3</v>
      </c>
      <c r="C879">
        <v>2.91726186687265</v>
      </c>
      <c r="D879" s="3">
        <v>1.8977548433340399E-2</v>
      </c>
      <c r="E879">
        <v>1.8826303343285E-2</v>
      </c>
      <c r="F879" s="3">
        <v>1.8782308181471301E-2</v>
      </c>
      <c r="G879">
        <v>-4655309</v>
      </c>
      <c r="H879">
        <v>19650109</v>
      </c>
      <c r="K879">
        <f t="shared" si="274"/>
        <v>219.56330789648254</v>
      </c>
      <c r="L879">
        <f t="shared" si="283"/>
        <v>199.85703276661005</v>
      </c>
      <c r="M879">
        <f t="shared" si="284"/>
        <v>66.920677820349539</v>
      </c>
      <c r="N879">
        <f t="shared" si="275"/>
        <v>0.12233143635234633</v>
      </c>
      <c r="O879">
        <f t="shared" si="276"/>
        <v>56.020449579030618</v>
      </c>
      <c r="P879">
        <f t="shared" si="277"/>
        <v>56.087403824935528</v>
      </c>
      <c r="Q879">
        <f t="shared" si="285"/>
        <v>1.7030643222632591E-2</v>
      </c>
      <c r="R879">
        <f t="shared" si="278"/>
        <v>56.003418935807986</v>
      </c>
      <c r="S879">
        <f t="shared" si="286"/>
        <v>66.909324058201122</v>
      </c>
      <c r="T879">
        <f t="shared" si="287"/>
        <v>12.761195245821696</v>
      </c>
      <c r="U879">
        <f t="shared" si="273"/>
        <v>0.57733061140976405</v>
      </c>
      <c r="V879" s="6">
        <f t="shared" si="279"/>
        <v>34411.000000499189</v>
      </c>
      <c r="W879">
        <f t="shared" si="288"/>
        <v>12.741054702649954</v>
      </c>
      <c r="X879">
        <f t="shared" si="289"/>
        <v>67.267820250945221</v>
      </c>
      <c r="Y879">
        <f t="shared" si="290"/>
        <v>0.11577077915695592</v>
      </c>
      <c r="Z879">
        <f t="shared" si="291"/>
        <v>-4.4399735900974248E-6</v>
      </c>
      <c r="AA879">
        <f t="shared" si="292"/>
        <v>-4.2153432663788644E-6</v>
      </c>
      <c r="AB879">
        <f t="shared" si="282"/>
        <v>1.0013524228732384</v>
      </c>
      <c r="AC879">
        <f t="shared" si="293"/>
        <v>2.1050723587183224</v>
      </c>
      <c r="AD879">
        <f t="shared" si="294"/>
        <v>-1.3473434827490812E-8</v>
      </c>
      <c r="AE879">
        <f t="shared" si="295"/>
        <v>2.5108347242623606E-5</v>
      </c>
      <c r="AF879">
        <f t="shared" si="296"/>
        <v>-5.3418444273661936E-5</v>
      </c>
      <c r="AG879" t="str">
        <f t="shared" si="280"/>
        <v>NaN</v>
      </c>
      <c r="AH879" t="str">
        <f t="shared" si="281"/>
        <v>NaN</v>
      </c>
    </row>
    <row r="880" spans="1:34">
      <c r="A880" s="4">
        <v>43263.833252314813</v>
      </c>
      <c r="B880" s="3">
        <v>-3.3499039292837602E-3</v>
      </c>
      <c r="C880">
        <v>2.9161915682325299</v>
      </c>
      <c r="D880" s="3">
        <v>1.8980759329260799E-2</v>
      </c>
      <c r="E880" s="3">
        <v>1.88017221511836E-2</v>
      </c>
      <c r="F880" s="3">
        <v>1.8760046697552799E-2</v>
      </c>
      <c r="G880">
        <v>-4653367</v>
      </c>
      <c r="H880">
        <v>19650709</v>
      </c>
      <c r="K880">
        <f t="shared" si="274"/>
        <v>214.18750086243708</v>
      </c>
      <c r="L880">
        <f t="shared" si="283"/>
        <v>194.51048825057131</v>
      </c>
      <c r="M880">
        <f t="shared" si="284"/>
        <v>65.13042616867105</v>
      </c>
      <c r="N880">
        <f t="shared" si="275"/>
        <v>0.12200704548529129</v>
      </c>
      <c r="O880">
        <f t="shared" si="276"/>
        <v>56.030093668839783</v>
      </c>
      <c r="P880">
        <f t="shared" si="277"/>
        <v>56.013833774659588</v>
      </c>
      <c r="Q880">
        <f t="shared" si="285"/>
        <v>9.3769020821419247E-2</v>
      </c>
      <c r="R880">
        <f t="shared" si="278"/>
        <v>55.936324648018363</v>
      </c>
      <c r="S880">
        <f t="shared" si="286"/>
        <v>65.067913488123438</v>
      </c>
      <c r="T880">
        <f t="shared" si="287"/>
        <v>12.727048838763269</v>
      </c>
      <c r="U880">
        <f t="shared" si="273"/>
        <v>0.57794799920267004</v>
      </c>
      <c r="V880" s="6">
        <f t="shared" si="279"/>
        <v>34471.000000066124</v>
      </c>
      <c r="W880">
        <f t="shared" si="288"/>
        <v>12.712827006148443</v>
      </c>
      <c r="X880">
        <f t="shared" si="289"/>
        <v>65.723857944059517</v>
      </c>
      <c r="Y880">
        <f t="shared" si="290"/>
        <v>0.11060388981173948</v>
      </c>
      <c r="Z880">
        <f t="shared" si="291"/>
        <v>-5.2705611739735378E-6</v>
      </c>
      <c r="AA880">
        <f t="shared" si="292"/>
        <v>-4.65929583269276E-6</v>
      </c>
      <c r="AB880">
        <f t="shared" si="282"/>
        <v>1.0014745791194686</v>
      </c>
      <c r="AC880">
        <f t="shared" si="293"/>
        <v>2.1058963115206422</v>
      </c>
      <c r="AD880">
        <f t="shared" si="294"/>
        <v>-1.5594238654949327E-8</v>
      </c>
      <c r="AE880">
        <f t="shared" si="295"/>
        <v>2.7987838022579029E-5</v>
      </c>
      <c r="AF880">
        <f t="shared" si="296"/>
        <v>-5.5465873978262738E-5</v>
      </c>
      <c r="AG880" t="str">
        <f t="shared" si="280"/>
        <v>NaN</v>
      </c>
      <c r="AH880" t="str">
        <f t="shared" si="281"/>
        <v>NaN</v>
      </c>
    </row>
    <row r="881" spans="1:34">
      <c r="A881" s="4">
        <v>43263.83394675926</v>
      </c>
      <c r="B881" s="3">
        <v>-3.2749711322685501E-3</v>
      </c>
      <c r="C881">
        <v>2.91527943594701</v>
      </c>
      <c r="D881" s="3">
        <v>1.91316119764815E-2</v>
      </c>
      <c r="E881" s="3">
        <v>1.89178495536362E-2</v>
      </c>
      <c r="F881" s="3">
        <v>1.8868161994250801E-2</v>
      </c>
      <c r="G881">
        <v>-4651432</v>
      </c>
      <c r="H881">
        <v>19652465</v>
      </c>
      <c r="K881">
        <f t="shared" si="274"/>
        <v>209.41397209672081</v>
      </c>
      <c r="L881">
        <f t="shared" si="283"/>
        <v>189.5948429113144</v>
      </c>
      <c r="M881">
        <f t="shared" si="284"/>
        <v>63.48445798094324</v>
      </c>
      <c r="N881">
        <f t="shared" si="275"/>
        <v>0.12173059237970246</v>
      </c>
      <c r="O881">
        <f t="shared" si="276"/>
        <v>56.483187295607173</v>
      </c>
      <c r="P881">
        <f t="shared" si="277"/>
        <v>56.361396203756186</v>
      </c>
      <c r="Q881">
        <f t="shared" si="285"/>
        <v>0.22101200539116661</v>
      </c>
      <c r="R881">
        <f t="shared" si="278"/>
        <v>56.262175290216007</v>
      </c>
      <c r="S881">
        <f t="shared" si="286"/>
        <v>63.337116644015794</v>
      </c>
      <c r="T881">
        <f t="shared" si="287"/>
        <v>12.697948511859183</v>
      </c>
      <c r="U881">
        <f t="shared" si="273"/>
        <v>0.57847415079951037</v>
      </c>
      <c r="V881" s="6">
        <f t="shared" si="279"/>
        <v>34531.000000261702</v>
      </c>
      <c r="W881">
        <f t="shared" si="288"/>
        <v>12.684867811309257</v>
      </c>
      <c r="X881">
        <f t="shared" si="289"/>
        <v>64.356119960425545</v>
      </c>
      <c r="Y881">
        <f t="shared" si="290"/>
        <v>0.14022031638463281</v>
      </c>
      <c r="Z881">
        <f t="shared" si="291"/>
        <v>-5.4887187462861858E-6</v>
      </c>
      <c r="AA881">
        <f t="shared" si="292"/>
        <v>-5.1010310994788796E-6</v>
      </c>
      <c r="AB881">
        <f t="shared" si="282"/>
        <v>1.0010249589473079</v>
      </c>
      <c r="AC881">
        <f t="shared" si="293"/>
        <v>2.1065985024088381</v>
      </c>
      <c r="AD881">
        <f t="shared" si="294"/>
        <v>-1.347119451444544E-8</v>
      </c>
      <c r="AE881">
        <f t="shared" si="295"/>
        <v>3.0914657214301748E-5</v>
      </c>
      <c r="AF881">
        <f t="shared" si="296"/>
        <v>-4.3378317953734512E-5</v>
      </c>
      <c r="AG881" t="str">
        <f t="shared" si="280"/>
        <v>NaN</v>
      </c>
      <c r="AH881" t="str">
        <f t="shared" si="281"/>
        <v>NaN</v>
      </c>
    </row>
    <row r="882" spans="1:34">
      <c r="A882" s="4">
        <v>43263.834641203706</v>
      </c>
      <c r="B882" s="3">
        <v>-3.1954955121364001E-3</v>
      </c>
      <c r="C882">
        <v>2.9141270810778201</v>
      </c>
      <c r="D882" s="3">
        <v>1.9008408710797099E-2</v>
      </c>
      <c r="E882" s="3">
        <v>1.8828408263943899E-2</v>
      </c>
      <c r="F882" s="3">
        <v>1.87835826484479E-2</v>
      </c>
      <c r="G882">
        <v>-4649498</v>
      </c>
      <c r="H882">
        <v>19652286</v>
      </c>
      <c r="K882">
        <f t="shared" si="274"/>
        <v>204.35104672911513</v>
      </c>
      <c r="L882">
        <f t="shared" si="283"/>
        <v>184.64309632400096</v>
      </c>
      <c r="M882">
        <f t="shared" si="284"/>
        <v>61.826401552153008</v>
      </c>
      <c r="N882">
        <f t="shared" si="275"/>
        <v>0.12138133154617506</v>
      </c>
      <c r="O882">
        <f t="shared" si="276"/>
        <v>56.113139997750601</v>
      </c>
      <c r="P882">
        <f t="shared" si="277"/>
        <v>56.093703727644204</v>
      </c>
      <c r="Q882">
        <f t="shared" si="285"/>
        <v>0.10587992294131254</v>
      </c>
      <c r="R882">
        <f t="shared" si="278"/>
        <v>56.007260074809288</v>
      </c>
      <c r="S882">
        <f t="shared" si="286"/>
        <v>61.755814936858798</v>
      </c>
      <c r="T882">
        <f t="shared" si="287"/>
        <v>12.66118421359314</v>
      </c>
      <c r="U882">
        <f t="shared" si="273"/>
        <v>0.5791388716565351</v>
      </c>
      <c r="V882" s="6">
        <f t="shared" si="279"/>
        <v>34591.000000457279</v>
      </c>
      <c r="W882">
        <f t="shared" si="288"/>
        <v>12.657947601163487</v>
      </c>
      <c r="X882">
        <f t="shared" si="289"/>
        <v>63.149161840586579</v>
      </c>
      <c r="Y882">
        <f t="shared" si="290"/>
        <v>0.12844269514792947</v>
      </c>
      <c r="Z882">
        <f t="shared" si="291"/>
        <v>-4.2926015853099119E-6</v>
      </c>
      <c r="AA882">
        <f t="shared" si="292"/>
        <v>-5.5320307571500352E-6</v>
      </c>
      <c r="AB882">
        <f t="shared" si="282"/>
        <v>1.0012541073209305</v>
      </c>
      <c r="AC882">
        <f t="shared" si="293"/>
        <v>2.1074856249259977</v>
      </c>
      <c r="AD882">
        <f t="shared" si="294"/>
        <v>-1.5955745645814899E-8</v>
      </c>
      <c r="AE882">
        <f t="shared" si="295"/>
        <v>3.4898113933850768E-5</v>
      </c>
      <c r="AF882">
        <f t="shared" si="296"/>
        <v>-4.5514123573150212E-5</v>
      </c>
      <c r="AG882" t="str">
        <f t="shared" si="280"/>
        <v>NaN</v>
      </c>
      <c r="AH882" t="str">
        <f t="shared" si="281"/>
        <v>NaN</v>
      </c>
    </row>
    <row r="883" spans="1:34">
      <c r="A883" s="4">
        <v>43263.835347222222</v>
      </c>
      <c r="B883" s="3">
        <v>-3.1151755452992801E-3</v>
      </c>
      <c r="C883">
        <v>2.9136513927933301</v>
      </c>
      <c r="D883" s="3">
        <v>1.8990843920892099E-2</v>
      </c>
      <c r="E883" s="3">
        <v>1.8813221915461299E-2</v>
      </c>
      <c r="F883">
        <v>1.8781819834312E-2</v>
      </c>
      <c r="G883">
        <v>-4647565</v>
      </c>
      <c r="H883">
        <v>19652791</v>
      </c>
      <c r="K883">
        <f t="shared" si="274"/>
        <v>199.23433298786051</v>
      </c>
      <c r="L883">
        <f t="shared" si="283"/>
        <v>179.52869978588441</v>
      </c>
      <c r="M883">
        <f t="shared" si="284"/>
        <v>60.113882967067774</v>
      </c>
      <c r="N883">
        <f t="shared" si="275"/>
        <v>0.12123715782748627</v>
      </c>
      <c r="O883">
        <f t="shared" si="276"/>
        <v>56.060383254610251</v>
      </c>
      <c r="P883">
        <f t="shared" si="277"/>
        <v>56.048251887197893</v>
      </c>
      <c r="Q883">
        <f t="shared" si="285"/>
        <v>5.8436157111309228E-2</v>
      </c>
      <c r="R883">
        <f t="shared" si="278"/>
        <v>56.001947097498942</v>
      </c>
      <c r="S883">
        <f t="shared" si="286"/>
        <v>60.074925528993568</v>
      </c>
      <c r="T883">
        <f t="shared" si="287"/>
        <v>12.646008032678532</v>
      </c>
      <c r="U883">
        <f t="shared" ref="U883:U946" si="297">(2.40665404368-T883*2.40665404368/100-$M$7)/$M$7</f>
        <v>0.5794132662311553</v>
      </c>
      <c r="V883" s="6">
        <f t="shared" si="279"/>
        <v>34652.000000257976</v>
      </c>
      <c r="W883">
        <f t="shared" si="288"/>
        <v>12.630286092949945</v>
      </c>
      <c r="X883">
        <f t="shared" si="289"/>
        <v>62.087685348957379</v>
      </c>
      <c r="Y883">
        <f t="shared" si="290"/>
        <v>7.275457452940752E-2</v>
      </c>
      <c r="Z883">
        <f t="shared" si="291"/>
        <v>-5.7255591634750305E-6</v>
      </c>
      <c r="AA883">
        <f t="shared" si="292"/>
        <v>-5.6935949670400927E-6</v>
      </c>
      <c r="AB883">
        <f t="shared" si="282"/>
        <v>1.0022669727850844</v>
      </c>
      <c r="AC883">
        <f t="shared" si="293"/>
        <v>2.1078518261714669</v>
      </c>
      <c r="AD883">
        <f t="shared" si="294"/>
        <v>-2.899637110651023E-8</v>
      </c>
      <c r="AE883">
        <f t="shared" si="295"/>
        <v>3.965569255788797E-5</v>
      </c>
      <c r="AF883">
        <f t="shared" si="296"/>
        <v>-7.2789568763740678E-5</v>
      </c>
      <c r="AG883" t="str">
        <f t="shared" si="280"/>
        <v>NaN</v>
      </c>
      <c r="AH883" t="str">
        <f t="shared" si="281"/>
        <v>NaN</v>
      </c>
    </row>
    <row r="884" spans="1:34">
      <c r="A884" s="4">
        <v>43263.836041666669</v>
      </c>
      <c r="B884" s="3">
        <v>-3.0402784249054099E-3</v>
      </c>
      <c r="C884">
        <v>2.9119555640591002</v>
      </c>
      <c r="D884" s="3">
        <v>1.90146877961524E-2</v>
      </c>
      <c r="E884" s="3">
        <v>1.88363879349163E-2</v>
      </c>
      <c r="F884" s="3">
        <v>1.8807070955717799E-2</v>
      </c>
      <c r="G884">
        <v>-4645632</v>
      </c>
      <c r="H884">
        <v>19653324</v>
      </c>
      <c r="K884">
        <f t="shared" ref="K884:K947" si="298">(B884-$B$19)*($B$17/$B$18)</f>
        <v>194.46307697032682</v>
      </c>
      <c r="L884">
        <f t="shared" si="283"/>
        <v>174.72425139907597</v>
      </c>
      <c r="M884">
        <f t="shared" si="284"/>
        <v>58.505148272334417</v>
      </c>
      <c r="N884">
        <f t="shared" ref="N884:N947" si="299">(C884-$C$19)*($C$17/$C$18)</f>
        <v>0.12072317852035386</v>
      </c>
      <c r="O884">
        <f t="shared" ref="O884:O947" si="300">(D884-$D$19)*($D$17/$D$18)</f>
        <v>56.131999551154742</v>
      </c>
      <c r="P884">
        <f t="shared" ref="P884:P947" si="301">(E884-$E$19)*($E$17/$E$18)</f>
        <v>56.117586409663993</v>
      </c>
      <c r="Q884">
        <f t="shared" si="285"/>
        <v>5.3947643535600776E-2</v>
      </c>
      <c r="R884">
        <f t="shared" ref="R884:R947" si="302">(F884-$F$19)*($F$17/$F$18)</f>
        <v>56.078051907619141</v>
      </c>
      <c r="S884">
        <f t="shared" si="286"/>
        <v>58.469183176644016</v>
      </c>
      <c r="T884">
        <f t="shared" si="287"/>
        <v>12.591904947717225</v>
      </c>
      <c r="U884">
        <f t="shared" si="297"/>
        <v>0.58039148288968978</v>
      </c>
      <c r="V884" s="6">
        <f t="shared" si="279"/>
        <v>34712.000000453554</v>
      </c>
      <c r="W884">
        <f t="shared" si="288"/>
        <v>12.603724857852731</v>
      </c>
      <c r="X884">
        <f t="shared" si="289"/>
        <v>61.166005447131468</v>
      </c>
      <c r="Y884">
        <f t="shared" si="290"/>
        <v>6.0586481644217351E-2</v>
      </c>
      <c r="Z884">
        <f t="shared" si="291"/>
        <v>-6.9873666433488704E-6</v>
      </c>
      <c r="AA884">
        <f t="shared" si="292"/>
        <v>-5.2816700556769581E-6</v>
      </c>
      <c r="AB884">
        <f t="shared" si="282"/>
        <v>1.002551967499516</v>
      </c>
      <c r="AC884">
        <f t="shared" si="293"/>
        <v>2.1091573336115834</v>
      </c>
      <c r="AD884">
        <f t="shared" si="294"/>
        <v>-3.2320778962649269E-8</v>
      </c>
      <c r="AE884">
        <f t="shared" si="295"/>
        <v>4.4432657212476536E-5</v>
      </c>
      <c r="AF884">
        <f t="shared" si="296"/>
        <v>-7.2412004368330415E-5</v>
      </c>
      <c r="AG884" t="str">
        <f t="shared" si="280"/>
        <v>NaN</v>
      </c>
      <c r="AH884" t="str">
        <f t="shared" si="281"/>
        <v>NaN</v>
      </c>
    </row>
    <row r="885" spans="1:34">
      <c r="A885" s="4">
        <v>43263.836736111109</v>
      </c>
      <c r="B885" s="3">
        <v>-3.03870865356657E-3</v>
      </c>
      <c r="C885">
        <v>2.9110232150214901</v>
      </c>
      <c r="D885" s="3">
        <v>1.90081114056193E-2</v>
      </c>
      <c r="E885" s="3">
        <v>1.8829871005418702E-2</v>
      </c>
      <c r="F885" s="3">
        <v>1.8795398267520799E-2</v>
      </c>
      <c r="G885">
        <v>-4644257</v>
      </c>
      <c r="H885">
        <v>19653824</v>
      </c>
      <c r="K885">
        <f t="shared" si="298"/>
        <v>194.36307605030206</v>
      </c>
      <c r="L885">
        <f t="shared" si="283"/>
        <v>174.63959412145178</v>
      </c>
      <c r="M885">
        <f t="shared" si="284"/>
        <v>58.476801396957498</v>
      </c>
      <c r="N885">
        <f t="shared" si="299"/>
        <v>0.12044059803172096</v>
      </c>
      <c r="O885">
        <f t="shared" si="300"/>
        <v>56.112247026472019</v>
      </c>
      <c r="P885">
        <f t="shared" si="301"/>
        <v>56.098081626136597</v>
      </c>
      <c r="Q885">
        <f t="shared" si="285"/>
        <v>6.9375644285742055E-2</v>
      </c>
      <c r="R885">
        <f t="shared" si="302"/>
        <v>56.042871382186277</v>
      </c>
      <c r="S885">
        <f t="shared" si="286"/>
        <v>58.430550967433668</v>
      </c>
      <c r="T885">
        <f t="shared" si="287"/>
        <v>12.562159633124287</v>
      </c>
      <c r="U885">
        <f t="shared" si="297"/>
        <v>0.58092929625595113</v>
      </c>
      <c r="V885" s="6">
        <f t="shared" ref="V885:V948" si="303">(A885-$A$307)*86400</f>
        <v>34772.000000020489</v>
      </c>
      <c r="W885">
        <f t="shared" si="288"/>
        <v>12.578196770456257</v>
      </c>
      <c r="X885">
        <f t="shared" si="289"/>
        <v>60.387377969579802</v>
      </c>
      <c r="Y885">
        <f t="shared" si="290"/>
        <v>8.5334836358249788E-2</v>
      </c>
      <c r="Z885">
        <f t="shared" si="291"/>
        <v>-6.5194343975592814E-6</v>
      </c>
      <c r="AA885">
        <f t="shared" si="292"/>
        <v>-4.8236745991272666E-6</v>
      </c>
      <c r="AB885">
        <f t="shared" si="282"/>
        <v>1.0021070667491687</v>
      </c>
      <c r="AC885">
        <f t="shared" si="293"/>
        <v>2.1098750880527111</v>
      </c>
      <c r="AD885">
        <f t="shared" si="294"/>
        <v>-2.0964557235019056E-8</v>
      </c>
      <c r="AE885">
        <f t="shared" si="295"/>
        <v>5.1516281825741712E-5</v>
      </c>
      <c r="AF885">
        <f t="shared" si="296"/>
        <v>-4.051093064962864E-5</v>
      </c>
      <c r="AG885" t="str">
        <f t="shared" si="280"/>
        <v>NaN</v>
      </c>
      <c r="AH885" t="str">
        <f t="shared" si="281"/>
        <v>NaN</v>
      </c>
    </row>
    <row r="886" spans="1:34">
      <c r="A886" s="4">
        <v>43263.837430555555</v>
      </c>
      <c r="B886" s="3">
        <v>-3.03980273662091E-3</v>
      </c>
      <c r="C886">
        <v>2.9095033909525201</v>
      </c>
      <c r="D886" s="3">
        <v>1.8992758566237201E-2</v>
      </c>
      <c r="E886">
        <v>1.8811913772679E-2</v>
      </c>
      <c r="F886" s="3">
        <v>1.87590938250469E-2</v>
      </c>
      <c r="G886">
        <v>-4643074</v>
      </c>
      <c r="H886">
        <v>19654168</v>
      </c>
      <c r="K886">
        <f t="shared" si="298"/>
        <v>194.43277366122823</v>
      </c>
      <c r="L886">
        <f t="shared" si="283"/>
        <v>174.75701359159928</v>
      </c>
      <c r="M886">
        <f t="shared" si="284"/>
        <v>58.516118454870359</v>
      </c>
      <c r="N886">
        <f t="shared" si="299"/>
        <v>0.11997996300050297</v>
      </c>
      <c r="O886">
        <f t="shared" si="300"/>
        <v>56.066133989644527</v>
      </c>
      <c r="P886">
        <f t="shared" si="301"/>
        <v>56.044336693424349</v>
      </c>
      <c r="Q886">
        <f t="shared" si="285"/>
        <v>0.13268122125340653</v>
      </c>
      <c r="R886">
        <f t="shared" si="302"/>
        <v>55.93345276839112</v>
      </c>
      <c r="S886">
        <f t="shared" si="286"/>
        <v>58.42766430736809</v>
      </c>
      <c r="T886">
        <f t="shared" si="287"/>
        <v>12.513671735101342</v>
      </c>
      <c r="U886">
        <f t="shared" si="297"/>
        <v>0.58180598692187679</v>
      </c>
      <c r="V886" s="6">
        <f t="shared" si="303"/>
        <v>34832.000000216067</v>
      </c>
      <c r="W886">
        <f t="shared" si="288"/>
        <v>12.55324946382939</v>
      </c>
      <c r="X886">
        <f t="shared" si="289"/>
        <v>59.744932982131168</v>
      </c>
      <c r="Y886">
        <f t="shared" si="290"/>
        <v>0.10202603081402846</v>
      </c>
      <c r="Z886">
        <f t="shared" si="291"/>
        <v>-5.5709230593278248E-6</v>
      </c>
      <c r="AA886">
        <f t="shared" si="292"/>
        <v>-4.5288745961702923E-6</v>
      </c>
      <c r="AB886">
        <f t="shared" si="282"/>
        <v>1.0018048503702646</v>
      </c>
      <c r="AC886">
        <f t="shared" si="293"/>
        <v>2.1110451010320044</v>
      </c>
      <c r="AD886">
        <f t="shared" si="294"/>
        <v>-1.647229544546608E-8</v>
      </c>
      <c r="AE886">
        <f t="shared" si="295"/>
        <v>6.0322244897394081E-5</v>
      </c>
      <c r="AF886">
        <f t="shared" si="296"/>
        <v>-2.7183643352873773E-5</v>
      </c>
      <c r="AG886" t="str">
        <f t="shared" si="280"/>
        <v>NaN</v>
      </c>
      <c r="AH886" t="str">
        <f t="shared" si="281"/>
        <v>NaN</v>
      </c>
    </row>
    <row r="887" spans="1:34">
      <c r="A887" s="4">
        <v>43263.838125000002</v>
      </c>
      <c r="B887" s="3">
        <v>-3.0436914883466698E-3</v>
      </c>
      <c r="C887">
        <v>2.9089278081282801</v>
      </c>
      <c r="D887" s="3">
        <v>1.89983716879942E-2</v>
      </c>
      <c r="E887">
        <v>1.8818264211277001E-2</v>
      </c>
      <c r="F887">
        <v>1.8774196854264999E-2</v>
      </c>
      <c r="G887">
        <v>-4642088</v>
      </c>
      <c r="H887">
        <v>19654780</v>
      </c>
      <c r="K887">
        <f t="shared" si="298"/>
        <v>194.68050321310756</v>
      </c>
      <c r="L887">
        <f t="shared" si="283"/>
        <v>174.98489034902568</v>
      </c>
      <c r="M887">
        <f t="shared" si="284"/>
        <v>58.592421334260578</v>
      </c>
      <c r="N887">
        <f t="shared" si="299"/>
        <v>0.11980551280088741</v>
      </c>
      <c r="O887">
        <f t="shared" si="300"/>
        <v>56.082993287384561</v>
      </c>
      <c r="P887">
        <f t="shared" si="301"/>
        <v>56.063343179562281</v>
      </c>
      <c r="Q887">
        <f t="shared" si="285"/>
        <v>0.1040212269029368</v>
      </c>
      <c r="R887">
        <f t="shared" si="302"/>
        <v>55.978972060481624</v>
      </c>
      <c r="S887">
        <f t="shared" si="286"/>
        <v>58.523073849658623</v>
      </c>
      <c r="T887">
        <f t="shared" si="287"/>
        <v>12.495308556194443</v>
      </c>
      <c r="U887">
        <f t="shared" si="297"/>
        <v>0.58213800435717122</v>
      </c>
      <c r="V887" s="6">
        <f t="shared" si="303"/>
        <v>34892.000000411645</v>
      </c>
      <c r="W887">
        <f t="shared" si="288"/>
        <v>12.530240038765509</v>
      </c>
      <c r="X887">
        <f t="shared" si="289"/>
        <v>59.234314802719581</v>
      </c>
      <c r="Y887">
        <f t="shared" si="290"/>
        <v>9.7909720587930835E-2</v>
      </c>
      <c r="Z887">
        <f t="shared" si="291"/>
        <v>-2.3870867944316011E-6</v>
      </c>
      <c r="AA887">
        <f t="shared" si="292"/>
        <v>-3.9372252708329855E-6</v>
      </c>
      <c r="AB887">
        <f t="shared" si="282"/>
        <v>1.0018764339587192</v>
      </c>
      <c r="AC887">
        <f t="shared" si="293"/>
        <v>2.111488204539028</v>
      </c>
      <c r="AD887">
        <f t="shared" si="294"/>
        <v>-1.4925552615598685E-8</v>
      </c>
      <c r="AE887">
        <f t="shared" si="295"/>
        <v>7.0513198788992775E-5</v>
      </c>
      <c r="AF887">
        <f t="shared" si="296"/>
        <v>-2.1071285869169962E-5</v>
      </c>
      <c r="AG887" t="str">
        <f t="shared" si="280"/>
        <v>NaN</v>
      </c>
      <c r="AH887" t="str">
        <f t="shared" si="281"/>
        <v>NaN</v>
      </c>
    </row>
    <row r="888" spans="1:34">
      <c r="A888" s="4">
        <v>43263.838819444441</v>
      </c>
      <c r="B888" s="3">
        <v>-3.0481510660138201E-3</v>
      </c>
      <c r="C888">
        <v>2.90860552931554</v>
      </c>
      <c r="D888" s="3">
        <v>1.89962191985069E-2</v>
      </c>
      <c r="E888" s="3">
        <v>1.88164090269674E-2</v>
      </c>
      <c r="F888" s="3">
        <v>1.8787644267504199E-2</v>
      </c>
      <c r="G888">
        <v>-4641280</v>
      </c>
      <c r="H888">
        <v>19654995</v>
      </c>
      <c r="K888">
        <f t="shared" si="298"/>
        <v>194.96459673590462</v>
      </c>
      <c r="L888">
        <f t="shared" si="283"/>
        <v>175.25130736950618</v>
      </c>
      <c r="M888">
        <f t="shared" si="284"/>
        <v>58.681629141194513</v>
      </c>
      <c r="N888">
        <f t="shared" si="299"/>
        <v>0.11970783510647634</v>
      </c>
      <c r="O888">
        <f t="shared" si="300"/>
        <v>56.076528175327546</v>
      </c>
      <c r="P888">
        <f t="shared" si="301"/>
        <v>56.057790722937497</v>
      </c>
      <c r="Q888">
        <f t="shared" si="285"/>
        <v>5.7026713607449153E-2</v>
      </c>
      <c r="R888">
        <f t="shared" si="302"/>
        <v>56.019501461720097</v>
      </c>
      <c r="S888">
        <f t="shared" si="286"/>
        <v>58.64361133212288</v>
      </c>
      <c r="T888">
        <f t="shared" si="287"/>
        <v>12.485026693624853</v>
      </c>
      <c r="U888">
        <f t="shared" si="297"/>
        <v>0.58232390668147571</v>
      </c>
      <c r="V888" s="6">
        <f t="shared" si="303"/>
        <v>34951.99999997858</v>
      </c>
      <c r="W888">
        <f t="shared" si="288"/>
        <v>12.508821194201362</v>
      </c>
      <c r="X888">
        <f t="shared" si="289"/>
        <v>58.83109332816931</v>
      </c>
      <c r="Y888">
        <f t="shared" si="290"/>
        <v>8.1243877804761652E-2</v>
      </c>
      <c r="Z888">
        <f t="shared" si="291"/>
        <v>-2.2827505504383437E-6</v>
      </c>
      <c r="AA888">
        <f t="shared" si="292"/>
        <v>-3.1937730733571746E-6</v>
      </c>
      <c r="AB888">
        <f t="shared" si="282"/>
        <v>1.0021728013295776</v>
      </c>
      <c r="AC888">
        <f t="shared" si="293"/>
        <v>2.1117363058828325</v>
      </c>
      <c r="AD888">
        <f t="shared" si="294"/>
        <v>-1.4592523611207378E-8</v>
      </c>
      <c r="AE888">
        <f t="shared" si="295"/>
        <v>9.0955685761697766E-5</v>
      </c>
      <c r="AF888">
        <f t="shared" si="296"/>
        <v>-1.5970980818650403E-5</v>
      </c>
      <c r="AG888" t="str">
        <f t="shared" si="280"/>
        <v>NaN</v>
      </c>
      <c r="AH888" t="str">
        <f t="shared" si="281"/>
        <v>NaN</v>
      </c>
    </row>
    <row r="889" spans="1:34">
      <c r="A889" s="4">
        <v>43263.839513888888</v>
      </c>
      <c r="B889" s="3">
        <v>-3.0391724496439598E-3</v>
      </c>
      <c r="C889">
        <v>2.90806919077477</v>
      </c>
      <c r="D889" s="3">
        <v>1.89707698752863E-2</v>
      </c>
      <c r="E889" s="3">
        <v>1.87892115493014E-2</v>
      </c>
      <c r="F889" s="3">
        <v>1.8753769649920302E-2</v>
      </c>
      <c r="G889">
        <v>-4640455</v>
      </c>
      <c r="H889">
        <v>19655175</v>
      </c>
      <c r="K889">
        <f t="shared" si="298"/>
        <v>194.39262177667334</v>
      </c>
      <c r="L889">
        <f t="shared" si="283"/>
        <v>174.72386028679239</v>
      </c>
      <c r="M889">
        <f t="shared" si="284"/>
        <v>58.505017311223078</v>
      </c>
      <c r="N889">
        <f t="shared" si="299"/>
        <v>0.11954527923865249</v>
      </c>
      <c r="O889">
        <f t="shared" si="300"/>
        <v>56.000089833878171</v>
      </c>
      <c r="P889">
        <f t="shared" si="301"/>
        <v>55.976390285114441</v>
      </c>
      <c r="Q889">
        <f t="shared" si="285"/>
        <v>8.2683692903898987E-2</v>
      </c>
      <c r="R889">
        <f t="shared" si="302"/>
        <v>55.917406140974272</v>
      </c>
      <c r="S889">
        <f t="shared" si="286"/>
        <v>58.449894849287148</v>
      </c>
      <c r="T889">
        <f t="shared" si="287"/>
        <v>12.467915549643395</v>
      </c>
      <c r="U889">
        <f t="shared" si="297"/>
        <v>0.58263328656436442</v>
      </c>
      <c r="V889" s="6">
        <f t="shared" si="303"/>
        <v>35012.000000174157</v>
      </c>
      <c r="W889">
        <f t="shared" si="288"/>
        <v>12.488990011640595</v>
      </c>
      <c r="X889">
        <f t="shared" si="289"/>
        <v>58.576542771713903</v>
      </c>
      <c r="Y889">
        <f t="shared" si="290"/>
        <v>8.1184116975071177E-2</v>
      </c>
      <c r="Z889">
        <f t="shared" si="291"/>
        <v>-2.2290015646110952E-6</v>
      </c>
      <c r="AA889">
        <f t="shared" si="292"/>
        <v>-2.5121999456874227E-6</v>
      </c>
      <c r="AB889">
        <f t="shared" si="282"/>
        <v>1.0021807934873481</v>
      </c>
      <c r="AC889">
        <f t="shared" si="293"/>
        <v>2.112149197787105</v>
      </c>
      <c r="AD889">
        <f t="shared" si="294"/>
        <v>-1.1489074101882178E-8</v>
      </c>
      <c r="AE889">
        <f t="shared" si="295"/>
        <v>1.4574186764398686E-4</v>
      </c>
      <c r="AF889">
        <f t="shared" si="296"/>
        <v>-7.8475074367036177E-6</v>
      </c>
      <c r="AG889" t="str">
        <f t="shared" si="280"/>
        <v>NaN</v>
      </c>
      <c r="AH889" t="str">
        <f t="shared" si="281"/>
        <v>NaN</v>
      </c>
    </row>
    <row r="890" spans="1:34">
      <c r="A890" s="4">
        <v>43263.840208333335</v>
      </c>
      <c r="B890" s="3">
        <v>-3.0420741481793799E-3</v>
      </c>
      <c r="C890">
        <v>2.9077671287141098</v>
      </c>
      <c r="D890" s="3">
        <v>1.8995981354364599E-2</v>
      </c>
      <c r="E890" s="3">
        <v>1.8815172237427801E-2</v>
      </c>
      <c r="F890">
        <v>1.8771874227532001E-2</v>
      </c>
      <c r="G890">
        <v>-4639761</v>
      </c>
      <c r="H890">
        <v>19655708</v>
      </c>
      <c r="K890">
        <f t="shared" si="298"/>
        <v>194.57747196217295</v>
      </c>
      <c r="L890">
        <f t="shared" si="283"/>
        <v>174.88491216979313</v>
      </c>
      <c r="M890">
        <f t="shared" si="284"/>
        <v>58.55894436610555</v>
      </c>
      <c r="N890">
        <f t="shared" si="299"/>
        <v>0.11945372892728238</v>
      </c>
      <c r="O890">
        <f t="shared" si="300"/>
        <v>56.075813798304495</v>
      </c>
      <c r="P890">
        <f t="shared" si="301"/>
        <v>56.054089085188046</v>
      </c>
      <c r="Q890">
        <f t="shared" si="285"/>
        <v>0.10384194441386541</v>
      </c>
      <c r="R890">
        <f t="shared" si="302"/>
        <v>55.971971853890629</v>
      </c>
      <c r="S890">
        <f t="shared" si="286"/>
        <v>58.489716403162973</v>
      </c>
      <c r="T890">
        <f t="shared" si="287"/>
        <v>12.458278674762331</v>
      </c>
      <c r="U890">
        <f t="shared" si="297"/>
        <v>0.58280752711925343</v>
      </c>
      <c r="V890" s="6">
        <f t="shared" si="303"/>
        <v>35072.000000369735</v>
      </c>
      <c r="W890">
        <f t="shared" si="288"/>
        <v>12.470358331071346</v>
      </c>
      <c r="X890">
        <f t="shared" si="289"/>
        <v>58.448322972253237</v>
      </c>
      <c r="Y890">
        <f t="shared" si="290"/>
        <v>9.083578218386161E-2</v>
      </c>
      <c r="Z890">
        <f t="shared" si="291"/>
        <v>-1.5840138861138776E-6</v>
      </c>
      <c r="AA890">
        <f t="shared" si="292"/>
        <v>-1.9215099590270495E-6</v>
      </c>
      <c r="AB890">
        <f t="shared" si="282"/>
        <v>1.0020049171264811</v>
      </c>
      <c r="AC890">
        <f t="shared" si="293"/>
        <v>2.1123817355779848</v>
      </c>
      <c r="AD890">
        <f t="shared" si="294"/>
        <v>-7.8548046872609161E-9</v>
      </c>
      <c r="AE890">
        <f t="shared" si="295"/>
        <v>3.6604062535850802E-4</v>
      </c>
      <c r="AF890">
        <f t="shared" si="296"/>
        <v>-2.1361765238409886E-6</v>
      </c>
      <c r="AG890" t="str">
        <f t="shared" si="280"/>
        <v>NaN</v>
      </c>
      <c r="AH890" t="str">
        <f t="shared" si="281"/>
        <v>NaN</v>
      </c>
    </row>
    <row r="891" spans="1:34">
      <c r="A891" s="4">
        <v>43263.840902777774</v>
      </c>
      <c r="B891" s="3">
        <v>-3.0401357184200598E-3</v>
      </c>
      <c r="C891">
        <v>2.9074733911984398</v>
      </c>
      <c r="D891" s="3">
        <v>1.8997218143904301E-2</v>
      </c>
      <c r="E891" s="3">
        <v>1.8816504164624302E-2</v>
      </c>
      <c r="F891" s="3">
        <v>1.87790326822324E-2</v>
      </c>
      <c r="G891">
        <v>-4639139</v>
      </c>
      <c r="H891">
        <v>19655968</v>
      </c>
      <c r="K891">
        <f t="shared" si="298"/>
        <v>194.45398597759723</v>
      </c>
      <c r="L891">
        <f t="shared" si="283"/>
        <v>174.7520164616636</v>
      </c>
      <c r="M891">
        <f t="shared" si="284"/>
        <v>58.514445202156544</v>
      </c>
      <c r="N891">
        <f t="shared" si="299"/>
        <v>0.11936470165599287</v>
      </c>
      <c r="O891">
        <f t="shared" si="300"/>
        <v>56.079528558823561</v>
      </c>
      <c r="P891">
        <f t="shared" si="301"/>
        <v>56.058075464302867</v>
      </c>
      <c r="Q891">
        <f t="shared" si="285"/>
        <v>8.5981709233820425E-2</v>
      </c>
      <c r="R891">
        <f t="shared" si="302"/>
        <v>55.993546849589741</v>
      </c>
      <c r="S891">
        <f t="shared" si="286"/>
        <v>58.457124062667333</v>
      </c>
      <c r="T891">
        <f t="shared" si="287"/>
        <v>12.448907383047647</v>
      </c>
      <c r="U891">
        <f t="shared" si="297"/>
        <v>0.58297696576907976</v>
      </c>
      <c r="V891" s="6">
        <f t="shared" si="303"/>
        <v>35131.99999993667</v>
      </c>
      <c r="W891">
        <f t="shared" si="288"/>
        <v>12.455459407307877</v>
      </c>
      <c r="X891">
        <f t="shared" si="289"/>
        <v>58.443683120073487</v>
      </c>
      <c r="Y891">
        <f t="shared" si="290"/>
        <v>9.410909014334834E-2</v>
      </c>
      <c r="Z891">
        <f t="shared" si="291"/>
        <v>-1.7832012610181978E-6</v>
      </c>
      <c r="AA891">
        <f t="shared" si="292"/>
        <v>-1.8703142378669558E-6</v>
      </c>
      <c r="AB891">
        <f t="shared" si="282"/>
        <v>1.0019475479108777</v>
      </c>
      <c r="AC891">
        <f t="shared" si="293"/>
        <v>2.1126078648470603</v>
      </c>
      <c r="AD891">
        <f t="shared" si="294"/>
        <v>-7.380388185240069E-9</v>
      </c>
      <c r="AE891">
        <f t="shared" si="295"/>
        <v>6.3292792624747071E-3</v>
      </c>
      <c r="AF891">
        <f t="shared" si="296"/>
        <v>-1.160796213455391E-7</v>
      </c>
      <c r="AG891" t="str">
        <f t="shared" ref="AG891:AG954" si="304">IF(AD891&gt;0,AD891*100,"NaN")</f>
        <v>NaN</v>
      </c>
      <c r="AH891" t="str">
        <f t="shared" ref="AH891:AH954" si="305">IF(AF891&gt;0,AF891*100*100,"NaN")</f>
        <v>NaN</v>
      </c>
    </row>
    <row r="892" spans="1:34">
      <c r="A892" s="4">
        <v>43263.841597222221</v>
      </c>
      <c r="B892" s="3">
        <v>-3.0452136908570501E-3</v>
      </c>
      <c r="C892">
        <v>2.9070964082329702</v>
      </c>
      <c r="D892" s="3">
        <v>1.9007493010849402E-2</v>
      </c>
      <c r="E892" s="3">
        <v>1.8825839547207599E-2</v>
      </c>
      <c r="F892" s="3">
        <v>1.87871082767197E-2</v>
      </c>
      <c r="G892">
        <v>-4638577</v>
      </c>
      <c r="H892">
        <v>19656444</v>
      </c>
      <c r="K892">
        <f t="shared" si="298"/>
        <v>194.77747380222183</v>
      </c>
      <c r="L892">
        <f t="shared" si="283"/>
        <v>175.06488899083149</v>
      </c>
      <c r="M892">
        <f t="shared" si="284"/>
        <v>58.6192082992237</v>
      </c>
      <c r="N892">
        <f t="shared" si="299"/>
        <v>0.1192504439839286</v>
      </c>
      <c r="O892">
        <f t="shared" si="300"/>
        <v>56.110389646212347</v>
      </c>
      <c r="P892">
        <f t="shared" si="301"/>
        <v>56.086015710779336</v>
      </c>
      <c r="Q892">
        <f t="shared" si="285"/>
        <v>9.2503616782359188E-2</v>
      </c>
      <c r="R892">
        <f t="shared" si="302"/>
        <v>56.017886029429988</v>
      </c>
      <c r="S892">
        <f t="shared" si="286"/>
        <v>58.557539221368792</v>
      </c>
      <c r="T892">
        <f t="shared" si="287"/>
        <v>12.436880259672462</v>
      </c>
      <c r="U892">
        <f t="shared" si="297"/>
        <v>0.58319442346947303</v>
      </c>
      <c r="V892" s="6">
        <f t="shared" si="303"/>
        <v>35192.000000132248</v>
      </c>
      <c r="W892">
        <f t="shared" si="288"/>
        <v>12.442530468567011</v>
      </c>
      <c r="X892">
        <f t="shared" si="289"/>
        <v>58.441946116285735</v>
      </c>
      <c r="Y892">
        <f t="shared" si="290"/>
        <v>7.2526041605231725E-2</v>
      </c>
      <c r="Z892">
        <f t="shared" si="291"/>
        <v>-1.7484225038710195E-6</v>
      </c>
      <c r="AA892">
        <f t="shared" si="292"/>
        <v>-1.731199244897444E-6</v>
      </c>
      <c r="AB892">
        <f t="shared" ref="AB892:AB955" si="306">((M892-$M$308)-(Y892-$Y$308))/(M892-$M$308)</f>
        <v>1.0023320176996959</v>
      </c>
      <c r="AC892">
        <f t="shared" si="293"/>
        <v>2.1128980793341037</v>
      </c>
      <c r="AD892">
        <f t="shared" si="294"/>
        <v>-8.8656163740041237E-9</v>
      </c>
      <c r="AE892">
        <f t="shared" si="295"/>
        <v>-9.9424935748280447E-3</v>
      </c>
      <c r="AF892">
        <f t="shared" si="296"/>
        <v>8.8765591603471258E-8</v>
      </c>
      <c r="AG892" t="str">
        <f t="shared" si="304"/>
        <v>NaN</v>
      </c>
      <c r="AH892">
        <f t="shared" si="305"/>
        <v>8.8765591603471249E-4</v>
      </c>
    </row>
    <row r="893" spans="1:34">
      <c r="A893" s="4">
        <v>43263.842291666668</v>
      </c>
      <c r="B893" s="3">
        <v>-3.0372815887130902E-3</v>
      </c>
      <c r="C893">
        <v>2.9068157521451199</v>
      </c>
      <c r="D893" s="3">
        <v>1.8976192721729599E-2</v>
      </c>
      <c r="E893" s="3">
        <v>1.8793908971110801E-2</v>
      </c>
      <c r="F893" s="3">
        <v>1.87736370416678E-2</v>
      </c>
      <c r="G893">
        <v>-4638076</v>
      </c>
      <c r="H893">
        <v>19656442</v>
      </c>
      <c r="K893">
        <f t="shared" si="298"/>
        <v>194.27216612300754</v>
      </c>
      <c r="L893">
        <f t="shared" si="283"/>
        <v>174.57728912748976</v>
      </c>
      <c r="M893">
        <f t="shared" si="284"/>
        <v>58.455939021639438</v>
      </c>
      <c r="N893">
        <f t="shared" si="299"/>
        <v>0.11916538148990187</v>
      </c>
      <c r="O893">
        <f t="shared" si="300"/>
        <v>56.016377630000186</v>
      </c>
      <c r="P893">
        <f t="shared" si="301"/>
        <v>55.990449390029269</v>
      </c>
      <c r="Q893">
        <f t="shared" si="285"/>
        <v>3.9092798799515549E-2</v>
      </c>
      <c r="R893">
        <f t="shared" si="302"/>
        <v>55.97728483120067</v>
      </c>
      <c r="S893">
        <f t="shared" si="286"/>
        <v>58.429877155773092</v>
      </c>
      <c r="T893">
        <f t="shared" si="287"/>
        <v>12.427926312932804</v>
      </c>
      <c r="U893">
        <f t="shared" si="297"/>
        <v>0.58335631626849938</v>
      </c>
      <c r="V893" s="6">
        <f t="shared" si="303"/>
        <v>35252.000000327826</v>
      </c>
      <c r="W893">
        <f t="shared" si="288"/>
        <v>12.433208791289728</v>
      </c>
      <c r="X893">
        <f t="shared" si="289"/>
        <v>58.446928964776411</v>
      </c>
      <c r="Y893">
        <f t="shared" si="290"/>
        <v>8.4561136292649053E-2</v>
      </c>
      <c r="Z893">
        <f t="shared" si="291"/>
        <v>-1.4360931527052111E-6</v>
      </c>
      <c r="AA893">
        <f t="shared" si="292"/>
        <v>-1.4741978490158924E-6</v>
      </c>
      <c r="AB893">
        <f t="shared" si="306"/>
        <v>1.002121814420726</v>
      </c>
      <c r="AC893">
        <f t="shared" si="293"/>
        <v>2.1131141380689313</v>
      </c>
      <c r="AD893">
        <f t="shared" si="294"/>
        <v>-6.4756777103529481E-9</v>
      </c>
      <c r="AE893">
        <f t="shared" si="295"/>
        <v>8.0646840143290075E-3</v>
      </c>
      <c r="AF893">
        <f t="shared" si="296"/>
        <v>-7.9933514120767301E-8</v>
      </c>
      <c r="AG893" t="str">
        <f t="shared" si="304"/>
        <v>NaN</v>
      </c>
      <c r="AH893" t="str">
        <f t="shared" si="305"/>
        <v>NaN</v>
      </c>
    </row>
    <row r="894" spans="1:34">
      <c r="A894" s="4">
        <v>43263.842997685184</v>
      </c>
      <c r="B894" s="3">
        <v>-3.0251872140797799E-3</v>
      </c>
      <c r="C894">
        <v>2.90655174514723</v>
      </c>
      <c r="D894" s="3">
        <v>1.9052445553734299E-2</v>
      </c>
      <c r="E894" s="3">
        <v>1.8870209371943902E-2</v>
      </c>
      <c r="F894" s="3">
        <v>1.8822090608591701E-2</v>
      </c>
      <c r="G894">
        <v>-4637553</v>
      </c>
      <c r="H894">
        <v>19657076</v>
      </c>
      <c r="K894">
        <f t="shared" si="298"/>
        <v>193.501704489182</v>
      </c>
      <c r="L894">
        <f t="shared" si="283"/>
        <v>173.74313572092387</v>
      </c>
      <c r="M894">
        <f t="shared" si="284"/>
        <v>58.17662880372616</v>
      </c>
      <c r="N894">
        <f t="shared" si="299"/>
        <v>0.11908536507603024</v>
      </c>
      <c r="O894">
        <f t="shared" si="300"/>
        <v>56.245406903538537</v>
      </c>
      <c r="P894">
        <f t="shared" si="301"/>
        <v>56.218811965050449</v>
      </c>
      <c r="Q894">
        <f t="shared" si="285"/>
        <v>0.12208699329607242</v>
      </c>
      <c r="R894">
        <f t="shared" si="302"/>
        <v>56.123319910242465</v>
      </c>
      <c r="S894">
        <f t="shared" si="286"/>
        <v>58.09523747486211</v>
      </c>
      <c r="T894">
        <f t="shared" si="287"/>
        <v>12.419503532525264</v>
      </c>
      <c r="U894">
        <f t="shared" si="297"/>
        <v>0.58350860525741244</v>
      </c>
      <c r="V894" s="6">
        <f t="shared" si="303"/>
        <v>35313.000000128523</v>
      </c>
      <c r="W894">
        <f t="shared" si="288"/>
        <v>12.424587553131595</v>
      </c>
      <c r="X894">
        <f t="shared" si="289"/>
        <v>58.438719207632637</v>
      </c>
      <c r="Y894">
        <f t="shared" si="290"/>
        <v>8.3070304659888919E-2</v>
      </c>
      <c r="Z894">
        <f t="shared" si="291"/>
        <v>-2.0287167463109434E-6</v>
      </c>
      <c r="AA894">
        <f t="shared" si="292"/>
        <v>-1.3635381962908519E-6</v>
      </c>
      <c r="AB894">
        <f t="shared" si="306"/>
        <v>1.0021595832422854</v>
      </c>
      <c r="AC894">
        <f t="shared" si="293"/>
        <v>2.1133173797601654</v>
      </c>
      <c r="AD894">
        <f t="shared" si="294"/>
        <v>-6.0976646631247532E-9</v>
      </c>
      <c r="AE894">
        <f t="shared" si="295"/>
        <v>1.2965105390301554E-3</v>
      </c>
      <c r="AF894">
        <f t="shared" si="296"/>
        <v>-4.6818610623135918E-7</v>
      </c>
      <c r="AG894" t="str">
        <f t="shared" si="304"/>
        <v>NaN</v>
      </c>
      <c r="AH894" t="str">
        <f t="shared" si="305"/>
        <v>NaN</v>
      </c>
    </row>
    <row r="895" spans="1:34">
      <c r="A895" s="4">
        <v>43263.843692129631</v>
      </c>
      <c r="B895" s="3">
        <v>-3.0403259937338599E-3</v>
      </c>
      <c r="C895">
        <v>2.9060463263449501</v>
      </c>
      <c r="D895" s="3">
        <v>1.9027900038254299E-2</v>
      </c>
      <c r="E895" s="3">
        <v>1.8844629234445201E-2</v>
      </c>
      <c r="F895" s="3">
        <v>1.8808929057104299E-2</v>
      </c>
      <c r="G895">
        <v>-4637179</v>
      </c>
      <c r="H895">
        <v>19657124</v>
      </c>
      <c r="K895">
        <f t="shared" si="298"/>
        <v>194.46610730123669</v>
      </c>
      <c r="L895">
        <f t="shared" si="283"/>
        <v>174.72483927262405</v>
      </c>
      <c r="M895">
        <f t="shared" si="284"/>
        <v>58.505345117528037</v>
      </c>
      <c r="N895">
        <f t="shared" si="299"/>
        <v>0.1189321804999206</v>
      </c>
      <c r="O895">
        <f t="shared" si="300"/>
        <v>56.171683194776321</v>
      </c>
      <c r="P895">
        <f t="shared" si="301"/>
        <v>56.142252130438614</v>
      </c>
      <c r="Q895">
        <f t="shared" si="285"/>
        <v>8.80311218840788E-2</v>
      </c>
      <c r="R895">
        <f t="shared" si="302"/>
        <v>56.083652072892242</v>
      </c>
      <c r="S895">
        <f t="shared" si="286"/>
        <v>58.446657702938651</v>
      </c>
      <c r="T895">
        <f t="shared" si="287"/>
        <v>12.403378840303198</v>
      </c>
      <c r="U895">
        <f t="shared" si="297"/>
        <v>0.58380014949295189</v>
      </c>
      <c r="V895" s="6">
        <f t="shared" si="303"/>
        <v>35373.0000003241</v>
      </c>
      <c r="W895">
        <f t="shared" si="288"/>
        <v>12.416695939055886</v>
      </c>
      <c r="X895">
        <f t="shared" si="289"/>
        <v>58.428456405862562</v>
      </c>
      <c r="Y895">
        <f t="shared" si="290"/>
        <v>0.12018140242624042</v>
      </c>
      <c r="Z895">
        <f t="shared" si="291"/>
        <v>-1.3089455996517626E-6</v>
      </c>
      <c r="AA895">
        <f t="shared" si="292"/>
        <v>-1.1769976384877519E-6</v>
      </c>
      <c r="AB895">
        <f t="shared" si="306"/>
        <v>1.0014780335162423</v>
      </c>
      <c r="AC895">
        <f t="shared" si="293"/>
        <v>2.1137064685834837</v>
      </c>
      <c r="AD895">
        <f t="shared" si="294"/>
        <v>-3.6388177769457192E-9</v>
      </c>
      <c r="AE895">
        <f t="shared" si="295"/>
        <v>2.3525478976279134E-3</v>
      </c>
      <c r="AF895">
        <f t="shared" si="296"/>
        <v>-1.5397594186419738E-7</v>
      </c>
      <c r="AG895" t="str">
        <f t="shared" si="304"/>
        <v>NaN</v>
      </c>
      <c r="AH895" t="str">
        <f t="shared" si="305"/>
        <v>NaN</v>
      </c>
    </row>
    <row r="896" spans="1:34">
      <c r="A896" s="4">
        <v>43263.844386574077</v>
      </c>
      <c r="B896" s="3">
        <v>-3.0397908444137998E-3</v>
      </c>
      <c r="C896">
        <v>2.9060594077727702</v>
      </c>
      <c r="D896" s="3">
        <v>1.9015793771413901E-2</v>
      </c>
      <c r="E896" s="3">
        <v>1.88335932662449E-2</v>
      </c>
      <c r="F896" s="3">
        <v>1.8776162153808399E-2</v>
      </c>
      <c r="G896">
        <v>-4636788</v>
      </c>
      <c r="H896">
        <v>19657257</v>
      </c>
      <c r="K896">
        <f t="shared" si="298"/>
        <v>194.43201607850091</v>
      </c>
      <c r="L896">
        <f t="shared" si="283"/>
        <v>174.73381984605564</v>
      </c>
      <c r="M896">
        <f t="shared" si="284"/>
        <v>58.508352197403774</v>
      </c>
      <c r="N896">
        <f t="shared" si="299"/>
        <v>0.11893614527718352</v>
      </c>
      <c r="O896">
        <f t="shared" si="300"/>
        <v>56.13532140431132</v>
      </c>
      <c r="P896">
        <f t="shared" si="301"/>
        <v>56.109222132056487</v>
      </c>
      <c r="Q896">
        <f t="shared" si="285"/>
        <v>0.15042609209857005</v>
      </c>
      <c r="R896">
        <f t="shared" si="302"/>
        <v>55.98489531221275</v>
      </c>
      <c r="S896">
        <f t="shared" si="286"/>
        <v>58.408068136004729</v>
      </c>
      <c r="T896">
        <f t="shared" si="287"/>
        <v>12.403796185278242</v>
      </c>
      <c r="U896">
        <f t="shared" si="297"/>
        <v>0.58379260364215202</v>
      </c>
      <c r="V896" s="6">
        <f t="shared" si="303"/>
        <v>35433.000000519678</v>
      </c>
      <c r="W896">
        <f t="shared" si="288"/>
        <v>12.4096769553828</v>
      </c>
      <c r="X896">
        <f t="shared" si="289"/>
        <v>58.429526623847764</v>
      </c>
      <c r="Y896">
        <f t="shared" si="290"/>
        <v>0.11011356955847636</v>
      </c>
      <c r="Z896">
        <f t="shared" si="291"/>
        <v>-4.2999179344023319E-7</v>
      </c>
      <c r="AA896">
        <f t="shared" si="292"/>
        <v>-1.0564012019314482E-6</v>
      </c>
      <c r="AB896">
        <f t="shared" si="306"/>
        <v>1.001659370077165</v>
      </c>
      <c r="AC896">
        <f t="shared" si="293"/>
        <v>2.1136963980492358</v>
      </c>
      <c r="AD896">
        <f t="shared" si="294"/>
        <v>-3.5645766667025429E-9</v>
      </c>
      <c r="AE896">
        <f t="shared" si="295"/>
        <v>-3.1024735202918062E-2</v>
      </c>
      <c r="AF896">
        <f t="shared" si="296"/>
        <v>1.1437494874139592E-8</v>
      </c>
      <c r="AG896" t="str">
        <f t="shared" si="304"/>
        <v>NaN</v>
      </c>
      <c r="AH896">
        <f t="shared" si="305"/>
        <v>1.1437494874139592E-4</v>
      </c>
    </row>
    <row r="897" spans="1:34">
      <c r="A897" s="4">
        <v>43263.845081018517</v>
      </c>
      <c r="B897" s="3">
        <v>-3.0378999834829298E-3</v>
      </c>
      <c r="C897">
        <v>2.9058845923282202</v>
      </c>
      <c r="D897" s="3">
        <v>1.8991509884490401E-2</v>
      </c>
      <c r="E897" s="3">
        <v>1.8808203404059899E-2</v>
      </c>
      <c r="F897" s="3">
        <v>1.87713858803727E-2</v>
      </c>
      <c r="G897">
        <v>-4636446</v>
      </c>
      <c r="H897">
        <v>19657251</v>
      </c>
      <c r="K897">
        <f t="shared" si="298"/>
        <v>194.31156042483505</v>
      </c>
      <c r="L897">
        <f t="shared" ref="L897:L960" si="307">K897-R897*$B$8+$D$8</f>
        <v>174.61964256035162</v>
      </c>
      <c r="M897">
        <f t="shared" ref="M897:M960" si="308">L897/((($B$7/2))^2*PI())</f>
        <v>58.470120761435624</v>
      </c>
      <c r="N897">
        <f t="shared" si="299"/>
        <v>0.11888316143556542</v>
      </c>
      <c r="O897">
        <f t="shared" si="300"/>
        <v>56.062383510274366</v>
      </c>
      <c r="P897">
        <f t="shared" si="301"/>
        <v>56.033231780175079</v>
      </c>
      <c r="Q897">
        <f t="shared" ref="Q897:Q960" si="309">O897-R897</f>
        <v>9.1883494692780232E-2</v>
      </c>
      <c r="R897">
        <f t="shared" si="302"/>
        <v>55.970500015581585</v>
      </c>
      <c r="S897">
        <f t="shared" ref="S897:S960" si="310">M897-(2/3)*Q897</f>
        <v>58.408865098307103</v>
      </c>
      <c r="T897">
        <f t="shared" ref="T897:T960" si="311">N897/$D$7*100-$N$30/$D$7*100</f>
        <v>12.398218938792127</v>
      </c>
      <c r="U897">
        <f t="shared" si="297"/>
        <v>0.58389344364832463</v>
      </c>
      <c r="V897" s="6">
        <f t="shared" si="303"/>
        <v>35493.000000086613</v>
      </c>
      <c r="W897">
        <f t="shared" ref="W897:W960" si="312">AVERAGE(T891:T903)</f>
        <v>12.403104501648166</v>
      </c>
      <c r="X897">
        <f t="shared" ref="X897:X960" si="313">AVERAGE(S891:S903)</f>
        <v>58.429091792859815</v>
      </c>
      <c r="Y897">
        <f t="shared" ref="Y897:Y960" si="314">AVERAGE(Q896:Q898)</f>
        <v>0.10401201608822674</v>
      </c>
      <c r="Z897">
        <f t="shared" ref="Z897:Z960" si="315">(T898-T896)/100/(V898-V896)</f>
        <v>-8.0939631703859433E-7</v>
      </c>
      <c r="AA897">
        <f t="shared" ref="AA897:AA960" si="316">AVERAGE(Z894:Z900)</f>
        <v>-9.7093813102108904E-7</v>
      </c>
      <c r="AB897">
        <f t="shared" si="306"/>
        <v>1.0017705363551048</v>
      </c>
      <c r="AC897">
        <f t="shared" ref="AC897:AC960" si="317">($D$7-$D$7*(T897/100))*2.54</f>
        <v>2.1138309770069457</v>
      </c>
      <c r="AD897">
        <f t="shared" ref="AD897:AD960" si="318">AA897*AC897*$D$7*2.54*1.024*9.81/2/Y897/10000*0.14503773773</f>
        <v>-3.4686110877139856E-9</v>
      </c>
      <c r="AE897">
        <f t="shared" ref="AE897:AE960" si="319">(W898-W896)/(X898-X896)*0.14503773773/100</f>
        <v>3.0545303780605201E-2</v>
      </c>
      <c r="AF897">
        <f t="shared" ref="AF897:AF960" si="320">AD897/AE897/(1.024*9.81)</f>
        <v>-1.1304261497690439E-8</v>
      </c>
      <c r="AG897" t="str">
        <f t="shared" si="304"/>
        <v>NaN</v>
      </c>
      <c r="AH897" t="str">
        <f t="shared" si="305"/>
        <v>NaN</v>
      </c>
    </row>
    <row r="898" spans="1:34">
      <c r="A898" s="4">
        <v>43263.845775462964</v>
      </c>
      <c r="B898" s="3">
        <v>-3.0369367147068298E-3</v>
      </c>
      <c r="C898">
        <v>2.9057549672706999</v>
      </c>
      <c r="D898" s="3">
        <v>1.8973005610223501E-2</v>
      </c>
      <c r="E898" s="3">
        <v>1.8790317524562901E-2</v>
      </c>
      <c r="F898" s="3">
        <v>1.8760296826585501E-2</v>
      </c>
      <c r="G898">
        <v>-4636156</v>
      </c>
      <c r="H898">
        <v>19657252</v>
      </c>
      <c r="K898">
        <f t="shared" si="298"/>
        <v>194.25019622391119</v>
      </c>
      <c r="L898">
        <f t="shared" si="307"/>
        <v>174.57285481970837</v>
      </c>
      <c r="M898">
        <f t="shared" si="308"/>
        <v>58.454454225841729</v>
      </c>
      <c r="N898">
        <f t="shared" si="299"/>
        <v>0.11884387409722373</v>
      </c>
      <c r="O898">
        <f t="shared" si="300"/>
        <v>56.006804977893545</v>
      </c>
      <c r="P898">
        <f t="shared" si="301"/>
        <v>55.979700403486937</v>
      </c>
      <c r="Q898">
        <f t="shared" si="309"/>
        <v>6.9726461473329948E-2</v>
      </c>
      <c r="R898">
        <f t="shared" si="302"/>
        <v>55.937078516420215</v>
      </c>
      <c r="S898">
        <f t="shared" si="310"/>
        <v>58.40796991819284</v>
      </c>
      <c r="T898">
        <f t="shared" si="311"/>
        <v>12.394083429493001</v>
      </c>
      <c r="U898">
        <f t="shared" si="297"/>
        <v>0.58396821616990691</v>
      </c>
      <c r="V898" s="6">
        <f t="shared" si="303"/>
        <v>35553.000000282191</v>
      </c>
      <c r="W898">
        <f t="shared" si="312"/>
        <v>12.396896859954742</v>
      </c>
      <c r="X898">
        <f t="shared" si="313"/>
        <v>58.42891978878658</v>
      </c>
      <c r="Y898">
        <f t="shared" si="314"/>
        <v>0.10599565587324378</v>
      </c>
      <c r="Z898">
        <f t="shared" si="315"/>
        <v>-4.7741735639649955E-7</v>
      </c>
      <c r="AA898">
        <f t="shared" si="316"/>
        <v>-7.5926071754941288E-7</v>
      </c>
      <c r="AB898">
        <f t="shared" si="306"/>
        <v>1.0017352578522709</v>
      </c>
      <c r="AC898">
        <f t="shared" si="317"/>
        <v>2.1139307668463339</v>
      </c>
      <c r="AD898">
        <f t="shared" si="318"/>
        <v>-2.6617724859755336E-9</v>
      </c>
      <c r="AE898">
        <f t="shared" si="319"/>
        <v>2.9367151917581362E-3</v>
      </c>
      <c r="AF898">
        <f t="shared" si="320"/>
        <v>-9.0227752106659679E-8</v>
      </c>
      <c r="AG898" t="str">
        <f t="shared" si="304"/>
        <v>NaN</v>
      </c>
      <c r="AH898" t="str">
        <f t="shared" si="305"/>
        <v>NaN</v>
      </c>
    </row>
    <row r="899" spans="1:34">
      <c r="A899" s="4">
        <v>43263.84646990741</v>
      </c>
      <c r="B899" s="3">
        <v>-3.0435606740684298E-3</v>
      </c>
      <c r="C899">
        <v>2.9057050200008199</v>
      </c>
      <c r="D899" s="3">
        <v>1.8999703615190801E-2</v>
      </c>
      <c r="E899" s="3">
        <v>1.8817265265879499E-2</v>
      </c>
      <c r="F899" s="3">
        <v>1.87581528634473E-2</v>
      </c>
      <c r="G899">
        <v>-4635832</v>
      </c>
      <c r="H899">
        <v>19657620</v>
      </c>
      <c r="K899">
        <f t="shared" si="298"/>
        <v>194.67216980310528</v>
      </c>
      <c r="L899">
        <f t="shared" si="307"/>
        <v>174.99764661893519</v>
      </c>
      <c r="M899">
        <f t="shared" si="308"/>
        <v>58.596692678716096</v>
      </c>
      <c r="N899">
        <f t="shared" si="299"/>
        <v>0.11882873585675881</v>
      </c>
      <c r="O899">
        <f t="shared" si="300"/>
        <v>56.086993798712776</v>
      </c>
      <c r="P899">
        <f t="shared" si="301"/>
        <v>56.060353395225789</v>
      </c>
      <c r="Q899">
        <f t="shared" si="309"/>
        <v>0.15637701145362115</v>
      </c>
      <c r="R899">
        <f t="shared" si="302"/>
        <v>55.930616787259154</v>
      </c>
      <c r="S899">
        <f t="shared" si="310"/>
        <v>58.492441337747017</v>
      </c>
      <c r="T899">
        <f t="shared" si="311"/>
        <v>12.392489930496694</v>
      </c>
      <c r="U899">
        <f t="shared" si="297"/>
        <v>0.58399702760024685</v>
      </c>
      <c r="V899" s="6">
        <f t="shared" si="303"/>
        <v>35613.000000477768</v>
      </c>
      <c r="W899">
        <f t="shared" si="312"/>
        <v>12.391366309409829</v>
      </c>
      <c r="X899">
        <f t="shared" si="313"/>
        <v>58.423294564541365</v>
      </c>
      <c r="Y899">
        <f t="shared" si="314"/>
        <v>9.8972842845033895E-2</v>
      </c>
      <c r="Z899">
        <f t="shared" si="315"/>
        <v>-9.0424744797689434E-7</v>
      </c>
      <c r="AA899">
        <f t="shared" si="316"/>
        <v>-6.86541518164509E-7</v>
      </c>
      <c r="AB899">
        <f t="shared" si="306"/>
        <v>1.0018571633493645</v>
      </c>
      <c r="AC899">
        <f t="shared" si="317"/>
        <v>2.1139692179771146</v>
      </c>
      <c r="AD899">
        <f t="shared" si="318"/>
        <v>-2.577666501736413E-9</v>
      </c>
      <c r="AE899">
        <f t="shared" si="319"/>
        <v>1.3393639272520916E-3</v>
      </c>
      <c r="AF899">
        <f t="shared" si="320"/>
        <v>-1.9158396875421782E-7</v>
      </c>
      <c r="AG899" t="str">
        <f t="shared" si="304"/>
        <v>NaN</v>
      </c>
      <c r="AH899" t="str">
        <f t="shared" si="305"/>
        <v>NaN</v>
      </c>
    </row>
    <row r="900" spans="1:34">
      <c r="A900" s="4">
        <v>43263.84716435185</v>
      </c>
      <c r="B900" s="3">
        <v>-3.03826864190341E-3</v>
      </c>
      <c r="C900">
        <v>2.9054148501472801</v>
      </c>
      <c r="D900" s="3">
        <v>1.9017387327166901E-2</v>
      </c>
      <c r="E900" s="3">
        <v>1.8834865732405899E-2</v>
      </c>
      <c r="F900" s="3">
        <v>1.8804164694574899E-2</v>
      </c>
      <c r="G900">
        <v>-4635562</v>
      </c>
      <c r="H900">
        <v>19657937</v>
      </c>
      <c r="K900">
        <f t="shared" si="298"/>
        <v>194.335045489386</v>
      </c>
      <c r="L900">
        <f t="shared" si="307"/>
        <v>174.60004017195729</v>
      </c>
      <c r="M900">
        <f t="shared" si="308"/>
        <v>58.463557043861684</v>
      </c>
      <c r="N900">
        <f t="shared" si="299"/>
        <v>0.11874078988835839</v>
      </c>
      <c r="O900">
        <f t="shared" si="300"/>
        <v>56.140107730364498</v>
      </c>
      <c r="P900">
        <f t="shared" si="301"/>
        <v>56.113030547818141</v>
      </c>
      <c r="Q900">
        <f t="shared" si="309"/>
        <v>7.0815055608150601E-2</v>
      </c>
      <c r="R900">
        <f t="shared" si="302"/>
        <v>56.069292674756348</v>
      </c>
      <c r="S900">
        <f t="shared" si="310"/>
        <v>58.416347006789586</v>
      </c>
      <c r="T900">
        <f t="shared" si="311"/>
        <v>12.383232460138753</v>
      </c>
      <c r="U900">
        <f t="shared" si="297"/>
        <v>0.58416440829076577</v>
      </c>
      <c r="V900" s="6">
        <f t="shared" si="303"/>
        <v>35673.000000044703</v>
      </c>
      <c r="W900">
        <f t="shared" si="312"/>
        <v>12.386139282483214</v>
      </c>
      <c r="X900">
        <f t="shared" si="313"/>
        <v>58.417270567330192</v>
      </c>
      <c r="Y900">
        <f t="shared" si="314"/>
        <v>8.1377958340337855E-2</v>
      </c>
      <c r="Z900">
        <f t="shared" si="315"/>
        <v>-8.3785165633269646E-7</v>
      </c>
      <c r="AA900">
        <f t="shared" si="316"/>
        <v>-7.2583698668322452E-7</v>
      </c>
      <c r="AB900">
        <f t="shared" si="306"/>
        <v>1.0021789283203417</v>
      </c>
      <c r="AC900">
        <f t="shared" si="317"/>
        <v>2.1141926007368519</v>
      </c>
      <c r="AD900">
        <f t="shared" si="318"/>
        <v>-3.3147758110322471E-9</v>
      </c>
      <c r="AE900">
        <f t="shared" si="319"/>
        <v>-9.5879229776635073E-4</v>
      </c>
      <c r="AF900">
        <f t="shared" si="320"/>
        <v>3.441602118742099E-7</v>
      </c>
      <c r="AG900" t="str">
        <f t="shared" si="304"/>
        <v>NaN</v>
      </c>
      <c r="AH900">
        <f t="shared" si="305"/>
        <v>3.4416021187420988E-3</v>
      </c>
    </row>
    <row r="901" spans="1:34">
      <c r="A901" s="4">
        <v>43263.847858796296</v>
      </c>
      <c r="B901" s="3">
        <v>-3.0408016820183499E-3</v>
      </c>
      <c r="C901">
        <v>2.90538987651234</v>
      </c>
      <c r="D901" s="3">
        <v>1.8990558507921401E-2</v>
      </c>
      <c r="E901">
        <v>1.8807049859970001E-2</v>
      </c>
      <c r="F901" s="3">
        <v>1.8795302980270202E-2</v>
      </c>
      <c r="G901">
        <v>-4635407</v>
      </c>
      <c r="H901">
        <v>19657934</v>
      </c>
      <c r="K901">
        <f t="shared" si="298"/>
        <v>194.49641061033464</v>
      </c>
      <c r="L901">
        <f t="shared" si="307"/>
        <v>174.77305393570805</v>
      </c>
      <c r="M901">
        <f t="shared" si="308"/>
        <v>58.521489447751478</v>
      </c>
      <c r="N901">
        <f t="shared" si="299"/>
        <v>0.11873322076812592</v>
      </c>
      <c r="O901">
        <f t="shared" si="300"/>
        <v>56.059526002182778</v>
      </c>
      <c r="P901">
        <f t="shared" si="301"/>
        <v>56.029779291120064</v>
      </c>
      <c r="Q901">
        <f t="shared" si="309"/>
        <v>1.6941807959241828E-2</v>
      </c>
      <c r="R901">
        <f t="shared" si="302"/>
        <v>56.042584194223537</v>
      </c>
      <c r="S901">
        <f t="shared" si="310"/>
        <v>58.510194909111981</v>
      </c>
      <c r="T901">
        <f t="shared" si="311"/>
        <v>12.3824357106406</v>
      </c>
      <c r="U901">
        <f t="shared" si="297"/>
        <v>0.58417881400593574</v>
      </c>
      <c r="V901" s="6">
        <f t="shared" si="303"/>
        <v>35733.000000240281</v>
      </c>
      <c r="W901">
        <f t="shared" si="312"/>
        <v>12.381487199333556</v>
      </c>
      <c r="X901">
        <f t="shared" si="313"/>
        <v>58.43823882076439</v>
      </c>
      <c r="Y901">
        <f t="shared" si="314"/>
        <v>3.2319187892284162E-2</v>
      </c>
      <c r="Z901">
        <f t="shared" si="315"/>
        <v>-5.4697485200920942E-7</v>
      </c>
      <c r="AA901">
        <f t="shared" si="316"/>
        <v>-7.0293236079884952E-7</v>
      </c>
      <c r="AB901">
        <f t="shared" si="306"/>
        <v>1.0030604563109227</v>
      </c>
      <c r="AC901">
        <f t="shared" si="317"/>
        <v>2.1142118263022422</v>
      </c>
      <c r="AD901">
        <f t="shared" si="318"/>
        <v>-8.0831177076044564E-9</v>
      </c>
      <c r="AE901">
        <f t="shared" si="319"/>
        <v>-7.3337571616897035E-4</v>
      </c>
      <c r="AF901">
        <f t="shared" si="320"/>
        <v>1.0971939741215262E-6</v>
      </c>
      <c r="AG901" t="str">
        <f t="shared" si="304"/>
        <v>NaN</v>
      </c>
      <c r="AH901">
        <f t="shared" si="305"/>
        <v>1.0971939741215263E-2</v>
      </c>
    </row>
    <row r="902" spans="1:34">
      <c r="A902" s="4">
        <v>43263.848553240743</v>
      </c>
      <c r="B902" s="3">
        <v>-3.0380783665896198E-3</v>
      </c>
      <c r="C902">
        <v>2.9052091149642401</v>
      </c>
      <c r="D902">
        <v>1.8973065071258999E-2</v>
      </c>
      <c r="E902" s="3">
        <v>1.87923510919791E-2</v>
      </c>
      <c r="F902" s="3">
        <v>1.8780438169178501E-2</v>
      </c>
      <c r="G902">
        <v>-4635128</v>
      </c>
      <c r="H902">
        <v>19657930</v>
      </c>
      <c r="K902">
        <f t="shared" si="298"/>
        <v>194.3229241657472</v>
      </c>
      <c r="L902">
        <f t="shared" si="307"/>
        <v>174.6191071500144</v>
      </c>
      <c r="M902">
        <f t="shared" si="308"/>
        <v>58.469941483167645</v>
      </c>
      <c r="N902">
        <f t="shared" si="299"/>
        <v>0.11867843475502608</v>
      </c>
      <c r="O902">
        <f t="shared" si="300"/>
        <v>56.006983572149075</v>
      </c>
      <c r="P902">
        <f t="shared" si="301"/>
        <v>55.985786750171513</v>
      </c>
      <c r="Q902">
        <f t="shared" si="309"/>
        <v>9.2007001094600582E-3</v>
      </c>
      <c r="R902">
        <f t="shared" si="302"/>
        <v>55.997782872039615</v>
      </c>
      <c r="S902">
        <f t="shared" si="310"/>
        <v>58.463807683094672</v>
      </c>
      <c r="T902">
        <f t="shared" si="311"/>
        <v>12.376668761893248</v>
      </c>
      <c r="U902">
        <f t="shared" si="297"/>
        <v>0.58428308394428818</v>
      </c>
      <c r="V902" s="6">
        <f t="shared" si="303"/>
        <v>35793.000000435859</v>
      </c>
      <c r="W902">
        <f t="shared" si="312"/>
        <v>12.377736931549812</v>
      </c>
      <c r="X902">
        <f t="shared" si="313"/>
        <v>58.433887670189286</v>
      </c>
      <c r="Y902">
        <f t="shared" si="314"/>
        <v>1.1389100709353764E-2</v>
      </c>
      <c r="Z902">
        <f t="shared" si="315"/>
        <v>-7.9991120395743569E-7</v>
      </c>
      <c r="AA902">
        <f t="shared" si="316"/>
        <v>-7.3193269296128524E-7</v>
      </c>
      <c r="AB902">
        <f t="shared" si="306"/>
        <v>1.0034407105747813</v>
      </c>
      <c r="AC902">
        <f t="shared" si="317"/>
        <v>2.114350982775516</v>
      </c>
      <c r="AD902">
        <f t="shared" si="318"/>
        <v>-2.3885597084284808E-8</v>
      </c>
      <c r="AE902">
        <f t="shared" si="319"/>
        <v>2.2236744189467555E-3</v>
      </c>
      <c r="AF902">
        <f t="shared" si="320"/>
        <v>-1.0692910655403274E-6</v>
      </c>
      <c r="AG902" t="str">
        <f t="shared" si="304"/>
        <v>NaN</v>
      </c>
      <c r="AH902" t="str">
        <f t="shared" si="305"/>
        <v>NaN</v>
      </c>
    </row>
    <row r="903" spans="1:34">
      <c r="A903" s="4">
        <v>43263.849247685182</v>
      </c>
      <c r="B903" s="3">
        <v>-3.0387918990163599E-3</v>
      </c>
      <c r="C903">
        <v>2.9050890036724</v>
      </c>
      <c r="D903" s="3">
        <v>1.8962980479627699E-2</v>
      </c>
      <c r="E903" s="3">
        <v>1.8780839435494301E-2</v>
      </c>
      <c r="F903" s="3">
        <v>1.8770778424150199E-2</v>
      </c>
      <c r="G903">
        <v>-4634903</v>
      </c>
      <c r="H903">
        <v>19657930</v>
      </c>
      <c r="K903">
        <f t="shared" si="298"/>
        <v>194.36837912939447</v>
      </c>
      <c r="L903">
        <f t="shared" si="307"/>
        <v>174.67725976058699</v>
      </c>
      <c r="M903">
        <f t="shared" si="308"/>
        <v>58.489413463025791</v>
      </c>
      <c r="N903">
        <f t="shared" si="299"/>
        <v>0.11864203089105524</v>
      </c>
      <c r="O903">
        <f t="shared" si="300"/>
        <v>55.976693986378606</v>
      </c>
      <c r="P903">
        <f t="shared" si="301"/>
        <v>55.951333044962567</v>
      </c>
      <c r="Q903">
        <f t="shared" si="309"/>
        <v>8.024794059359408E-3</v>
      </c>
      <c r="R903">
        <f t="shared" si="302"/>
        <v>55.968669192319247</v>
      </c>
      <c r="S903">
        <f t="shared" si="310"/>
        <v>58.484063600319551</v>
      </c>
      <c r="T903">
        <f t="shared" si="311"/>
        <v>12.372836776212107</v>
      </c>
      <c r="U903">
        <f t="shared" si="297"/>
        <v>0.58435236857438322</v>
      </c>
      <c r="V903" s="6">
        <f t="shared" si="303"/>
        <v>35853.000000002794</v>
      </c>
      <c r="W903">
        <f t="shared" si="312"/>
        <v>12.374158855049517</v>
      </c>
      <c r="X903">
        <f t="shared" si="313"/>
        <v>58.433458955208501</v>
      </c>
      <c r="Y903">
        <f t="shared" si="314"/>
        <v>8.2313630427440412E-3</v>
      </c>
      <c r="Z903">
        <f t="shared" si="315"/>
        <v>-7.0506007307124208E-7</v>
      </c>
      <c r="AA903">
        <f t="shared" si="316"/>
        <v>-6.7366699788702448E-7</v>
      </c>
      <c r="AB903">
        <f t="shared" si="306"/>
        <v>1.0034964229767591</v>
      </c>
      <c r="AC903">
        <f t="shared" si="317"/>
        <v>2.1144434485900017</v>
      </c>
      <c r="AD903">
        <f t="shared" si="318"/>
        <v>-3.0419137600844009E-8</v>
      </c>
      <c r="AE903">
        <f t="shared" si="319"/>
        <v>2.4750646977168217E-3</v>
      </c>
      <c r="AF903">
        <f t="shared" si="320"/>
        <v>-1.2234645146360923E-6</v>
      </c>
      <c r="AG903" t="str">
        <f t="shared" si="304"/>
        <v>NaN</v>
      </c>
      <c r="AH903" t="str">
        <f t="shared" si="305"/>
        <v>NaN</v>
      </c>
    </row>
    <row r="904" spans="1:34">
      <c r="A904" s="4">
        <v>43263.849942129629</v>
      </c>
      <c r="B904" s="3">
        <v>-3.03704374457084E-3</v>
      </c>
      <c r="C904">
        <v>2.9049439187456301</v>
      </c>
      <c r="D904" s="3">
        <v>1.8945142168959098E-2</v>
      </c>
      <c r="E904" s="3">
        <v>1.8763702765045302E-2</v>
      </c>
      <c r="F904" s="3">
        <v>1.87531860155104E-2</v>
      </c>
      <c r="G904">
        <v>-4634723</v>
      </c>
      <c r="H904">
        <v>19657930</v>
      </c>
      <c r="K904">
        <f t="shared" si="298"/>
        <v>194.25701446845821</v>
      </c>
      <c r="L904">
        <f t="shared" si="307"/>
        <v>174.58902016069737</v>
      </c>
      <c r="M904">
        <f t="shared" si="308"/>
        <v>58.459867073021563</v>
      </c>
      <c r="N904">
        <f t="shared" si="299"/>
        <v>0.11859805790685503</v>
      </c>
      <c r="O904">
        <f t="shared" si="300"/>
        <v>55.923115709661886</v>
      </c>
      <c r="P904">
        <f t="shared" si="301"/>
        <v>55.900044006526414</v>
      </c>
      <c r="Q904">
        <f t="shared" si="309"/>
        <v>7.4685949594126555E-3</v>
      </c>
      <c r="R904">
        <f t="shared" si="302"/>
        <v>55.915647114702473</v>
      </c>
      <c r="S904">
        <f t="shared" si="310"/>
        <v>58.45488800971529</v>
      </c>
      <c r="T904">
        <f t="shared" si="311"/>
        <v>12.368208041033137</v>
      </c>
      <c r="U904">
        <f t="shared" si="297"/>
        <v>0.58443605891964268</v>
      </c>
      <c r="V904" s="6">
        <f t="shared" si="303"/>
        <v>35913.000000198372</v>
      </c>
      <c r="W904">
        <f t="shared" si="312"/>
        <v>12.370820095248256</v>
      </c>
      <c r="X904">
        <f t="shared" si="313"/>
        <v>58.429834433559343</v>
      </c>
      <c r="Y904">
        <f t="shared" si="314"/>
        <v>3.3998277333078399E-2</v>
      </c>
      <c r="Z904">
        <f t="shared" si="315"/>
        <v>-6.4906393584796913E-7</v>
      </c>
      <c r="AA904">
        <f t="shared" si="316"/>
        <v>-6.1765966344555514E-7</v>
      </c>
      <c r="AB904">
        <f t="shared" si="306"/>
        <v>1.0030335749156865</v>
      </c>
      <c r="AC904">
        <f t="shared" si="317"/>
        <v>2.1145551399698705</v>
      </c>
      <c r="AD904">
        <f t="shared" si="318"/>
        <v>-6.7528740566662218E-9</v>
      </c>
      <c r="AE904">
        <f t="shared" si="319"/>
        <v>1.7892641614911259E-3</v>
      </c>
      <c r="AF904">
        <f t="shared" si="320"/>
        <v>-3.7570348436111777E-7</v>
      </c>
      <c r="AG904" t="str">
        <f t="shared" si="304"/>
        <v>NaN</v>
      </c>
      <c r="AH904" t="str">
        <f t="shared" si="305"/>
        <v>NaN</v>
      </c>
    </row>
    <row r="905" spans="1:34">
      <c r="A905" s="4">
        <v>43263.850648148145</v>
      </c>
      <c r="B905" s="3">
        <v>-3.0415508910664399E-3</v>
      </c>
      <c r="C905">
        <v>2.9048428349851698</v>
      </c>
      <c r="D905">
        <v>1.9003211816289001E-2</v>
      </c>
      <c r="E905" s="3">
        <v>1.8819976689101198E-2</v>
      </c>
      <c r="F905" s="3">
        <v>1.8784833293611899E-2</v>
      </c>
      <c r="G905">
        <v>-4634470</v>
      </c>
      <c r="H905">
        <v>19658601</v>
      </c>
      <c r="K905">
        <f t="shared" si="298"/>
        <v>194.54413832216511</v>
      </c>
      <c r="L905">
        <f t="shared" si="307"/>
        <v>174.83454395536512</v>
      </c>
      <c r="M905">
        <f t="shared" si="308"/>
        <v>58.542078934834691</v>
      </c>
      <c r="N905">
        <f t="shared" si="299"/>
        <v>0.11856742099163181</v>
      </c>
      <c r="O905">
        <f t="shared" si="300"/>
        <v>56.097530859800521</v>
      </c>
      <c r="P905">
        <f t="shared" si="301"/>
        <v>56.068468524138858</v>
      </c>
      <c r="Q905">
        <f t="shared" si="309"/>
        <v>8.6501442980463139E-2</v>
      </c>
      <c r="R905">
        <f t="shared" si="302"/>
        <v>56.011029416820058</v>
      </c>
      <c r="S905">
        <f t="shared" si="310"/>
        <v>58.484411306181052</v>
      </c>
      <c r="T905">
        <f t="shared" si="311"/>
        <v>12.364983102588589</v>
      </c>
      <c r="U905">
        <f t="shared" si="297"/>
        <v>0.58449436776675312</v>
      </c>
      <c r="V905" s="6">
        <f t="shared" si="303"/>
        <v>35973.999999999069</v>
      </c>
      <c r="W905">
        <f t="shared" si="312"/>
        <v>12.36750760191396</v>
      </c>
      <c r="X905">
        <f t="shared" si="313"/>
        <v>58.428067449981867</v>
      </c>
      <c r="Y905">
        <f t="shared" si="314"/>
        <v>5.5153897285556752E-2</v>
      </c>
      <c r="Z905">
        <f t="shared" si="315"/>
        <v>-6.8041968153354966E-7</v>
      </c>
      <c r="AA905">
        <f t="shared" si="316"/>
        <v>-5.60297313262725E-7</v>
      </c>
      <c r="AB905">
        <f t="shared" si="306"/>
        <v>1.0026481029126924</v>
      </c>
      <c r="AC905">
        <f t="shared" si="317"/>
        <v>2.1146329577345373</v>
      </c>
      <c r="AD905">
        <f t="shared" si="318"/>
        <v>-3.7761969573355387E-9</v>
      </c>
      <c r="AE905">
        <f t="shared" si="319"/>
        <v>2.0748079609061464E-3</v>
      </c>
      <c r="AF905">
        <f t="shared" si="320"/>
        <v>-1.8117896244704353E-7</v>
      </c>
      <c r="AG905" t="str">
        <f t="shared" si="304"/>
        <v>NaN</v>
      </c>
      <c r="AH905" t="str">
        <f t="shared" si="305"/>
        <v>NaN</v>
      </c>
    </row>
    <row r="906" spans="1:34">
      <c r="A906" s="4">
        <v>43263.851342592592</v>
      </c>
      <c r="B906" s="3">
        <v>-3.0345225966630098E-3</v>
      </c>
      <c r="C906">
        <v>2.9046858578512902</v>
      </c>
      <c r="D906" s="3">
        <v>1.8982103148664501E-2</v>
      </c>
      <c r="E906" s="3">
        <v>1.8800140487637701E-2</v>
      </c>
      <c r="F906" s="3">
        <v>1.8768777391887901E-2</v>
      </c>
      <c r="G906">
        <v>-4634261</v>
      </c>
      <c r="H906">
        <v>19658606</v>
      </c>
      <c r="K906">
        <f t="shared" si="298"/>
        <v>194.09640693023687</v>
      </c>
      <c r="L906">
        <f t="shared" si="307"/>
        <v>174.40791790012659</v>
      </c>
      <c r="M906">
        <f t="shared" si="308"/>
        <v>58.399226294639014</v>
      </c>
      <c r="N906">
        <f t="shared" si="299"/>
        <v>0.11851984366446515</v>
      </c>
      <c r="O906">
        <f t="shared" si="300"/>
        <v>56.034129899019113</v>
      </c>
      <c r="P906">
        <f t="shared" si="301"/>
        <v>56.00909994946057</v>
      </c>
      <c r="Q906">
        <f t="shared" si="309"/>
        <v>7.1491653916794462E-2</v>
      </c>
      <c r="R906">
        <f t="shared" si="302"/>
        <v>55.962638245102319</v>
      </c>
      <c r="S906">
        <f t="shared" si="310"/>
        <v>58.35156519202782</v>
      </c>
      <c r="T906">
        <f t="shared" si="311"/>
        <v>12.359974962886835</v>
      </c>
      <c r="U906">
        <f t="shared" si="297"/>
        <v>0.58458491797637635</v>
      </c>
      <c r="V906" s="6">
        <f t="shared" si="303"/>
        <v>36034.000000194646</v>
      </c>
      <c r="W906">
        <f t="shared" si="312"/>
        <v>12.364396484826432</v>
      </c>
      <c r="X906">
        <f t="shared" si="313"/>
        <v>58.425344061721589</v>
      </c>
      <c r="Y906">
        <f t="shared" si="314"/>
        <v>8.6177898506254749E-2</v>
      </c>
      <c r="Z906">
        <f t="shared" si="315"/>
        <v>-4.9638758245706933E-7</v>
      </c>
      <c r="AA906">
        <f t="shared" si="316"/>
        <v>-4.4376592388051562E-7</v>
      </c>
      <c r="AB906">
        <f t="shared" si="306"/>
        <v>1.0020947965015459</v>
      </c>
      <c r="AC906">
        <f t="shared" si="317"/>
        <v>2.1147538041455407</v>
      </c>
      <c r="AD906">
        <f t="shared" si="318"/>
        <v>-1.914234649904053E-9</v>
      </c>
      <c r="AE906">
        <f t="shared" si="319"/>
        <v>1.2840233563138652E-3</v>
      </c>
      <c r="AF906">
        <f t="shared" si="320"/>
        <v>-1.4840662395197702E-7</v>
      </c>
      <c r="AG906" t="str">
        <f t="shared" si="304"/>
        <v>NaN</v>
      </c>
      <c r="AH906" t="str">
        <f t="shared" si="305"/>
        <v>NaN</v>
      </c>
    </row>
    <row r="907" spans="1:34">
      <c r="A907" s="4">
        <v>43263.852037037039</v>
      </c>
      <c r="B907" s="3">
        <v>-3.03647291862944E-3</v>
      </c>
      <c r="C907">
        <v>2.9046561273335101</v>
      </c>
      <c r="D907" s="3">
        <v>1.90053999823976E-2</v>
      </c>
      <c r="E907" s="3">
        <v>1.88225572980446E-2</v>
      </c>
      <c r="F907" s="3">
        <v>1.8782355825096599E-2</v>
      </c>
      <c r="G907">
        <v>-4634082</v>
      </c>
      <c r="H907">
        <v>19658821</v>
      </c>
      <c r="K907">
        <f t="shared" si="298"/>
        <v>194.22065049753991</v>
      </c>
      <c r="L907">
        <f t="shared" si="307"/>
        <v>174.51431274055557</v>
      </c>
      <c r="M907">
        <f t="shared" si="308"/>
        <v>58.434851835254385</v>
      </c>
      <c r="N907">
        <f t="shared" si="299"/>
        <v>0.11851083280704726</v>
      </c>
      <c r="O907">
        <f t="shared" si="300"/>
        <v>56.104103128410863</v>
      </c>
      <c r="P907">
        <f t="shared" si="301"/>
        <v>56.076192133674368</v>
      </c>
      <c r="Q907">
        <f t="shared" si="309"/>
        <v>0.10054059862150666</v>
      </c>
      <c r="R907">
        <f t="shared" si="302"/>
        <v>56.003562529789356</v>
      </c>
      <c r="S907">
        <f t="shared" si="310"/>
        <v>58.367824769506711</v>
      </c>
      <c r="T907">
        <f t="shared" si="311"/>
        <v>12.359026451579687</v>
      </c>
      <c r="U907">
        <f t="shared" si="297"/>
        <v>0.58460206763728995</v>
      </c>
      <c r="V907" s="6">
        <f t="shared" si="303"/>
        <v>36094.000000390224</v>
      </c>
      <c r="W907">
        <f t="shared" si="312"/>
        <v>12.361845719034225</v>
      </c>
      <c r="X907">
        <f t="shared" si="313"/>
        <v>58.421672031392859</v>
      </c>
      <c r="Y907">
        <f t="shared" si="314"/>
        <v>9.0357454409603591E-2</v>
      </c>
      <c r="Z907">
        <f t="shared" si="315"/>
        <v>-4.45800315242411E-7</v>
      </c>
      <c r="AA907">
        <f t="shared" si="316"/>
        <v>-4.1756894447514639E-7</v>
      </c>
      <c r="AB907">
        <f t="shared" si="306"/>
        <v>1.0020180368478402</v>
      </c>
      <c r="AC907">
        <f t="shared" si="317"/>
        <v>2.1147766917233821</v>
      </c>
      <c r="AD907">
        <f t="shared" si="318"/>
        <v>-1.717932227769843E-9</v>
      </c>
      <c r="AE907">
        <f t="shared" si="319"/>
        <v>1.4656433043579047E-3</v>
      </c>
      <c r="AF907">
        <f t="shared" si="320"/>
        <v>-1.1668331919110551E-7</v>
      </c>
      <c r="AG907" t="str">
        <f t="shared" si="304"/>
        <v>NaN</v>
      </c>
      <c r="AH907" t="str">
        <f t="shared" si="305"/>
        <v>NaN</v>
      </c>
    </row>
    <row r="908" spans="1:34">
      <c r="A908" s="4">
        <v>43263.852731481478</v>
      </c>
      <c r="B908" s="3">
        <v>-3.0370794211921699E-3</v>
      </c>
      <c r="C908">
        <v>2.9045181777310098</v>
      </c>
      <c r="D908" s="3">
        <v>1.89859086549404E-2</v>
      </c>
      <c r="E908" s="3">
        <v>1.8802899479687801E-2</v>
      </c>
      <c r="F908" s="3">
        <v>1.87634293949486E-2</v>
      </c>
      <c r="G908">
        <v>-4633893</v>
      </c>
      <c r="H908">
        <v>19658825</v>
      </c>
      <c r="K908">
        <f t="shared" si="298"/>
        <v>194.25928721664013</v>
      </c>
      <c r="L908">
        <f t="shared" si="307"/>
        <v>174.57782807983386</v>
      </c>
      <c r="M908">
        <f t="shared" si="308"/>
        <v>58.456119485922734</v>
      </c>
      <c r="N908">
        <f t="shared" si="299"/>
        <v>0.11846902242862808</v>
      </c>
      <c r="O908">
        <f t="shared" si="300"/>
        <v>56.045559931385135</v>
      </c>
      <c r="P908">
        <f t="shared" si="301"/>
        <v>56.017357449056178</v>
      </c>
      <c r="Q908">
        <f t="shared" si="309"/>
        <v>9.9040110690509664E-2</v>
      </c>
      <c r="R908">
        <f t="shared" si="302"/>
        <v>55.946519820694625</v>
      </c>
      <c r="S908">
        <f t="shared" si="310"/>
        <v>58.390092745462397</v>
      </c>
      <c r="T908">
        <f t="shared" si="311"/>
        <v>12.354625359114513</v>
      </c>
      <c r="U908">
        <f t="shared" si="297"/>
        <v>0.58468164206392881</v>
      </c>
      <c r="V908" s="6">
        <f t="shared" si="303"/>
        <v>36153.999999957159</v>
      </c>
      <c r="W908">
        <f t="shared" si="312"/>
        <v>12.359181131885151</v>
      </c>
      <c r="X908">
        <f t="shared" si="313"/>
        <v>58.420183031136467</v>
      </c>
      <c r="Y908">
        <f t="shared" si="314"/>
        <v>0.10064842640294576</v>
      </c>
      <c r="Z908">
        <f t="shared" si="315"/>
        <v>-1.4543840072939792E-7</v>
      </c>
      <c r="AA908">
        <f t="shared" si="316"/>
        <v>-3.5781758485877889E-7</v>
      </c>
      <c r="AB908">
        <f t="shared" si="306"/>
        <v>1.0018316505558007</v>
      </c>
      <c r="AC908">
        <f t="shared" si="317"/>
        <v>2.1148828900845666</v>
      </c>
      <c r="AD908">
        <f t="shared" si="318"/>
        <v>-1.3216556650527636E-9</v>
      </c>
      <c r="AE908">
        <f t="shared" si="319"/>
        <v>1.0242699541900594E-3</v>
      </c>
      <c r="AF908">
        <f t="shared" si="320"/>
        <v>-1.2845024130092043E-7</v>
      </c>
      <c r="AG908" t="str">
        <f t="shared" si="304"/>
        <v>NaN</v>
      </c>
      <c r="AH908" t="str">
        <f t="shared" si="305"/>
        <v>NaN</v>
      </c>
    </row>
    <row r="909" spans="1:34">
      <c r="A909" s="4">
        <v>43263.853425925925</v>
      </c>
      <c r="B909" s="3">
        <v>-3.03761457051223E-3</v>
      </c>
      <c r="C909">
        <v>2.90460142318079</v>
      </c>
      <c r="D909" s="3">
        <v>1.89797128150349E-2</v>
      </c>
      <c r="E909">
        <v>1.8797524202073E-2</v>
      </c>
      <c r="F909">
        <v>1.8756151831185001E-2</v>
      </c>
      <c r="G909">
        <v>-4633730</v>
      </c>
      <c r="H909">
        <v>19658834</v>
      </c>
      <c r="K909">
        <f t="shared" si="298"/>
        <v>194.29337843937591</v>
      </c>
      <c r="L909">
        <f t="shared" si="307"/>
        <v>174.621485593903</v>
      </c>
      <c r="M909">
        <f t="shared" si="308"/>
        <v>58.47073788785243</v>
      </c>
      <c r="N909">
        <f t="shared" si="299"/>
        <v>0.11849425282939691</v>
      </c>
      <c r="O909">
        <f t="shared" si="300"/>
        <v>56.026950409939047</v>
      </c>
      <c r="P909">
        <f t="shared" si="301"/>
        <v>56.001269561913162</v>
      </c>
      <c r="Q909">
        <f t="shared" si="309"/>
        <v>0.10236456989682097</v>
      </c>
      <c r="R909">
        <f t="shared" si="302"/>
        <v>55.924585840042226</v>
      </c>
      <c r="S909">
        <f t="shared" si="310"/>
        <v>58.402494841254551</v>
      </c>
      <c r="T909">
        <f t="shared" si="311"/>
        <v>12.357281190774389</v>
      </c>
      <c r="U909">
        <f t="shared" si="297"/>
        <v>0.58463362301337352</v>
      </c>
      <c r="V909" s="6">
        <f t="shared" si="303"/>
        <v>36214.000000152737</v>
      </c>
      <c r="W909">
        <f t="shared" si="312"/>
        <v>12.356799638880062</v>
      </c>
      <c r="X909">
        <f t="shared" si="313"/>
        <v>58.414526727101055</v>
      </c>
      <c r="Y909">
        <f t="shared" si="314"/>
        <v>0.10443133114740988</v>
      </c>
      <c r="Z909">
        <f t="shared" si="315"/>
        <v>1.5808521718029613E-8</v>
      </c>
      <c r="AA909">
        <f t="shared" si="316"/>
        <v>-2.7190657450888778E-7</v>
      </c>
      <c r="AB909">
        <f t="shared" si="306"/>
        <v>1.0017629557081724</v>
      </c>
      <c r="AC909">
        <f t="shared" si="317"/>
        <v>2.1148188048666139</v>
      </c>
      <c r="AD909">
        <f t="shared" si="318"/>
        <v>-9.679197814525409E-10</v>
      </c>
      <c r="AE909">
        <f t="shared" si="319"/>
        <v>5.1803696015861292E-4</v>
      </c>
      <c r="AF909">
        <f t="shared" si="320"/>
        <v>-1.8599859145431964E-7</v>
      </c>
      <c r="AG909" t="str">
        <f t="shared" si="304"/>
        <v>NaN</v>
      </c>
      <c r="AH909" t="str">
        <f t="shared" si="305"/>
        <v>NaN</v>
      </c>
    </row>
    <row r="910" spans="1:34">
      <c r="A910" s="4">
        <v>43263.854120370372</v>
      </c>
      <c r="B910" s="3">
        <v>-3.03655616407923E-3</v>
      </c>
      <c r="C910">
        <v>2.9045241238345598</v>
      </c>
      <c r="D910" s="3">
        <v>1.9009835775650599E-2</v>
      </c>
      <c r="E910">
        <v>1.8825458996579999E-2</v>
      </c>
      <c r="F910" s="3">
        <v>1.8783010924944402E-2</v>
      </c>
      <c r="G910">
        <v>-4633590</v>
      </c>
      <c r="H910">
        <v>19659098</v>
      </c>
      <c r="K910">
        <f t="shared" si="298"/>
        <v>194.22595357663229</v>
      </c>
      <c r="L910">
        <f t="shared" si="307"/>
        <v>174.51875469686016</v>
      </c>
      <c r="M910">
        <f t="shared" si="308"/>
        <v>58.436339192104612</v>
      </c>
      <c r="N910">
        <f t="shared" si="299"/>
        <v>0.11847082460010983</v>
      </c>
      <c r="O910">
        <f t="shared" si="300"/>
        <v>56.117426259887971</v>
      </c>
      <c r="P910">
        <f t="shared" si="301"/>
        <v>56.084876745317871</v>
      </c>
      <c r="Q910">
        <f t="shared" si="309"/>
        <v>0.111889312854899</v>
      </c>
      <c r="R910">
        <f t="shared" si="302"/>
        <v>56.005536947033072</v>
      </c>
      <c r="S910">
        <f t="shared" si="310"/>
        <v>58.361746316868015</v>
      </c>
      <c r="T910">
        <f t="shared" si="311"/>
        <v>12.354815061375747</v>
      </c>
      <c r="U910">
        <f t="shared" si="297"/>
        <v>0.58467821213174942</v>
      </c>
      <c r="V910" s="6">
        <f t="shared" si="303"/>
        <v>36274.000000348315</v>
      </c>
      <c r="W910">
        <f t="shared" si="312"/>
        <v>12.354747935960241</v>
      </c>
      <c r="X910">
        <f t="shared" si="313"/>
        <v>58.407771161765872</v>
      </c>
      <c r="Y910">
        <f t="shared" si="314"/>
        <v>0.10021424052784529</v>
      </c>
      <c r="Z910">
        <f t="shared" si="315"/>
        <v>-5.2168121723365739E-7</v>
      </c>
      <c r="AA910">
        <f t="shared" si="316"/>
        <v>-2.5158133228091789E-7</v>
      </c>
      <c r="AB910">
        <f t="shared" si="306"/>
        <v>1.0018401382080202</v>
      </c>
      <c r="AC910">
        <f t="shared" si="317"/>
        <v>2.1148783125690032</v>
      </c>
      <c r="AD910">
        <f t="shared" si="318"/>
        <v>-9.3327936622973826E-10</v>
      </c>
      <c r="AE910">
        <f t="shared" si="319"/>
        <v>3.0602931217358395E-4</v>
      </c>
      <c r="AF910">
        <f t="shared" si="320"/>
        <v>-3.0358455577847476E-7</v>
      </c>
      <c r="AG910" t="str">
        <f t="shared" si="304"/>
        <v>NaN</v>
      </c>
      <c r="AH910" t="str">
        <f t="shared" si="305"/>
        <v>NaN</v>
      </c>
    </row>
    <row r="911" spans="1:34">
      <c r="A911" s="4">
        <v>43263.854814814818</v>
      </c>
      <c r="B911" s="3">
        <v>-3.0366988705645801E-3</v>
      </c>
      <c r="C911">
        <v>2.9044052017634399</v>
      </c>
      <c r="D911" s="3">
        <v>1.89940310323982E-2</v>
      </c>
      <c r="E911" s="3">
        <v>1.8809178565043098E-2</v>
      </c>
      <c r="F911" s="3">
        <v>1.87757214502744E-2</v>
      </c>
      <c r="G911">
        <v>-4633407</v>
      </c>
      <c r="H911">
        <v>19659101</v>
      </c>
      <c r="K911">
        <f t="shared" si="298"/>
        <v>194.23504456936189</v>
      </c>
      <c r="L911">
        <f t="shared" si="307"/>
        <v>174.53742763770117</v>
      </c>
      <c r="M911">
        <f t="shared" si="308"/>
        <v>58.442591690906788</v>
      </c>
      <c r="N911">
        <f t="shared" si="299"/>
        <v>0.11843478117043842</v>
      </c>
      <c r="O911">
        <f t="shared" si="300"/>
        <v>56.069955906716906</v>
      </c>
      <c r="P911">
        <f t="shared" si="301"/>
        <v>56.036150379170003</v>
      </c>
      <c r="Q911">
        <f t="shared" si="309"/>
        <v>8.6388838831815917E-2</v>
      </c>
      <c r="R911">
        <f t="shared" si="302"/>
        <v>55.98356706788509</v>
      </c>
      <c r="S911">
        <f t="shared" si="310"/>
        <v>58.384999131685575</v>
      </c>
      <c r="T911">
        <f t="shared" si="311"/>
        <v>12.351021016147179</v>
      </c>
      <c r="U911">
        <f t="shared" si="297"/>
        <v>0.58474681077540314</v>
      </c>
      <c r="V911" s="6">
        <f t="shared" si="303"/>
        <v>36334.000000543892</v>
      </c>
      <c r="W911">
        <f t="shared" si="312"/>
        <v>12.353110659519228</v>
      </c>
      <c r="X911">
        <f t="shared" si="313"/>
        <v>58.397043394631105</v>
      </c>
      <c r="Y911">
        <f t="shared" si="314"/>
        <v>9.8138305696695724E-2</v>
      </c>
      <c r="Z911">
        <f t="shared" si="315"/>
        <v>-2.3080441853339665E-7</v>
      </c>
      <c r="AA911">
        <f t="shared" si="316"/>
        <v>-2.3983785893160481E-7</v>
      </c>
      <c r="AB911">
        <f t="shared" si="306"/>
        <v>1.0018773821895934</v>
      </c>
      <c r="AC911">
        <f t="shared" si="317"/>
        <v>2.1149698628803688</v>
      </c>
      <c r="AD911">
        <f t="shared" si="318"/>
        <v>-9.0857477104473495E-10</v>
      </c>
      <c r="AE911">
        <f t="shared" si="319"/>
        <v>2.7307197198563906E-4</v>
      </c>
      <c r="AF911">
        <f t="shared" si="320"/>
        <v>-3.3121849746838325E-7</v>
      </c>
      <c r="AG911" t="str">
        <f t="shared" si="304"/>
        <v>NaN</v>
      </c>
      <c r="AH911" t="str">
        <f t="shared" si="305"/>
        <v>NaN</v>
      </c>
    </row>
    <row r="912" spans="1:34">
      <c r="A912" s="4">
        <v>43263.855509259258</v>
      </c>
      <c r="B912" s="3">
        <v>-3.0399454431062601E-3</v>
      </c>
      <c r="C912">
        <v>2.9044373107226402</v>
      </c>
      <c r="D912" s="3">
        <v>1.8976109476279798E-2</v>
      </c>
      <c r="E912">
        <v>1.8792339199771999E-2</v>
      </c>
      <c r="F912" s="3">
        <v>1.8754627235175601E-2</v>
      </c>
      <c r="G912">
        <v>-4633274</v>
      </c>
      <c r="H912">
        <v>19659102</v>
      </c>
      <c r="K912">
        <f t="shared" si="298"/>
        <v>194.44186465395779</v>
      </c>
      <c r="L912">
        <f t="shared" si="307"/>
        <v>174.77197587606375</v>
      </c>
      <c r="M912">
        <f t="shared" si="308"/>
        <v>58.521128467298958</v>
      </c>
      <c r="N912">
        <f t="shared" si="299"/>
        <v>0.11844451289644908</v>
      </c>
      <c r="O912">
        <f t="shared" si="300"/>
        <v>56.016127598042132</v>
      </c>
      <c r="P912">
        <f t="shared" si="301"/>
        <v>55.985751157500879</v>
      </c>
      <c r="Q912">
        <f t="shared" si="309"/>
        <v>9.6136765403372237E-2</v>
      </c>
      <c r="R912">
        <f t="shared" si="302"/>
        <v>55.91999083263876</v>
      </c>
      <c r="S912">
        <f t="shared" si="310"/>
        <v>58.457037290363374</v>
      </c>
      <c r="T912">
        <f t="shared" si="311"/>
        <v>12.352045408358828</v>
      </c>
      <c r="U912">
        <f t="shared" si="297"/>
        <v>0.5847282891416179</v>
      </c>
      <c r="V912" s="6">
        <f t="shared" si="303"/>
        <v>36394.000000110827</v>
      </c>
      <c r="W912">
        <f t="shared" si="312"/>
        <v>12.351686433310313</v>
      </c>
      <c r="X912">
        <f t="shared" si="313"/>
        <v>58.391510488245586</v>
      </c>
      <c r="Y912">
        <f t="shared" si="314"/>
        <v>0.10094849817498404</v>
      </c>
      <c r="Z912">
        <f t="shared" si="315"/>
        <v>-7.9042609084311833E-8</v>
      </c>
      <c r="AA912">
        <f t="shared" si="316"/>
        <v>-2.3848284277345288E-7</v>
      </c>
      <c r="AB912">
        <f t="shared" si="306"/>
        <v>1.0018240995293901</v>
      </c>
      <c r="AC912">
        <f t="shared" si="317"/>
        <v>2.1149451442963012</v>
      </c>
      <c r="AD912">
        <f t="shared" si="318"/>
        <v>-8.7828141426216812E-10</v>
      </c>
      <c r="AE912">
        <f t="shared" si="319"/>
        <v>2.2436359105649536E-3</v>
      </c>
      <c r="AF912">
        <f t="shared" si="320"/>
        <v>-3.8968379498022908E-8</v>
      </c>
      <c r="AG912" t="str">
        <f t="shared" si="304"/>
        <v>NaN</v>
      </c>
      <c r="AH912" t="str">
        <f t="shared" si="305"/>
        <v>NaN</v>
      </c>
    </row>
    <row r="913" spans="1:34">
      <c r="A913" s="4">
        <v>43263.856203703705</v>
      </c>
      <c r="B913" s="3">
        <v>-3.03709131339929E-3</v>
      </c>
      <c r="C913">
        <v>2.9043754712456602</v>
      </c>
      <c r="D913" s="3">
        <v>1.9010204434071101E-2</v>
      </c>
      <c r="E913" s="3">
        <v>1.8827932575659401E-2</v>
      </c>
      <c r="F913" s="3">
        <v>1.87805811000544E-2</v>
      </c>
      <c r="G913">
        <v>-4633140</v>
      </c>
      <c r="H913">
        <v>19659443</v>
      </c>
      <c r="K913">
        <f t="shared" si="298"/>
        <v>194.26004479936807</v>
      </c>
      <c r="L913">
        <f t="shared" si="307"/>
        <v>174.55603990229974</v>
      </c>
      <c r="M913">
        <f t="shared" si="308"/>
        <v>58.448823872709283</v>
      </c>
      <c r="N913">
        <f t="shared" si="299"/>
        <v>0.11842577031302065</v>
      </c>
      <c r="O913">
        <f t="shared" si="300"/>
        <v>56.118533544273504</v>
      </c>
      <c r="P913">
        <f t="shared" si="301"/>
        <v>56.092280020817384</v>
      </c>
      <c r="Q913">
        <f t="shared" si="309"/>
        <v>0.12031989028976398</v>
      </c>
      <c r="R913">
        <f t="shared" si="302"/>
        <v>55.99821365398374</v>
      </c>
      <c r="S913">
        <f t="shared" si="310"/>
        <v>58.368610612516107</v>
      </c>
      <c r="T913">
        <f t="shared" si="311"/>
        <v>12.350072504840044</v>
      </c>
      <c r="U913">
        <f t="shared" si="297"/>
        <v>0.58476396043631629</v>
      </c>
      <c r="V913" s="6">
        <f t="shared" si="303"/>
        <v>36454.000000306405</v>
      </c>
      <c r="W913">
        <f t="shared" si="312"/>
        <v>12.350589078690335</v>
      </c>
      <c r="X913">
        <f t="shared" si="313"/>
        <v>58.395413342369935</v>
      </c>
      <c r="Y913">
        <f t="shared" si="314"/>
        <v>0.11899149907954391</v>
      </c>
      <c r="Z913">
        <f t="shared" si="315"/>
        <v>-3.5411088686127996E-7</v>
      </c>
      <c r="AA913">
        <f t="shared" si="316"/>
        <v>-2.2628769743638754E-7</v>
      </c>
      <c r="AB913">
        <f t="shared" si="306"/>
        <v>1.0015010048904582</v>
      </c>
      <c r="AC913">
        <f t="shared" si="317"/>
        <v>2.1149927504582098</v>
      </c>
      <c r="AD913">
        <f t="shared" si="318"/>
        <v>-7.0701918393902991E-10</v>
      </c>
      <c r="AE913">
        <f t="shared" si="319"/>
        <v>-3.0165034125607016E-4</v>
      </c>
      <c r="AF913">
        <f t="shared" si="320"/>
        <v>2.3332346261831035E-7</v>
      </c>
      <c r="AG913" t="str">
        <f t="shared" si="304"/>
        <v>NaN</v>
      </c>
      <c r="AH913">
        <f t="shared" si="305"/>
        <v>2.3332346261831036E-3</v>
      </c>
    </row>
    <row r="914" spans="1:34">
      <c r="A914" s="4">
        <v>43263.856898148151</v>
      </c>
      <c r="B914" s="3">
        <v>-3.0429898481270398E-3</v>
      </c>
      <c r="C914">
        <v>2.9043041180029801</v>
      </c>
      <c r="D914" s="3">
        <v>1.8994423475232902E-2</v>
      </c>
      <c r="E914" s="3">
        <v>1.8811378623358899E-2</v>
      </c>
      <c r="F914" s="3">
        <v>1.87581528634473E-2</v>
      </c>
      <c r="G914">
        <v>-4633028</v>
      </c>
      <c r="H914">
        <v>19659448</v>
      </c>
      <c r="K914">
        <f t="shared" si="298"/>
        <v>194.6358058321876</v>
      </c>
      <c r="L914">
        <f t="shared" si="307"/>
        <v>174.96128264801752</v>
      </c>
      <c r="M914">
        <f t="shared" si="308"/>
        <v>58.584516466809198</v>
      </c>
      <c r="N914">
        <f t="shared" si="299"/>
        <v>0.11840414425521532</v>
      </c>
      <c r="O914">
        <f t="shared" si="300"/>
        <v>56.07113462880465</v>
      </c>
      <c r="P914">
        <f t="shared" si="301"/>
        <v>56.042735023244049</v>
      </c>
      <c r="Q914">
        <f t="shared" si="309"/>
        <v>0.14051784154549551</v>
      </c>
      <c r="R914">
        <f t="shared" si="302"/>
        <v>55.930616787259154</v>
      </c>
      <c r="S914">
        <f t="shared" si="310"/>
        <v>58.490837905778868</v>
      </c>
      <c r="T914">
        <f t="shared" si="311"/>
        <v>12.347796077702641</v>
      </c>
      <c r="U914">
        <f t="shared" si="297"/>
        <v>0.58480511962251325</v>
      </c>
      <c r="V914" s="6">
        <f t="shared" si="303"/>
        <v>36514.000000501983</v>
      </c>
      <c r="W914">
        <f t="shared" si="312"/>
        <v>12.349716448287738</v>
      </c>
      <c r="X914">
        <f t="shared" si="313"/>
        <v>58.400982454027108</v>
      </c>
      <c r="Y914">
        <f t="shared" si="314"/>
        <v>0.13321259222024415</v>
      </c>
      <c r="Z914">
        <f t="shared" si="315"/>
        <v>-3.6359600179721952E-7</v>
      </c>
      <c r="AA914">
        <f t="shared" si="316"/>
        <v>-1.4814843284456595E-7</v>
      </c>
      <c r="AB914">
        <f t="shared" si="306"/>
        <v>1.0012414349724894</v>
      </c>
      <c r="AC914">
        <f t="shared" si="317"/>
        <v>2.1150476806450351</v>
      </c>
      <c r="AD914">
        <f t="shared" si="318"/>
        <v>-4.1347499634498657E-10</v>
      </c>
      <c r="AE914">
        <f t="shared" si="319"/>
        <v>-1.6804391697923898E-4</v>
      </c>
      <c r="AF914">
        <f t="shared" si="320"/>
        <v>2.4493874705337994E-7</v>
      </c>
      <c r="AG914" t="str">
        <f t="shared" si="304"/>
        <v>NaN</v>
      </c>
      <c r="AH914">
        <f t="shared" si="305"/>
        <v>2.4493874705337993E-3</v>
      </c>
    </row>
    <row r="915" spans="1:34">
      <c r="A915" s="4">
        <v>43263.857592592591</v>
      </c>
      <c r="B915" s="3">
        <v>-3.0380307977611702E-3</v>
      </c>
      <c r="C915">
        <v>2.9042387108638699</v>
      </c>
      <c r="D915" s="3">
        <v>1.8984564835536701E-2</v>
      </c>
      <c r="E915" s="3">
        <v>1.88014843070414E-2</v>
      </c>
      <c r="F915">
        <v>1.8748898089233999E-2</v>
      </c>
      <c r="G915">
        <v>-4632901</v>
      </c>
      <c r="H915">
        <v>19659448</v>
      </c>
      <c r="K915">
        <f t="shared" si="298"/>
        <v>194.31989383483736</v>
      </c>
      <c r="L915">
        <f t="shared" si="307"/>
        <v>174.65753596714197</v>
      </c>
      <c r="M915">
        <f t="shared" si="308"/>
        <v>58.482809093851195</v>
      </c>
      <c r="N915">
        <f t="shared" si="299"/>
        <v>0.1183843203688978</v>
      </c>
      <c r="O915">
        <f t="shared" si="300"/>
        <v>56.041523701205818</v>
      </c>
      <c r="P915">
        <f t="shared" si="301"/>
        <v>56.013121921246317</v>
      </c>
      <c r="Q915">
        <f t="shared" si="309"/>
        <v>0.13880004482547292</v>
      </c>
      <c r="R915">
        <f t="shared" si="302"/>
        <v>55.902723656380346</v>
      </c>
      <c r="S915">
        <f t="shared" si="310"/>
        <v>58.390275730634215</v>
      </c>
      <c r="T915">
        <f t="shared" si="311"/>
        <v>12.345709352827113</v>
      </c>
      <c r="U915">
        <f t="shared" si="297"/>
        <v>0.58484284887651938</v>
      </c>
      <c r="V915" s="6">
        <f t="shared" si="303"/>
        <v>36574.000000068918</v>
      </c>
      <c r="W915">
        <f t="shared" si="312"/>
        <v>12.349161933985071</v>
      </c>
      <c r="X915">
        <f t="shared" si="313"/>
        <v>58.407730946195514</v>
      </c>
      <c r="Y915">
        <f t="shared" si="314"/>
        <v>0.1347423451499381</v>
      </c>
      <c r="Z915">
        <f t="shared" si="315"/>
        <v>-1.3595328762233404E-7</v>
      </c>
      <c r="AA915">
        <f t="shared" si="316"/>
        <v>-1.2962987871229625E-7</v>
      </c>
      <c r="AB915">
        <f t="shared" si="306"/>
        <v>1.0012161332343188</v>
      </c>
      <c r="AC915">
        <f t="shared" si="317"/>
        <v>2.1150980333162819</v>
      </c>
      <c r="AD915">
        <f t="shared" si="318"/>
        <v>-3.576916661311241E-10</v>
      </c>
      <c r="AE915">
        <f t="shared" si="319"/>
        <v>-2.9199993636545363E-4</v>
      </c>
      <c r="AF915">
        <f t="shared" si="320"/>
        <v>1.2194306335083389E-7</v>
      </c>
      <c r="AG915" t="str">
        <f t="shared" si="304"/>
        <v>NaN</v>
      </c>
      <c r="AH915">
        <f t="shared" si="305"/>
        <v>1.219430633508339E-3</v>
      </c>
    </row>
    <row r="916" spans="1:34">
      <c r="A916" s="4">
        <v>43263.858287037037</v>
      </c>
      <c r="B916" s="3">
        <v>-3.0385064860456602E-3</v>
      </c>
      <c r="C916">
        <v>2.9042529815123999</v>
      </c>
      <c r="D916" s="3">
        <v>1.9010584984698702E-2</v>
      </c>
      <c r="E916" s="3">
        <v>1.8827064444540201E-2</v>
      </c>
      <c r="F916" s="3">
        <v>1.87794376530474E-2</v>
      </c>
      <c r="G916">
        <v>-4632780</v>
      </c>
      <c r="H916">
        <v>19659730</v>
      </c>
      <c r="K916">
        <f t="shared" si="298"/>
        <v>194.35019714393533</v>
      </c>
      <c r="L916">
        <f t="shared" si="307"/>
        <v>174.64769529755108</v>
      </c>
      <c r="M916">
        <f t="shared" si="308"/>
        <v>58.479514017014964</v>
      </c>
      <c r="N916">
        <f t="shared" si="299"/>
        <v>0.11838864558045703</v>
      </c>
      <c r="O916">
        <f t="shared" si="300"/>
        <v>56.119676547510139</v>
      </c>
      <c r="P916">
        <f t="shared" si="301"/>
        <v>56.089681755858457</v>
      </c>
      <c r="Q916">
        <f t="shared" si="309"/>
        <v>0.12490914907884587</v>
      </c>
      <c r="R916">
        <f t="shared" si="302"/>
        <v>55.994767398431293</v>
      </c>
      <c r="S916">
        <f t="shared" si="310"/>
        <v>58.396241250962397</v>
      </c>
      <c r="T916">
        <f t="shared" si="311"/>
        <v>12.346164638254402</v>
      </c>
      <c r="U916">
        <f t="shared" si="297"/>
        <v>0.58483461703928341</v>
      </c>
      <c r="V916" s="6">
        <f t="shared" si="303"/>
        <v>36634.000000264496</v>
      </c>
      <c r="W916">
        <f t="shared" si="312"/>
        <v>12.348665789609013</v>
      </c>
      <c r="X916">
        <f t="shared" si="313"/>
        <v>58.406201124955103</v>
      </c>
      <c r="Y916">
        <f t="shared" si="314"/>
        <v>0.13519566192299001</v>
      </c>
      <c r="Z916">
        <f t="shared" si="315"/>
        <v>1.0117453907748681E-7</v>
      </c>
      <c r="AA916">
        <f t="shared" si="316"/>
        <v>-1.0388457182850771E-7</v>
      </c>
      <c r="AB916">
        <f t="shared" si="306"/>
        <v>1.0012080327216726</v>
      </c>
      <c r="AC916">
        <f t="shared" si="317"/>
        <v>2.1150870472789212</v>
      </c>
      <c r="AD916">
        <f t="shared" si="318"/>
        <v>-2.8568921826859338E-10</v>
      </c>
      <c r="AE916">
        <f t="shared" si="319"/>
        <v>2.4718286657724837E-3</v>
      </c>
      <c r="AF916">
        <f t="shared" si="320"/>
        <v>-1.1505527167324027E-8</v>
      </c>
      <c r="AG916" t="str">
        <f t="shared" si="304"/>
        <v>NaN</v>
      </c>
      <c r="AH916" t="str">
        <f t="shared" si="305"/>
        <v>NaN</v>
      </c>
    </row>
    <row r="917" spans="1:34">
      <c r="A917" s="4">
        <v>43263.858981481484</v>
      </c>
      <c r="B917" s="3">
        <v>-3.0349031472906101E-3</v>
      </c>
      <c r="C917">
        <v>2.9042767659266202</v>
      </c>
      <c r="D917" s="3">
        <v>1.8999453878841499E-2</v>
      </c>
      <c r="E917" s="3">
        <v>1.88161830750323E-2</v>
      </c>
      <c r="F917" s="3">
        <v>1.8762714740569199E-2</v>
      </c>
      <c r="G917">
        <v>-4632666</v>
      </c>
      <c r="H917">
        <v>19659733</v>
      </c>
      <c r="K917">
        <f t="shared" si="298"/>
        <v>194.12064957751576</v>
      </c>
      <c r="L917">
        <f t="shared" si="307"/>
        <v>174.44012984738708</v>
      </c>
      <c r="M917">
        <f t="shared" si="308"/>
        <v>58.410012231539731</v>
      </c>
      <c r="N917">
        <f t="shared" si="299"/>
        <v>0.11839585426639021</v>
      </c>
      <c r="O917">
        <f t="shared" si="300"/>
        <v>56.086243702838921</v>
      </c>
      <c r="P917">
        <f t="shared" si="301"/>
        <v>56.057114462194868</v>
      </c>
      <c r="Q917">
        <f t="shared" si="309"/>
        <v>0.14187779186465121</v>
      </c>
      <c r="R917">
        <f t="shared" si="302"/>
        <v>55.94436591097427</v>
      </c>
      <c r="S917">
        <f t="shared" si="310"/>
        <v>58.3154270369633</v>
      </c>
      <c r="T917">
        <f t="shared" si="311"/>
        <v>12.3469234473</v>
      </c>
      <c r="U917">
        <f t="shared" si="297"/>
        <v>0.58482089731055487</v>
      </c>
      <c r="V917" s="6">
        <f t="shared" si="303"/>
        <v>36694.000000460073</v>
      </c>
      <c r="W917">
        <f t="shared" si="312"/>
        <v>12.347848610636694</v>
      </c>
      <c r="X917">
        <f t="shared" si="313"/>
        <v>58.406960336767789</v>
      </c>
      <c r="Y917">
        <f t="shared" si="314"/>
        <v>0.12202870721777732</v>
      </c>
      <c r="Z917">
        <f t="shared" si="315"/>
        <v>2.5293634909093652E-8</v>
      </c>
      <c r="AA917">
        <f t="shared" si="316"/>
        <v>-3.2972059942258437E-8</v>
      </c>
      <c r="AB917">
        <f t="shared" si="306"/>
        <v>1.0014472305777613</v>
      </c>
      <c r="AC917">
        <f t="shared" si="317"/>
        <v>2.1150687372166508</v>
      </c>
      <c r="AD917">
        <f t="shared" si="318"/>
        <v>-1.0045830905847422E-10</v>
      </c>
      <c r="AE917">
        <f t="shared" si="319"/>
        <v>-4.8151020824675891E-4</v>
      </c>
      <c r="AF917">
        <f t="shared" si="320"/>
        <v>2.0768799843348808E-8</v>
      </c>
      <c r="AG917" t="str">
        <f t="shared" si="304"/>
        <v>NaN</v>
      </c>
      <c r="AH917">
        <f t="shared" si="305"/>
        <v>2.0768799843348811E-4</v>
      </c>
    </row>
    <row r="918" spans="1:34">
      <c r="A918" s="4">
        <v>43263.859675925924</v>
      </c>
      <c r="B918" s="3">
        <v>-3.0386135159096699E-3</v>
      </c>
      <c r="C918">
        <v>2.9042624952780902</v>
      </c>
      <c r="D918" s="3">
        <v>1.9009157919845199E-2</v>
      </c>
      <c r="E918" s="3">
        <v>1.8826874169226401E-2</v>
      </c>
      <c r="F918" s="3">
        <v>1.8786512731403499E-2</v>
      </c>
      <c r="G918">
        <v>-4632603</v>
      </c>
      <c r="H918">
        <v>19659954</v>
      </c>
      <c r="K918">
        <f t="shared" si="298"/>
        <v>194.35701538848232</v>
      </c>
      <c r="L918">
        <f t="shared" si="307"/>
        <v>174.64521341599001</v>
      </c>
      <c r="M918">
        <f t="shared" si="308"/>
        <v>58.478682976975804</v>
      </c>
      <c r="N918">
        <f t="shared" si="299"/>
        <v>0.11839152905483098</v>
      </c>
      <c r="O918">
        <f t="shared" si="300"/>
        <v>56.115390285372754</v>
      </c>
      <c r="P918">
        <f t="shared" si="301"/>
        <v>56.089112273127725</v>
      </c>
      <c r="Q918">
        <f t="shared" si="309"/>
        <v>9.92991807098349E-2</v>
      </c>
      <c r="R918">
        <f t="shared" si="302"/>
        <v>56.01609110466292</v>
      </c>
      <c r="S918">
        <f t="shared" si="310"/>
        <v>58.41248352316925</v>
      </c>
      <c r="T918">
        <f t="shared" si="311"/>
        <v>12.346468161872711</v>
      </c>
      <c r="U918">
        <f t="shared" si="297"/>
        <v>0.58482912914779095</v>
      </c>
      <c r="V918" s="6">
        <f t="shared" si="303"/>
        <v>36754.000000027008</v>
      </c>
      <c r="W918">
        <f t="shared" si="312"/>
        <v>12.347378732727602</v>
      </c>
      <c r="X918">
        <f t="shared" si="313"/>
        <v>58.410077923727229</v>
      </c>
      <c r="Y918">
        <f t="shared" si="314"/>
        <v>0.11252086620729784</v>
      </c>
      <c r="Z918">
        <f t="shared" si="315"/>
        <v>-1.011745396075088E-7</v>
      </c>
      <c r="AA918">
        <f t="shared" si="316"/>
        <v>5.6459006337909141E-8</v>
      </c>
      <c r="AB918">
        <f t="shared" si="306"/>
        <v>1.0016168563620675</v>
      </c>
      <c r="AC918">
        <f t="shared" si="317"/>
        <v>2.1150797232540115</v>
      </c>
      <c r="AD918">
        <f t="shared" si="318"/>
        <v>1.8655384853018122E-10</v>
      </c>
      <c r="AE918">
        <f t="shared" si="319"/>
        <v>2.0504178685606806E-4</v>
      </c>
      <c r="AF918">
        <f t="shared" si="320"/>
        <v>9.0571773304264223E-8</v>
      </c>
      <c r="AG918">
        <f t="shared" si="304"/>
        <v>1.8655384853018122E-8</v>
      </c>
      <c r="AH918">
        <f t="shared" si="305"/>
        <v>9.0571773304264221E-4</v>
      </c>
    </row>
    <row r="919" spans="1:34">
      <c r="A919" s="4">
        <v>43263.86037037037</v>
      </c>
      <c r="B919" s="3">
        <v>-3.0378286302402599E-3</v>
      </c>
      <c r="C919">
        <v>2.9042387108638699</v>
      </c>
      <c r="D919" s="3">
        <v>1.89976581555675E-2</v>
      </c>
      <c r="E919" s="3">
        <v>1.8814946285492601E-2</v>
      </c>
      <c r="F919" s="3">
        <v>1.87760192229325E-2</v>
      </c>
      <c r="G919">
        <v>-4632493</v>
      </c>
      <c r="H919">
        <v>19659954</v>
      </c>
      <c r="K919">
        <f t="shared" si="298"/>
        <v>194.30701492847061</v>
      </c>
      <c r="L919">
        <f t="shared" si="307"/>
        <v>174.60900657736087</v>
      </c>
      <c r="M919">
        <f t="shared" si="308"/>
        <v>58.466559379676006</v>
      </c>
      <c r="N919">
        <f t="shared" si="299"/>
        <v>0.1183843203688978</v>
      </c>
      <c r="O919">
        <f t="shared" si="300"/>
        <v>56.080850156316025</v>
      </c>
      <c r="P919">
        <f t="shared" si="301"/>
        <v>56.053412824445118</v>
      </c>
      <c r="Q919">
        <f t="shared" si="309"/>
        <v>9.6385626047407413E-2</v>
      </c>
      <c r="R919">
        <f t="shared" si="302"/>
        <v>55.984464530268617</v>
      </c>
      <c r="S919">
        <f t="shared" si="310"/>
        <v>58.402302295644404</v>
      </c>
      <c r="T919">
        <f t="shared" si="311"/>
        <v>12.345709352827113</v>
      </c>
      <c r="U919">
        <f t="shared" si="297"/>
        <v>0.58484284887651938</v>
      </c>
      <c r="V919" s="6">
        <f t="shared" si="303"/>
        <v>36814.000000222586</v>
      </c>
      <c r="W919">
        <f t="shared" si="312"/>
        <v>12.346398117960813</v>
      </c>
      <c r="X919">
        <f t="shared" si="313"/>
        <v>58.396700175679193</v>
      </c>
      <c r="Y919">
        <f t="shared" si="314"/>
        <v>0.10498481777336129</v>
      </c>
      <c r="Z919">
        <f t="shared" si="315"/>
        <v>1.0117453910220777E-7</v>
      </c>
      <c r="AA919">
        <f t="shared" si="316"/>
        <v>3.748878035880464E-8</v>
      </c>
      <c r="AB919">
        <f t="shared" si="306"/>
        <v>1.001753107516572</v>
      </c>
      <c r="AC919">
        <f t="shared" si="317"/>
        <v>2.1150980333162819</v>
      </c>
      <c r="AD919">
        <f t="shared" si="318"/>
        <v>1.3276470095298686E-10</v>
      </c>
      <c r="AE919">
        <f t="shared" si="319"/>
        <v>2.0296891332908157E-4</v>
      </c>
      <c r="AF919">
        <f t="shared" si="320"/>
        <v>6.5115462708529977E-8</v>
      </c>
      <c r="AG919">
        <f t="shared" si="304"/>
        <v>1.3276470095298686E-8</v>
      </c>
      <c r="AH919">
        <f t="shared" si="305"/>
        <v>6.5115462708529974E-4</v>
      </c>
    </row>
    <row r="920" spans="1:34">
      <c r="A920" s="4">
        <v>43263.861064814817</v>
      </c>
      <c r="B920" s="3">
        <v>-3.03989787427781E-3</v>
      </c>
      <c r="C920">
        <v>2.9043005503408499</v>
      </c>
      <c r="D920" s="3">
        <v>1.8984671865400701E-2</v>
      </c>
      <c r="E920" s="3">
        <v>1.8801008618756901E-2</v>
      </c>
      <c r="F920" s="3">
        <v>1.87554848204309E-2</v>
      </c>
      <c r="G920">
        <v>-4632373</v>
      </c>
      <c r="H920">
        <v>19659956</v>
      </c>
      <c r="K920">
        <f t="shared" si="298"/>
        <v>194.43883432304796</v>
      </c>
      <c r="L920">
        <f t="shared" si="307"/>
        <v>174.76781825714079</v>
      </c>
      <c r="M920">
        <f t="shared" si="308"/>
        <v>58.519736318758611</v>
      </c>
      <c r="N920">
        <f t="shared" si="299"/>
        <v>0.11840306295232622</v>
      </c>
      <c r="O920">
        <f t="shared" si="300"/>
        <v>56.041845170866083</v>
      </c>
      <c r="P920">
        <f t="shared" si="301"/>
        <v>56.011698214419496</v>
      </c>
      <c r="Q920">
        <f t="shared" si="309"/>
        <v>0.11926964656284156</v>
      </c>
      <c r="R920">
        <f t="shared" si="302"/>
        <v>55.922575524303241</v>
      </c>
      <c r="S920">
        <f t="shared" si="310"/>
        <v>58.440223221050047</v>
      </c>
      <c r="T920">
        <f t="shared" si="311"/>
        <v>12.347682256345895</v>
      </c>
      <c r="U920">
        <f t="shared" si="297"/>
        <v>0.58480717758182099</v>
      </c>
      <c r="V920" s="6">
        <f t="shared" si="303"/>
        <v>36874.000000418164</v>
      </c>
      <c r="W920">
        <f t="shared" si="312"/>
        <v>12.345756048768246</v>
      </c>
      <c r="X920">
        <f t="shared" si="313"/>
        <v>58.398482531770128</v>
      </c>
      <c r="Y920">
        <f t="shared" si="314"/>
        <v>0.12431411568293289</v>
      </c>
      <c r="Z920">
        <f t="shared" si="315"/>
        <v>1.4227669634246504E-7</v>
      </c>
      <c r="AA920">
        <f t="shared" si="316"/>
        <v>-4.742556532350525E-8</v>
      </c>
      <c r="AB920">
        <f t="shared" si="306"/>
        <v>1.0014031964288086</v>
      </c>
      <c r="AC920">
        <f t="shared" si="317"/>
        <v>2.1150504271543737</v>
      </c>
      <c r="AD920">
        <f t="shared" si="318"/>
        <v>-1.4183718560547038E-10</v>
      </c>
      <c r="AE920">
        <f t="shared" si="319"/>
        <v>4.9083348325955627E-4</v>
      </c>
      <c r="AF920">
        <f t="shared" si="320"/>
        <v>-2.876649569503353E-8</v>
      </c>
      <c r="AG920" t="str">
        <f t="shared" si="304"/>
        <v>NaN</v>
      </c>
      <c r="AH920" t="str">
        <f t="shared" si="305"/>
        <v>NaN</v>
      </c>
    </row>
    <row r="921" spans="1:34">
      <c r="A921" s="4">
        <v>43263.861759259256</v>
      </c>
      <c r="B921" s="3">
        <v>-3.0434179675830801E-3</v>
      </c>
      <c r="C921">
        <v>2.9042922257958699</v>
      </c>
      <c r="D921">
        <v>1.9025010231926001E-2</v>
      </c>
      <c r="E921" s="3">
        <v>1.8841287524246599E-2</v>
      </c>
      <c r="F921">
        <v>1.8783070479476E-2</v>
      </c>
      <c r="G921">
        <v>-4632280</v>
      </c>
      <c r="H921">
        <v>19660309</v>
      </c>
      <c r="K921">
        <f t="shared" si="298"/>
        <v>194.66307881037571</v>
      </c>
      <c r="L921">
        <f t="shared" si="307"/>
        <v>174.95580164671378</v>
      </c>
      <c r="M921">
        <f t="shared" si="308"/>
        <v>58.582681193277402</v>
      </c>
      <c r="N921">
        <f t="shared" si="299"/>
        <v>0.11840053991224873</v>
      </c>
      <c r="O921">
        <f t="shared" si="300"/>
        <v>56.163003513948262</v>
      </c>
      <c r="P921">
        <f t="shared" si="301"/>
        <v>56.132250589980174</v>
      </c>
      <c r="Q921">
        <f t="shared" si="309"/>
        <v>0.15728707443854972</v>
      </c>
      <c r="R921">
        <f t="shared" si="302"/>
        <v>56.005716439509712</v>
      </c>
      <c r="S921">
        <f t="shared" si="310"/>
        <v>58.477823143651705</v>
      </c>
      <c r="T921">
        <f t="shared" si="311"/>
        <v>12.347416673179843</v>
      </c>
      <c r="U921">
        <f t="shared" si="297"/>
        <v>0.58481197948687769</v>
      </c>
      <c r="V921" s="6">
        <f t="shared" si="303"/>
        <v>36933.999999985099</v>
      </c>
      <c r="W921">
        <f t="shared" si="312"/>
        <v>12.345151920028002</v>
      </c>
      <c r="X921">
        <f t="shared" si="313"/>
        <v>58.393017751087079</v>
      </c>
      <c r="Y921">
        <f t="shared" si="314"/>
        <v>0.1305503229950844</v>
      </c>
      <c r="Z921">
        <f t="shared" si="315"/>
        <v>2.6242146216395355E-7</v>
      </c>
      <c r="AA921">
        <f t="shared" si="316"/>
        <v>-1.0930463643797111E-7</v>
      </c>
      <c r="AB921">
        <f t="shared" si="306"/>
        <v>1.0012893843901185</v>
      </c>
      <c r="AC921">
        <f t="shared" si="317"/>
        <v>2.1150568356761701</v>
      </c>
      <c r="AD921">
        <f t="shared" si="318"/>
        <v>-3.1128628249637416E-10</v>
      </c>
      <c r="AE921">
        <f t="shared" si="319"/>
        <v>3.874814924278787E-4</v>
      </c>
      <c r="AF921">
        <f t="shared" si="320"/>
        <v>-7.9972386302178283E-8</v>
      </c>
      <c r="AG921" t="str">
        <f t="shared" si="304"/>
        <v>NaN</v>
      </c>
      <c r="AH921" t="str">
        <f t="shared" si="305"/>
        <v>NaN</v>
      </c>
    </row>
    <row r="922" spans="1:34">
      <c r="A922" s="4">
        <v>43263.862453703703</v>
      </c>
      <c r="B922" s="3">
        <v>-3.03774538479047E-3</v>
      </c>
      <c r="C922">
        <v>2.9043992556598801</v>
      </c>
      <c r="D922" s="3">
        <v>1.9016305136319699E-2</v>
      </c>
      <c r="E922">
        <v>1.8835198714205002E-2</v>
      </c>
      <c r="F922" s="3">
        <v>1.8788394654602601E-2</v>
      </c>
      <c r="G922">
        <v>-4632187</v>
      </c>
      <c r="H922">
        <v>19660307</v>
      </c>
      <c r="K922">
        <f t="shared" si="298"/>
        <v>194.30171184937819</v>
      </c>
      <c r="L922">
        <f t="shared" si="307"/>
        <v>174.58743610596824</v>
      </c>
      <c r="M922">
        <f t="shared" si="308"/>
        <v>58.459336663784967</v>
      </c>
      <c r="N922">
        <f t="shared" si="299"/>
        <v>0.11843297899895371</v>
      </c>
      <c r="O922">
        <f t="shared" si="300"/>
        <v>56.136857314910429</v>
      </c>
      <c r="P922">
        <f t="shared" si="301"/>
        <v>56.114027142596775</v>
      </c>
      <c r="Q922">
        <f t="shared" si="309"/>
        <v>0.11509424798386192</v>
      </c>
      <c r="R922">
        <f t="shared" si="302"/>
        <v>56.021763066926567</v>
      </c>
      <c r="S922">
        <f t="shared" si="310"/>
        <v>58.382607165129059</v>
      </c>
      <c r="T922">
        <f t="shared" si="311"/>
        <v>12.35083131388563</v>
      </c>
      <c r="U922">
        <f t="shared" si="297"/>
        <v>0.58475024070758819</v>
      </c>
      <c r="V922" s="6">
        <f t="shared" si="303"/>
        <v>36994.000000180677</v>
      </c>
      <c r="W922">
        <f t="shared" si="312"/>
        <v>12.344553628280382</v>
      </c>
      <c r="X922">
        <f t="shared" si="313"/>
        <v>58.393981765907292</v>
      </c>
      <c r="Y922">
        <f t="shared" si="314"/>
        <v>0.13282841420328376</v>
      </c>
      <c r="Z922">
        <f t="shared" si="315"/>
        <v>-2.6874486947606559E-7</v>
      </c>
      <c r="AA922">
        <f t="shared" si="316"/>
        <v>-1.3279158294526162E-7</v>
      </c>
      <c r="AB922">
        <f t="shared" si="306"/>
        <v>1.0012511665047197</v>
      </c>
      <c r="AC922">
        <f t="shared" si="317"/>
        <v>2.1149744403959398</v>
      </c>
      <c r="AD922">
        <f t="shared" si="318"/>
        <v>-3.7167383670492206E-10</v>
      </c>
      <c r="AE922">
        <f t="shared" si="319"/>
        <v>-3.7423270592577671E-4</v>
      </c>
      <c r="AF922">
        <f t="shared" si="320"/>
        <v>9.8866984236178345E-8</v>
      </c>
      <c r="AG922" t="str">
        <f t="shared" si="304"/>
        <v>NaN</v>
      </c>
      <c r="AH922">
        <f t="shared" si="305"/>
        <v>9.8866984236178337E-4</v>
      </c>
    </row>
    <row r="923" spans="1:34">
      <c r="A923" s="4">
        <v>43263.86314814815</v>
      </c>
      <c r="B923" s="3">
        <v>-3.0372696965059701E-3</v>
      </c>
      <c r="C923">
        <v>2.9041911420354198</v>
      </c>
      <c r="D923" s="3">
        <v>1.9005162138255399E-2</v>
      </c>
      <c r="E923" s="3">
        <v>1.88218794422392E-2</v>
      </c>
      <c r="F923" s="3">
        <v>1.87736370416678E-2</v>
      </c>
      <c r="G923">
        <v>-4632137</v>
      </c>
      <c r="H923">
        <v>19660302</v>
      </c>
      <c r="K923">
        <f t="shared" si="298"/>
        <v>194.27140854027959</v>
      </c>
      <c r="L923">
        <f t="shared" si="307"/>
        <v>174.57653154476182</v>
      </c>
      <c r="M923">
        <f t="shared" si="308"/>
        <v>58.455685350557879</v>
      </c>
      <c r="N923">
        <f t="shared" si="299"/>
        <v>0.11836990299702861</v>
      </c>
      <c r="O923">
        <f t="shared" si="300"/>
        <v>56.10338875138811</v>
      </c>
      <c r="P923">
        <f t="shared" si="301"/>
        <v>56.074163351446174</v>
      </c>
      <c r="Q923">
        <f t="shared" si="309"/>
        <v>0.12610392018743966</v>
      </c>
      <c r="R923">
        <f t="shared" si="302"/>
        <v>55.97728483120067</v>
      </c>
      <c r="S923">
        <f t="shared" si="310"/>
        <v>58.371616070432921</v>
      </c>
      <c r="T923">
        <f t="shared" si="311"/>
        <v>12.344191734735618</v>
      </c>
      <c r="U923">
        <f t="shared" si="297"/>
        <v>0.58487028833398214</v>
      </c>
      <c r="V923" s="6">
        <f t="shared" si="303"/>
        <v>37054.000000376254</v>
      </c>
      <c r="W923">
        <f t="shared" si="312"/>
        <v>12.343841515175926</v>
      </c>
      <c r="X923">
        <f t="shared" si="313"/>
        <v>58.398096359991271</v>
      </c>
      <c r="Y923">
        <f t="shared" si="314"/>
        <v>0.12633170660883053</v>
      </c>
      <c r="Z923">
        <f t="shared" si="315"/>
        <v>-4.9322588069868239E-7</v>
      </c>
      <c r="AA923">
        <f t="shared" si="316"/>
        <v>-1.3956666368904607E-7</v>
      </c>
      <c r="AB923">
        <f t="shared" si="306"/>
        <v>1.0013684271016075</v>
      </c>
      <c r="AC923">
        <f t="shared" si="317"/>
        <v>2.1151346534408297</v>
      </c>
      <c r="AD923">
        <f t="shared" si="318"/>
        <v>-4.1075670541333056E-10</v>
      </c>
      <c r="AE923">
        <f t="shared" si="319"/>
        <v>-2.9293066126968815E-4</v>
      </c>
      <c r="AF923">
        <f t="shared" si="320"/>
        <v>1.3958889386490114E-7</v>
      </c>
      <c r="AG923" t="str">
        <f t="shared" si="304"/>
        <v>NaN</v>
      </c>
      <c r="AH923">
        <f t="shared" si="305"/>
        <v>1.3958889386490112E-3</v>
      </c>
    </row>
    <row r="924" spans="1:34">
      <c r="A924" s="4">
        <v>43263.863842592589</v>
      </c>
      <c r="B924" s="3">
        <v>-3.03980273662091E-3</v>
      </c>
      <c r="C924">
        <v>2.9042137372289298</v>
      </c>
      <c r="D924" s="3">
        <v>1.8991557453318798E-2</v>
      </c>
      <c r="E924" s="3">
        <v>1.8808179619645701E-2</v>
      </c>
      <c r="F924" s="3">
        <v>1.87561994748103E-2</v>
      </c>
      <c r="G924">
        <v>-4632027</v>
      </c>
      <c r="H924">
        <v>19660304</v>
      </c>
      <c r="K924">
        <f t="shared" si="298"/>
        <v>194.43277366122823</v>
      </c>
      <c r="L924">
        <f t="shared" si="307"/>
        <v>174.76081818864347</v>
      </c>
      <c r="M924">
        <f t="shared" si="308"/>
        <v>58.517392396595127</v>
      </c>
      <c r="N924">
        <f t="shared" si="299"/>
        <v>0.11837675124866534</v>
      </c>
      <c r="O924">
        <f t="shared" si="300"/>
        <v>56.062526385678787</v>
      </c>
      <c r="P924">
        <f t="shared" si="301"/>
        <v>56.033160594833817</v>
      </c>
      <c r="Q924">
        <f t="shared" si="309"/>
        <v>0.13779695165519001</v>
      </c>
      <c r="R924">
        <f t="shared" si="302"/>
        <v>55.924729434023597</v>
      </c>
      <c r="S924">
        <f t="shared" si="310"/>
        <v>58.425527762158332</v>
      </c>
      <c r="T924">
        <f t="shared" si="311"/>
        <v>12.344912603328959</v>
      </c>
      <c r="U924">
        <f t="shared" si="297"/>
        <v>0.58485725459168947</v>
      </c>
      <c r="V924" s="6">
        <f t="shared" si="303"/>
        <v>37113.999999943189</v>
      </c>
      <c r="W924">
        <f t="shared" si="312"/>
        <v>12.342907596350416</v>
      </c>
      <c r="X924">
        <f t="shared" si="313"/>
        <v>58.402131706453588</v>
      </c>
      <c r="Y924">
        <f t="shared" si="314"/>
        <v>0.19497615721327577</v>
      </c>
      <c r="Z924">
        <f t="shared" si="315"/>
        <v>-4.0785986289216723E-7</v>
      </c>
      <c r="AA924">
        <f t="shared" si="316"/>
        <v>-2.0505911121509996E-7</v>
      </c>
      <c r="AB924">
        <f t="shared" si="306"/>
        <v>1.0001301730782768</v>
      </c>
      <c r="AC924">
        <f t="shared" si="317"/>
        <v>2.1151172588816722</v>
      </c>
      <c r="AD924">
        <f t="shared" si="318"/>
        <v>-3.9102931794867466E-10</v>
      </c>
      <c r="AE924">
        <f t="shared" si="319"/>
        <v>-2.3543771540412344E-4</v>
      </c>
      <c r="AF924">
        <f t="shared" si="320"/>
        <v>1.6533481795218122E-7</v>
      </c>
      <c r="AG924" t="str">
        <f t="shared" si="304"/>
        <v>NaN</v>
      </c>
      <c r="AH924">
        <f t="shared" si="305"/>
        <v>1.6533481795218124E-3</v>
      </c>
    </row>
    <row r="925" spans="1:34">
      <c r="A925" s="4">
        <v>43263.864537037036</v>
      </c>
      <c r="B925" s="3">
        <v>-3.0415508910664399E-3</v>
      </c>
      <c r="C925">
        <v>2.9040377325636699</v>
      </c>
      <c r="D925" s="3">
        <v>1.91837355202551E-2</v>
      </c>
      <c r="E925" s="3">
        <v>1.8942751835329501E-2</v>
      </c>
      <c r="F925" s="3">
        <v>1.8886921671710299E-2</v>
      </c>
      <c r="G925">
        <v>-4631933</v>
      </c>
      <c r="H925">
        <v>19661459</v>
      </c>
      <c r="K925">
        <f t="shared" si="298"/>
        <v>194.54413832216511</v>
      </c>
      <c r="L925">
        <f t="shared" si="307"/>
        <v>174.70034971147203</v>
      </c>
      <c r="M925">
        <f t="shared" si="308"/>
        <v>58.497144965603788</v>
      </c>
      <c r="N925">
        <f t="shared" si="299"/>
        <v>0.11832340697275091</v>
      </c>
      <c r="O925">
        <f t="shared" si="300"/>
        <v>56.639743020173263</v>
      </c>
      <c r="P925">
        <f t="shared" si="301"/>
        <v>56.435927256139834</v>
      </c>
      <c r="Q925">
        <f t="shared" si="309"/>
        <v>0.32102759979719764</v>
      </c>
      <c r="R925">
        <f t="shared" si="302"/>
        <v>56.318715420376066</v>
      </c>
      <c r="S925">
        <f t="shared" si="310"/>
        <v>58.283126565738989</v>
      </c>
      <c r="T925">
        <f t="shared" si="311"/>
        <v>12.339297416390599</v>
      </c>
      <c r="U925">
        <f t="shared" si="297"/>
        <v>0.58495878058429829</v>
      </c>
      <c r="V925" s="6">
        <f t="shared" si="303"/>
        <v>37174.000000138767</v>
      </c>
      <c r="W925">
        <f t="shared" si="312"/>
        <v>12.341856937671691</v>
      </c>
      <c r="X925">
        <f t="shared" si="313"/>
        <v>58.4103220406164</v>
      </c>
      <c r="Y925">
        <f t="shared" si="314"/>
        <v>0.18921105064335109</v>
      </c>
      <c r="Z925">
        <f t="shared" si="315"/>
        <v>-2.6558316515854246E-7</v>
      </c>
      <c r="AA925">
        <f t="shared" si="316"/>
        <v>-2.7838302945906582E-7</v>
      </c>
      <c r="AB925">
        <f t="shared" si="306"/>
        <v>1.0002341255216514</v>
      </c>
      <c r="AC925">
        <f t="shared" si="317"/>
        <v>2.115252753342495</v>
      </c>
      <c r="AD925">
        <f t="shared" si="318"/>
        <v>-5.4706110177706872E-10</v>
      </c>
      <c r="AE925">
        <f t="shared" si="319"/>
        <v>-4.9073433700115208E-4</v>
      </c>
      <c r="AF925">
        <f t="shared" si="320"/>
        <v>1.1097379165390019E-7</v>
      </c>
      <c r="AG925" t="str">
        <f t="shared" si="304"/>
        <v>NaN</v>
      </c>
      <c r="AH925">
        <f t="shared" si="305"/>
        <v>1.109737916539002E-3</v>
      </c>
    </row>
    <row r="926" spans="1:34">
      <c r="A926" s="4">
        <v>43263.865231481483</v>
      </c>
      <c r="B926" s="3">
        <v>-3.0377334925833599E-3</v>
      </c>
      <c r="C926">
        <v>2.9041138426891799</v>
      </c>
      <c r="D926" s="3">
        <v>1.9002272331927101E-2</v>
      </c>
      <c r="E926" s="3">
        <v>1.8819512893023801E-2</v>
      </c>
      <c r="F926" s="3">
        <v>1.8776495659185499E-2</v>
      </c>
      <c r="G926">
        <v>-4631849</v>
      </c>
      <c r="H926">
        <v>19660559</v>
      </c>
      <c r="K926">
        <f t="shared" si="298"/>
        <v>194.30095426665088</v>
      </c>
      <c r="L926">
        <f t="shared" si="307"/>
        <v>174.60231964442266</v>
      </c>
      <c r="M926">
        <f t="shared" si="308"/>
        <v>58.464320308683263</v>
      </c>
      <c r="N926">
        <f t="shared" si="299"/>
        <v>0.11834647476773857</v>
      </c>
      <c r="O926">
        <f t="shared" si="300"/>
        <v>56.09470907056005</v>
      </c>
      <c r="P926">
        <f t="shared" si="301"/>
        <v>56.067080409982673</v>
      </c>
      <c r="Q926">
        <f t="shared" si="309"/>
        <v>0.10880860047766561</v>
      </c>
      <c r="R926">
        <f t="shared" si="302"/>
        <v>55.985900470082385</v>
      </c>
      <c r="S926">
        <f t="shared" si="310"/>
        <v>58.391781241698155</v>
      </c>
      <c r="T926">
        <f t="shared" si="311"/>
        <v>12.341725605336668</v>
      </c>
      <c r="U926">
        <f t="shared" si="297"/>
        <v>0.58491487745236381</v>
      </c>
      <c r="V926" s="6">
        <f t="shared" si="303"/>
        <v>37234.000000334345</v>
      </c>
      <c r="W926">
        <f t="shared" si="312"/>
        <v>12.340876322904879</v>
      </c>
      <c r="X926">
        <f t="shared" si="313"/>
        <v>58.408135184976246</v>
      </c>
      <c r="Y926">
        <f t="shared" si="314"/>
        <v>0.18780050054280886</v>
      </c>
      <c r="Z926">
        <f t="shared" si="315"/>
        <v>5.3748973895716412E-8</v>
      </c>
      <c r="AA926">
        <f t="shared" si="316"/>
        <v>-2.7716986085407895E-7</v>
      </c>
      <c r="AB926">
        <f t="shared" si="306"/>
        <v>1.0002597016098316</v>
      </c>
      <c r="AC926">
        <f t="shared" si="317"/>
        <v>2.1151941611432261</v>
      </c>
      <c r="AD926">
        <f t="shared" si="318"/>
        <v>-5.4875287005920572E-10</v>
      </c>
      <c r="AE926">
        <f t="shared" si="319"/>
        <v>6.3651986636198182E-4</v>
      </c>
      <c r="AF926">
        <f t="shared" si="320"/>
        <v>-8.5821455895883105E-8</v>
      </c>
      <c r="AG926" t="str">
        <f t="shared" si="304"/>
        <v>NaN</v>
      </c>
      <c r="AH926" t="str">
        <f t="shared" si="305"/>
        <v>NaN</v>
      </c>
    </row>
    <row r="927" spans="1:34">
      <c r="A927" s="4">
        <v>43263.865925925929</v>
      </c>
      <c r="B927" s="3">
        <v>-3.03932704833642E-3</v>
      </c>
      <c r="C927">
        <v>2.9040579493157601</v>
      </c>
      <c r="D927" s="3">
        <v>1.89865151575032E-2</v>
      </c>
      <c r="E927" s="3">
        <v>1.88037200419785E-2</v>
      </c>
      <c r="F927" s="3">
        <v>1.87525785592879E-2</v>
      </c>
      <c r="G927">
        <v>-4631802</v>
      </c>
      <c r="H927">
        <v>19660564</v>
      </c>
      <c r="K927">
        <f t="shared" si="298"/>
        <v>194.40247035213025</v>
      </c>
      <c r="L927">
        <f t="shared" si="307"/>
        <v>174.73527454004537</v>
      </c>
      <c r="M927">
        <f t="shared" si="308"/>
        <v>58.508839291135061</v>
      </c>
      <c r="N927">
        <f t="shared" si="299"/>
        <v>0.11832953435579499</v>
      </c>
      <c r="O927">
        <f t="shared" si="300"/>
        <v>56.047381592793705</v>
      </c>
      <c r="P927">
        <f t="shared" si="301"/>
        <v>56.01981334333226</v>
      </c>
      <c r="Q927">
        <f t="shared" si="309"/>
        <v>0.13356530135356337</v>
      </c>
      <c r="R927">
        <f t="shared" si="302"/>
        <v>55.913816291440142</v>
      </c>
      <c r="S927">
        <f t="shared" si="310"/>
        <v>58.419795756899354</v>
      </c>
      <c r="T927">
        <f t="shared" si="311"/>
        <v>12.33994240407945</v>
      </c>
      <c r="U927">
        <f t="shared" si="297"/>
        <v>0.58494711881487715</v>
      </c>
      <c r="V927" s="6">
        <f t="shared" si="303"/>
        <v>37294.000000529923</v>
      </c>
      <c r="W927">
        <f t="shared" si="312"/>
        <v>12.339612613994085</v>
      </c>
      <c r="X927">
        <f t="shared" si="313"/>
        <v>58.405208113367053</v>
      </c>
      <c r="Y927">
        <f t="shared" si="314"/>
        <v>0.10734561691926103</v>
      </c>
      <c r="Z927">
        <f t="shared" si="315"/>
        <v>-3.1617043633991188E-7</v>
      </c>
      <c r="AA927">
        <f t="shared" si="316"/>
        <v>-2.5548960236498984E-7</v>
      </c>
      <c r="AB927">
        <f t="shared" si="306"/>
        <v>1.001709232014756</v>
      </c>
      <c r="AC927">
        <f t="shared" si="317"/>
        <v>2.1152371897895628</v>
      </c>
      <c r="AD927">
        <f t="shared" si="318"/>
        <v>-8.8496337027162174E-10</v>
      </c>
      <c r="AE927">
        <f t="shared" si="319"/>
        <v>4.9774747403183374E-4</v>
      </c>
      <c r="AF927">
        <f t="shared" si="320"/>
        <v>-1.7698940380205405E-7</v>
      </c>
      <c r="AG927" t="str">
        <f t="shared" si="304"/>
        <v>NaN</v>
      </c>
      <c r="AH927" t="str">
        <f t="shared" si="305"/>
        <v>NaN</v>
      </c>
    </row>
    <row r="928" spans="1:34">
      <c r="A928" s="4">
        <v>43263.866620370369</v>
      </c>
      <c r="B928" s="3">
        <v>-3.03699617574239E-3</v>
      </c>
      <c r="C928">
        <v>2.90399492061806</v>
      </c>
      <c r="D928" s="3">
        <v>1.8975871632137601E-2</v>
      </c>
      <c r="E928">
        <v>1.8793290576341E-2</v>
      </c>
      <c r="F928" s="3">
        <v>1.8759856123051599E-2</v>
      </c>
      <c r="G928">
        <v>-4631735</v>
      </c>
      <c r="H928">
        <v>19660571</v>
      </c>
      <c r="K928">
        <f t="shared" si="298"/>
        <v>194.25398413754834</v>
      </c>
      <c r="L928">
        <f t="shared" si="307"/>
        <v>174.57722203412996</v>
      </c>
      <c r="M928">
        <f t="shared" si="308"/>
        <v>58.455916555914548</v>
      </c>
      <c r="N928">
        <f t="shared" si="299"/>
        <v>0.11831043133806715</v>
      </c>
      <c r="O928">
        <f t="shared" si="300"/>
        <v>56.015413221019401</v>
      </c>
      <c r="P928">
        <f t="shared" si="301"/>
        <v>55.988598571154533</v>
      </c>
      <c r="Q928">
        <f t="shared" si="309"/>
        <v>7.9662948926554122E-2</v>
      </c>
      <c r="R928">
        <f t="shared" si="302"/>
        <v>55.935750272092847</v>
      </c>
      <c r="S928">
        <f t="shared" si="310"/>
        <v>58.402807923296848</v>
      </c>
      <c r="T928">
        <f t="shared" si="311"/>
        <v>12.337931560108098</v>
      </c>
      <c r="U928">
        <f t="shared" si="297"/>
        <v>0.58498347609601742</v>
      </c>
      <c r="V928" s="6">
        <f t="shared" si="303"/>
        <v>37354.000000096858</v>
      </c>
      <c r="W928">
        <f t="shared" si="312"/>
        <v>12.338302209142009</v>
      </c>
      <c r="X928">
        <f t="shared" si="313"/>
        <v>58.400634521360573</v>
      </c>
      <c r="Y928">
        <f t="shared" si="314"/>
        <v>9.9301940896192306E-2</v>
      </c>
      <c r="Z928">
        <f t="shared" si="315"/>
        <v>-2.5084596554380746E-7</v>
      </c>
      <c r="AA928">
        <f t="shared" si="316"/>
        <v>-2.1890416604547051E-7</v>
      </c>
      <c r="AB928">
        <f t="shared" si="306"/>
        <v>1.0018559431133127</v>
      </c>
      <c r="AC928">
        <f t="shared" si="317"/>
        <v>2.1152857114545913</v>
      </c>
      <c r="AD928">
        <f t="shared" si="318"/>
        <v>-8.1967678097975111E-10</v>
      </c>
      <c r="AE928">
        <f t="shared" si="319"/>
        <v>1.9078404924493999E-3</v>
      </c>
      <c r="AF928">
        <f t="shared" si="320"/>
        <v>-4.2769247271581176E-8</v>
      </c>
      <c r="AG928" t="str">
        <f t="shared" si="304"/>
        <v>NaN</v>
      </c>
      <c r="AH928" t="str">
        <f t="shared" si="305"/>
        <v>NaN</v>
      </c>
    </row>
    <row r="929" spans="1:34">
      <c r="A929" s="4">
        <v>43263.867326388892</v>
      </c>
      <c r="B929" s="3">
        <v>-3.0390892041941698E-3</v>
      </c>
      <c r="C929">
        <v>2.9039628116588601</v>
      </c>
      <c r="D929" s="3">
        <v>1.8964728634073301E-2</v>
      </c>
      <c r="E929" s="3">
        <v>1.87808751121156E-2</v>
      </c>
      <c r="F929" s="3">
        <v>1.87470876314728E-2</v>
      </c>
      <c r="G929">
        <v>-4631667</v>
      </c>
      <c r="H929">
        <v>19660573</v>
      </c>
      <c r="K929">
        <f t="shared" si="298"/>
        <v>194.38731869758095</v>
      </c>
      <c r="L929">
        <f t="shared" si="307"/>
        <v>174.7273406601355</v>
      </c>
      <c r="M929">
        <f t="shared" si="308"/>
        <v>58.506182688993199</v>
      </c>
      <c r="N929">
        <f t="shared" si="299"/>
        <v>0.11830069961205662</v>
      </c>
      <c r="O929">
        <f t="shared" si="300"/>
        <v>55.981944657497081</v>
      </c>
      <c r="P929">
        <f t="shared" si="301"/>
        <v>55.951439822974464</v>
      </c>
      <c r="Q929">
        <f t="shared" si="309"/>
        <v>8.4677572408459412E-2</v>
      </c>
      <c r="R929">
        <f t="shared" si="302"/>
        <v>55.897267085088622</v>
      </c>
      <c r="S929">
        <f t="shared" si="310"/>
        <v>58.449730974054226</v>
      </c>
      <c r="T929">
        <f t="shared" si="311"/>
        <v>12.336907167896463</v>
      </c>
      <c r="U929">
        <f t="shared" si="297"/>
        <v>0.58500199772980221</v>
      </c>
      <c r="V929" s="6">
        <f t="shared" si="303"/>
        <v>37415.000000526197</v>
      </c>
      <c r="W929">
        <f t="shared" si="312"/>
        <v>12.336752487590898</v>
      </c>
      <c r="X929">
        <f t="shared" si="313"/>
        <v>58.403033789754666</v>
      </c>
      <c r="Y929">
        <f t="shared" si="314"/>
        <v>9.491947808328878E-2</v>
      </c>
      <c r="Z929">
        <f t="shared" si="315"/>
        <v>-2.6025268924115767E-7</v>
      </c>
      <c r="AA929">
        <f t="shared" si="316"/>
        <v>-1.9948226800874491E-7</v>
      </c>
      <c r="AB929">
        <f t="shared" si="306"/>
        <v>1.0019332345816063</v>
      </c>
      <c r="AC929">
        <f t="shared" si="317"/>
        <v>2.1153104300386585</v>
      </c>
      <c r="AD929">
        <f t="shared" si="318"/>
        <v>-7.8144852155792298E-10</v>
      </c>
      <c r="AE929">
        <f t="shared" si="319"/>
        <v>-6.5046923189704679E-4</v>
      </c>
      <c r="AF929">
        <f t="shared" si="320"/>
        <v>1.1959269457206292E-7</v>
      </c>
      <c r="AG929" t="str">
        <f t="shared" si="304"/>
        <v>NaN</v>
      </c>
      <c r="AH929">
        <f t="shared" si="305"/>
        <v>1.1959269457206291E-3</v>
      </c>
    </row>
    <row r="930" spans="1:34">
      <c r="A930" s="4">
        <v>43263.868020833332</v>
      </c>
      <c r="B930" s="3">
        <v>-3.0373172653344201E-3</v>
      </c>
      <c r="C930">
        <v>2.9038962152990302</v>
      </c>
      <c r="D930" s="3">
        <v>1.9022726928160399E-2</v>
      </c>
      <c r="E930" s="3">
        <v>1.8839099358137899E-2</v>
      </c>
      <c r="F930" s="3">
        <v>1.8793027997162402E-2</v>
      </c>
      <c r="G930">
        <v>-4631580</v>
      </c>
      <c r="H930">
        <v>19661078</v>
      </c>
      <c r="K930">
        <f t="shared" si="298"/>
        <v>194.27443887118946</v>
      </c>
      <c r="L930">
        <f t="shared" si="307"/>
        <v>174.5540726411532</v>
      </c>
      <c r="M930">
        <f t="shared" si="308"/>
        <v>58.448165149583289</v>
      </c>
      <c r="N930">
        <f t="shared" si="299"/>
        <v>0.11828051529143981</v>
      </c>
      <c r="O930">
        <f t="shared" si="300"/>
        <v>56.156145494528459</v>
      </c>
      <c r="P930">
        <f t="shared" si="301"/>
        <v>56.125701538576763</v>
      </c>
      <c r="Q930">
        <f t="shared" si="309"/>
        <v>0.12041791291485282</v>
      </c>
      <c r="R930">
        <f t="shared" si="302"/>
        <v>56.035727581613607</v>
      </c>
      <c r="S930">
        <f t="shared" si="310"/>
        <v>58.367886540973387</v>
      </c>
      <c r="T930">
        <f t="shared" si="311"/>
        <v>12.334782502568377</v>
      </c>
      <c r="U930">
        <f t="shared" si="297"/>
        <v>0.58504041297024989</v>
      </c>
      <c r="V930" s="6">
        <f t="shared" si="303"/>
        <v>37475.000000093132</v>
      </c>
      <c r="W930">
        <f t="shared" si="312"/>
        <v>12.335815650269039</v>
      </c>
      <c r="X930">
        <f t="shared" si="313"/>
        <v>58.406178901570783</v>
      </c>
      <c r="Y930">
        <f t="shared" si="314"/>
        <v>0.10851366839154981</v>
      </c>
      <c r="Z930">
        <f t="shared" si="315"/>
        <v>-3.4146407127505874E-7</v>
      </c>
      <c r="AA930">
        <f t="shared" si="316"/>
        <v>-2.3787439238421168E-7</v>
      </c>
      <c r="AB930">
        <f t="shared" si="306"/>
        <v>1.0016900322923461</v>
      </c>
      <c r="AC930">
        <f t="shared" si="317"/>
        <v>2.1153616982130252</v>
      </c>
      <c r="AD930">
        <f t="shared" si="318"/>
        <v>-8.1512683417582828E-10</v>
      </c>
      <c r="AE930">
        <f t="shared" si="319"/>
        <v>1.6621381312122015E-3</v>
      </c>
      <c r="AF930">
        <f t="shared" si="320"/>
        <v>-4.8819026358751465E-8</v>
      </c>
      <c r="AG930" t="str">
        <f t="shared" si="304"/>
        <v>NaN</v>
      </c>
      <c r="AH930" t="str">
        <f t="shared" si="305"/>
        <v>NaN</v>
      </c>
    </row>
    <row r="931" spans="1:34">
      <c r="A931" s="4">
        <v>43263.868715277778</v>
      </c>
      <c r="B931" s="3">
        <v>-3.0441671766311602E-3</v>
      </c>
      <c r="C931">
        <v>2.90383437582204</v>
      </c>
      <c r="D931" s="3">
        <v>1.9011393654782299E-2</v>
      </c>
      <c r="E931" s="3">
        <v>1.88272071510255E-2</v>
      </c>
      <c r="F931" s="3">
        <v>1.87817245470615E-2</v>
      </c>
      <c r="G931">
        <v>-4631533</v>
      </c>
      <c r="H931">
        <v>19661074</v>
      </c>
      <c r="K931">
        <f t="shared" si="298"/>
        <v>194.71080652220556</v>
      </c>
      <c r="L931">
        <f t="shared" si="307"/>
        <v>175.00529857445304</v>
      </c>
      <c r="M931">
        <f t="shared" si="308"/>
        <v>58.599254880520142</v>
      </c>
      <c r="N931">
        <f t="shared" si="299"/>
        <v>0.11826177270800829</v>
      </c>
      <c r="O931">
        <f t="shared" si="300"/>
        <v>56.122105429387823</v>
      </c>
      <c r="P931">
        <f t="shared" si="301"/>
        <v>56.090108867906352</v>
      </c>
      <c r="Q931">
        <f t="shared" si="309"/>
        <v>0.12044551985133722</v>
      </c>
      <c r="R931">
        <f t="shared" si="302"/>
        <v>56.001659909536485</v>
      </c>
      <c r="S931">
        <f t="shared" si="310"/>
        <v>58.51895786728592</v>
      </c>
      <c r="T931">
        <f t="shared" si="311"/>
        <v>12.332809599049272</v>
      </c>
      <c r="U931">
        <f t="shared" si="297"/>
        <v>0.58507608426495439</v>
      </c>
      <c r="V931" s="6">
        <f t="shared" si="303"/>
        <v>37535.00000028871</v>
      </c>
      <c r="W931">
        <f t="shared" si="312"/>
        <v>12.334394342556452</v>
      </c>
      <c r="X931">
        <f t="shared" si="313"/>
        <v>58.400976078577642</v>
      </c>
      <c r="Y931">
        <f t="shared" si="314"/>
        <v>0.12201656060235895</v>
      </c>
      <c r="Z931">
        <f t="shared" si="315"/>
        <v>-1.5176180865553211E-7</v>
      </c>
      <c r="AA931">
        <f t="shared" si="316"/>
        <v>-1.9948226793674936E-7</v>
      </c>
      <c r="AB931">
        <f t="shared" si="306"/>
        <v>1.0014425220435481</v>
      </c>
      <c r="AC931">
        <f t="shared" si="317"/>
        <v>2.1154093043749409</v>
      </c>
      <c r="AD931">
        <f t="shared" si="318"/>
        <v>-6.0793512382935008E-10</v>
      </c>
      <c r="AE931">
        <f t="shared" si="319"/>
        <v>-9.1004113215161896E-4</v>
      </c>
      <c r="AF931">
        <f t="shared" si="320"/>
        <v>6.6500858155754651E-8</v>
      </c>
      <c r="AG931" t="str">
        <f t="shared" si="304"/>
        <v>NaN</v>
      </c>
      <c r="AH931">
        <f t="shared" si="305"/>
        <v>6.650085815575465E-4</v>
      </c>
    </row>
    <row r="932" spans="1:34">
      <c r="A932" s="4">
        <v>43263.869409722225</v>
      </c>
      <c r="B932" s="3">
        <v>-3.0372340198846401E-3</v>
      </c>
      <c r="C932">
        <v>2.9038391327048898</v>
      </c>
      <c r="D932" s="3">
        <v>1.8999370633391702E-2</v>
      </c>
      <c r="E932" s="3">
        <v>1.8814411136172601E-2</v>
      </c>
      <c r="F932" s="3">
        <v>1.8768169935665401E-2</v>
      </c>
      <c r="G932">
        <v>-4631431</v>
      </c>
      <c r="H932">
        <v>19661074</v>
      </c>
      <c r="K932">
        <f t="shared" si="298"/>
        <v>194.26913579209767</v>
      </c>
      <c r="L932">
        <f t="shared" si="307"/>
        <v>174.58144525766335</v>
      </c>
      <c r="M932">
        <f t="shared" si="308"/>
        <v>58.457330671682854</v>
      </c>
      <c r="N932">
        <f t="shared" si="299"/>
        <v>0.11826321444519668</v>
      </c>
      <c r="O932">
        <f t="shared" si="300"/>
        <v>56.085993670880875</v>
      </c>
      <c r="P932">
        <f t="shared" si="301"/>
        <v>56.051811154265124</v>
      </c>
      <c r="Q932">
        <f t="shared" si="309"/>
        <v>0.12518624904088682</v>
      </c>
      <c r="R932">
        <f t="shared" si="302"/>
        <v>55.960807421839988</v>
      </c>
      <c r="S932">
        <f t="shared" si="310"/>
        <v>58.373873172322263</v>
      </c>
      <c r="T932">
        <f t="shared" si="311"/>
        <v>12.332961360858574</v>
      </c>
      <c r="U932">
        <f t="shared" si="297"/>
        <v>0.58507334031920544</v>
      </c>
      <c r="V932" s="6">
        <f t="shared" si="303"/>
        <v>37595.000000484288</v>
      </c>
      <c r="W932">
        <f t="shared" si="312"/>
        <v>12.333577163584112</v>
      </c>
      <c r="X932">
        <f t="shared" si="313"/>
        <v>58.409746488059461</v>
      </c>
      <c r="Y932">
        <f t="shared" si="314"/>
        <v>0.1217625384317363</v>
      </c>
      <c r="Z932">
        <f t="shared" si="315"/>
        <v>-1.2962987890146292E-7</v>
      </c>
      <c r="AA932">
        <f t="shared" si="316"/>
        <v>-1.4422523176643583E-7</v>
      </c>
      <c r="AB932">
        <f t="shared" si="306"/>
        <v>1.0014507960833408</v>
      </c>
      <c r="AC932">
        <f t="shared" si="317"/>
        <v>2.1154056423624827</v>
      </c>
      <c r="AD932">
        <f t="shared" si="318"/>
        <v>-4.4045193052962873E-10</v>
      </c>
      <c r="AE932">
        <f t="shared" si="319"/>
        <v>-4.2170526365739412E-4</v>
      </c>
      <c r="AF932">
        <f t="shared" si="320"/>
        <v>1.0397298967524024E-7</v>
      </c>
      <c r="AG932" t="str">
        <f t="shared" si="304"/>
        <v>NaN</v>
      </c>
      <c r="AH932">
        <f t="shared" si="305"/>
        <v>1.0397298967524022E-3</v>
      </c>
    </row>
    <row r="933" spans="1:34">
      <c r="A933" s="4">
        <v>43263.870104166665</v>
      </c>
      <c r="B933" s="3">
        <v>-3.03823296528208E-3</v>
      </c>
      <c r="C933">
        <v>2.90378561777288</v>
      </c>
      <c r="D933" s="3">
        <v>1.8989999574187101E-2</v>
      </c>
      <c r="E933" s="3">
        <v>1.8806276866507699E-2</v>
      </c>
      <c r="F933" s="3">
        <v>1.8760666064681599E-2</v>
      </c>
      <c r="G933">
        <v>-4631357</v>
      </c>
      <c r="H933">
        <v>19661074</v>
      </c>
      <c r="K933">
        <f t="shared" si="298"/>
        <v>194.33277274120411</v>
      </c>
      <c r="L933">
        <f t="shared" si="307"/>
        <v>174.65494597688445</v>
      </c>
      <c r="M933">
        <f t="shared" si="308"/>
        <v>58.481941854399167</v>
      </c>
      <c r="N933">
        <f t="shared" si="299"/>
        <v>0.11824699490184279</v>
      </c>
      <c r="O933">
        <f t="shared" si="300"/>
        <v>56.057847216178942</v>
      </c>
      <c r="P933">
        <f t="shared" si="301"/>
        <v>56.0274657675265</v>
      </c>
      <c r="Q933">
        <f t="shared" si="309"/>
        <v>0.11965584640298488</v>
      </c>
      <c r="R933">
        <f t="shared" si="302"/>
        <v>55.938191369775957</v>
      </c>
      <c r="S933">
        <f t="shared" si="310"/>
        <v>58.402171290130511</v>
      </c>
      <c r="T933">
        <f t="shared" si="311"/>
        <v>12.331254040505533</v>
      </c>
      <c r="U933">
        <f t="shared" si="297"/>
        <v>0.58510420970885257</v>
      </c>
      <c r="V933" s="6">
        <f t="shared" si="303"/>
        <v>37655.000000051223</v>
      </c>
      <c r="W933">
        <f t="shared" si="312"/>
        <v>12.332724962655824</v>
      </c>
      <c r="X933">
        <f t="shared" si="313"/>
        <v>58.406717602458542</v>
      </c>
      <c r="Y933">
        <f t="shared" si="314"/>
        <v>0.1228641753486291</v>
      </c>
      <c r="Z933">
        <f t="shared" si="315"/>
        <v>-2.1499589673255109E-7</v>
      </c>
      <c r="AA933">
        <f t="shared" si="316"/>
        <v>-1.5763354597328751E-7</v>
      </c>
      <c r="AB933">
        <f t="shared" si="306"/>
        <v>1.0014302920533744</v>
      </c>
      <c r="AC933">
        <f t="shared" si="317"/>
        <v>2.1154468400026016</v>
      </c>
      <c r="AD933">
        <f t="shared" si="318"/>
        <v>-4.7709272988603304E-10</v>
      </c>
      <c r="AE933">
        <f t="shared" si="319"/>
        <v>5.3261173889404914E-4</v>
      </c>
      <c r="AF933">
        <f t="shared" si="320"/>
        <v>-8.9170889835698766E-8</v>
      </c>
      <c r="AG933" t="str">
        <f t="shared" si="304"/>
        <v>NaN</v>
      </c>
      <c r="AH933" t="str">
        <f t="shared" si="305"/>
        <v>NaN</v>
      </c>
    </row>
    <row r="934" spans="1:34">
      <c r="A934" s="4">
        <v>43263.870798611111</v>
      </c>
      <c r="B934" s="3">
        <v>-3.0390892041941698E-3</v>
      </c>
      <c r="C934">
        <v>2.9037582656965202</v>
      </c>
      <c r="D934" s="3">
        <v>1.8989856867701702E-2</v>
      </c>
      <c r="E934" s="3">
        <v>1.8806621740513899E-2</v>
      </c>
      <c r="F934" s="3">
        <v>1.8759165290484801E-2</v>
      </c>
      <c r="G934">
        <v>-4631283</v>
      </c>
      <c r="H934">
        <v>19661074</v>
      </c>
      <c r="K934">
        <f t="shared" si="298"/>
        <v>194.38731869758095</v>
      </c>
      <c r="L934">
        <f t="shared" si="307"/>
        <v>174.71146468728429</v>
      </c>
      <c r="M934">
        <f t="shared" si="308"/>
        <v>58.500866734635458</v>
      </c>
      <c r="N934">
        <f t="shared" si="299"/>
        <v>0.11823870491301768</v>
      </c>
      <c r="O934">
        <f t="shared" si="300"/>
        <v>56.057418589965053</v>
      </c>
      <c r="P934">
        <f t="shared" si="301"/>
        <v>56.028497954975762</v>
      </c>
      <c r="Q934">
        <f t="shared" si="309"/>
        <v>0.12375043060201563</v>
      </c>
      <c r="R934">
        <f t="shared" si="302"/>
        <v>55.933668159363037</v>
      </c>
      <c r="S934">
        <f t="shared" si="310"/>
        <v>58.41836644756745</v>
      </c>
      <c r="T934">
        <f t="shared" si="311"/>
        <v>12.330381410102889</v>
      </c>
      <c r="U934">
        <f t="shared" si="297"/>
        <v>0.58511998739689453</v>
      </c>
      <c r="V934" s="6">
        <f t="shared" si="303"/>
        <v>37715.0000002468</v>
      </c>
      <c r="W934">
        <f t="shared" si="312"/>
        <v>12.33162760803582</v>
      </c>
      <c r="X934">
        <f t="shared" si="313"/>
        <v>58.404437571532569</v>
      </c>
      <c r="Y934">
        <f t="shared" si="314"/>
        <v>0.12147600146785464</v>
      </c>
      <c r="Z934">
        <f t="shared" si="315"/>
        <v>-4.7425565207675605E-8</v>
      </c>
      <c r="AA934">
        <f t="shared" si="316"/>
        <v>-1.4860010472444253E-7</v>
      </c>
      <c r="AB934">
        <f t="shared" si="306"/>
        <v>1.0014548217176511</v>
      </c>
      <c r="AC934">
        <f t="shared" si="317"/>
        <v>2.1154678965742173</v>
      </c>
      <c r="AD934">
        <f t="shared" si="318"/>
        <v>-4.5489626789501981E-10</v>
      </c>
      <c r="AE934">
        <f t="shared" si="319"/>
        <v>5.8144482571075137E-4</v>
      </c>
      <c r="AF934">
        <f t="shared" si="320"/>
        <v>-7.7881606200891064E-8</v>
      </c>
      <c r="AG934" t="str">
        <f t="shared" si="304"/>
        <v>NaN</v>
      </c>
      <c r="AH934" t="str">
        <f t="shared" si="305"/>
        <v>NaN</v>
      </c>
    </row>
    <row r="935" spans="1:34">
      <c r="A935" s="4">
        <v>43263.871493055558</v>
      </c>
      <c r="B935" s="3">
        <v>-3.0386135159096699E-3</v>
      </c>
      <c r="C935">
        <v>2.9037677794622101</v>
      </c>
      <c r="D935" s="3">
        <v>1.8980378778633199E-2</v>
      </c>
      <c r="E935" s="3">
        <v>1.8795871185284301E-2</v>
      </c>
      <c r="F935" s="3">
        <v>1.87506251706509E-2</v>
      </c>
      <c r="G935">
        <v>-4631231</v>
      </c>
      <c r="H935">
        <v>19661074</v>
      </c>
      <c r="K935">
        <f t="shared" si="298"/>
        <v>194.35701538848232</v>
      </c>
      <c r="L935">
        <f t="shared" si="307"/>
        <v>174.69238728798277</v>
      </c>
      <c r="M935">
        <f t="shared" si="308"/>
        <v>58.494478805851394</v>
      </c>
      <c r="N935">
        <f t="shared" si="299"/>
        <v>0.11824158838739149</v>
      </c>
      <c r="O935">
        <f t="shared" si="300"/>
        <v>56.028950665603148</v>
      </c>
      <c r="P935">
        <f t="shared" si="301"/>
        <v>55.996322180689745</v>
      </c>
      <c r="Q935">
        <f t="shared" si="309"/>
        <v>0.12102172739856343</v>
      </c>
      <c r="R935">
        <f t="shared" si="302"/>
        <v>55.907928938204584</v>
      </c>
      <c r="S935">
        <f t="shared" si="310"/>
        <v>58.413797654252349</v>
      </c>
      <c r="T935">
        <f t="shared" si="311"/>
        <v>12.330684933721185</v>
      </c>
      <c r="U935">
        <f t="shared" si="297"/>
        <v>0.58511449950540206</v>
      </c>
      <c r="V935" s="6">
        <f t="shared" si="303"/>
        <v>37775.000000442378</v>
      </c>
      <c r="W935">
        <f t="shared" si="312"/>
        <v>12.330857125004757</v>
      </c>
      <c r="X935">
        <f t="shared" si="313"/>
        <v>58.402058399463201</v>
      </c>
      <c r="Y935">
        <f t="shared" si="314"/>
        <v>0.105962261476004</v>
      </c>
      <c r="Z935">
        <f t="shared" si="315"/>
        <v>1.3595328764838727E-7</v>
      </c>
      <c r="AA935">
        <f t="shared" si="316"/>
        <v>-7.6784248583776796E-8</v>
      </c>
      <c r="AB935">
        <f t="shared" si="306"/>
        <v>1.0017346079347857</v>
      </c>
      <c r="AC935">
        <f t="shared" si="317"/>
        <v>2.1154605725493076</v>
      </c>
      <c r="AD935">
        <f t="shared" si="318"/>
        <v>-2.694654956805858E-10</v>
      </c>
      <c r="AE935">
        <f t="shared" si="319"/>
        <v>3.2684411521638918E-4</v>
      </c>
      <c r="AF935">
        <f t="shared" si="320"/>
        <v>-8.2071718815834002E-8</v>
      </c>
      <c r="AG935" t="str">
        <f t="shared" si="304"/>
        <v>NaN</v>
      </c>
      <c r="AH935" t="str">
        <f t="shared" si="305"/>
        <v>NaN</v>
      </c>
    </row>
    <row r="936" spans="1:34">
      <c r="A936" s="4">
        <v>43263.872187499997</v>
      </c>
      <c r="B936" s="3">
        <v>-3.0379951211398299E-3</v>
      </c>
      <c r="C936">
        <v>2.9038094021871101</v>
      </c>
      <c r="D936" s="3">
        <v>1.90101211886213E-2</v>
      </c>
      <c r="E936" s="3">
        <v>1.8827599593860201E-2</v>
      </c>
      <c r="F936" s="3">
        <v>1.8796160565525501E-2</v>
      </c>
      <c r="G936">
        <v>-4631199</v>
      </c>
      <c r="H936">
        <v>19661314</v>
      </c>
      <c r="K936">
        <f t="shared" si="298"/>
        <v>194.31762108665478</v>
      </c>
      <c r="L936">
        <f t="shared" si="307"/>
        <v>174.59313712401507</v>
      </c>
      <c r="M936">
        <f t="shared" si="308"/>
        <v>58.461245608327367</v>
      </c>
      <c r="N936">
        <f t="shared" si="299"/>
        <v>0.11825420358777892</v>
      </c>
      <c r="O936">
        <f t="shared" si="300"/>
        <v>56.11828351231545</v>
      </c>
      <c r="P936">
        <f t="shared" si="301"/>
        <v>56.091283426038451</v>
      </c>
      <c r="Q936">
        <f t="shared" si="309"/>
        <v>7.3114626427432938E-2</v>
      </c>
      <c r="R936">
        <f t="shared" si="302"/>
        <v>56.045168885888017</v>
      </c>
      <c r="S936">
        <f t="shared" si="310"/>
        <v>58.412502524042409</v>
      </c>
      <c r="T936">
        <f t="shared" si="311"/>
        <v>12.332012849551441</v>
      </c>
      <c r="U936">
        <f t="shared" si="297"/>
        <v>0.58509048998011837</v>
      </c>
      <c r="V936" s="6">
        <f t="shared" si="303"/>
        <v>37835.000000009313</v>
      </c>
      <c r="W936">
        <f t="shared" si="312"/>
        <v>12.330016598061777</v>
      </c>
      <c r="X936">
        <f t="shared" si="313"/>
        <v>58.397288682162447</v>
      </c>
      <c r="Y936">
        <f t="shared" si="314"/>
        <v>9.582615047556213E-2</v>
      </c>
      <c r="Z936">
        <f t="shared" si="315"/>
        <v>-3.5411088868911946E-7</v>
      </c>
      <c r="AA936">
        <f t="shared" si="316"/>
        <v>-9.394778655827516E-8</v>
      </c>
      <c r="AB936">
        <f t="shared" si="306"/>
        <v>1.001918449727258</v>
      </c>
      <c r="AC936">
        <f t="shared" si="317"/>
        <v>2.1154285299403237</v>
      </c>
      <c r="AD936">
        <f t="shared" si="318"/>
        <v>-3.6456768875865875E-10</v>
      </c>
      <c r="AE936">
        <f t="shared" si="319"/>
        <v>3.8949435170014686E-4</v>
      </c>
      <c r="AF936">
        <f t="shared" si="320"/>
        <v>-9.3176854841808978E-8</v>
      </c>
      <c r="AG936" t="str">
        <f t="shared" si="304"/>
        <v>NaN</v>
      </c>
      <c r="AH936" t="str">
        <f t="shared" si="305"/>
        <v>NaN</v>
      </c>
    </row>
    <row r="937" spans="1:34">
      <c r="A937" s="4">
        <v>43263.872881944444</v>
      </c>
      <c r="B937" s="3">
        <v>-3.0357593862026999E-3</v>
      </c>
      <c r="C937">
        <v>2.9036345867425601</v>
      </c>
      <c r="D937" s="3">
        <v>1.9001891781299501E-2</v>
      </c>
      <c r="E937" s="3">
        <v>1.8819738844958901E-2</v>
      </c>
      <c r="F937" s="3">
        <v>1.8781248110808502E-2</v>
      </c>
      <c r="G937">
        <v>-4631147</v>
      </c>
      <c r="H937">
        <v>19661311</v>
      </c>
      <c r="K937">
        <f t="shared" si="298"/>
        <v>194.17519553389261</v>
      </c>
      <c r="L937">
        <f t="shared" si="307"/>
        <v>174.47031385725853</v>
      </c>
      <c r="M937">
        <f t="shared" si="308"/>
        <v>58.420119128314752</v>
      </c>
      <c r="N937">
        <f t="shared" si="299"/>
        <v>0.11820121974616082</v>
      </c>
      <c r="O937">
        <f t="shared" si="300"/>
        <v>56.093566067323415</v>
      </c>
      <c r="P937">
        <f t="shared" si="301"/>
        <v>56.067756670725302</v>
      </c>
      <c r="Q937">
        <f t="shared" si="309"/>
        <v>9.334209760069001E-2</v>
      </c>
      <c r="R937">
        <f t="shared" si="302"/>
        <v>56.000223969722725</v>
      </c>
      <c r="S937">
        <f t="shared" si="310"/>
        <v>58.357891063247628</v>
      </c>
      <c r="T937">
        <f t="shared" si="311"/>
        <v>12.326435603065326</v>
      </c>
      <c r="U937">
        <f t="shared" si="297"/>
        <v>0.58519132998629131</v>
      </c>
      <c r="V937" s="6">
        <f t="shared" si="303"/>
        <v>37895.000000204891</v>
      </c>
      <c r="W937">
        <f t="shared" si="312"/>
        <v>12.329301566460966</v>
      </c>
      <c r="X937">
        <f t="shared" si="313"/>
        <v>58.39626589718138</v>
      </c>
      <c r="Y937">
        <f t="shared" si="314"/>
        <v>9.2643359737415665E-2</v>
      </c>
      <c r="Z937">
        <f t="shared" si="315"/>
        <v>-2.7822998253314378E-7</v>
      </c>
      <c r="AA937">
        <f t="shared" si="316"/>
        <v>-9.5485711166431726E-8</v>
      </c>
      <c r="AB937">
        <f t="shared" si="306"/>
        <v>1.0019773171254704</v>
      </c>
      <c r="AC937">
        <f t="shared" si="317"/>
        <v>2.1155631088980336</v>
      </c>
      <c r="AD937">
        <f t="shared" si="318"/>
        <v>-3.8328990680954591E-10</v>
      </c>
      <c r="AE937">
        <f t="shared" si="319"/>
        <v>9.174423555992758E-4</v>
      </c>
      <c r="AF937">
        <f t="shared" si="320"/>
        <v>-4.1589110584504209E-8</v>
      </c>
      <c r="AG937" t="str">
        <f t="shared" si="304"/>
        <v>NaN</v>
      </c>
      <c r="AH937" t="str">
        <f t="shared" si="305"/>
        <v>NaN</v>
      </c>
    </row>
    <row r="938" spans="1:34">
      <c r="A938" s="4">
        <v>43263.873576388891</v>
      </c>
      <c r="B938" s="3">
        <v>-3.03774538479047E-3</v>
      </c>
      <c r="C938">
        <v>2.9037047507645202</v>
      </c>
      <c r="D938" s="3">
        <v>1.8987466534072201E-2</v>
      </c>
      <c r="E938" s="3">
        <v>1.88037557185999E-2</v>
      </c>
      <c r="F938" s="3">
        <v>1.8760856639182699E-2</v>
      </c>
      <c r="G938">
        <v>-4631075</v>
      </c>
      <c r="H938">
        <v>19661312</v>
      </c>
      <c r="K938">
        <f t="shared" si="298"/>
        <v>194.30171184937819</v>
      </c>
      <c r="L938">
        <f t="shared" si="307"/>
        <v>174.62363457661127</v>
      </c>
      <c r="M938">
        <f t="shared" si="308"/>
        <v>58.471457459125304</v>
      </c>
      <c r="N938">
        <f t="shared" si="299"/>
        <v>0.11822248536966674</v>
      </c>
      <c r="O938">
        <f t="shared" si="300"/>
        <v>56.050239100885292</v>
      </c>
      <c r="P938">
        <f t="shared" si="301"/>
        <v>56.019920121344462</v>
      </c>
      <c r="Q938">
        <f t="shared" si="309"/>
        <v>0.11147335518412405</v>
      </c>
      <c r="R938">
        <f t="shared" si="302"/>
        <v>55.938765745701168</v>
      </c>
      <c r="S938">
        <f t="shared" si="310"/>
        <v>58.397141889002555</v>
      </c>
      <c r="T938">
        <f t="shared" si="311"/>
        <v>12.328674089750161</v>
      </c>
      <c r="U938">
        <f t="shared" si="297"/>
        <v>0.58515085678653622</v>
      </c>
      <c r="V938" s="6">
        <f t="shared" si="303"/>
        <v>37955.000000400469</v>
      </c>
      <c r="W938">
        <f t="shared" si="312"/>
        <v>12.328589453356507</v>
      </c>
      <c r="X938">
        <f t="shared" si="313"/>
        <v>58.395032520364353</v>
      </c>
      <c r="Y938">
        <f t="shared" si="314"/>
        <v>0.10598510663259948</v>
      </c>
      <c r="Z938">
        <f t="shared" si="315"/>
        <v>3.5094918432912795E-7</v>
      </c>
      <c r="AA938">
        <f t="shared" si="316"/>
        <v>-8.5127116629026574E-8</v>
      </c>
      <c r="AB938">
        <f t="shared" si="306"/>
        <v>1.0017349160530882</v>
      </c>
      <c r="AC938">
        <f t="shared" si="317"/>
        <v>2.1155090942143286</v>
      </c>
      <c r="AD938">
        <f t="shared" si="318"/>
        <v>-2.9868628854569633E-10</v>
      </c>
      <c r="AE938">
        <f t="shared" si="319"/>
        <v>1.0490619894391656E-3</v>
      </c>
      <c r="AF938">
        <f t="shared" si="320"/>
        <v>-2.834295784252257E-8</v>
      </c>
      <c r="AG938" t="str">
        <f t="shared" si="304"/>
        <v>NaN</v>
      </c>
      <c r="AH938" t="str">
        <f t="shared" si="305"/>
        <v>NaN</v>
      </c>
    </row>
    <row r="939" spans="1:34">
      <c r="A939" s="4">
        <v>43263.87427083333</v>
      </c>
      <c r="B939" s="3">
        <v>-3.0355215420604501E-3</v>
      </c>
      <c r="C939">
        <v>2.9037665902415002</v>
      </c>
      <c r="D939" s="3">
        <v>1.89793322644073E-2</v>
      </c>
      <c r="E939" s="3">
        <v>1.8796632286539501E-2</v>
      </c>
      <c r="F939" s="3">
        <v>1.8752197410285599E-2</v>
      </c>
      <c r="G939">
        <v>-4631012</v>
      </c>
      <c r="H939">
        <v>19661313</v>
      </c>
      <c r="K939">
        <f t="shared" si="298"/>
        <v>194.16004387934333</v>
      </c>
      <c r="L939">
        <f t="shared" si="307"/>
        <v>174.4933490841531</v>
      </c>
      <c r="M939">
        <f t="shared" si="308"/>
        <v>58.427832306961456</v>
      </c>
      <c r="N939">
        <f t="shared" si="299"/>
        <v>0.11824122795309516</v>
      </c>
      <c r="O939">
        <f t="shared" si="300"/>
        <v>56.025807406702413</v>
      </c>
      <c r="P939">
        <f t="shared" si="301"/>
        <v>55.998600111612674</v>
      </c>
      <c r="Q939">
        <f t="shared" si="309"/>
        <v>0.1131398671129844</v>
      </c>
      <c r="R939">
        <f t="shared" si="302"/>
        <v>55.912667539589428</v>
      </c>
      <c r="S939">
        <f t="shared" si="310"/>
        <v>58.352405728886133</v>
      </c>
      <c r="T939">
        <f t="shared" si="311"/>
        <v>12.330646993268941</v>
      </c>
      <c r="U939">
        <f t="shared" si="297"/>
        <v>0.5851151854918375</v>
      </c>
      <c r="V939" s="6">
        <f t="shared" si="303"/>
        <v>38014.999999967404</v>
      </c>
      <c r="W939">
        <f t="shared" si="312"/>
        <v>12.327816051829116</v>
      </c>
      <c r="X939">
        <f t="shared" si="313"/>
        <v>58.394212103566346</v>
      </c>
      <c r="Y939">
        <f t="shared" si="314"/>
        <v>0.12031895564045907</v>
      </c>
      <c r="Z939">
        <f t="shared" si="315"/>
        <v>-2.4977464472295147E-7</v>
      </c>
      <c r="AA939">
        <f t="shared" si="316"/>
        <v>-1.3345602603690815E-7</v>
      </c>
      <c r="AB939">
        <f t="shared" si="306"/>
        <v>1.0014776187073837</v>
      </c>
      <c r="AC939">
        <f t="shared" si="317"/>
        <v>2.1154614880524205</v>
      </c>
      <c r="AD939">
        <f t="shared" si="318"/>
        <v>-4.1246449060563485E-10</v>
      </c>
      <c r="AE939">
        <f t="shared" si="319"/>
        <v>-1.7005395039823828E-3</v>
      </c>
      <c r="AF939">
        <f t="shared" si="320"/>
        <v>2.4145203861190323E-8</v>
      </c>
      <c r="AG939" t="str">
        <f t="shared" si="304"/>
        <v>NaN</v>
      </c>
      <c r="AH939">
        <f t="shared" si="305"/>
        <v>2.4145203861190322E-4</v>
      </c>
    </row>
    <row r="940" spans="1:34">
      <c r="A940" s="4">
        <v>43263.874965277777</v>
      </c>
      <c r="B940" s="3">
        <v>-3.0383281029389801E-3</v>
      </c>
      <c r="C940">
        <v>2.90361080232833</v>
      </c>
      <c r="D940" s="3">
        <v>1.9002212870891499E-2</v>
      </c>
      <c r="E940" s="3">
        <v>1.88193582943313E-2</v>
      </c>
      <c r="F940" s="3">
        <v>1.8767300439503701E-2</v>
      </c>
      <c r="G940">
        <v>-4630956</v>
      </c>
      <c r="H940">
        <v>19661582</v>
      </c>
      <c r="K940">
        <f t="shared" si="298"/>
        <v>194.33883340302381</v>
      </c>
      <c r="L940">
        <f t="shared" si="307"/>
        <v>174.65228581338067</v>
      </c>
      <c r="M940">
        <f t="shared" si="308"/>
        <v>58.481051117944602</v>
      </c>
      <c r="N940">
        <f t="shared" si="299"/>
        <v>0.11819401106022469</v>
      </c>
      <c r="O940">
        <f t="shared" si="300"/>
        <v>56.094530476304207</v>
      </c>
      <c r="P940">
        <f t="shared" si="301"/>
        <v>56.066617705263837</v>
      </c>
      <c r="Q940">
        <f t="shared" si="309"/>
        <v>0.13634364462426873</v>
      </c>
      <c r="R940">
        <f t="shared" si="302"/>
        <v>55.958186831679939</v>
      </c>
      <c r="S940">
        <f t="shared" si="310"/>
        <v>58.390155354861754</v>
      </c>
      <c r="T940">
        <f t="shared" si="311"/>
        <v>12.325676794019417</v>
      </c>
      <c r="U940">
        <f t="shared" si="297"/>
        <v>0.58520504971502552</v>
      </c>
      <c r="V940" s="6">
        <f t="shared" si="303"/>
        <v>38075.000000162981</v>
      </c>
      <c r="W940">
        <f t="shared" si="312"/>
        <v>12.327162308651266</v>
      </c>
      <c r="X940">
        <f t="shared" si="313"/>
        <v>58.396249721370133</v>
      </c>
      <c r="Y940">
        <f t="shared" si="314"/>
        <v>0.1207719730063701</v>
      </c>
      <c r="Z940">
        <f t="shared" si="315"/>
        <v>-2.2576136898964692E-7</v>
      </c>
      <c r="AA940">
        <f t="shared" si="316"/>
        <v>-1.1177576754784023E-7</v>
      </c>
      <c r="AB940">
        <f t="shared" si="306"/>
        <v>1.0014680338793978</v>
      </c>
      <c r="AC940">
        <f t="shared" si="317"/>
        <v>2.1155814189603115</v>
      </c>
      <c r="AD940">
        <f t="shared" si="318"/>
        <v>-3.4418231460645571E-10</v>
      </c>
      <c r="AE940">
        <f t="shared" si="319"/>
        <v>1.4246417252003845E-3</v>
      </c>
      <c r="AF940">
        <f t="shared" si="320"/>
        <v>-2.4049936107868266E-8</v>
      </c>
      <c r="AG940" t="str">
        <f t="shared" si="304"/>
        <v>NaN</v>
      </c>
      <c r="AH940" t="str">
        <f t="shared" si="305"/>
        <v>NaN</v>
      </c>
    </row>
    <row r="941" spans="1:34">
      <c r="A941" s="4">
        <v>43263.875671296293</v>
      </c>
      <c r="B941" s="3">
        <v>-3.0366988705645801E-3</v>
      </c>
      <c r="C941">
        <v>2.90368096635029</v>
      </c>
      <c r="D941" s="3">
        <v>1.89925563987163E-2</v>
      </c>
      <c r="E941" s="3">
        <v>1.88092261338716E-2</v>
      </c>
      <c r="F941" s="3">
        <v>1.8765478070836301E-2</v>
      </c>
      <c r="G941">
        <v>-4630989</v>
      </c>
      <c r="H941">
        <v>19661586</v>
      </c>
      <c r="K941">
        <f t="shared" si="298"/>
        <v>194.23504456936189</v>
      </c>
      <c r="L941">
        <f t="shared" si="307"/>
        <v>174.55089246674646</v>
      </c>
      <c r="M941">
        <f t="shared" si="308"/>
        <v>58.447100291249612</v>
      </c>
      <c r="N941">
        <f t="shared" si="299"/>
        <v>0.11821527668373059</v>
      </c>
      <c r="O941">
        <f t="shared" si="300"/>
        <v>56.065526769175101</v>
      </c>
      <c r="P941">
        <f t="shared" si="301"/>
        <v>56.036292749852841</v>
      </c>
      <c r="Q941">
        <f t="shared" si="309"/>
        <v>0.11283240728185717</v>
      </c>
      <c r="R941">
        <f t="shared" si="302"/>
        <v>55.952694361893244</v>
      </c>
      <c r="S941">
        <f t="shared" si="310"/>
        <v>58.371878686395043</v>
      </c>
      <c r="T941">
        <f t="shared" si="311"/>
        <v>12.32791528070425</v>
      </c>
      <c r="U941">
        <f t="shared" si="297"/>
        <v>0.58516457651527043</v>
      </c>
      <c r="V941" s="6">
        <f t="shared" si="303"/>
        <v>38135.999999963678</v>
      </c>
      <c r="W941">
        <f t="shared" si="312"/>
        <v>12.326356803664257</v>
      </c>
      <c r="X941">
        <f t="shared" si="313"/>
        <v>58.392726494596218</v>
      </c>
      <c r="Y941">
        <f t="shared" si="314"/>
        <v>0.12681748071173379</v>
      </c>
      <c r="Z941">
        <f t="shared" si="315"/>
        <v>2.5084596554160532E-8</v>
      </c>
      <c r="AA941">
        <f t="shared" si="316"/>
        <v>-1.0274232671546222E-7</v>
      </c>
      <c r="AB941">
        <f t="shared" si="306"/>
        <v>1.0013598759819711</v>
      </c>
      <c r="AC941">
        <f t="shared" si="317"/>
        <v>2.1155274042766066</v>
      </c>
      <c r="AD941">
        <f t="shared" si="318"/>
        <v>-3.0127718024098374E-10</v>
      </c>
      <c r="AE941">
        <f t="shared" si="319"/>
        <v>9.8916784522934571E-5</v>
      </c>
      <c r="AF941">
        <f t="shared" si="320"/>
        <v>-3.0319866420358123E-7</v>
      </c>
      <c r="AG941" t="str">
        <f t="shared" si="304"/>
        <v>NaN</v>
      </c>
      <c r="AH941" t="str">
        <f t="shared" si="305"/>
        <v>NaN</v>
      </c>
    </row>
    <row r="942" spans="1:34">
      <c r="A942" s="4">
        <v>43263.87636574074</v>
      </c>
      <c r="B942" s="3">
        <v>-3.0378048458260302E-3</v>
      </c>
      <c r="C942">
        <v>2.9036203160940199</v>
      </c>
      <c r="D942" s="3">
        <v>1.8988322772984199E-2</v>
      </c>
      <c r="E942" s="3">
        <v>1.88038627484639E-2</v>
      </c>
      <c r="F942" s="3">
        <v>1.8755139404147501E-2</v>
      </c>
      <c r="G942">
        <v>-4630820</v>
      </c>
      <c r="H942">
        <v>19661586</v>
      </c>
      <c r="K942">
        <f t="shared" si="298"/>
        <v>194.30549976301535</v>
      </c>
      <c r="L942">
        <f t="shared" si="307"/>
        <v>174.63493774366904</v>
      </c>
      <c r="M942">
        <f t="shared" si="308"/>
        <v>58.475242242630557</v>
      </c>
      <c r="N942">
        <f t="shared" si="299"/>
        <v>0.1181968945345985</v>
      </c>
      <c r="O942">
        <f t="shared" si="300"/>
        <v>56.052810858167412</v>
      </c>
      <c r="P942">
        <f t="shared" si="301"/>
        <v>56.02024045538046</v>
      </c>
      <c r="Q942">
        <f t="shared" si="309"/>
        <v>0.13127639022907545</v>
      </c>
      <c r="R942">
        <f t="shared" si="302"/>
        <v>55.921534467938336</v>
      </c>
      <c r="S942">
        <f t="shared" si="310"/>
        <v>58.387724649144509</v>
      </c>
      <c r="T942">
        <f t="shared" si="311"/>
        <v>12.325980317637713</v>
      </c>
      <c r="U942">
        <f t="shared" si="297"/>
        <v>0.58519956182353305</v>
      </c>
      <c r="V942" s="6">
        <f t="shared" si="303"/>
        <v>38196.000000159256</v>
      </c>
      <c r="W942">
        <f t="shared" si="312"/>
        <v>12.325469580780025</v>
      </c>
      <c r="X942">
        <f t="shared" si="313"/>
        <v>58.371429927416926</v>
      </c>
      <c r="Y942">
        <f t="shared" si="314"/>
        <v>0.1232422531595579</v>
      </c>
      <c r="Z942">
        <f t="shared" si="315"/>
        <v>-2.0234907820678401E-7</v>
      </c>
      <c r="AA942">
        <f t="shared" si="316"/>
        <v>-1.6236303751538303E-7</v>
      </c>
      <c r="AB942">
        <f t="shared" si="306"/>
        <v>1.0014236480106935</v>
      </c>
      <c r="AC942">
        <f t="shared" si="317"/>
        <v>2.1155740949354018</v>
      </c>
      <c r="AD942">
        <f t="shared" si="318"/>
        <v>-4.8992893082756409E-10</v>
      </c>
      <c r="AE942">
        <f t="shared" si="319"/>
        <v>7.579700638874616E-5</v>
      </c>
      <c r="AF942">
        <f t="shared" si="320"/>
        <v>-6.4344594498422567E-7</v>
      </c>
      <c r="AG942" t="str">
        <f t="shared" si="304"/>
        <v>NaN</v>
      </c>
      <c r="AH942" t="str">
        <f t="shared" si="305"/>
        <v>NaN</v>
      </c>
    </row>
    <row r="943" spans="1:34">
      <c r="A943" s="4">
        <v>43263.877060185187</v>
      </c>
      <c r="B943" s="3">
        <v>-3.0359972303449501E-3</v>
      </c>
      <c r="C943">
        <v>2.9036048562247698</v>
      </c>
      <c r="D943" s="3">
        <v>1.8982673974605901E-2</v>
      </c>
      <c r="E943" s="3">
        <v>1.8799046404583301E-2</v>
      </c>
      <c r="F943" s="3">
        <v>1.8751387468655598E-2</v>
      </c>
      <c r="G943">
        <v>-4630771</v>
      </c>
      <c r="H943">
        <v>19661586</v>
      </c>
      <c r="K943">
        <f t="shared" si="298"/>
        <v>194.19034718844193</v>
      </c>
      <c r="L943">
        <f t="shared" si="307"/>
        <v>174.52471705415297</v>
      </c>
      <c r="M943">
        <f t="shared" si="308"/>
        <v>58.438335644197984</v>
      </c>
      <c r="N943">
        <f t="shared" si="299"/>
        <v>0.11819220888873984</v>
      </c>
      <c r="O943">
        <f t="shared" si="300"/>
        <v>56.035844403874059</v>
      </c>
      <c r="P943">
        <f t="shared" si="301"/>
        <v>56.005825423758715</v>
      </c>
      <c r="Q943">
        <f t="shared" si="309"/>
        <v>0.12561796196774111</v>
      </c>
      <c r="R943">
        <f t="shared" si="302"/>
        <v>55.910226441906318</v>
      </c>
      <c r="S943">
        <f t="shared" si="310"/>
        <v>58.354590336219488</v>
      </c>
      <c r="T943">
        <f t="shared" si="311"/>
        <v>12.325487091757854</v>
      </c>
      <c r="U943">
        <f t="shared" si="297"/>
        <v>0.58520847964721057</v>
      </c>
      <c r="V943" s="6">
        <f t="shared" si="303"/>
        <v>38256.000000354834</v>
      </c>
      <c r="W943">
        <f t="shared" si="312"/>
        <v>12.324526906465509</v>
      </c>
      <c r="X943">
        <f t="shared" si="313"/>
        <v>58.357711371621086</v>
      </c>
      <c r="Y943">
        <f t="shared" si="314"/>
        <v>0.10714460679130866</v>
      </c>
      <c r="Z943">
        <f t="shared" si="315"/>
        <v>-2.0234907926564378E-7</v>
      </c>
      <c r="AA943">
        <f t="shared" si="316"/>
        <v>-1.623630373284345E-7</v>
      </c>
      <c r="AB943">
        <f t="shared" si="306"/>
        <v>1.0017150328917672</v>
      </c>
      <c r="AC943">
        <f t="shared" si="317"/>
        <v>2.115585996475883</v>
      </c>
      <c r="AD943">
        <f t="shared" si="318"/>
        <v>-5.6354012339144022E-10</v>
      </c>
      <c r="AE943">
        <f t="shared" si="319"/>
        <v>1.5694205958912189E-4</v>
      </c>
      <c r="AF943">
        <f t="shared" si="320"/>
        <v>-3.5745101207751244E-7</v>
      </c>
      <c r="AG943" t="str">
        <f t="shared" si="304"/>
        <v>NaN</v>
      </c>
      <c r="AH943" t="str">
        <f t="shared" si="305"/>
        <v>NaN</v>
      </c>
    </row>
    <row r="944" spans="1:34">
      <c r="A944" s="4">
        <v>43263.877754629626</v>
      </c>
      <c r="B944" s="3">
        <v>-3.04187198065847E-3</v>
      </c>
      <c r="C944">
        <v>2.9035442059685002</v>
      </c>
      <c r="D944">
        <v>1.9002688559176001E-2</v>
      </c>
      <c r="E944" s="3">
        <v>1.8819798305994499E-2</v>
      </c>
      <c r="F944" s="3">
        <v>1.8791598688403601E-2</v>
      </c>
      <c r="G944">
        <v>-4630834</v>
      </c>
      <c r="H944">
        <v>19661804</v>
      </c>
      <c r="K944">
        <f t="shared" si="298"/>
        <v>194.5645930558062</v>
      </c>
      <c r="L944">
        <f t="shared" si="307"/>
        <v>174.84610563912508</v>
      </c>
      <c r="M944">
        <f t="shared" si="308"/>
        <v>58.545950280782598</v>
      </c>
      <c r="N944">
        <f t="shared" si="299"/>
        <v>0.11817382673960787</v>
      </c>
      <c r="O944">
        <f t="shared" si="300"/>
        <v>56.095959230350005</v>
      </c>
      <c r="P944">
        <f t="shared" si="301"/>
        <v>56.06793463407876</v>
      </c>
      <c r="Q944">
        <f t="shared" si="309"/>
        <v>6.4539468177109427E-2</v>
      </c>
      <c r="R944">
        <f t="shared" si="302"/>
        <v>56.031419762172895</v>
      </c>
      <c r="S944">
        <f t="shared" si="310"/>
        <v>58.502923968664525</v>
      </c>
      <c r="T944">
        <f t="shared" si="311"/>
        <v>12.323552128691331</v>
      </c>
      <c r="U944">
        <f t="shared" si="297"/>
        <v>0.58524346495547319</v>
      </c>
      <c r="V944" s="6">
        <f t="shared" si="303"/>
        <v>38315.999999921769</v>
      </c>
      <c r="W944">
        <f t="shared" si="312"/>
        <v>12.324235056832519</v>
      </c>
      <c r="X944">
        <f t="shared" si="313"/>
        <v>58.360021095330197</v>
      </c>
      <c r="Y944">
        <f t="shared" si="314"/>
        <v>9.2651644405378875E-2</v>
      </c>
      <c r="Z944">
        <f t="shared" si="315"/>
        <v>-2.1499589670649787E-7</v>
      </c>
      <c r="AA944">
        <f t="shared" si="316"/>
        <v>-1.7302025812118755E-7</v>
      </c>
      <c r="AB944">
        <f t="shared" si="306"/>
        <v>1.0019726875959374</v>
      </c>
      <c r="AC944">
        <f t="shared" si="317"/>
        <v>2.1156326871346782</v>
      </c>
      <c r="AD944">
        <f t="shared" si="318"/>
        <v>-6.9448264878205304E-10</v>
      </c>
      <c r="AE944">
        <f t="shared" si="319"/>
        <v>-2.0456904159418026E-4</v>
      </c>
      <c r="AF944">
        <f t="shared" si="320"/>
        <v>3.3795005784217895E-7</v>
      </c>
      <c r="AG944" t="str">
        <f t="shared" si="304"/>
        <v>NaN</v>
      </c>
      <c r="AH944">
        <f t="shared" si="305"/>
        <v>3.3795005784217898E-3</v>
      </c>
    </row>
    <row r="945" spans="1:34">
      <c r="A945" s="4">
        <v>43263.878449074073</v>
      </c>
      <c r="B945" s="3">
        <v>-3.0356999251671402E-3</v>
      </c>
      <c r="C945">
        <v>2.90352398921641</v>
      </c>
      <c r="D945" s="3">
        <v>1.89934602064568E-2</v>
      </c>
      <c r="E945" s="3">
        <v>1.8809559115670699E-2</v>
      </c>
      <c r="F945" s="3">
        <v>1.87746852014243E-2</v>
      </c>
      <c r="G945">
        <v>-4630737</v>
      </c>
      <c r="H945">
        <v>19661799</v>
      </c>
      <c r="K945">
        <f t="shared" si="298"/>
        <v>194.17140762025548</v>
      </c>
      <c r="L945">
        <f t="shared" si="307"/>
        <v>174.4751528282772</v>
      </c>
      <c r="M945">
        <f t="shared" si="308"/>
        <v>58.421739422662363</v>
      </c>
      <c r="N945">
        <f t="shared" si="299"/>
        <v>0.11816769935656379</v>
      </c>
      <c r="O945">
        <f t="shared" si="300"/>
        <v>56.068241401861954</v>
      </c>
      <c r="P945">
        <f t="shared" si="301"/>
        <v>56.037289344631468</v>
      </c>
      <c r="Q945">
        <f t="shared" si="309"/>
        <v>8.7797503071286087E-2</v>
      </c>
      <c r="R945">
        <f t="shared" si="302"/>
        <v>55.980443898790668</v>
      </c>
      <c r="S945">
        <f t="shared" si="310"/>
        <v>58.363207753948174</v>
      </c>
      <c r="T945">
        <f t="shared" si="311"/>
        <v>12.322907141002482</v>
      </c>
      <c r="U945">
        <f t="shared" si="297"/>
        <v>0.58525512672489433</v>
      </c>
      <c r="V945" s="6">
        <f t="shared" si="303"/>
        <v>38376.000000117347</v>
      </c>
      <c r="W945">
        <f t="shared" si="312"/>
        <v>12.323733075463805</v>
      </c>
      <c r="X945">
        <f t="shared" si="313"/>
        <v>58.363339566959439</v>
      </c>
      <c r="Y945">
        <f t="shared" si="314"/>
        <v>6.6185830418568514E-2</v>
      </c>
      <c r="Z945">
        <f t="shared" si="315"/>
        <v>-6.6395791270317731E-8</v>
      </c>
      <c r="AA945">
        <f t="shared" si="316"/>
        <v>-1.784104601203273E-7</v>
      </c>
      <c r="AB945">
        <f t="shared" si="306"/>
        <v>1.0024547542388209</v>
      </c>
      <c r="AC945">
        <f t="shared" si="317"/>
        <v>2.11564825068761</v>
      </c>
      <c r="AD945">
        <f t="shared" si="318"/>
        <v>-1.0024807955753959E-9</v>
      </c>
      <c r="AE945">
        <f t="shared" si="319"/>
        <v>-2.3220658490790674E-4</v>
      </c>
      <c r="AF945">
        <f t="shared" si="320"/>
        <v>4.2976650673531808E-7</v>
      </c>
      <c r="AG945" t="str">
        <f t="shared" si="304"/>
        <v>NaN</v>
      </c>
      <c r="AH945">
        <f t="shared" si="305"/>
        <v>4.2976650673531812E-3</v>
      </c>
    </row>
    <row r="946" spans="1:34">
      <c r="A946" s="4">
        <v>43263.879143518519</v>
      </c>
      <c r="B946" s="3">
        <v>-3.03756700168378E-3</v>
      </c>
      <c r="C946">
        <v>2.9035192323335699</v>
      </c>
      <c r="D946">
        <v>1.8984386452429999E-2</v>
      </c>
      <c r="E946" s="3">
        <v>1.8802102701811201E-2</v>
      </c>
      <c r="F946" s="3">
        <v>1.87794376530474E-2</v>
      </c>
      <c r="G946">
        <v>-4630750</v>
      </c>
      <c r="H946">
        <v>19661799</v>
      </c>
      <c r="K946">
        <f t="shared" si="298"/>
        <v>194.29034810846605</v>
      </c>
      <c r="L946">
        <f t="shared" si="307"/>
        <v>174.58784626208177</v>
      </c>
      <c r="M946">
        <f t="shared" si="308"/>
        <v>58.459474001584638</v>
      </c>
      <c r="N946">
        <f t="shared" si="299"/>
        <v>0.11816625761937838</v>
      </c>
      <c r="O946">
        <f t="shared" si="300"/>
        <v>56.040987918438603</v>
      </c>
      <c r="P946">
        <f t="shared" si="301"/>
        <v>56.014972740121046</v>
      </c>
      <c r="Q946">
        <f t="shared" si="309"/>
        <v>4.6220520007310029E-2</v>
      </c>
      <c r="R946">
        <f t="shared" si="302"/>
        <v>55.994767398431293</v>
      </c>
      <c r="S946">
        <f t="shared" si="310"/>
        <v>58.428660321579763</v>
      </c>
      <c r="T946">
        <f t="shared" si="311"/>
        <v>12.32275537919349</v>
      </c>
      <c r="U946">
        <f t="shared" si="297"/>
        <v>0.5852578706706375</v>
      </c>
      <c r="V946" s="6">
        <f t="shared" si="303"/>
        <v>38436.000000312924</v>
      </c>
      <c r="W946">
        <f t="shared" si="312"/>
        <v>12.323105598752921</v>
      </c>
      <c r="X946">
        <f t="shared" si="313"/>
        <v>58.367075763689009</v>
      </c>
      <c r="Y946">
        <f t="shared" si="314"/>
        <v>5.2666320716646453E-2</v>
      </c>
      <c r="Z946">
        <f t="shared" si="315"/>
        <v>-2.4977464341431161E-7</v>
      </c>
      <c r="AA946">
        <f t="shared" si="316"/>
        <v>-1.07949620389638E-7</v>
      </c>
      <c r="AB946">
        <f t="shared" si="306"/>
        <v>1.0026969123092966</v>
      </c>
      <c r="AC946">
        <f t="shared" si="317"/>
        <v>2.115651912700061</v>
      </c>
      <c r="AD946">
        <f t="shared" si="318"/>
        <v>-7.6227146441607295E-10</v>
      </c>
      <c r="AE946">
        <f t="shared" si="319"/>
        <v>-1.8828626597410016E-4</v>
      </c>
      <c r="AF946">
        <f t="shared" si="320"/>
        <v>4.0301578402035269E-7</v>
      </c>
      <c r="AG946" t="str">
        <f t="shared" si="304"/>
        <v>NaN</v>
      </c>
      <c r="AH946">
        <f t="shared" si="305"/>
        <v>4.0301578402035269E-3</v>
      </c>
    </row>
    <row r="947" spans="1:34">
      <c r="A947" s="4">
        <v>43263.879837962966</v>
      </c>
      <c r="B947" s="3">
        <v>-3.0342728603136499E-3</v>
      </c>
      <c r="C947">
        <v>2.9034300407802198</v>
      </c>
      <c r="D947" s="3">
        <v>1.8978476025495201E-2</v>
      </c>
      <c r="E947" s="3">
        <v>1.8795478742449599E-2</v>
      </c>
      <c r="F947" s="3">
        <v>1.8780926516337799E-2</v>
      </c>
      <c r="G947">
        <v>-4630680</v>
      </c>
      <c r="H947">
        <v>19661799</v>
      </c>
      <c r="K947">
        <f t="shared" si="298"/>
        <v>194.08049769296028</v>
      </c>
      <c r="L947">
        <f t="shared" si="307"/>
        <v>174.37603874933109</v>
      </c>
      <c r="M947">
        <f t="shared" si="308"/>
        <v>58.38855179222076</v>
      </c>
      <c r="N947">
        <f t="shared" si="299"/>
        <v>0.11813922504712175</v>
      </c>
      <c r="O947">
        <f t="shared" si="300"/>
        <v>56.023235649419988</v>
      </c>
      <c r="P947">
        <f t="shared" si="301"/>
        <v>55.995147622557646</v>
      </c>
      <c r="Q947">
        <f t="shared" si="309"/>
        <v>2.3980939071343244E-2</v>
      </c>
      <c r="R947">
        <f t="shared" si="302"/>
        <v>55.999254710348644</v>
      </c>
      <c r="S947">
        <f t="shared" si="310"/>
        <v>58.372564499506531</v>
      </c>
      <c r="T947">
        <f t="shared" si="311"/>
        <v>12.31990984527174</v>
      </c>
      <c r="U947">
        <f t="shared" ref="U947:U1010" si="321">(2.40665404368-T947*2.40665404368/100-$M$7)/$M$7</f>
        <v>0.58530931965338362</v>
      </c>
      <c r="V947" s="6">
        <f t="shared" si="303"/>
        <v>38496.000000508502</v>
      </c>
      <c r="W947">
        <f t="shared" si="312"/>
        <v>12.322813749119954</v>
      </c>
      <c r="X947">
        <f t="shared" si="313"/>
        <v>58.370421178167668</v>
      </c>
      <c r="Y947">
        <f t="shared" si="314"/>
        <v>6.4592065079892791E-2</v>
      </c>
      <c r="Z947">
        <f t="shared" si="315"/>
        <v>-3.0036191453891829E-7</v>
      </c>
      <c r="AA947">
        <f t="shared" si="316"/>
        <v>-5.0587269793759701E-8</v>
      </c>
      <c r="AB947">
        <f t="shared" si="306"/>
        <v>1.0024850062920803</v>
      </c>
      <c r="AC947">
        <f t="shared" si="317"/>
        <v>2.1157205754335928</v>
      </c>
      <c r="AD947">
        <f t="shared" si="318"/>
        <v>-2.9127129614011053E-10</v>
      </c>
      <c r="AE947">
        <f t="shared" si="319"/>
        <v>-1.966285645947039E-4</v>
      </c>
      <c r="AF947">
        <f t="shared" si="320"/>
        <v>1.4746267761986016E-7</v>
      </c>
      <c r="AG947" t="str">
        <f t="shared" si="304"/>
        <v>NaN</v>
      </c>
      <c r="AH947">
        <f t="shared" si="305"/>
        <v>1.4746267761986016E-3</v>
      </c>
    </row>
    <row r="948" spans="1:34">
      <c r="A948" s="4">
        <v>43263.880532407406</v>
      </c>
      <c r="B948" s="3">
        <v>-3.02642400361947E-3</v>
      </c>
      <c r="C948">
        <v>2.9034062563659999</v>
      </c>
      <c r="D948" s="3">
        <v>1.90157462025854E-2</v>
      </c>
      <c r="E948" s="3">
        <v>1.8832677566297199E-2</v>
      </c>
      <c r="F948" s="3">
        <v>1.87850238681131E-2</v>
      </c>
      <c r="G948">
        <v>-4630532</v>
      </c>
      <c r="H948">
        <v>19662176</v>
      </c>
      <c r="K948">
        <f t="shared" ref="K948:K1011" si="322">(B948-$B$19)*($B$17/$B$18)</f>
        <v>193.58049309283774</v>
      </c>
      <c r="L948">
        <f t="shared" si="307"/>
        <v>173.87064821759034</v>
      </c>
      <c r="M948">
        <f t="shared" si="308"/>
        <v>58.219325438362233</v>
      </c>
      <c r="N948">
        <f t="shared" ref="N948:N1011" si="323">(C948-$C$19)*($C$17/$C$18)</f>
        <v>0.1181320163611887</v>
      </c>
      <c r="O948">
        <f t="shared" ref="O948:O1011" si="324">(D948-$D$19)*($D$17/$D$18)</f>
        <v>56.135178528906593</v>
      </c>
      <c r="P948">
        <f t="shared" ref="P948:P1011" si="325">(E948-$E$19)*($E$17/$E$18)</f>
        <v>56.10648149641473</v>
      </c>
      <c r="Q948">
        <f t="shared" si="309"/>
        <v>0.1235747361610251</v>
      </c>
      <c r="R948">
        <f t="shared" ref="R948:R1011" si="326">(F948-$F$19)*($F$17/$F$18)</f>
        <v>56.011603792745568</v>
      </c>
      <c r="S948">
        <f t="shared" si="310"/>
        <v>58.136942280921552</v>
      </c>
      <c r="T948">
        <f t="shared" si="311"/>
        <v>12.319151036226156</v>
      </c>
      <c r="U948">
        <f t="shared" si="321"/>
        <v>0.58532303938211216</v>
      </c>
      <c r="V948" s="6">
        <f t="shared" si="303"/>
        <v>38556.000000075437</v>
      </c>
      <c r="W948">
        <f t="shared" si="312"/>
        <v>12.321999488643961</v>
      </c>
      <c r="X948">
        <f t="shared" si="313"/>
        <v>58.375234685472044</v>
      </c>
      <c r="Y948">
        <f t="shared" si="314"/>
        <v>0.1010400147626811</v>
      </c>
      <c r="Z948">
        <f t="shared" si="315"/>
        <v>-1.2646817439817868E-8</v>
      </c>
      <c r="AA948">
        <f t="shared" si="316"/>
        <v>-2.1680258470117446E-8</v>
      </c>
      <c r="AB948">
        <f t="shared" si="306"/>
        <v>1.0018324137902661</v>
      </c>
      <c r="AC948">
        <f t="shared" si="317"/>
        <v>2.1157388854958628</v>
      </c>
      <c r="AD948">
        <f t="shared" si="318"/>
        <v>-7.9801385206761125E-11</v>
      </c>
      <c r="AE948">
        <f t="shared" si="319"/>
        <v>-4.6392074916430876E-4</v>
      </c>
      <c r="AF948">
        <f t="shared" si="320"/>
        <v>1.7123702299572273E-8</v>
      </c>
      <c r="AG948" t="str">
        <f t="shared" si="304"/>
        <v>NaN</v>
      </c>
      <c r="AH948">
        <f t="shared" si="305"/>
        <v>1.7123702299572273E-4</v>
      </c>
    </row>
    <row r="949" spans="1:34">
      <c r="A949" s="4">
        <v>43263.881226851852</v>
      </c>
      <c r="B949" s="3">
        <v>-3.03156143709202E-3</v>
      </c>
      <c r="C949">
        <v>2.9034252838973802</v>
      </c>
      <c r="D949">
        <v>1.9005970808339E-2</v>
      </c>
      <c r="E949" s="3">
        <v>1.8823032986329102E-2</v>
      </c>
      <c r="F949" s="3">
        <v>1.87646681292063E-2</v>
      </c>
      <c r="G949">
        <v>-4630500</v>
      </c>
      <c r="H949">
        <v>19662176</v>
      </c>
      <c r="K949">
        <f t="shared" si="322"/>
        <v>193.9077688310995</v>
      </c>
      <c r="L949">
        <f t="shared" si="307"/>
        <v>174.22468138938535</v>
      </c>
      <c r="M949">
        <f t="shared" si="308"/>
        <v>58.337870878067015</v>
      </c>
      <c r="N949">
        <f t="shared" si="323"/>
        <v>0.11813778330993646</v>
      </c>
      <c r="O949">
        <f t="shared" si="324"/>
        <v>56.105817633265808</v>
      </c>
      <c r="P949">
        <f t="shared" si="325"/>
        <v>56.077615840501203</v>
      </c>
      <c r="Q949">
        <f t="shared" si="309"/>
        <v>0.15556436905567494</v>
      </c>
      <c r="R949">
        <f t="shared" si="326"/>
        <v>55.950253264210133</v>
      </c>
      <c r="S949">
        <f t="shared" si="310"/>
        <v>58.234161298696563</v>
      </c>
      <c r="T949">
        <f t="shared" si="311"/>
        <v>12.319758083462762</v>
      </c>
      <c r="U949">
        <f t="shared" si="321"/>
        <v>0.5853120635991268</v>
      </c>
      <c r="V949" s="6">
        <f t="shared" ref="V949:V1012" si="327">(A949-$A$307)*86400</f>
        <v>38616.000000271015</v>
      </c>
      <c r="W949">
        <f t="shared" si="312"/>
        <v>12.321342826969763</v>
      </c>
      <c r="X949">
        <f t="shared" si="313"/>
        <v>58.375019791646906</v>
      </c>
      <c r="Y949">
        <f t="shared" si="314"/>
        <v>0.14625930346537785</v>
      </c>
      <c r="Z949">
        <f t="shared" si="315"/>
        <v>2.9087679990804119E-7</v>
      </c>
      <c r="AA949">
        <f t="shared" si="316"/>
        <v>-1.5356849778946862E-8</v>
      </c>
      <c r="AB949">
        <f t="shared" si="306"/>
        <v>1.0010111506435442</v>
      </c>
      <c r="AC949">
        <f t="shared" si="317"/>
        <v>2.1157242374460434</v>
      </c>
      <c r="AD949">
        <f t="shared" si="318"/>
        <v>-3.9049457417306409E-11</v>
      </c>
      <c r="AE949">
        <f t="shared" si="319"/>
        <v>-6.2819419767815899E-4</v>
      </c>
      <c r="AF949">
        <f t="shared" si="320"/>
        <v>6.1880258477336903E-9</v>
      </c>
      <c r="AG949" t="str">
        <f t="shared" si="304"/>
        <v>NaN</v>
      </c>
      <c r="AH949">
        <f t="shared" si="305"/>
        <v>6.1880258477336903E-5</v>
      </c>
    </row>
    <row r="950" spans="1:34">
      <c r="A950" s="4">
        <v>43263.881921296299</v>
      </c>
      <c r="B950" s="3">
        <v>-3.0386491925310098E-3</v>
      </c>
      <c r="C950">
        <v>2.90351566467143</v>
      </c>
      <c r="D950">
        <v>1.8995279714145E-2</v>
      </c>
      <c r="E950" s="3">
        <v>1.8812246754478099E-2</v>
      </c>
      <c r="F950" s="3">
        <v>1.8752661935632201E-2</v>
      </c>
      <c r="G950">
        <v>-4630965</v>
      </c>
      <c r="H950">
        <v>19662176</v>
      </c>
      <c r="K950">
        <f t="shared" si="322"/>
        <v>194.3592881366649</v>
      </c>
      <c r="L950">
        <f t="shared" si="307"/>
        <v>174.69198272713425</v>
      </c>
      <c r="M950">
        <f t="shared" si="308"/>
        <v>58.494343341585626</v>
      </c>
      <c r="N950">
        <f t="shared" si="323"/>
        <v>0.11816517631648631</v>
      </c>
      <c r="O950">
        <f t="shared" si="324"/>
        <v>56.073706386087068</v>
      </c>
      <c r="P950">
        <f t="shared" si="325"/>
        <v>56.045333288202976</v>
      </c>
      <c r="Q950">
        <f t="shared" si="309"/>
        <v>0.15963880517943352</v>
      </c>
      <c r="R950">
        <f t="shared" si="326"/>
        <v>55.914067580907634</v>
      </c>
      <c r="S950">
        <f t="shared" si="310"/>
        <v>58.387917471466004</v>
      </c>
      <c r="T950">
        <f t="shared" si="311"/>
        <v>12.32264155783643</v>
      </c>
      <c r="U950">
        <f t="shared" si="321"/>
        <v>0.58525992862995102</v>
      </c>
      <c r="V950" s="6">
        <f t="shared" si="327"/>
        <v>38676.000000466593</v>
      </c>
      <c r="W950">
        <f t="shared" si="312"/>
        <v>12.320829171615742</v>
      </c>
      <c r="X950">
        <f t="shared" si="313"/>
        <v>58.377936718296084</v>
      </c>
      <c r="Y950">
        <f t="shared" si="314"/>
        <v>0.14360148730495581</v>
      </c>
      <c r="Z950">
        <f t="shared" si="315"/>
        <v>1.9918737490550427E-7</v>
      </c>
      <c r="AA950">
        <f t="shared" si="316"/>
        <v>-4.1102156925528241E-8</v>
      </c>
      <c r="AB950">
        <f t="shared" si="306"/>
        <v>1.0010562033740893</v>
      </c>
      <c r="AC950">
        <f t="shared" si="317"/>
        <v>2.1156546592094068</v>
      </c>
      <c r="AD950">
        <f t="shared" si="318"/>
        <v>-1.0644561148500742E-10</v>
      </c>
      <c r="AE950">
        <f t="shared" si="319"/>
        <v>2.2740980055515624E-4</v>
      </c>
      <c r="AF950">
        <f t="shared" si="320"/>
        <v>-4.6596105492336577E-8</v>
      </c>
      <c r="AG950" t="str">
        <f t="shared" si="304"/>
        <v>NaN</v>
      </c>
      <c r="AH950" t="str">
        <f t="shared" si="305"/>
        <v>NaN</v>
      </c>
    </row>
    <row r="951" spans="1:34">
      <c r="A951" s="4">
        <v>43263.882615740738</v>
      </c>
      <c r="B951" s="3">
        <v>-3.04050437684054E-3</v>
      </c>
      <c r="C951">
        <v>2.9035002048021901</v>
      </c>
      <c r="D951" s="3">
        <v>1.90183862725644E-2</v>
      </c>
      <c r="E951" s="3">
        <v>1.8835388989518798E-2</v>
      </c>
      <c r="F951" s="3">
        <v>1.87903003996144E-2</v>
      </c>
      <c r="G951">
        <v>-4630827</v>
      </c>
      <c r="H951">
        <v>19662401</v>
      </c>
      <c r="K951">
        <f t="shared" si="322"/>
        <v>194.47747104214818</v>
      </c>
      <c r="L951">
        <f t="shared" si="307"/>
        <v>174.76069021426463</v>
      </c>
      <c r="M951">
        <f t="shared" si="308"/>
        <v>58.517349545302601</v>
      </c>
      <c r="N951">
        <f t="shared" si="323"/>
        <v>0.11816049067063075</v>
      </c>
      <c r="O951">
        <f t="shared" si="324"/>
        <v>56.143108113860805</v>
      </c>
      <c r="P951">
        <f t="shared" si="325"/>
        <v>56.114596625327501</v>
      </c>
      <c r="Q951">
        <f t="shared" si="309"/>
        <v>0.11560128767975897</v>
      </c>
      <c r="R951">
        <f t="shared" si="326"/>
        <v>56.027506826181046</v>
      </c>
      <c r="S951">
        <f t="shared" si="310"/>
        <v>58.440282020182764</v>
      </c>
      <c r="T951">
        <f t="shared" si="311"/>
        <v>12.322148331956898</v>
      </c>
      <c r="U951">
        <f t="shared" si="321"/>
        <v>0.58526884645362254</v>
      </c>
      <c r="V951" s="6">
        <f t="shared" si="327"/>
        <v>38736.000000033528</v>
      </c>
      <c r="W951">
        <f t="shared" si="312"/>
        <v>12.320405989647927</v>
      </c>
      <c r="X951">
        <f t="shared" si="313"/>
        <v>58.369044817593526</v>
      </c>
      <c r="Y951">
        <f t="shared" si="314"/>
        <v>0.13823944770640395</v>
      </c>
      <c r="Z951">
        <f t="shared" si="315"/>
        <v>-1.2646817441002104E-8</v>
      </c>
      <c r="AA951">
        <f t="shared" si="316"/>
        <v>-5.1038942068983865E-8</v>
      </c>
      <c r="AB951">
        <f t="shared" si="306"/>
        <v>1.0011523708427936</v>
      </c>
      <c r="AC951">
        <f t="shared" si="317"/>
        <v>2.1156665607498799</v>
      </c>
      <c r="AD951">
        <f t="shared" si="318"/>
        <v>-1.3730748200119264E-10</v>
      </c>
      <c r="AE951">
        <f t="shared" si="319"/>
        <v>2.105458399794885E-4</v>
      </c>
      <c r="AF951">
        <f t="shared" si="320"/>
        <v>-6.4920009394582617E-8</v>
      </c>
      <c r="AG951" t="str">
        <f t="shared" si="304"/>
        <v>NaN</v>
      </c>
      <c r="AH951" t="str">
        <f t="shared" si="305"/>
        <v>NaN</v>
      </c>
    </row>
    <row r="952" spans="1:34">
      <c r="A952" s="4">
        <v>43263.883310185185</v>
      </c>
      <c r="B952" s="3">
        <v>-3.0389940665372702E-3</v>
      </c>
      <c r="C952">
        <v>2.9035109077885899</v>
      </c>
      <c r="D952" s="3">
        <v>1.9006208652481298E-2</v>
      </c>
      <c r="E952" s="3">
        <v>1.88217367357538E-2</v>
      </c>
      <c r="F952" s="3">
        <v>1.87702424333656E-2</v>
      </c>
      <c r="G952">
        <v>-4630411</v>
      </c>
      <c r="H952">
        <v>19662394</v>
      </c>
      <c r="K952">
        <f t="shared" si="322"/>
        <v>194.38125803576125</v>
      </c>
      <c r="L952">
        <f t="shared" si="307"/>
        <v>174.69084322196204</v>
      </c>
      <c r="M952">
        <f t="shared" si="308"/>
        <v>58.493961786543764</v>
      </c>
      <c r="N952">
        <f t="shared" si="323"/>
        <v>0.11816373457930089</v>
      </c>
      <c r="O952">
        <f t="shared" si="324"/>
        <v>56.106532010288852</v>
      </c>
      <c r="P952">
        <f t="shared" si="325"/>
        <v>56.073736239397981</v>
      </c>
      <c r="Q952">
        <f t="shared" si="309"/>
        <v>0.13947825026001937</v>
      </c>
      <c r="R952">
        <f t="shared" si="326"/>
        <v>55.967053760028833</v>
      </c>
      <c r="S952">
        <f t="shared" si="310"/>
        <v>58.400976286370415</v>
      </c>
      <c r="T952">
        <f t="shared" si="311"/>
        <v>12.322489796027439</v>
      </c>
      <c r="U952">
        <f t="shared" si="321"/>
        <v>0.5852626725756942</v>
      </c>
      <c r="V952" s="6">
        <f t="shared" si="327"/>
        <v>38796.000000229105</v>
      </c>
      <c r="W952">
        <f t="shared" si="312"/>
        <v>12.320032422117713</v>
      </c>
      <c r="X952">
        <f t="shared" si="313"/>
        <v>58.372448186927194</v>
      </c>
      <c r="Y952">
        <f t="shared" si="314"/>
        <v>0.11900117721895735</v>
      </c>
      <c r="Z952">
        <f t="shared" si="315"/>
        <v>-2.2131930432123655E-8</v>
      </c>
      <c r="AA952">
        <f t="shared" si="316"/>
        <v>-3.1617043929650504E-8</v>
      </c>
      <c r="AB952">
        <f t="shared" si="306"/>
        <v>1.0014996092771484</v>
      </c>
      <c r="AC952">
        <f t="shared" si="317"/>
        <v>2.1156583212218578</v>
      </c>
      <c r="AD952">
        <f t="shared" si="318"/>
        <v>-9.8808167021218424E-11</v>
      </c>
      <c r="AE952">
        <f t="shared" si="319"/>
        <v>1.1632146586259653E-3</v>
      </c>
      <c r="AF952">
        <f t="shared" si="320"/>
        <v>-8.4559812702589895E-9</v>
      </c>
      <c r="AG952" t="str">
        <f t="shared" si="304"/>
        <v>NaN</v>
      </c>
      <c r="AH952" t="str">
        <f t="shared" si="305"/>
        <v>NaN</v>
      </c>
    </row>
    <row r="953" spans="1:34">
      <c r="A953" s="4">
        <v>43263.884004629632</v>
      </c>
      <c r="B953" s="3">
        <v>-3.0395173236502202E-3</v>
      </c>
      <c r="C953">
        <v>2.9034918802572101</v>
      </c>
      <c r="D953" s="3">
        <v>1.9001749074814101E-2</v>
      </c>
      <c r="E953" s="3">
        <v>1.88196555995091E-2</v>
      </c>
      <c r="F953" s="3">
        <v>1.8778258473321301E-2</v>
      </c>
      <c r="G953">
        <v>-4630374</v>
      </c>
      <c r="H953">
        <v>19662396</v>
      </c>
      <c r="K953">
        <f t="shared" si="322"/>
        <v>194.41459167576971</v>
      </c>
      <c r="L953">
        <f t="shared" si="307"/>
        <v>174.71363985040355</v>
      </c>
      <c r="M953">
        <f t="shared" si="308"/>
        <v>58.501595072229065</v>
      </c>
      <c r="N953">
        <f t="shared" si="323"/>
        <v>0.11815796763055327</v>
      </c>
      <c r="O953">
        <f t="shared" si="324"/>
        <v>56.093137441109533</v>
      </c>
      <c r="P953">
        <f t="shared" si="325"/>
        <v>56.067507522030567</v>
      </c>
      <c r="Q953">
        <f t="shared" si="309"/>
        <v>0.10192399371709371</v>
      </c>
      <c r="R953">
        <f t="shared" si="326"/>
        <v>55.99121344739244</v>
      </c>
      <c r="S953">
        <f t="shared" si="310"/>
        <v>58.433645743084334</v>
      </c>
      <c r="T953">
        <f t="shared" si="311"/>
        <v>12.321882748790847</v>
      </c>
      <c r="U953">
        <f t="shared" si="321"/>
        <v>0.58527364835867912</v>
      </c>
      <c r="V953" s="6">
        <f t="shared" si="327"/>
        <v>38856.000000424683</v>
      </c>
      <c r="W953">
        <f t="shared" si="312"/>
        <v>12.319346575480198</v>
      </c>
      <c r="X953">
        <f t="shared" si="313"/>
        <v>58.367723865926806</v>
      </c>
      <c r="Y953">
        <f t="shared" si="314"/>
        <v>0.11101912765729575</v>
      </c>
      <c r="Z953">
        <f t="shared" si="315"/>
        <v>-4.2999179344038121E-7</v>
      </c>
      <c r="AA953">
        <f t="shared" si="316"/>
        <v>-6.5944119657089693E-8</v>
      </c>
      <c r="AB953">
        <f t="shared" si="306"/>
        <v>1.0016432525145287</v>
      </c>
      <c r="AC953">
        <f t="shared" si="317"/>
        <v>2.1156729692716771</v>
      </c>
      <c r="AD953">
        <f t="shared" si="318"/>
        <v>-2.2090426918168946E-10</v>
      </c>
      <c r="AE953">
        <f t="shared" si="319"/>
        <v>4.4292221031650201E-4</v>
      </c>
      <c r="AF953">
        <f t="shared" si="320"/>
        <v>-4.9648677723834093E-8</v>
      </c>
      <c r="AG953" t="str">
        <f t="shared" si="304"/>
        <v>NaN</v>
      </c>
      <c r="AH953" t="str">
        <f t="shared" si="305"/>
        <v>NaN</v>
      </c>
    </row>
    <row r="954" spans="1:34">
      <c r="A954" s="4">
        <v>43263.884699074071</v>
      </c>
      <c r="B954" s="3">
        <v>-3.0391605574368401E-3</v>
      </c>
      <c r="C954">
        <v>2.90334917377186</v>
      </c>
      <c r="D954" s="3">
        <v>1.89947445648249E-2</v>
      </c>
      <c r="E954" s="3">
        <v>1.8813281376496901E-2</v>
      </c>
      <c r="F954" s="3">
        <v>1.87746852014243E-2</v>
      </c>
      <c r="G954">
        <v>-4630330</v>
      </c>
      <c r="H954">
        <v>19662397</v>
      </c>
      <c r="K954">
        <f t="shared" si="322"/>
        <v>194.39186419394542</v>
      </c>
      <c r="L954">
        <f t="shared" si="307"/>
        <v>174.69560940196715</v>
      </c>
      <c r="M954">
        <f t="shared" si="308"/>
        <v>58.495557707348453</v>
      </c>
      <c r="N954">
        <f t="shared" si="323"/>
        <v>0.11811471551494571</v>
      </c>
      <c r="O954">
        <f t="shared" si="324"/>
        <v>56.072099037785442</v>
      </c>
      <c r="P954">
        <f t="shared" si="325"/>
        <v>56.048429850551365</v>
      </c>
      <c r="Q954">
        <f t="shared" si="309"/>
        <v>9.1655138994774177E-2</v>
      </c>
      <c r="R954">
        <f t="shared" si="326"/>
        <v>55.980443898790668</v>
      </c>
      <c r="S954">
        <f t="shared" si="310"/>
        <v>58.43445428135194</v>
      </c>
      <c r="T954">
        <f t="shared" si="311"/>
        <v>12.317329894516366</v>
      </c>
      <c r="U954">
        <f t="shared" si="321"/>
        <v>0.58535596673106705</v>
      </c>
      <c r="V954" s="6">
        <f t="shared" si="327"/>
        <v>38915.999999991618</v>
      </c>
      <c r="W954">
        <f t="shared" si="312"/>
        <v>12.319075155321542</v>
      </c>
      <c r="X954">
        <f t="shared" si="313"/>
        <v>58.369313554992132</v>
      </c>
      <c r="Y954">
        <f t="shared" si="314"/>
        <v>9.4421119578032162E-2</v>
      </c>
      <c r="Z954">
        <f t="shared" si="315"/>
        <v>-3.6991941054310768E-7</v>
      </c>
      <c r="AA954">
        <f t="shared" si="316"/>
        <v>-1.0343289996992667E-7</v>
      </c>
      <c r="AB954">
        <f t="shared" si="306"/>
        <v>1.0019425870056358</v>
      </c>
      <c r="AC954">
        <f t="shared" si="317"/>
        <v>2.1157828296453198</v>
      </c>
      <c r="AD954">
        <f t="shared" si="318"/>
        <v>-4.0741587872967575E-10</v>
      </c>
      <c r="AE954">
        <f t="shared" si="319"/>
        <v>-3.994265470332218E-5</v>
      </c>
      <c r="AF954">
        <f t="shared" si="320"/>
        <v>1.0153880813220404E-6</v>
      </c>
      <c r="AG954" t="str">
        <f t="shared" si="304"/>
        <v>NaN</v>
      </c>
      <c r="AH954">
        <f t="shared" si="305"/>
        <v>1.0153880813220403E-2</v>
      </c>
    </row>
    <row r="955" spans="1:34">
      <c r="A955" s="4">
        <v>43263.885393518518</v>
      </c>
      <c r="B955" s="3">
        <v>-3.0366394095290199E-3</v>
      </c>
      <c r="C955">
        <v>2.9033527414339901</v>
      </c>
      <c r="D955" s="3">
        <v>1.89873832886224E-2</v>
      </c>
      <c r="E955">
        <v>1.8804611957511999E-2</v>
      </c>
      <c r="F955" s="3">
        <v>1.8768003182976799E-2</v>
      </c>
      <c r="G955">
        <v>-4630285</v>
      </c>
      <c r="H955">
        <v>19662397</v>
      </c>
      <c r="K955">
        <f t="shared" si="322"/>
        <v>194.23125665572471</v>
      </c>
      <c r="L955">
        <f t="shared" si="307"/>
        <v>174.54378531618192</v>
      </c>
      <c r="M955">
        <f t="shared" si="308"/>
        <v>58.444720513432607</v>
      </c>
      <c r="N955">
        <f t="shared" si="323"/>
        <v>0.11811579681783481</v>
      </c>
      <c r="O955">
        <f t="shared" si="324"/>
        <v>56.049989068927239</v>
      </c>
      <c r="P955">
        <f t="shared" si="325"/>
        <v>56.022482793632754</v>
      </c>
      <c r="Q955">
        <f t="shared" si="309"/>
        <v>8.9684226022228586E-2</v>
      </c>
      <c r="R955">
        <f t="shared" si="326"/>
        <v>55.960304842905011</v>
      </c>
      <c r="S955">
        <f t="shared" si="310"/>
        <v>58.384931029417785</v>
      </c>
      <c r="T955">
        <f t="shared" si="311"/>
        <v>12.317443715873114</v>
      </c>
      <c r="U955">
        <f t="shared" si="321"/>
        <v>0.58535390877175952</v>
      </c>
      <c r="V955" s="6">
        <f t="shared" si="327"/>
        <v>38976.000000187196</v>
      </c>
      <c r="W955">
        <f t="shared" si="312"/>
        <v>12.318666565835361</v>
      </c>
      <c r="X955">
        <f t="shared" si="313"/>
        <v>58.392416030544879</v>
      </c>
      <c r="Y955">
        <f t="shared" si="314"/>
        <v>9.00718039401293E-2</v>
      </c>
      <c r="Z955">
        <f t="shared" si="315"/>
        <v>1.2330646953551566E-7</v>
      </c>
      <c r="AA955">
        <f t="shared" si="316"/>
        <v>-1.5176180926642913E-7</v>
      </c>
      <c r="AB955">
        <f t="shared" si="306"/>
        <v>1.0020228307408752</v>
      </c>
      <c r="AC955">
        <f t="shared" si="317"/>
        <v>2.1157800831359816</v>
      </c>
      <c r="AD955">
        <f t="shared" si="318"/>
        <v>-6.2664483816297452E-10</v>
      </c>
      <c r="AE955">
        <f t="shared" si="319"/>
        <v>-3.058930197850265E-5</v>
      </c>
      <c r="AF955">
        <f t="shared" si="320"/>
        <v>2.0393085296642661E-6</v>
      </c>
      <c r="AG955" t="str">
        <f t="shared" ref="AG955:AG1018" si="328">IF(AD955&gt;0,AD955*100,"NaN")</f>
        <v>NaN</v>
      </c>
      <c r="AH955">
        <f t="shared" ref="AH955:AH1018" si="329">IF(AF955&gt;0,AF955*100*100,"NaN")</f>
        <v>2.039308529664266E-2</v>
      </c>
    </row>
    <row r="956" spans="1:34">
      <c r="A956" s="4">
        <v>43263.886087962965</v>
      </c>
      <c r="B956" s="3">
        <v>-3.0368534692570399E-3</v>
      </c>
      <c r="C956">
        <v>2.9033955533796001</v>
      </c>
      <c r="D956" s="3">
        <v>1.8981472861687498E-2</v>
      </c>
      <c r="E956" s="3">
        <v>1.8798154489049899E-2</v>
      </c>
      <c r="F956" s="3">
        <v>1.8762381235192201E-2</v>
      </c>
      <c r="G956">
        <v>-4630256</v>
      </c>
      <c r="H956">
        <v>19662397</v>
      </c>
      <c r="K956">
        <f t="shared" si="322"/>
        <v>194.24489314481877</v>
      </c>
      <c r="L956">
        <f t="shared" si="307"/>
        <v>174.5648118044729</v>
      </c>
      <c r="M956">
        <f t="shared" si="308"/>
        <v>58.451761080527668</v>
      </c>
      <c r="N956">
        <f t="shared" si="323"/>
        <v>0.11812877245251857</v>
      </c>
      <c r="O956">
        <f t="shared" si="324"/>
        <v>56.032236799908318</v>
      </c>
      <c r="P956">
        <f t="shared" si="325"/>
        <v>56.003155973458519</v>
      </c>
      <c r="Q956">
        <f t="shared" si="309"/>
        <v>8.8876046803385123E-2</v>
      </c>
      <c r="R956">
        <f t="shared" si="326"/>
        <v>55.943360753104933</v>
      </c>
      <c r="S956">
        <f t="shared" si="310"/>
        <v>58.392510382658742</v>
      </c>
      <c r="T956">
        <f t="shared" si="311"/>
        <v>12.318809572155615</v>
      </c>
      <c r="U956">
        <f t="shared" si="321"/>
        <v>0.58532921326004006</v>
      </c>
      <c r="V956" s="6">
        <f t="shared" si="327"/>
        <v>39036.000000382774</v>
      </c>
      <c r="W956">
        <f t="shared" si="312"/>
        <v>12.318351368231729</v>
      </c>
      <c r="X956">
        <f t="shared" si="313"/>
        <v>58.403631579698413</v>
      </c>
      <c r="Y956">
        <f t="shared" si="314"/>
        <v>8.9691841880146228E-2</v>
      </c>
      <c r="Z956">
        <f t="shared" si="315"/>
        <v>5.058726981596686E-8</v>
      </c>
      <c r="AA956">
        <f t="shared" si="316"/>
        <v>-1.6847367509806081E-7</v>
      </c>
      <c r="AB956">
        <f t="shared" ref="AB956:AB1019" si="330">((M956-$M$308)-(Y956-$Y$308))/(M956-$M$308)</f>
        <v>1.0020294275386037</v>
      </c>
      <c r="AC956">
        <f t="shared" si="317"/>
        <v>2.1157471250238848</v>
      </c>
      <c r="AD956">
        <f t="shared" si="318"/>
        <v>-6.9858647602038547E-10</v>
      </c>
      <c r="AE956">
        <f t="shared" si="319"/>
        <v>-4.7976534264280531E-5</v>
      </c>
      <c r="AF956">
        <f t="shared" si="320"/>
        <v>1.4495137442891721E-6</v>
      </c>
      <c r="AG956" t="str">
        <f t="shared" si="328"/>
        <v>NaN</v>
      </c>
      <c r="AH956">
        <f t="shared" si="329"/>
        <v>1.4495137442891722E-2</v>
      </c>
    </row>
    <row r="957" spans="1:34">
      <c r="A957" s="4">
        <v>43263.886782407404</v>
      </c>
      <c r="B957" s="3">
        <v>-3.03652048745789E-3</v>
      </c>
      <c r="C957">
        <v>2.90337176896537</v>
      </c>
      <c r="D957" s="3">
        <v>1.89751462075037E-2</v>
      </c>
      <c r="E957" s="3">
        <v>1.87919705413515E-2</v>
      </c>
      <c r="F957" s="3">
        <v>1.8755532464056202E-2</v>
      </c>
      <c r="G957">
        <v>-4630209</v>
      </c>
      <c r="H957">
        <v>19662397</v>
      </c>
      <c r="K957">
        <f t="shared" si="322"/>
        <v>194.22368082844974</v>
      </c>
      <c r="L957">
        <f t="shared" si="307"/>
        <v>174.55260213543073</v>
      </c>
      <c r="M957">
        <f t="shared" si="308"/>
        <v>58.447672761407979</v>
      </c>
      <c r="N957">
        <f t="shared" si="323"/>
        <v>0.11812156376658242</v>
      </c>
      <c r="O957">
        <f t="shared" si="324"/>
        <v>56.01323437109945</v>
      </c>
      <c r="P957">
        <f t="shared" si="325"/>
        <v>55.984647784710049</v>
      </c>
      <c r="Q957">
        <f t="shared" si="309"/>
        <v>9.0515252814824976E-2</v>
      </c>
      <c r="R957">
        <f t="shared" si="326"/>
        <v>55.922719118284625</v>
      </c>
      <c r="S957">
        <f t="shared" si="310"/>
        <v>58.387329259531427</v>
      </c>
      <c r="T957">
        <f t="shared" si="311"/>
        <v>12.318050763109705</v>
      </c>
      <c r="U957">
        <f t="shared" si="321"/>
        <v>0.5853429329887746</v>
      </c>
      <c r="V957" s="6">
        <f t="shared" si="327"/>
        <v>39095.999999949709</v>
      </c>
      <c r="W957">
        <f t="shared" si="312"/>
        <v>12.31818793243726</v>
      </c>
      <c r="X957">
        <f t="shared" si="313"/>
        <v>58.406885584531466</v>
      </c>
      <c r="Y957">
        <f t="shared" si="314"/>
        <v>8.2608351184309939E-2</v>
      </c>
      <c r="Z957">
        <f t="shared" si="315"/>
        <v>-6.323408728435446E-8</v>
      </c>
      <c r="AA957">
        <f t="shared" si="316"/>
        <v>-1.0704627603514917E-7</v>
      </c>
      <c r="AB957">
        <f t="shared" si="330"/>
        <v>1.0021573574173805</v>
      </c>
      <c r="AC957">
        <f t="shared" si="317"/>
        <v>2.1157654350861628</v>
      </c>
      <c r="AD957">
        <f t="shared" si="318"/>
        <v>-4.8193940233513718E-10</v>
      </c>
      <c r="AE957">
        <f t="shared" si="319"/>
        <v>-5.0886474540432533E-4</v>
      </c>
      <c r="AF957">
        <f t="shared" si="320"/>
        <v>9.4280332851632807E-8</v>
      </c>
      <c r="AG957" t="str">
        <f t="shared" si="328"/>
        <v>NaN</v>
      </c>
      <c r="AH957">
        <f t="shared" si="329"/>
        <v>9.4280332851632816E-4</v>
      </c>
    </row>
    <row r="958" spans="1:34">
      <c r="A958" s="4">
        <v>43263.887476851851</v>
      </c>
      <c r="B958" s="3">
        <v>-3.03717455884907E-3</v>
      </c>
      <c r="C958">
        <v>2.90337176896537</v>
      </c>
      <c r="D958" s="3">
        <v>1.8987288150965499E-2</v>
      </c>
      <c r="E958" s="3">
        <v>1.8804338436748402E-2</v>
      </c>
      <c r="F958" s="3">
        <v>1.8774959152269701E-2</v>
      </c>
      <c r="G958">
        <v>-4630165</v>
      </c>
      <c r="H958">
        <v>19662552</v>
      </c>
      <c r="K958">
        <f t="shared" si="322"/>
        <v>194.26534787845986</v>
      </c>
      <c r="L958">
        <f t="shared" si="307"/>
        <v>174.56873298058858</v>
      </c>
      <c r="M958">
        <f t="shared" si="308"/>
        <v>58.453074057908957</v>
      </c>
      <c r="N958">
        <f t="shared" si="323"/>
        <v>0.11812156376658242</v>
      </c>
      <c r="O958">
        <f t="shared" si="324"/>
        <v>56.049703318118077</v>
      </c>
      <c r="P958">
        <f t="shared" si="325"/>
        <v>56.021664162207294</v>
      </c>
      <c r="Q958">
        <f t="shared" si="309"/>
        <v>6.8433753934719732E-2</v>
      </c>
      <c r="R958">
        <f t="shared" si="326"/>
        <v>55.981269564183357</v>
      </c>
      <c r="S958">
        <f t="shared" si="310"/>
        <v>58.40745155528581</v>
      </c>
      <c r="T958">
        <f t="shared" si="311"/>
        <v>12.318050763109705</v>
      </c>
      <c r="U958">
        <f t="shared" si="321"/>
        <v>0.5853429329887746</v>
      </c>
      <c r="V958" s="6">
        <f t="shared" si="327"/>
        <v>39156.000000145286</v>
      </c>
      <c r="W958">
        <f t="shared" si="312"/>
        <v>12.317989474686822</v>
      </c>
      <c r="X958">
        <f t="shared" si="313"/>
        <v>58.404663056559926</v>
      </c>
      <c r="Y958">
        <f t="shared" si="314"/>
        <v>9.755458827306758E-2</v>
      </c>
      <c r="Z958">
        <f t="shared" si="315"/>
        <v>-3.5094918251651937E-7</v>
      </c>
      <c r="AA958">
        <f t="shared" si="316"/>
        <v>-6.2782414946587898E-8</v>
      </c>
      <c r="AB958">
        <f t="shared" si="330"/>
        <v>1.0018875559692524</v>
      </c>
      <c r="AC958">
        <f t="shared" si="317"/>
        <v>2.1157654350861628</v>
      </c>
      <c r="AD958">
        <f t="shared" si="318"/>
        <v>-2.393509424455552E-10</v>
      </c>
      <c r="AE958">
        <f t="shared" si="319"/>
        <v>2.6717920707202536E-4</v>
      </c>
      <c r="AF958">
        <f t="shared" si="320"/>
        <v>-8.9179189549154903E-8</v>
      </c>
      <c r="AG958" t="str">
        <f t="shared" si="328"/>
        <v>NaN</v>
      </c>
      <c r="AH958" t="str">
        <f t="shared" si="329"/>
        <v>NaN</v>
      </c>
    </row>
    <row r="959" spans="1:34">
      <c r="A959" s="4">
        <v>43263.888171296298</v>
      </c>
      <c r="B959" s="3">
        <v>-3.0375432172695602E-3</v>
      </c>
      <c r="C959">
        <v>2.9032397654664202</v>
      </c>
      <c r="D959" s="3">
        <v>1.9019397110168899E-2</v>
      </c>
      <c r="E959" s="3">
        <v>1.8836245228430901E-2</v>
      </c>
      <c r="F959" s="3">
        <v>1.8785297818958501E-2</v>
      </c>
      <c r="G959">
        <v>-4630116</v>
      </c>
      <c r="H959">
        <v>19662895</v>
      </c>
      <c r="K959">
        <f t="shared" si="322"/>
        <v>194.28883294301144</v>
      </c>
      <c r="L959">
        <f t="shared" si="307"/>
        <v>174.57862796187104</v>
      </c>
      <c r="M959">
        <f t="shared" si="308"/>
        <v>58.456387320621182</v>
      </c>
      <c r="N959">
        <f t="shared" si="323"/>
        <v>0.11808155555964513</v>
      </c>
      <c r="O959">
        <f t="shared" si="324"/>
        <v>56.146144216207922</v>
      </c>
      <c r="P959">
        <f t="shared" si="325"/>
        <v>56.1171592976158</v>
      </c>
      <c r="Q959">
        <f t="shared" si="309"/>
        <v>0.13371475806965805</v>
      </c>
      <c r="R959">
        <f t="shared" si="326"/>
        <v>56.012429458138264</v>
      </c>
      <c r="S959">
        <f t="shared" si="310"/>
        <v>58.367244148574741</v>
      </c>
      <c r="T959">
        <f t="shared" si="311"/>
        <v>12.313839372905779</v>
      </c>
      <c r="U959">
        <f t="shared" si="321"/>
        <v>0.58541907748323385</v>
      </c>
      <c r="V959" s="6">
        <f t="shared" si="327"/>
        <v>39216.000000340864</v>
      </c>
      <c r="W959">
        <f t="shared" si="312"/>
        <v>12.317522515274057</v>
      </c>
      <c r="X959">
        <f t="shared" si="313"/>
        <v>58.403273379784871</v>
      </c>
      <c r="Y959">
        <f t="shared" si="314"/>
        <v>0.10389914896072838</v>
      </c>
      <c r="Z959">
        <f t="shared" si="315"/>
        <v>-1.3911499125354529E-7</v>
      </c>
      <c r="AA959">
        <f t="shared" si="316"/>
        <v>-9.0334415641418469E-10</v>
      </c>
      <c r="AB959">
        <f t="shared" si="330"/>
        <v>1.001773010626267</v>
      </c>
      <c r="AC959">
        <f t="shared" si="317"/>
        <v>2.1158670559317834</v>
      </c>
      <c r="AD959">
        <f t="shared" si="318"/>
        <v>-3.2337536600897295E-12</v>
      </c>
      <c r="AE959">
        <f t="shared" si="319"/>
        <v>1.0908202220623472E-4</v>
      </c>
      <c r="AF959">
        <f t="shared" si="320"/>
        <v>-2.9511058620445307E-9</v>
      </c>
      <c r="AG959" t="str">
        <f t="shared" si="328"/>
        <v>NaN</v>
      </c>
      <c r="AH959" t="str">
        <f t="shared" si="329"/>
        <v>NaN</v>
      </c>
    </row>
    <row r="960" spans="1:34">
      <c r="A960" s="4">
        <v>43263.888865740744</v>
      </c>
      <c r="B960" s="3">
        <v>-3.0379356601042701E-3</v>
      </c>
      <c r="C960">
        <v>2.9033194432540799</v>
      </c>
      <c r="D960" s="3">
        <v>1.90079211303055E-2</v>
      </c>
      <c r="E960" s="3">
        <v>1.8825827655000502E-2</v>
      </c>
      <c r="F960" s="3">
        <v>1.8781879388843702E-2</v>
      </c>
      <c r="G960">
        <v>-4630115</v>
      </c>
      <c r="H960">
        <v>19662893</v>
      </c>
      <c r="K960">
        <f t="shared" si="322"/>
        <v>194.31383317301763</v>
      </c>
      <c r="L960">
        <f t="shared" si="307"/>
        <v>174.60812168715162</v>
      </c>
      <c r="M960">
        <f t="shared" si="308"/>
        <v>58.466263080607717</v>
      </c>
      <c r="N960">
        <f t="shared" si="323"/>
        <v>0.11810570465752782</v>
      </c>
      <c r="O960">
        <f t="shared" si="324"/>
        <v>56.111675524853702</v>
      </c>
      <c r="P960">
        <f t="shared" si="325"/>
        <v>56.085980118108708</v>
      </c>
      <c r="Q960">
        <f t="shared" si="309"/>
        <v>0.10954893487780737</v>
      </c>
      <c r="R960">
        <f t="shared" si="326"/>
        <v>56.002126589975894</v>
      </c>
      <c r="S960">
        <f t="shared" si="310"/>
        <v>58.393230457355848</v>
      </c>
      <c r="T960">
        <f t="shared" si="311"/>
        <v>12.316381383209221</v>
      </c>
      <c r="U960">
        <f t="shared" si="321"/>
        <v>0.58537311639198053</v>
      </c>
      <c r="V960" s="6">
        <f t="shared" si="327"/>
        <v>39276.000000536442</v>
      </c>
      <c r="W960">
        <f t="shared" si="312"/>
        <v>12.317265687597036</v>
      </c>
      <c r="X960">
        <f t="shared" si="313"/>
        <v>58.395039432063648</v>
      </c>
      <c r="Y960">
        <f t="shared" si="314"/>
        <v>0.1139513754306402</v>
      </c>
      <c r="Z960">
        <f t="shared" si="315"/>
        <v>0</v>
      </c>
      <c r="AA960">
        <f t="shared" si="316"/>
        <v>3.8392124362301373E-8</v>
      </c>
      <c r="AB960">
        <f t="shared" si="330"/>
        <v>1.0015914219572262</v>
      </c>
      <c r="AC960">
        <f t="shared" si="317"/>
        <v>2.1158057172231617</v>
      </c>
      <c r="AD960">
        <f t="shared" si="318"/>
        <v>1.2530709614089952E-10</v>
      </c>
      <c r="AE960">
        <f t="shared" si="319"/>
        <v>2.9213263890733731E-5</v>
      </c>
      <c r="AF960">
        <f t="shared" si="320"/>
        <v>4.2699876601205214E-7</v>
      </c>
      <c r="AG960">
        <f t="shared" si="328"/>
        <v>1.2530709614089953E-8</v>
      </c>
      <c r="AH960">
        <f t="shared" si="329"/>
        <v>4.269987660120521E-3</v>
      </c>
    </row>
    <row r="961" spans="1:34">
      <c r="A961" s="4">
        <v>43263.889560185184</v>
      </c>
      <c r="B961" s="3">
        <v>-3.0396481379284502E-3</v>
      </c>
      <c r="C961">
        <v>2.9032397654664202</v>
      </c>
      <c r="D961" s="3">
        <v>1.9003794534437499E-2</v>
      </c>
      <c r="E961">
        <v>1.8820166964414999E-2</v>
      </c>
      <c r="F961" s="3">
        <v>1.87814029525907E-2</v>
      </c>
      <c r="G961">
        <v>-4630072</v>
      </c>
      <c r="H961">
        <v>19662891</v>
      </c>
      <c r="K961">
        <f t="shared" si="322"/>
        <v>194.42292508577134</v>
      </c>
      <c r="L961">
        <f t="shared" ref="L961:L1024" si="331">K961-R961*$B$8+$D$8</f>
        <v>174.71783987102381</v>
      </c>
      <c r="M961">
        <f t="shared" ref="M961:M1024" si="332">L961/((($B$7/2))^2*PI())</f>
        <v>58.503001418670202</v>
      </c>
      <c r="N961">
        <f t="shared" si="323"/>
        <v>0.11808155555964513</v>
      </c>
      <c r="O961">
        <f t="shared" si="324"/>
        <v>56.099281083506575</v>
      </c>
      <c r="P961">
        <f t="shared" si="325"/>
        <v>56.06903800686959</v>
      </c>
      <c r="Q961">
        <f t="shared" ref="Q961:Q1024" si="333">O961-R961</f>
        <v>9.8590433344455164E-2</v>
      </c>
      <c r="R961">
        <f t="shared" si="326"/>
        <v>56.00069065016212</v>
      </c>
      <c r="S961">
        <f t="shared" ref="S961:S1024" si="334">M961-(2/3)*Q961</f>
        <v>58.437274463107229</v>
      </c>
      <c r="T961">
        <f t="shared" ref="T961:T1024" si="335">N961/$D$7*100-$N$30/$D$7*100</f>
        <v>12.313839372905779</v>
      </c>
      <c r="U961">
        <f t="shared" si="321"/>
        <v>0.58541907748323385</v>
      </c>
      <c r="V961" s="6">
        <f t="shared" si="327"/>
        <v>39336.000000103377</v>
      </c>
      <c r="W961">
        <f t="shared" ref="W961:W1024" si="336">AVERAGE(T955:T967)</f>
        <v>12.317146029247517</v>
      </c>
      <c r="X961">
        <f t="shared" ref="X961:X1024" si="337">AVERAGE(S955:S967)</f>
        <v>58.384581636958586</v>
      </c>
      <c r="Y961">
        <f t="shared" ref="Y961:Y1024" si="338">AVERAGE(Q960:Q962)</f>
        <v>0.10208707869070348</v>
      </c>
      <c r="Z961">
        <f t="shared" ref="Z961:Z1024" si="339">(T962-T960)/100/(V962-V960)</f>
        <v>-6.0072382923178754E-8</v>
      </c>
      <c r="AA961">
        <f t="shared" ref="AA961:AA1024" si="340">AVERAGE(Z958:Z964)</f>
        <v>-9.5187080716186911E-10</v>
      </c>
      <c r="AB961">
        <f t="shared" si="330"/>
        <v>1.0018041768544061</v>
      </c>
      <c r="AC961">
        <f t="shared" ref="AC961:AC1024" si="341">($D$7-$D$7*(T961/100))*2.54</f>
        <v>2.1158670559317834</v>
      </c>
      <c r="AD961">
        <f t="shared" ref="AD961:AD1024" si="342">AA961*AC961*$D$7*2.54*1.024*9.81/2/Y961/10000*0.14503773773</f>
        <v>-3.4679507035912385E-12</v>
      </c>
      <c r="AE961">
        <f t="shared" ref="AE961:AE1024" si="343">(W962-W960)/(X962-X960)*0.14503773773/100</f>
        <v>7.1406393314140873E-5</v>
      </c>
      <c r="AF961">
        <f t="shared" ref="AF961:AF1024" si="344">AD961/AE961/(1.024*9.81)</f>
        <v>-4.8346701989619866E-9</v>
      </c>
      <c r="AG961" t="str">
        <f t="shared" si="328"/>
        <v>NaN</v>
      </c>
      <c r="AH961" t="str">
        <f t="shared" si="329"/>
        <v>NaN</v>
      </c>
    </row>
    <row r="962" spans="1:34">
      <c r="A962" s="4">
        <v>43263.89025462963</v>
      </c>
      <c r="B962" s="3">
        <v>-3.0368059004285898E-3</v>
      </c>
      <c r="C962">
        <v>2.9032968480605601</v>
      </c>
      <c r="D962" s="3">
        <v>1.8996790024448301E-2</v>
      </c>
      <c r="E962" s="3">
        <v>1.8813281376496901E-2</v>
      </c>
      <c r="F962" s="3">
        <v>1.87745780032674E-2</v>
      </c>
      <c r="G962">
        <v>-4630087</v>
      </c>
      <c r="H962">
        <v>19662895</v>
      </c>
      <c r="K962">
        <f t="shared" si="322"/>
        <v>194.24186281390891</v>
      </c>
      <c r="L962">
        <f t="shared" si="331"/>
        <v>174.54574893293227</v>
      </c>
      <c r="M962">
        <f t="shared" si="332"/>
        <v>58.445378016258971</v>
      </c>
      <c r="N962">
        <f t="shared" si="323"/>
        <v>0.11809885640588813</v>
      </c>
      <c r="O962">
        <f t="shared" si="324"/>
        <v>56.078242680182491</v>
      </c>
      <c r="P962">
        <f t="shared" si="325"/>
        <v>56.048429850551365</v>
      </c>
      <c r="Q962">
        <f t="shared" si="333"/>
        <v>9.8121867849847888E-2</v>
      </c>
      <c r="R962">
        <f t="shared" si="326"/>
        <v>55.980120812332643</v>
      </c>
      <c r="S962">
        <f t="shared" si="334"/>
        <v>58.379963437692403</v>
      </c>
      <c r="T962">
        <f t="shared" si="335"/>
        <v>12.315660514615569</v>
      </c>
      <c r="U962">
        <f t="shared" si="321"/>
        <v>0.58538615013427864</v>
      </c>
      <c r="V962" s="6">
        <f t="shared" si="327"/>
        <v>39396.000000298955</v>
      </c>
      <c r="W962">
        <f t="shared" si="336"/>
        <v>12.316994267438378</v>
      </c>
      <c r="X962">
        <f t="shared" si="337"/>
        <v>58.389526457110151</v>
      </c>
      <c r="Y962">
        <f t="shared" si="338"/>
        <v>9.950246794272033E-2</v>
      </c>
      <c r="Z962">
        <f t="shared" si="339"/>
        <v>5.5645996506673172E-7</v>
      </c>
      <c r="AA962">
        <f t="shared" si="340"/>
        <v>3.7089367643646688E-8</v>
      </c>
      <c r="AB962">
        <f t="shared" si="330"/>
        <v>1.0018526784657016</v>
      </c>
      <c r="AC962">
        <f t="shared" si="341"/>
        <v>2.1158231117823263</v>
      </c>
      <c r="AD962">
        <f t="shared" si="342"/>
        <v>1.3863479366543523E-10</v>
      </c>
      <c r="AE962">
        <f t="shared" si="343"/>
        <v>-1.3253181671082017E-5</v>
      </c>
      <c r="AF962">
        <f t="shared" si="344"/>
        <v>-1.0413173995647455E-6</v>
      </c>
      <c r="AG962">
        <f t="shared" si="328"/>
        <v>1.3863479366543522E-8</v>
      </c>
      <c r="AH962" t="str">
        <f t="shared" si="329"/>
        <v>NaN</v>
      </c>
    </row>
    <row r="963" spans="1:34">
      <c r="A963" s="4">
        <v>43263.890949074077</v>
      </c>
      <c r="B963" s="3">
        <v>-3.0390892041941698E-3</v>
      </c>
      <c r="C963">
        <v>2.9034490683116001</v>
      </c>
      <c r="D963" s="3">
        <v>1.89888935989256E-2</v>
      </c>
      <c r="E963" s="3">
        <v>1.88062887587148E-2</v>
      </c>
      <c r="F963" s="3">
        <v>1.87654899817426E-2</v>
      </c>
      <c r="G963">
        <v>-4630179</v>
      </c>
      <c r="H963">
        <v>19662895</v>
      </c>
      <c r="K963">
        <f t="shared" si="322"/>
        <v>194.38731869758095</v>
      </c>
      <c r="L963">
        <f t="shared" si="331"/>
        <v>174.7031509381876</v>
      </c>
      <c r="M963">
        <f t="shared" si="332"/>
        <v>58.498082936051659</v>
      </c>
      <c r="N963">
        <f t="shared" si="323"/>
        <v>0.1181449919958695</v>
      </c>
      <c r="O963">
        <f t="shared" si="324"/>
        <v>56.054525363022364</v>
      </c>
      <c r="P963">
        <f t="shared" si="325"/>
        <v>56.027501360197135</v>
      </c>
      <c r="Q963">
        <f t="shared" si="333"/>
        <v>0.10179510263385794</v>
      </c>
      <c r="R963">
        <f t="shared" si="326"/>
        <v>55.952730260388506</v>
      </c>
      <c r="S963">
        <f t="shared" si="334"/>
        <v>58.430219534295752</v>
      </c>
      <c r="T963">
        <f t="shared" si="335"/>
        <v>12.320516892508346</v>
      </c>
      <c r="U963">
        <f t="shared" si="321"/>
        <v>0.58529834387039836</v>
      </c>
      <c r="V963" s="6">
        <f t="shared" si="327"/>
        <v>39456.000000494532</v>
      </c>
      <c r="W963">
        <f t="shared" si="336"/>
        <v>12.316574003966888</v>
      </c>
      <c r="X963">
        <f t="shared" si="337"/>
        <v>58.447181890004124</v>
      </c>
      <c r="Y963">
        <f t="shared" si="338"/>
        <v>0.10180922452948711</v>
      </c>
      <c r="Z963">
        <f t="shared" si="339"/>
        <v>3.2565554944697571E-7</v>
      </c>
      <c r="AA963">
        <f t="shared" si="340"/>
        <v>4.9284512940275642E-8</v>
      </c>
      <c r="AB963">
        <f t="shared" si="330"/>
        <v>1.0018093444864435</v>
      </c>
      <c r="AC963">
        <f t="shared" si="341"/>
        <v>2.1157059273837735</v>
      </c>
      <c r="AD963">
        <f t="shared" si="342"/>
        <v>1.8003458817800519E-10</v>
      </c>
      <c r="AE963">
        <f t="shared" si="343"/>
        <v>-1.4214842819345906E-5</v>
      </c>
      <c r="AF963">
        <f t="shared" si="344"/>
        <v>-1.2607962945103379E-6</v>
      </c>
      <c r="AG963">
        <f t="shared" si="328"/>
        <v>1.800345881780052E-8</v>
      </c>
      <c r="AH963" t="str">
        <f t="shared" si="329"/>
        <v>NaN</v>
      </c>
    </row>
    <row r="964" spans="1:34">
      <c r="A964" s="4">
        <v>43263.891643518517</v>
      </c>
      <c r="B964" s="3">
        <v>-3.0381259354180699E-3</v>
      </c>
      <c r="C964">
        <v>2.90341933779382</v>
      </c>
      <c r="D964">
        <v>1.8980569053946999E-2</v>
      </c>
      <c r="E964" s="3">
        <v>1.8797286357930699E-2</v>
      </c>
      <c r="F964" s="3">
        <v>1.8755961256683801E-2</v>
      </c>
      <c r="G964">
        <v>-4630078</v>
      </c>
      <c r="H964">
        <v>19662895</v>
      </c>
      <c r="K964">
        <f t="shared" si="322"/>
        <v>194.32595449665706</v>
      </c>
      <c r="L964">
        <f t="shared" si="331"/>
        <v>174.65431215963156</v>
      </c>
      <c r="M964">
        <f t="shared" si="332"/>
        <v>58.481729625289233</v>
      </c>
      <c r="N964">
        <f t="shared" si="323"/>
        <v>0.11813598113845161</v>
      </c>
      <c r="O964">
        <f t="shared" si="324"/>
        <v>56.029522167221465</v>
      </c>
      <c r="P964">
        <f t="shared" si="325"/>
        <v>56.000557708499592</v>
      </c>
      <c r="Q964">
        <f t="shared" si="333"/>
        <v>0.10551070310475552</v>
      </c>
      <c r="R964">
        <f t="shared" si="326"/>
        <v>55.92401146411671</v>
      </c>
      <c r="S964">
        <f t="shared" si="334"/>
        <v>58.41138915655273</v>
      </c>
      <c r="T964">
        <f t="shared" si="335"/>
        <v>12.319568381201199</v>
      </c>
      <c r="U964">
        <f t="shared" si="321"/>
        <v>0.58531549353131185</v>
      </c>
      <c r="V964" s="6">
        <f t="shared" si="327"/>
        <v>39516.000000061467</v>
      </c>
      <c r="W964">
        <f t="shared" si="336"/>
        <v>12.316448508624717</v>
      </c>
      <c r="X964">
        <f t="shared" si="337"/>
        <v>58.44521164806558</v>
      </c>
      <c r="Y964">
        <f t="shared" si="338"/>
        <v>0.10315831850427533</v>
      </c>
      <c r="Z964">
        <f t="shared" si="339"/>
        <v>-3.3864205347059711E-7</v>
      </c>
      <c r="AA964">
        <f t="shared" si="340"/>
        <v>1.2699076925823045E-8</v>
      </c>
      <c r="AB964">
        <f t="shared" si="330"/>
        <v>1.0017855563378579</v>
      </c>
      <c r="AC964">
        <f t="shared" si="341"/>
        <v>2.1157288149616149</v>
      </c>
      <c r="AD964">
        <f t="shared" si="342"/>
        <v>4.5783101280898771E-11</v>
      </c>
      <c r="AE964">
        <f t="shared" si="343"/>
        <v>8.8565521605769377E-5</v>
      </c>
      <c r="AF964">
        <f t="shared" si="344"/>
        <v>5.146021057941975E-8</v>
      </c>
      <c r="AG964">
        <f t="shared" si="328"/>
        <v>4.5783101280898766E-9</v>
      </c>
      <c r="AH964">
        <f t="shared" si="329"/>
        <v>5.1460210579419748E-4</v>
      </c>
    </row>
    <row r="965" spans="1:34">
      <c r="A965" s="4">
        <v>43263.89234953704</v>
      </c>
      <c r="B965" s="3">
        <v>-3.0366156251147901E-3</v>
      </c>
      <c r="C965">
        <v>2.9033206324747902</v>
      </c>
      <c r="D965" s="3">
        <v>1.89760143386229E-2</v>
      </c>
      <c r="E965" s="3">
        <v>1.8792731642606701E-2</v>
      </c>
      <c r="F965" s="3">
        <v>1.8752530915662601E-2</v>
      </c>
      <c r="G965">
        <v>-4629920</v>
      </c>
      <c r="H965">
        <v>19662895</v>
      </c>
      <c r="K965">
        <f t="shared" si="322"/>
        <v>194.22974149026948</v>
      </c>
      <c r="L965">
        <f t="shared" si="331"/>
        <v>174.56260830529644</v>
      </c>
      <c r="M965">
        <f t="shared" si="332"/>
        <v>58.451023254810835</v>
      </c>
      <c r="N965">
        <f t="shared" si="323"/>
        <v>0.11810606509182427</v>
      </c>
      <c r="O965">
        <f t="shared" si="324"/>
        <v>56.015841847232984</v>
      </c>
      <c r="P965">
        <f t="shared" si="325"/>
        <v>55.986925715632978</v>
      </c>
      <c r="Q965">
        <f t="shared" si="333"/>
        <v>0.10216914977421254</v>
      </c>
      <c r="R965">
        <f t="shared" si="326"/>
        <v>55.913672697458772</v>
      </c>
      <c r="S965">
        <f t="shared" si="334"/>
        <v>58.382910488294691</v>
      </c>
      <c r="T965">
        <f t="shared" si="335"/>
        <v>12.316419323661478</v>
      </c>
      <c r="U965">
        <f t="shared" si="321"/>
        <v>0.58537243040554443</v>
      </c>
      <c r="V965" s="6">
        <f t="shared" si="327"/>
        <v>39577.000000490807</v>
      </c>
      <c r="W965">
        <f t="shared" si="336"/>
        <v>12.316226702903665</v>
      </c>
      <c r="X965">
        <f t="shared" si="337"/>
        <v>58.441494376442648</v>
      </c>
      <c r="Y965">
        <f t="shared" si="338"/>
        <v>0.10964759069072016</v>
      </c>
      <c r="Z965">
        <f t="shared" si="339"/>
        <v>-8.4660513360859501E-8</v>
      </c>
      <c r="AA965">
        <f t="shared" si="340"/>
        <v>-7.6261654089839984E-9</v>
      </c>
      <c r="AB965">
        <f t="shared" si="330"/>
        <v>1.0016694913958013</v>
      </c>
      <c r="AC965">
        <f t="shared" si="341"/>
        <v>2.1158048017200484</v>
      </c>
      <c r="AD965">
        <f t="shared" si="342"/>
        <v>-2.586783208956044E-11</v>
      </c>
      <c r="AE965">
        <f t="shared" si="343"/>
        <v>2.3860057479130282E-4</v>
      </c>
      <c r="AF965">
        <f t="shared" si="344"/>
        <v>-1.0792438528012671E-8</v>
      </c>
      <c r="AG965" t="str">
        <f t="shared" si="328"/>
        <v>NaN</v>
      </c>
      <c r="AH965" t="str">
        <f t="shared" si="329"/>
        <v>NaN</v>
      </c>
    </row>
    <row r="966" spans="1:34">
      <c r="A966" s="4">
        <v>43263.893043981479</v>
      </c>
      <c r="B966">
        <v>-3.0354739732320001E-3</v>
      </c>
      <c r="C966">
        <v>2.9033872288346201</v>
      </c>
      <c r="D966" s="3">
        <v>1.9026199452637199E-2</v>
      </c>
      <c r="E966">
        <v>1.8842809726757E-2</v>
      </c>
      <c r="F966" s="3">
        <v>1.8796208209150799E-2</v>
      </c>
      <c r="G966">
        <v>-4630763</v>
      </c>
      <c r="H966">
        <v>19663310</v>
      </c>
      <c r="K966">
        <f t="shared" si="322"/>
        <v>194.15701354843347</v>
      </c>
      <c r="L966">
        <f t="shared" si="331"/>
        <v>174.43246695868191</v>
      </c>
      <c r="M966">
        <f t="shared" si="332"/>
        <v>58.407446368837213</v>
      </c>
      <c r="N966">
        <f t="shared" si="323"/>
        <v>0.11812624941244108</v>
      </c>
      <c r="O966">
        <f t="shared" si="324"/>
        <v>56.16657539906258</v>
      </c>
      <c r="P966">
        <f t="shared" si="325"/>
        <v>56.136806451826025</v>
      </c>
      <c r="Q966">
        <f t="shared" si="333"/>
        <v>0.12126291919319243</v>
      </c>
      <c r="R966">
        <f t="shared" si="326"/>
        <v>56.045312479869388</v>
      </c>
      <c r="S966">
        <f t="shared" si="334"/>
        <v>58.326604422708421</v>
      </c>
      <c r="T966">
        <f t="shared" si="335"/>
        <v>12.318543988989564</v>
      </c>
      <c r="U966">
        <f t="shared" si="321"/>
        <v>0.58533401516509709</v>
      </c>
      <c r="V966" s="6">
        <f t="shared" si="327"/>
        <v>39637.000000057742</v>
      </c>
      <c r="W966">
        <f t="shared" si="336"/>
        <v>12.316305502304584</v>
      </c>
      <c r="X966">
        <f t="shared" si="337"/>
        <v>58.444342357906855</v>
      </c>
      <c r="Y966">
        <f t="shared" si="338"/>
        <v>0.12331226059890572</v>
      </c>
      <c r="Z966">
        <f t="shared" si="339"/>
        <v>-5.3748974177142567E-8</v>
      </c>
      <c r="AA966">
        <f t="shared" si="340"/>
        <v>-7.5828644834917083E-8</v>
      </c>
      <c r="AB966">
        <f t="shared" si="330"/>
        <v>1.001424126576435</v>
      </c>
      <c r="AC966">
        <f t="shared" si="341"/>
        <v>2.1157535335456816</v>
      </c>
      <c r="AD966">
        <f t="shared" si="342"/>
        <v>-2.2870171292317366E-10</v>
      </c>
      <c r="AE966">
        <f t="shared" si="343"/>
        <v>-1.5323106141180336E-4</v>
      </c>
      <c r="AF966">
        <f t="shared" si="344"/>
        <v>1.4857770421979733E-7</v>
      </c>
      <c r="AG966" t="str">
        <f t="shared" si="328"/>
        <v>NaN</v>
      </c>
      <c r="AH966">
        <f t="shared" si="329"/>
        <v>1.4857770421979732E-3</v>
      </c>
    </row>
    <row r="967" spans="1:34">
      <c r="A967" s="4">
        <v>43263.893738425926</v>
      </c>
      <c r="B967" s="3">
        <v>-3.0345701654914598E-3</v>
      </c>
      <c r="C967">
        <v>2.9033004157227</v>
      </c>
      <c r="D967" s="3">
        <v>1.9016352705148201E-2</v>
      </c>
      <c r="E967" s="3">
        <v>1.88334862363808E-2</v>
      </c>
      <c r="F967" s="3">
        <v>1.8778020255194899E-2</v>
      </c>
      <c r="G967">
        <v>-4629817</v>
      </c>
      <c r="H967">
        <v>19663303</v>
      </c>
      <c r="K967">
        <f t="shared" si="322"/>
        <v>194.09943726114673</v>
      </c>
      <c r="L967">
        <f t="shared" si="331"/>
        <v>174.39879857133968</v>
      </c>
      <c r="M967">
        <f t="shared" si="332"/>
        <v>58.396172753538963</v>
      </c>
      <c r="N967">
        <f t="shared" si="323"/>
        <v>0.11809993770878019</v>
      </c>
      <c r="O967">
        <f t="shared" si="324"/>
        <v>56.137000190315163</v>
      </c>
      <c r="P967">
        <f t="shared" si="325"/>
        <v>56.108901798020192</v>
      </c>
      <c r="Q967">
        <f t="shared" si="333"/>
        <v>0.14650471282931221</v>
      </c>
      <c r="R967">
        <f t="shared" si="326"/>
        <v>55.990495477485851</v>
      </c>
      <c r="S967">
        <f t="shared" si="334"/>
        <v>58.29850294498609</v>
      </c>
      <c r="T967">
        <f t="shared" si="335"/>
        <v>12.315774335972629</v>
      </c>
      <c r="U967">
        <f t="shared" si="321"/>
        <v>0.58538409217496556</v>
      </c>
      <c r="V967" s="6">
        <f t="shared" si="327"/>
        <v>39697.00000025332</v>
      </c>
      <c r="W967">
        <f t="shared" si="336"/>
        <v>12.316282154333948</v>
      </c>
      <c r="X967">
        <f t="shared" si="337"/>
        <v>58.440969512232478</v>
      </c>
      <c r="Y967">
        <f t="shared" si="338"/>
        <v>0.12413691651056287</v>
      </c>
      <c r="Z967">
        <f t="shared" si="339"/>
        <v>-2.5609805210116818E-7</v>
      </c>
      <c r="AA967">
        <f t="shared" si="340"/>
        <v>-1.0067060780512332E-7</v>
      </c>
      <c r="AB967">
        <f t="shared" si="330"/>
        <v>1.0014095265340297</v>
      </c>
      <c r="AC967">
        <f t="shared" si="341"/>
        <v>2.1158203652729801</v>
      </c>
      <c r="AD967">
        <f t="shared" si="342"/>
        <v>-3.0161840395864901E-10</v>
      </c>
      <c r="AE967">
        <f t="shared" si="343"/>
        <v>-1.3055694371937588E-5</v>
      </c>
      <c r="AF967">
        <f t="shared" si="344"/>
        <v>2.2997937988104061E-6</v>
      </c>
      <c r="AG967" t="str">
        <f t="shared" si="328"/>
        <v>NaN</v>
      </c>
      <c r="AH967">
        <f t="shared" si="329"/>
        <v>2.299793798810406E-2</v>
      </c>
    </row>
    <row r="968" spans="1:34">
      <c r="A968" s="4">
        <v>43263.894432870373</v>
      </c>
      <c r="B968" s="3">
        <v>-3.0403259937338599E-3</v>
      </c>
      <c r="C968">
        <v>2.9032909019570101</v>
      </c>
      <c r="D968" s="3">
        <v>1.9002355577376898E-2</v>
      </c>
      <c r="E968">
        <v>1.8818692330733001E-2</v>
      </c>
      <c r="F968" s="3">
        <v>1.8777960700663201E-2</v>
      </c>
      <c r="G968">
        <v>-4630988</v>
      </c>
      <c r="H968">
        <v>19663303</v>
      </c>
      <c r="K968">
        <f t="shared" si="322"/>
        <v>194.46610730123669</v>
      </c>
      <c r="L968">
        <f t="shared" si="331"/>
        <v>174.76554689531955</v>
      </c>
      <c r="M968">
        <f t="shared" si="332"/>
        <v>58.518975769727398</v>
      </c>
      <c r="N968">
        <f t="shared" si="323"/>
        <v>0.11809705423440638</v>
      </c>
      <c r="O968">
        <f t="shared" si="324"/>
        <v>56.094959102518089</v>
      </c>
      <c r="P968">
        <f t="shared" si="325"/>
        <v>56.064624515706278</v>
      </c>
      <c r="Q968">
        <f t="shared" si="333"/>
        <v>0.10464311750918398</v>
      </c>
      <c r="R968">
        <f t="shared" si="326"/>
        <v>55.990315985008905</v>
      </c>
      <c r="S968">
        <f t="shared" si="334"/>
        <v>58.449213691387939</v>
      </c>
      <c r="T968">
        <f t="shared" si="335"/>
        <v>12.315470812354333</v>
      </c>
      <c r="U968">
        <f t="shared" si="321"/>
        <v>0.58538958006645803</v>
      </c>
      <c r="V968" s="6">
        <f t="shared" si="327"/>
        <v>39757.000000448897</v>
      </c>
      <c r="W968">
        <f t="shared" si="336"/>
        <v>12.31641056817247</v>
      </c>
      <c r="X968">
        <f t="shared" si="337"/>
        <v>58.432670427363135</v>
      </c>
      <c r="Y968">
        <f t="shared" si="338"/>
        <v>0.12081669107247943</v>
      </c>
      <c r="Z968">
        <f t="shared" si="339"/>
        <v>-2.0234907926682801E-7</v>
      </c>
      <c r="AA968">
        <f t="shared" si="340"/>
        <v>-7.0811725723966466E-8</v>
      </c>
      <c r="AB968">
        <f t="shared" si="330"/>
        <v>1.0014662252052891</v>
      </c>
      <c r="AC968">
        <f t="shared" si="341"/>
        <v>2.1158276892978898</v>
      </c>
      <c r="AD968">
        <f t="shared" si="342"/>
        <v>-2.1798963546526241E-10</v>
      </c>
      <c r="AE968">
        <f t="shared" si="343"/>
        <v>1.0146592971220434E-5</v>
      </c>
      <c r="AF968">
        <f t="shared" si="344"/>
        <v>-2.1386841066066502E-6</v>
      </c>
      <c r="AG968" t="str">
        <f t="shared" si="328"/>
        <v>NaN</v>
      </c>
      <c r="AH968" t="str">
        <f t="shared" si="329"/>
        <v>NaN</v>
      </c>
    </row>
    <row r="969" spans="1:34">
      <c r="A969" s="4">
        <v>43263.895127314812</v>
      </c>
      <c r="B969" s="3">
        <v>-3.0730414555000599E-3</v>
      </c>
      <c r="C969">
        <v>2.9032243055971798</v>
      </c>
      <c r="D969" s="3">
        <v>1.90059232395106E-2</v>
      </c>
      <c r="E969" s="3">
        <v>1.8822236208452501E-2</v>
      </c>
      <c r="F969" s="3">
        <v>1.8779306633077801E-2</v>
      </c>
      <c r="G969">
        <v>-4633551</v>
      </c>
      <c r="H969">
        <v>19663302</v>
      </c>
      <c r="K969">
        <f t="shared" si="322"/>
        <v>196.55021738447493</v>
      </c>
      <c r="L969">
        <f t="shared" si="331"/>
        <v>176.84788776264827</v>
      </c>
      <c r="M969">
        <f t="shared" si="332"/>
        <v>59.216232505533064</v>
      </c>
      <c r="N969">
        <f t="shared" si="323"/>
        <v>0.11807686991378943</v>
      </c>
      <c r="O969">
        <f t="shared" si="324"/>
        <v>56.105674757861379</v>
      </c>
      <c r="P969">
        <f t="shared" si="325"/>
        <v>56.075231131566078</v>
      </c>
      <c r="Q969">
        <f t="shared" si="333"/>
        <v>0.11130224287894208</v>
      </c>
      <c r="R969">
        <f t="shared" si="326"/>
        <v>55.994372514982437</v>
      </c>
      <c r="S969">
        <f t="shared" si="334"/>
        <v>59.142031010280434</v>
      </c>
      <c r="T969">
        <f t="shared" si="335"/>
        <v>12.313346147026232</v>
      </c>
      <c r="U969">
        <f t="shared" si="321"/>
        <v>0.5854279953069057</v>
      </c>
      <c r="V969" s="6">
        <f t="shared" si="327"/>
        <v>39817.000000015832</v>
      </c>
      <c r="W969">
        <f t="shared" si="336"/>
        <v>12.316212110422054</v>
      </c>
      <c r="X969">
        <f t="shared" si="337"/>
        <v>58.430957274083539</v>
      </c>
      <c r="Y969">
        <f t="shared" si="338"/>
        <v>0.11505371150119477</v>
      </c>
      <c r="Z969">
        <f t="shared" si="339"/>
        <v>7.9042609085200013E-8</v>
      </c>
      <c r="AA969">
        <f t="shared" si="340"/>
        <v>-4.7877237426083631E-8</v>
      </c>
      <c r="AB969">
        <f t="shared" si="330"/>
        <v>1.0015505730226169</v>
      </c>
      <c r="AC969">
        <f t="shared" si="341"/>
        <v>2.115878957472257</v>
      </c>
      <c r="AD969">
        <f t="shared" si="342"/>
        <v>-1.5477349046195161E-10</v>
      </c>
      <c r="AE969">
        <f t="shared" si="343"/>
        <v>2.0042906153979595E-4</v>
      </c>
      <c r="AF969">
        <f t="shared" si="344"/>
        <v>-7.6871776894495522E-8</v>
      </c>
      <c r="AG969" t="str">
        <f t="shared" si="328"/>
        <v>NaN</v>
      </c>
      <c r="AH969" t="str">
        <f t="shared" si="329"/>
        <v>NaN</v>
      </c>
    </row>
    <row r="970" spans="1:34">
      <c r="A970" s="4">
        <v>43263.895821759259</v>
      </c>
      <c r="B970" s="3">
        <v>-3.03660373290768E-3</v>
      </c>
      <c r="C970">
        <v>2.9033206324747902</v>
      </c>
      <c r="D970" s="3">
        <v>1.89916525909757E-2</v>
      </c>
      <c r="E970" s="3">
        <v>1.8808048805367399E-2</v>
      </c>
      <c r="F970" s="3">
        <v>1.8759141468672198E-2</v>
      </c>
      <c r="G970">
        <v>-4629835</v>
      </c>
      <c r="H970">
        <v>19663303</v>
      </c>
      <c r="K970">
        <f t="shared" si="322"/>
        <v>194.22898390754216</v>
      </c>
      <c r="L970">
        <f t="shared" si="331"/>
        <v>174.55316121080136</v>
      </c>
      <c r="M970">
        <f t="shared" si="332"/>
        <v>58.447859963740754</v>
      </c>
      <c r="N970">
        <f t="shared" si="323"/>
        <v>0.11810606509182427</v>
      </c>
      <c r="O970">
        <f t="shared" si="324"/>
        <v>56.062812136487949</v>
      </c>
      <c r="P970">
        <f t="shared" si="325"/>
        <v>56.032769075456251</v>
      </c>
      <c r="Q970">
        <f t="shared" si="333"/>
        <v>0.12921577411545826</v>
      </c>
      <c r="R970">
        <f t="shared" si="326"/>
        <v>55.933596362372491</v>
      </c>
      <c r="S970">
        <f t="shared" si="334"/>
        <v>58.361716114330449</v>
      </c>
      <c r="T970">
        <f t="shared" si="335"/>
        <v>12.316419323661478</v>
      </c>
      <c r="U970">
        <f t="shared" si="321"/>
        <v>0.58537243040554443</v>
      </c>
      <c r="V970" s="6">
        <f t="shared" si="327"/>
        <v>39877.00000021141</v>
      </c>
      <c r="W970">
        <f t="shared" si="336"/>
        <v>12.315546693258874</v>
      </c>
      <c r="X970">
        <f t="shared" si="337"/>
        <v>58.426419115193774</v>
      </c>
      <c r="Y970">
        <f t="shared" si="338"/>
        <v>0.11284601047386171</v>
      </c>
      <c r="Z970">
        <f t="shared" si="339"/>
        <v>1.5176180865553211E-7</v>
      </c>
      <c r="AA970">
        <f t="shared" si="340"/>
        <v>-3.2520387701410643E-8</v>
      </c>
      <c r="AB970">
        <f t="shared" si="330"/>
        <v>1.0016118900564273</v>
      </c>
      <c r="AC970">
        <f t="shared" si="341"/>
        <v>2.1158048017200484</v>
      </c>
      <c r="AD970">
        <f t="shared" si="342"/>
        <v>-1.0718213669590545E-10</v>
      </c>
      <c r="AE970">
        <f t="shared" si="343"/>
        <v>1.0171585570597872E-3</v>
      </c>
      <c r="AF970">
        <f t="shared" si="344"/>
        <v>-1.0489741585057039E-8</v>
      </c>
      <c r="AG970" t="str">
        <f t="shared" si="328"/>
        <v>NaN</v>
      </c>
      <c r="AH970" t="str">
        <f t="shared" si="329"/>
        <v>NaN</v>
      </c>
    </row>
    <row r="971" spans="1:34">
      <c r="A971" s="4">
        <v>43263.896516203706</v>
      </c>
      <c r="B971" s="3">
        <v>-3.0353788355751E-3</v>
      </c>
      <c r="C971">
        <v>2.9032813881913202</v>
      </c>
      <c r="D971" s="3">
        <v>1.8975015393225499E-2</v>
      </c>
      <c r="E971" s="3">
        <v>1.8791911080315901E-2</v>
      </c>
      <c r="F971">
        <v>1.8752912064664999E-2</v>
      </c>
      <c r="G971">
        <v>-4629809</v>
      </c>
      <c r="H971">
        <v>19663305</v>
      </c>
      <c r="K971">
        <f t="shared" si="322"/>
        <v>194.15095288661374</v>
      </c>
      <c r="L971">
        <f t="shared" si="331"/>
        <v>174.48331868474591</v>
      </c>
      <c r="M971">
        <f t="shared" si="332"/>
        <v>58.424473700472376</v>
      </c>
      <c r="N971">
        <f t="shared" si="323"/>
        <v>0.11809417076003256</v>
      </c>
      <c r="O971">
        <f t="shared" si="324"/>
        <v>56.012841463736969</v>
      </c>
      <c r="P971">
        <f t="shared" si="325"/>
        <v>55.984469821356591</v>
      </c>
      <c r="Q971">
        <f t="shared" si="333"/>
        <v>9.8020014427184776E-2</v>
      </c>
      <c r="R971">
        <f t="shared" si="326"/>
        <v>55.914821449309784</v>
      </c>
      <c r="S971">
        <f t="shared" si="334"/>
        <v>58.359127024187586</v>
      </c>
      <c r="T971">
        <f t="shared" si="335"/>
        <v>12.315167288736035</v>
      </c>
      <c r="U971">
        <f t="shared" si="321"/>
        <v>0.58539506795795049</v>
      </c>
      <c r="V971" s="6">
        <f t="shared" si="327"/>
        <v>39937.000000406988</v>
      </c>
      <c r="W971">
        <f t="shared" si="336"/>
        <v>12.315079733846103</v>
      </c>
      <c r="X971">
        <f t="shared" si="337"/>
        <v>58.429342606088127</v>
      </c>
      <c r="Y971">
        <f t="shared" si="338"/>
        <v>0.11270038983352985</v>
      </c>
      <c r="Z971">
        <f t="shared" si="339"/>
        <v>-1.2962987890249914E-7</v>
      </c>
      <c r="AA971">
        <f t="shared" si="340"/>
        <v>-3.1617043790236822E-8</v>
      </c>
      <c r="AB971">
        <f t="shared" si="330"/>
        <v>1.0016151983203092</v>
      </c>
      <c r="AC971">
        <f t="shared" si="341"/>
        <v>2.1158350133227994</v>
      </c>
      <c r="AD971">
        <f t="shared" si="342"/>
        <v>-1.0434098914320772E-10</v>
      </c>
      <c r="AE971">
        <f t="shared" si="343"/>
        <v>-1.1486446085237353E-4</v>
      </c>
      <c r="AF971">
        <f t="shared" si="344"/>
        <v>9.0427454757022725E-8</v>
      </c>
      <c r="AG971" t="str">
        <f t="shared" si="328"/>
        <v>NaN</v>
      </c>
      <c r="AH971">
        <f t="shared" si="329"/>
        <v>9.0427454757022727E-4</v>
      </c>
    </row>
    <row r="972" spans="1:34">
      <c r="A972" s="4">
        <v>43263.897210648145</v>
      </c>
      <c r="B972" s="3">
        <v>-3.0386967613594599E-3</v>
      </c>
      <c r="C972">
        <v>2.9032718744256298</v>
      </c>
      <c r="D972" s="3">
        <v>1.9018207889457701E-2</v>
      </c>
      <c r="E972" s="3">
        <v>1.88363879349163E-2</v>
      </c>
      <c r="F972" s="3">
        <v>1.8791693975654201E-2</v>
      </c>
      <c r="G972">
        <v>-4629758</v>
      </c>
      <c r="H972">
        <v>19663711</v>
      </c>
      <c r="K972">
        <f t="shared" si="322"/>
        <v>194.36231846757474</v>
      </c>
      <c r="L972">
        <f t="shared" si="331"/>
        <v>174.64370579666993</v>
      </c>
      <c r="M972">
        <f t="shared" si="332"/>
        <v>58.478178161581525</v>
      </c>
      <c r="N972">
        <f t="shared" si="323"/>
        <v>0.11809128728565862</v>
      </c>
      <c r="O972">
        <f t="shared" si="324"/>
        <v>56.142572331093596</v>
      </c>
      <c r="P972">
        <f t="shared" si="325"/>
        <v>56.117586409663993</v>
      </c>
      <c r="Q972">
        <f t="shared" si="333"/>
        <v>0.11086538095794651</v>
      </c>
      <c r="R972">
        <f t="shared" si="326"/>
        <v>56.03170695013565</v>
      </c>
      <c r="S972">
        <f t="shared" si="334"/>
        <v>58.404267907609558</v>
      </c>
      <c r="T972">
        <f t="shared" si="335"/>
        <v>12.314863765117726</v>
      </c>
      <c r="U972">
        <f t="shared" si="321"/>
        <v>0.58540055584944328</v>
      </c>
      <c r="V972" s="6">
        <f t="shared" si="327"/>
        <v>39996.999999973923</v>
      </c>
      <c r="W972">
        <f t="shared" si="336"/>
        <v>12.314726595790201</v>
      </c>
      <c r="X972">
        <f t="shared" si="337"/>
        <v>58.436774370482631</v>
      </c>
      <c r="Y972">
        <f t="shared" si="338"/>
        <v>0.1074555559426263</v>
      </c>
      <c r="Z972">
        <f t="shared" si="339"/>
        <v>7.5880904724320358E-8</v>
      </c>
      <c r="AA972">
        <f t="shared" si="340"/>
        <v>-4.6070549451941643E-8</v>
      </c>
      <c r="AB972">
        <f t="shared" si="330"/>
        <v>1.0017081947559991</v>
      </c>
      <c r="AC972">
        <f t="shared" si="341"/>
        <v>2.1158423373477091</v>
      </c>
      <c r="AD972">
        <f t="shared" si="342"/>
        <v>-1.5946123626327135E-10</v>
      </c>
      <c r="AE972">
        <f t="shared" si="343"/>
        <v>-1.2393337010573491E-4</v>
      </c>
      <c r="AF972">
        <f t="shared" si="344"/>
        <v>1.2808489103621717E-7</v>
      </c>
      <c r="AG972" t="str">
        <f t="shared" si="328"/>
        <v>NaN</v>
      </c>
      <c r="AH972">
        <f t="shared" si="329"/>
        <v>1.2808489103621717E-3</v>
      </c>
    </row>
    <row r="973" spans="1:34">
      <c r="A973" s="4">
        <v>43263.897905092592</v>
      </c>
      <c r="B973" s="3">
        <v>-3.0359496615165E-3</v>
      </c>
      <c r="C973">
        <v>2.90330992948839</v>
      </c>
      <c r="D973" s="3">
        <v>1.9006636771937299E-2</v>
      </c>
      <c r="E973" s="3">
        <v>1.8823068662950401E-2</v>
      </c>
      <c r="F973" s="3">
        <v>1.8779294722171502E-2</v>
      </c>
      <c r="G973">
        <v>-4629704</v>
      </c>
      <c r="H973">
        <v>19663709</v>
      </c>
      <c r="K973">
        <f t="shared" si="322"/>
        <v>194.18731685753207</v>
      </c>
      <c r="L973">
        <f t="shared" si="331"/>
        <v>174.48500289248335</v>
      </c>
      <c r="M973">
        <f t="shared" si="332"/>
        <v>58.42503764521738</v>
      </c>
      <c r="N973">
        <f t="shared" si="323"/>
        <v>0.118102821183154</v>
      </c>
      <c r="O973">
        <f t="shared" si="324"/>
        <v>56.107817888929915</v>
      </c>
      <c r="P973">
        <f t="shared" si="325"/>
        <v>56.0777226185131</v>
      </c>
      <c r="Q973">
        <f t="shared" si="333"/>
        <v>0.11348127244274764</v>
      </c>
      <c r="R973">
        <f t="shared" si="326"/>
        <v>55.994336616487168</v>
      </c>
      <c r="S973">
        <f t="shared" si="334"/>
        <v>58.349383463588879</v>
      </c>
      <c r="T973">
        <f t="shared" si="335"/>
        <v>12.316077859590925</v>
      </c>
      <c r="U973">
        <f t="shared" si="321"/>
        <v>0.58537860428347299</v>
      </c>
      <c r="V973" s="6">
        <f t="shared" si="327"/>
        <v>40057.000000169501</v>
      </c>
      <c r="W973">
        <f t="shared" si="336"/>
        <v>12.314131222538911</v>
      </c>
      <c r="X973">
        <f t="shared" si="337"/>
        <v>58.440442920239917</v>
      </c>
      <c r="Y973">
        <f t="shared" si="338"/>
        <v>0.11238094360826996</v>
      </c>
      <c r="Z973">
        <f t="shared" si="339"/>
        <v>5.374897389556838E-8</v>
      </c>
      <c r="AA973">
        <f t="shared" si="340"/>
        <v>-5.2393958205967204E-8</v>
      </c>
      <c r="AB973">
        <f t="shared" si="330"/>
        <v>1.0016209467769288</v>
      </c>
      <c r="AC973">
        <f t="shared" si="341"/>
        <v>2.1158130412480709</v>
      </c>
      <c r="AD973">
        <f t="shared" si="342"/>
        <v>-1.7339761993309498E-10</v>
      </c>
      <c r="AE973">
        <f t="shared" si="343"/>
        <v>-8.5954780939853594E-5</v>
      </c>
      <c r="AF973">
        <f t="shared" si="344"/>
        <v>2.0081869020939971E-7</v>
      </c>
      <c r="AG973" t="str">
        <f t="shared" si="328"/>
        <v>NaN</v>
      </c>
      <c r="AH973">
        <f t="shared" si="329"/>
        <v>2.0081869020939971E-3</v>
      </c>
    </row>
    <row r="974" spans="1:34">
      <c r="A974" s="4">
        <v>43263.898599537039</v>
      </c>
      <c r="B974" s="3">
        <v>-3.0349507161190601E-3</v>
      </c>
      <c r="C974">
        <v>2.90329209117772</v>
      </c>
      <c r="D974" s="3">
        <v>1.9004460498035801E-2</v>
      </c>
      <c r="E974">
        <v>1.882154646044E-2</v>
      </c>
      <c r="F974" s="3">
        <v>1.87773532444407E-2</v>
      </c>
      <c r="G974">
        <v>-4629679</v>
      </c>
      <c r="H974">
        <v>19663714</v>
      </c>
      <c r="K974">
        <f t="shared" si="322"/>
        <v>194.12367990842563</v>
      </c>
      <c r="L974">
        <f t="shared" si="331"/>
        <v>174.42391799818444</v>
      </c>
      <c r="M974">
        <f t="shared" si="332"/>
        <v>58.404583811421887</v>
      </c>
      <c r="N974">
        <f t="shared" si="323"/>
        <v>0.1180974146687027</v>
      </c>
      <c r="O974">
        <f t="shared" si="324"/>
        <v>56.10128133917069</v>
      </c>
      <c r="P974">
        <f t="shared" si="325"/>
        <v>56.073166756667248</v>
      </c>
      <c r="Q974">
        <f t="shared" si="333"/>
        <v>0.11279617742411574</v>
      </c>
      <c r="R974">
        <f t="shared" si="326"/>
        <v>55.988485161746574</v>
      </c>
      <c r="S974">
        <f t="shared" si="334"/>
        <v>58.32938635980581</v>
      </c>
      <c r="T974">
        <f t="shared" si="335"/>
        <v>12.315508752806576</v>
      </c>
      <c r="U974">
        <f t="shared" si="321"/>
        <v>0.58538889408002215</v>
      </c>
      <c r="V974" s="6">
        <f t="shared" si="327"/>
        <v>40117.000000365078</v>
      </c>
      <c r="W974">
        <f t="shared" si="336"/>
        <v>12.313851046891253</v>
      </c>
      <c r="X974">
        <f t="shared" si="337"/>
        <v>58.451548142248079</v>
      </c>
      <c r="Y974">
        <f t="shared" si="338"/>
        <v>0.12410696811481377</v>
      </c>
      <c r="Z974">
        <f t="shared" si="339"/>
        <v>-2.4977464472295147E-7</v>
      </c>
      <c r="AA974">
        <f t="shared" si="340"/>
        <v>-7.4522155809201032E-8</v>
      </c>
      <c r="AB974">
        <f t="shared" si="330"/>
        <v>1.0014098531665541</v>
      </c>
      <c r="AC974">
        <f t="shared" si="341"/>
        <v>2.1158267737947773</v>
      </c>
      <c r="AD974">
        <f t="shared" si="342"/>
        <v>-2.2332979102650908E-10</v>
      </c>
      <c r="AE974">
        <f t="shared" si="343"/>
        <v>8.4564820559092149E-5</v>
      </c>
      <c r="AF974">
        <f t="shared" si="344"/>
        <v>-2.6289841263365975E-7</v>
      </c>
      <c r="AG974" t="str">
        <f t="shared" si="328"/>
        <v>NaN</v>
      </c>
      <c r="AH974" t="str">
        <f t="shared" si="329"/>
        <v>NaN</v>
      </c>
    </row>
    <row r="975" spans="1:34">
      <c r="A975" s="4">
        <v>43263.899293981478</v>
      </c>
      <c r="B975" s="3">
        <v>-3.0369842835352798E-3</v>
      </c>
      <c r="C975">
        <v>2.9032159810521998</v>
      </c>
      <c r="D975" s="3">
        <v>1.8999358741184601E-2</v>
      </c>
      <c r="E975" s="3">
        <v>1.8815885769854501E-2</v>
      </c>
      <c r="F975" s="3">
        <v>1.8761237788185101E-2</v>
      </c>
      <c r="G975">
        <v>-4629608</v>
      </c>
      <c r="H975">
        <v>19663721</v>
      </c>
      <c r="K975">
        <f t="shared" si="322"/>
        <v>194.25322655482105</v>
      </c>
      <c r="L975">
        <f t="shared" si="331"/>
        <v>174.57464826515937</v>
      </c>
      <c r="M975">
        <f t="shared" si="332"/>
        <v>58.455054748042791</v>
      </c>
      <c r="N975">
        <f t="shared" si="323"/>
        <v>0.11807434687371195</v>
      </c>
      <c r="O975">
        <f t="shared" si="324"/>
        <v>56.085957952029766</v>
      </c>
      <c r="P975">
        <f t="shared" si="325"/>
        <v>56.056224645428138</v>
      </c>
      <c r="Q975">
        <f t="shared" si="333"/>
        <v>0.14604345447757794</v>
      </c>
      <c r="R975">
        <f t="shared" si="326"/>
        <v>55.939914497552188</v>
      </c>
      <c r="S975">
        <f t="shared" si="334"/>
        <v>58.357692445057737</v>
      </c>
      <c r="T975">
        <f t="shared" si="335"/>
        <v>12.313080563860181</v>
      </c>
      <c r="U975">
        <f t="shared" si="321"/>
        <v>0.58543279721196229</v>
      </c>
      <c r="V975" s="6">
        <f t="shared" si="327"/>
        <v>40176.999999932013</v>
      </c>
      <c r="W975">
        <f t="shared" si="336"/>
        <v>12.313547523272954</v>
      </c>
      <c r="X975">
        <f t="shared" si="337"/>
        <v>58.43043185174956</v>
      </c>
      <c r="Y975">
        <f t="shared" si="338"/>
        <v>0.11078631200443094</v>
      </c>
      <c r="Z975">
        <f t="shared" si="339"/>
        <v>-3.0352361889876173E-7</v>
      </c>
      <c r="AA975">
        <f t="shared" si="340"/>
        <v>-8.780728659782056E-8</v>
      </c>
      <c r="AB975">
        <f t="shared" si="330"/>
        <v>1.0016488311598306</v>
      </c>
      <c r="AC975">
        <f t="shared" si="341"/>
        <v>2.1158853659940537</v>
      </c>
      <c r="AD975">
        <f t="shared" si="342"/>
        <v>-2.9479077840135402E-10</v>
      </c>
      <c r="AE975">
        <f t="shared" si="343"/>
        <v>4.6258878698631435E-6</v>
      </c>
      <c r="AF975">
        <f t="shared" si="344"/>
        <v>-6.3438050520818728E-6</v>
      </c>
      <c r="AG975" t="str">
        <f t="shared" si="328"/>
        <v>NaN</v>
      </c>
      <c r="AH975" t="str">
        <f t="shared" si="329"/>
        <v>NaN</v>
      </c>
    </row>
    <row r="976" spans="1:34">
      <c r="A976" s="4">
        <v>43263.899988425925</v>
      </c>
      <c r="B976" s="3">
        <v>-3.0356166797173502E-3</v>
      </c>
      <c r="C976">
        <v>2.9031779259894401</v>
      </c>
      <c r="D976">
        <v>1.8988084928841999E-2</v>
      </c>
      <c r="E976" s="3">
        <v>1.8805444412009799E-2</v>
      </c>
      <c r="F976" s="3">
        <v>1.87740658342955E-2</v>
      </c>
      <c r="G976">
        <v>-4630024</v>
      </c>
      <c r="H976">
        <v>19663721</v>
      </c>
      <c r="K976">
        <f t="shared" si="322"/>
        <v>194.16610454116307</v>
      </c>
      <c r="L976">
        <f t="shared" si="331"/>
        <v>174.47066390163866</v>
      </c>
      <c r="M976">
        <f t="shared" si="332"/>
        <v>58.420236338136498</v>
      </c>
      <c r="N976">
        <f t="shared" si="323"/>
        <v>0.11806281297621671</v>
      </c>
      <c r="O976">
        <f t="shared" si="324"/>
        <v>56.052096481144666</v>
      </c>
      <c r="P976">
        <f t="shared" si="325"/>
        <v>56.024974280579478</v>
      </c>
      <c r="Q976">
        <f t="shared" si="333"/>
        <v>7.3519304111599126E-2</v>
      </c>
      <c r="R976">
        <f t="shared" si="326"/>
        <v>55.978577177033067</v>
      </c>
      <c r="S976">
        <f t="shared" si="334"/>
        <v>58.371223468728765</v>
      </c>
      <c r="T976">
        <f t="shared" si="335"/>
        <v>12.311866469386999</v>
      </c>
      <c r="U976">
        <f t="shared" si="321"/>
        <v>0.58545474877793224</v>
      </c>
      <c r="V976" s="6">
        <f t="shared" si="327"/>
        <v>40237.000000127591</v>
      </c>
      <c r="W976">
        <f t="shared" si="336"/>
        <v>12.313608811695868</v>
      </c>
      <c r="X976">
        <f t="shared" si="337"/>
        <v>58.375598949951147</v>
      </c>
      <c r="Y976">
        <f t="shared" si="338"/>
        <v>0.10619236304285096</v>
      </c>
      <c r="Z976">
        <f t="shared" si="339"/>
        <v>3.4778747807021042E-8</v>
      </c>
      <c r="AA976">
        <f t="shared" si="340"/>
        <v>-9.5034039447454298E-8</v>
      </c>
      <c r="AB976">
        <f t="shared" si="330"/>
        <v>1.00173277930236</v>
      </c>
      <c r="AC976">
        <f t="shared" si="341"/>
        <v>2.1159146620936915</v>
      </c>
      <c r="AD976">
        <f t="shared" si="342"/>
        <v>-3.3285980910756255E-10</v>
      </c>
      <c r="AE976">
        <f t="shared" si="343"/>
        <v>5.6296955467757198E-6</v>
      </c>
      <c r="AF976">
        <f t="shared" si="344"/>
        <v>-5.8858269183623082E-6</v>
      </c>
      <c r="AG976" t="str">
        <f t="shared" si="328"/>
        <v>NaN</v>
      </c>
      <c r="AH976" t="str">
        <f t="shared" si="329"/>
        <v>NaN</v>
      </c>
    </row>
    <row r="977" spans="1:34">
      <c r="A977" s="4">
        <v>43263.900682870371</v>
      </c>
      <c r="B977" s="3">
        <v>-3.0400405807631601E-3</v>
      </c>
      <c r="C977">
        <v>2.9032290624800199</v>
      </c>
      <c r="D977" s="3">
        <v>1.89947445648249E-2</v>
      </c>
      <c r="E977" s="3">
        <v>1.8812603520691501E-2</v>
      </c>
      <c r="F977">
        <v>1.8772243465627999E-2</v>
      </c>
      <c r="G977">
        <v>-4629801</v>
      </c>
      <c r="H977">
        <v>19663897</v>
      </c>
      <c r="K977">
        <f t="shared" si="322"/>
        <v>194.44792531577752</v>
      </c>
      <c r="L977">
        <f t="shared" si="331"/>
        <v>174.754880163281</v>
      </c>
      <c r="M977">
        <f t="shared" si="332"/>
        <v>58.515404091872149</v>
      </c>
      <c r="N977">
        <f t="shared" si="323"/>
        <v>0.11807831165097486</v>
      </c>
      <c r="O977">
        <f t="shared" si="324"/>
        <v>56.072099037785442</v>
      </c>
      <c r="P977">
        <f t="shared" si="325"/>
        <v>56.046401068323178</v>
      </c>
      <c r="Q977">
        <f t="shared" si="333"/>
        <v>9.9014330539375806E-2</v>
      </c>
      <c r="R977">
        <f t="shared" si="326"/>
        <v>55.973084707246066</v>
      </c>
      <c r="S977">
        <f t="shared" si="334"/>
        <v>58.449394538179234</v>
      </c>
      <c r="T977">
        <f t="shared" si="335"/>
        <v>12.313497908835226</v>
      </c>
      <c r="U977">
        <f t="shared" si="321"/>
        <v>0.58542525136116241</v>
      </c>
      <c r="V977" s="6">
        <f t="shared" si="327"/>
        <v>40297.000000323169</v>
      </c>
      <c r="W977">
        <f t="shared" si="336"/>
        <v>12.31332571755188</v>
      </c>
      <c r="X977">
        <f t="shared" si="337"/>
        <v>58.373288086633309</v>
      </c>
      <c r="Y977">
        <f t="shared" si="338"/>
        <v>0.10666739734031457</v>
      </c>
      <c r="Z977">
        <f t="shared" si="339"/>
        <v>-3.1355745671046731E-9</v>
      </c>
      <c r="AA977">
        <f t="shared" si="340"/>
        <v>-9.4130695300652812E-8</v>
      </c>
      <c r="AB977">
        <f t="shared" si="330"/>
        <v>1.0017212494287211</v>
      </c>
      <c r="AC977">
        <f t="shared" si="341"/>
        <v>2.1158752954598059</v>
      </c>
      <c r="AD977">
        <f t="shared" si="342"/>
        <v>-3.2822143758326832E-10</v>
      </c>
      <c r="AE977">
        <f t="shared" si="343"/>
        <v>4.4694610258672266E-5</v>
      </c>
      <c r="AF977">
        <f t="shared" si="344"/>
        <v>-7.3104283473846442E-7</v>
      </c>
      <c r="AG977" t="str">
        <f t="shared" si="328"/>
        <v>NaN</v>
      </c>
      <c r="AH977" t="str">
        <f t="shared" si="329"/>
        <v>NaN</v>
      </c>
    </row>
    <row r="978" spans="1:34">
      <c r="A978" s="4">
        <v>43263.901388888888</v>
      </c>
      <c r="B978" s="3">
        <v>-3.0425498364638798E-3</v>
      </c>
      <c r="C978">
        <v>2.9031767367687298</v>
      </c>
      <c r="D978" s="3">
        <v>1.8990570400128502E-2</v>
      </c>
      <c r="E978" s="3">
        <v>1.88063244353361E-2</v>
      </c>
      <c r="F978" s="3">
        <v>1.8752006835784402E-2</v>
      </c>
      <c r="G978">
        <v>-4629616</v>
      </c>
      <c r="H978">
        <v>19663930</v>
      </c>
      <c r="K978">
        <f t="shared" si="322"/>
        <v>194.60777527127155</v>
      </c>
      <c r="L978">
        <f t="shared" si="331"/>
        <v>174.94133098452869</v>
      </c>
      <c r="M978">
        <f t="shared" si="332"/>
        <v>58.577835797003225</v>
      </c>
      <c r="N978">
        <f t="shared" si="323"/>
        <v>0.11806245254192024</v>
      </c>
      <c r="O978">
        <f t="shared" si="324"/>
        <v>56.059561721033894</v>
      </c>
      <c r="P978">
        <f t="shared" si="325"/>
        <v>56.027608138209033</v>
      </c>
      <c r="Q978">
        <f t="shared" si="333"/>
        <v>0.14746855736996878</v>
      </c>
      <c r="R978">
        <f t="shared" si="326"/>
        <v>55.912093163663926</v>
      </c>
      <c r="S978">
        <f t="shared" si="334"/>
        <v>58.479523425423245</v>
      </c>
      <c r="T978">
        <f t="shared" si="335"/>
        <v>12.311828528934738</v>
      </c>
      <c r="U978">
        <f t="shared" si="321"/>
        <v>0.58545543476436834</v>
      </c>
      <c r="V978" s="6">
        <f t="shared" si="327"/>
        <v>40358.000000123866</v>
      </c>
      <c r="W978">
        <f t="shared" si="336"/>
        <v>12.31325859213629</v>
      </c>
      <c r="X978">
        <f t="shared" si="337"/>
        <v>58.364234033166753</v>
      </c>
      <c r="Y978">
        <f t="shared" si="338"/>
        <v>0.1024887708076605</v>
      </c>
      <c r="Z978">
        <f t="shared" si="339"/>
        <v>-2.2262579442283582E-7</v>
      </c>
      <c r="AA978">
        <f t="shared" si="340"/>
        <v>-3.4509984447320532E-8</v>
      </c>
      <c r="AB978">
        <f t="shared" si="330"/>
        <v>1.0017945177994776</v>
      </c>
      <c r="AC978">
        <f t="shared" si="341"/>
        <v>2.1159155775968048</v>
      </c>
      <c r="AD978">
        <f t="shared" si="342"/>
        <v>-1.2524030666080529E-10</v>
      </c>
      <c r="AE978">
        <f t="shared" si="343"/>
        <v>2.6268914225105498E-5</v>
      </c>
      <c r="AF978">
        <f t="shared" si="344"/>
        <v>-4.7460579411615657E-7</v>
      </c>
      <c r="AG978" t="str">
        <f t="shared" si="328"/>
        <v>NaN</v>
      </c>
      <c r="AH978" t="str">
        <f t="shared" si="329"/>
        <v>NaN</v>
      </c>
    </row>
    <row r="979" spans="1:34">
      <c r="A979" s="4">
        <v>43263.902083333334</v>
      </c>
      <c r="B979" s="3">
        <v>-3.0353669433679899E-3</v>
      </c>
      <c r="C979">
        <v>2.9031446278095201</v>
      </c>
      <c r="D979" s="3">
        <v>1.8983815626488699E-2</v>
      </c>
      <c r="E979" s="3">
        <v>1.8800639960336402E-2</v>
      </c>
      <c r="F979" s="3">
        <v>1.87739705470449E-2</v>
      </c>
      <c r="G979">
        <v>-4629550</v>
      </c>
      <c r="H979">
        <v>19663929</v>
      </c>
      <c r="K979">
        <f t="shared" si="322"/>
        <v>194.15019530388642</v>
      </c>
      <c r="L979">
        <f t="shared" si="331"/>
        <v>174.45487991858573</v>
      </c>
      <c r="M979">
        <f t="shared" si="332"/>
        <v>58.41495118589549</v>
      </c>
      <c r="N979">
        <f t="shared" si="323"/>
        <v>0.11805272081590676</v>
      </c>
      <c r="O979">
        <f t="shared" si="324"/>
        <v>56.039273413583949</v>
      </c>
      <c r="P979">
        <f t="shared" si="325"/>
        <v>56.010594841628667</v>
      </c>
      <c r="Q979">
        <f t="shared" si="333"/>
        <v>6.0983424513636919E-2</v>
      </c>
      <c r="R979">
        <f t="shared" si="326"/>
        <v>55.978289989070312</v>
      </c>
      <c r="S979">
        <f t="shared" si="334"/>
        <v>58.374295569553063</v>
      </c>
      <c r="T979">
        <f t="shared" si="335"/>
        <v>12.310804136722792</v>
      </c>
      <c r="U979">
        <f t="shared" si="321"/>
        <v>0.58547395639815891</v>
      </c>
      <c r="V979" s="6">
        <f t="shared" si="327"/>
        <v>40418.000000319444</v>
      </c>
      <c r="W979">
        <f t="shared" si="336"/>
        <v>12.313171037246388</v>
      </c>
      <c r="X979">
        <f t="shared" si="337"/>
        <v>58.364747771115233</v>
      </c>
      <c r="Y979">
        <f t="shared" si="338"/>
        <v>9.2813493710735884E-2</v>
      </c>
      <c r="Z979">
        <f t="shared" si="339"/>
        <v>2.5293634776884214E-8</v>
      </c>
      <c r="AA979">
        <f t="shared" si="340"/>
        <v>2.3304038124415707E-8</v>
      </c>
      <c r="AB979">
        <f t="shared" si="330"/>
        <v>1.001974430684085</v>
      </c>
      <c r="AC979">
        <f t="shared" si="341"/>
        <v>2.1159402961808791</v>
      </c>
      <c r="AD979">
        <f t="shared" si="342"/>
        <v>9.3390086585518606E-11</v>
      </c>
      <c r="AE979">
        <f t="shared" si="343"/>
        <v>-6.0555758839497924E-5</v>
      </c>
      <c r="AF979">
        <f t="shared" si="344"/>
        <v>-1.5352403042029007E-7</v>
      </c>
      <c r="AG979">
        <f t="shared" si="328"/>
        <v>9.3390086585518601E-9</v>
      </c>
      <c r="AH979" t="str">
        <f t="shared" si="329"/>
        <v>NaN</v>
      </c>
    </row>
    <row r="980" spans="1:34">
      <c r="A980" s="4">
        <v>43263.902777777781</v>
      </c>
      <c r="B980" s="3">
        <v>-3.0386135159096699E-3</v>
      </c>
      <c r="C980">
        <v>2.9031862505344201</v>
      </c>
      <c r="D980" s="3">
        <v>1.8974670519219201E-2</v>
      </c>
      <c r="E980" s="3">
        <v>1.8793730588004098E-2</v>
      </c>
      <c r="F980" s="3">
        <v>1.87618690662202E-2</v>
      </c>
      <c r="G980">
        <v>-4630118</v>
      </c>
      <c r="H980">
        <v>19663933</v>
      </c>
      <c r="K980">
        <f t="shared" si="322"/>
        <v>194.35701538848232</v>
      </c>
      <c r="L980">
        <f t="shared" si="331"/>
        <v>174.67760728958882</v>
      </c>
      <c r="M980">
        <f t="shared" si="332"/>
        <v>58.489529830591358</v>
      </c>
      <c r="N980">
        <f t="shared" si="323"/>
        <v>0.1180653360162942</v>
      </c>
      <c r="O980">
        <f t="shared" si="324"/>
        <v>56.01180561705366</v>
      </c>
      <c r="P980">
        <f t="shared" si="325"/>
        <v>55.989915499969158</v>
      </c>
      <c r="Q980">
        <f t="shared" si="333"/>
        <v>6.9988499248601954E-2</v>
      </c>
      <c r="R980">
        <f t="shared" si="326"/>
        <v>55.941817117805059</v>
      </c>
      <c r="S980">
        <f t="shared" si="334"/>
        <v>58.442870831092293</v>
      </c>
      <c r="T980">
        <f t="shared" si="335"/>
        <v>12.31213205255305</v>
      </c>
      <c r="U980">
        <f t="shared" si="321"/>
        <v>0.58544994687287555</v>
      </c>
      <c r="V980" s="6">
        <f t="shared" si="327"/>
        <v>40478.000000515021</v>
      </c>
      <c r="W980">
        <f t="shared" si="336"/>
        <v>12.31314768927575</v>
      </c>
      <c r="X980">
        <f t="shared" si="337"/>
        <v>58.366890279295724</v>
      </c>
      <c r="Y980">
        <f t="shared" si="338"/>
        <v>6.3461708545079418E-2</v>
      </c>
      <c r="Z980">
        <f t="shared" si="339"/>
        <v>6.0072382923178754E-8</v>
      </c>
      <c r="AA980">
        <f t="shared" si="340"/>
        <v>2.0142333790134892E-8</v>
      </c>
      <c r="AB980">
        <f t="shared" si="330"/>
        <v>1.0025008584178721</v>
      </c>
      <c r="AC980">
        <f t="shared" si="341"/>
        <v>2.1159082535718947</v>
      </c>
      <c r="AD980">
        <f t="shared" si="342"/>
        <v>1.1805167905004509E-10</v>
      </c>
      <c r="AE980">
        <f t="shared" si="343"/>
        <v>6.5863679155922293E-6</v>
      </c>
      <c r="AF980">
        <f t="shared" si="344"/>
        <v>1.784256212589421E-6</v>
      </c>
      <c r="AG980">
        <f t="shared" si="328"/>
        <v>1.1805167905004508E-8</v>
      </c>
      <c r="AH980">
        <f t="shared" si="329"/>
        <v>1.7842562125894208E-2</v>
      </c>
    </row>
    <row r="981" spans="1:34">
      <c r="A981" s="4">
        <v>43263.90347222222</v>
      </c>
      <c r="B981" s="3">
        <v>-3.0260077763705302E-3</v>
      </c>
      <c r="C981">
        <v>2.9031672230030399</v>
      </c>
      <c r="D981" s="3">
        <v>1.8985575673141301E-2</v>
      </c>
      <c r="E981" s="3">
        <v>1.8801103756413799E-2</v>
      </c>
      <c r="F981" s="3">
        <v>1.87762455301527E-2</v>
      </c>
      <c r="G981">
        <v>-4629756</v>
      </c>
      <c r="H981">
        <v>19664059</v>
      </c>
      <c r="K981">
        <f t="shared" si="322"/>
        <v>193.55397769737633</v>
      </c>
      <c r="L981">
        <f t="shared" si="331"/>
        <v>173.85567186748528</v>
      </c>
      <c r="M981">
        <f t="shared" si="332"/>
        <v>58.214310716155907</v>
      </c>
      <c r="N981">
        <f t="shared" si="323"/>
        <v>0.11805956906754644</v>
      </c>
      <c r="O981">
        <f t="shared" si="324"/>
        <v>56.044559803553234</v>
      </c>
      <c r="P981">
        <f t="shared" si="325"/>
        <v>56.011982955784852</v>
      </c>
      <c r="Q981">
        <f t="shared" si="333"/>
        <v>5.9413201872999366E-2</v>
      </c>
      <c r="R981">
        <f t="shared" si="326"/>
        <v>55.985146601680235</v>
      </c>
      <c r="S981">
        <f t="shared" si="334"/>
        <v>58.174701914907239</v>
      </c>
      <c r="T981">
        <f t="shared" si="335"/>
        <v>12.311525005316444</v>
      </c>
      <c r="U981">
        <f t="shared" si="321"/>
        <v>0.5854609226558608</v>
      </c>
      <c r="V981" s="6">
        <f t="shared" si="327"/>
        <v>40538.000000081956</v>
      </c>
      <c r="W981">
        <f t="shared" si="336"/>
        <v>12.313203140706008</v>
      </c>
      <c r="X981">
        <f t="shared" si="337"/>
        <v>58.371817241294139</v>
      </c>
      <c r="Y981">
        <f t="shared" si="338"/>
        <v>8.7602172367830633E-2</v>
      </c>
      <c r="Z981">
        <f t="shared" si="339"/>
        <v>1.6757033125037444E-7</v>
      </c>
      <c r="AA981">
        <f t="shared" si="340"/>
        <v>3.2333746363320054E-8</v>
      </c>
      <c r="AB981">
        <f t="shared" si="330"/>
        <v>1.0020760123829093</v>
      </c>
      <c r="AC981">
        <f t="shared" si="341"/>
        <v>2.115922901621714</v>
      </c>
      <c r="AD981">
        <f t="shared" si="342"/>
        <v>1.3728348575612164E-10</v>
      </c>
      <c r="AE981">
        <f t="shared" si="343"/>
        <v>4.2951204892924244E-6</v>
      </c>
      <c r="AF981">
        <f t="shared" si="344"/>
        <v>3.1818080944624547E-6</v>
      </c>
      <c r="AG981">
        <f t="shared" si="328"/>
        <v>1.3728348575612164E-8</v>
      </c>
      <c r="AH981">
        <f t="shared" si="329"/>
        <v>3.1818080944624551E-2</v>
      </c>
    </row>
    <row r="982" spans="1:34">
      <c r="A982" s="4">
        <v>43263.904166666667</v>
      </c>
      <c r="B982" s="3">
        <v>-3.04037356256231E-3</v>
      </c>
      <c r="C982">
        <v>2.9032492792321101</v>
      </c>
      <c r="D982" s="3">
        <v>1.9016150537627299E-2</v>
      </c>
      <c r="E982" s="3">
        <v>1.8833831110387101E-2</v>
      </c>
      <c r="F982" s="3">
        <v>1.8782165250595399E-2</v>
      </c>
      <c r="G982">
        <v>-4629530</v>
      </c>
      <c r="H982">
        <v>19664370</v>
      </c>
      <c r="K982">
        <f t="shared" si="322"/>
        <v>194.46913763214656</v>
      </c>
      <c r="L982">
        <f t="shared" si="331"/>
        <v>174.7630503836096</v>
      </c>
      <c r="M982">
        <f t="shared" si="332"/>
        <v>58.518139830888998</v>
      </c>
      <c r="N982">
        <f t="shared" si="323"/>
        <v>0.11808443903401894</v>
      </c>
      <c r="O982">
        <f t="shared" si="324"/>
        <v>56.136392969845737</v>
      </c>
      <c r="P982">
        <f t="shared" si="325"/>
        <v>56.109933985469759</v>
      </c>
      <c r="Q982">
        <f t="shared" si="333"/>
        <v>0.13340481598189058</v>
      </c>
      <c r="R982">
        <f t="shared" si="326"/>
        <v>56.002988153863846</v>
      </c>
      <c r="S982">
        <f t="shared" si="334"/>
        <v>58.429203286901071</v>
      </c>
      <c r="T982">
        <f t="shared" si="335"/>
        <v>12.314142896524075</v>
      </c>
      <c r="U982">
        <f t="shared" si="321"/>
        <v>0.58541358959174128</v>
      </c>
      <c r="V982" s="6">
        <f t="shared" si="327"/>
        <v>40598.000000277534</v>
      </c>
      <c r="W982">
        <f t="shared" si="336"/>
        <v>12.313168118750038</v>
      </c>
      <c r="X982">
        <f t="shared" si="337"/>
        <v>58.373788909360165</v>
      </c>
      <c r="Y982">
        <f t="shared" si="338"/>
        <v>0.10697218882231614</v>
      </c>
      <c r="Z982">
        <f t="shared" si="339"/>
        <v>1.01174539103392E-7</v>
      </c>
      <c r="AA982">
        <f t="shared" si="340"/>
        <v>8.1752641214513131E-8</v>
      </c>
      <c r="AB982">
        <f t="shared" si="330"/>
        <v>1.0017156733906543</v>
      </c>
      <c r="AC982">
        <f t="shared" si="341"/>
        <v>2.1158597319068742</v>
      </c>
      <c r="AD982">
        <f t="shared" si="342"/>
        <v>2.8424647717206823E-10</v>
      </c>
      <c r="AE982">
        <f t="shared" si="343"/>
        <v>3.1618720297367204E-5</v>
      </c>
      <c r="AF982">
        <f t="shared" si="344"/>
        <v>8.9491510432147637E-7</v>
      </c>
      <c r="AG982">
        <f t="shared" si="328"/>
        <v>2.8424647717206822E-8</v>
      </c>
      <c r="AH982">
        <f t="shared" si="329"/>
        <v>8.949151043214764E-3</v>
      </c>
    </row>
    <row r="983" spans="1:34">
      <c r="A983" s="4">
        <v>43263.904861111114</v>
      </c>
      <c r="B983" s="3">
        <v>-3.0352718057110898E-3</v>
      </c>
      <c r="C983">
        <v>2.9032052780658</v>
      </c>
      <c r="D983" s="3">
        <v>1.8996694886791399E-2</v>
      </c>
      <c r="E983" s="3">
        <v>1.88138403102312E-2</v>
      </c>
      <c r="F983" s="3">
        <v>1.8764537109236701E-2</v>
      </c>
      <c r="G983">
        <v>-4629417</v>
      </c>
      <c r="H983">
        <v>19664370</v>
      </c>
      <c r="K983">
        <f t="shared" si="322"/>
        <v>194.14413464206669</v>
      </c>
      <c r="L983">
        <f t="shared" si="331"/>
        <v>174.46121942491015</v>
      </c>
      <c r="M983">
        <f t="shared" si="332"/>
        <v>58.417073923606566</v>
      </c>
      <c r="N983">
        <f t="shared" si="323"/>
        <v>0.11807110296504182</v>
      </c>
      <c r="O983">
        <f t="shared" si="324"/>
        <v>56.077956929373329</v>
      </c>
      <c r="P983">
        <f t="shared" si="325"/>
        <v>56.050102706072927</v>
      </c>
      <c r="Q983">
        <f t="shared" si="333"/>
        <v>0.12809854861205849</v>
      </c>
      <c r="R983">
        <f t="shared" si="326"/>
        <v>55.94985838076127</v>
      </c>
      <c r="S983">
        <f t="shared" si="334"/>
        <v>58.331674891198524</v>
      </c>
      <c r="T983">
        <f t="shared" si="335"/>
        <v>12.312739099789642</v>
      </c>
      <c r="U983">
        <f t="shared" si="321"/>
        <v>0.58543897108989063</v>
      </c>
      <c r="V983" s="6">
        <f t="shared" si="327"/>
        <v>40658.000000473112</v>
      </c>
      <c r="W983">
        <f t="shared" si="336"/>
        <v>12.313424946427061</v>
      </c>
      <c r="X983">
        <f t="shared" si="337"/>
        <v>58.381991656860123</v>
      </c>
      <c r="Y983">
        <f t="shared" si="338"/>
        <v>0.11825777955903287</v>
      </c>
      <c r="Z983">
        <f t="shared" si="339"/>
        <v>1.2646817467055337E-8</v>
      </c>
      <c r="AA983">
        <f t="shared" si="340"/>
        <v>1.0794962024448151E-7</v>
      </c>
      <c r="AB983">
        <f t="shared" si="330"/>
        <v>1.0015151080466116</v>
      </c>
      <c r="AC983">
        <f t="shared" si="341"/>
        <v>2.1158936055220758</v>
      </c>
      <c r="AD983">
        <f t="shared" si="342"/>
        <v>3.3951778742044492E-10</v>
      </c>
      <c r="AE983">
        <f t="shared" si="343"/>
        <v>8.2428492298484602E-5</v>
      </c>
      <c r="AF983">
        <f t="shared" si="344"/>
        <v>4.1003054623536748E-7</v>
      </c>
      <c r="AG983">
        <f t="shared" si="328"/>
        <v>3.3951778742044491E-8</v>
      </c>
      <c r="AH983">
        <f t="shared" si="329"/>
        <v>4.1003054623536747E-3</v>
      </c>
    </row>
    <row r="984" spans="1:34">
      <c r="A984" s="4">
        <v>43263.905555555553</v>
      </c>
      <c r="B984" s="3">
        <v>-3.0299559891318502E-3</v>
      </c>
      <c r="C984">
        <v>2.9032540361149599</v>
      </c>
      <c r="D984" s="3">
        <v>1.8985278367963501E-2</v>
      </c>
      <c r="E984" s="3">
        <v>1.88010442953782E-2</v>
      </c>
      <c r="F984" s="3">
        <v>1.8764715772831599E-2</v>
      </c>
      <c r="G984">
        <v>-4629370</v>
      </c>
      <c r="H984">
        <v>19664371</v>
      </c>
      <c r="K984">
        <f t="shared" si="322"/>
        <v>193.80549516289284</v>
      </c>
      <c r="L984">
        <f t="shared" si="331"/>
        <v>174.12234509406684</v>
      </c>
      <c r="M984">
        <f t="shared" si="332"/>
        <v>58.303604311844467</v>
      </c>
      <c r="N984">
        <f t="shared" si="323"/>
        <v>0.11808588077120732</v>
      </c>
      <c r="O984">
        <f t="shared" si="324"/>
        <v>56.043666832274653</v>
      </c>
      <c r="P984">
        <f t="shared" si="325"/>
        <v>56.011804992431394</v>
      </c>
      <c r="Q984">
        <f t="shared" si="333"/>
        <v>9.3269974083149521E-2</v>
      </c>
      <c r="R984">
        <f t="shared" si="326"/>
        <v>55.950396858191503</v>
      </c>
      <c r="S984">
        <f t="shared" si="334"/>
        <v>58.241424329122367</v>
      </c>
      <c r="T984">
        <f t="shared" si="335"/>
        <v>12.314294658333379</v>
      </c>
      <c r="U984">
        <f t="shared" si="321"/>
        <v>0.58541084564599244</v>
      </c>
      <c r="V984" s="6">
        <f t="shared" si="327"/>
        <v>40718.000000040047</v>
      </c>
      <c r="W984">
        <f t="shared" si="336"/>
        <v>12.313489153346323</v>
      </c>
      <c r="X984">
        <f t="shared" si="337"/>
        <v>58.379437700243002</v>
      </c>
      <c r="Y984">
        <f t="shared" si="338"/>
        <v>9.7882126989768878E-2</v>
      </c>
      <c r="Z984">
        <f t="shared" si="339"/>
        <v>8.2204313445191488E-8</v>
      </c>
      <c r="AA984">
        <f t="shared" si="340"/>
        <v>6.1879070942597875E-8</v>
      </c>
      <c r="AB984">
        <f t="shared" si="330"/>
        <v>1.0018867347452773</v>
      </c>
      <c r="AC984">
        <f t="shared" si="341"/>
        <v>2.1158560698944155</v>
      </c>
      <c r="AD984">
        <f t="shared" si="342"/>
        <v>2.3512771077731742E-10</v>
      </c>
      <c r="AE984">
        <f t="shared" si="343"/>
        <v>8.5220537187090845E-6</v>
      </c>
      <c r="AF984">
        <f t="shared" si="344"/>
        <v>2.7465694435453646E-6</v>
      </c>
      <c r="AG984">
        <f t="shared" si="328"/>
        <v>2.351277107773174E-8</v>
      </c>
      <c r="AH984">
        <f t="shared" si="329"/>
        <v>2.7465694435453648E-2</v>
      </c>
    </row>
    <row r="985" spans="1:34">
      <c r="A985" s="4">
        <v>43263.90625</v>
      </c>
      <c r="B985" s="3">
        <v>-3.0372815887130902E-3</v>
      </c>
      <c r="C985">
        <v>2.90323619780429</v>
      </c>
      <c r="D985" s="3">
        <v>1.8979962551384202E-2</v>
      </c>
      <c r="E985" s="3">
        <v>1.8797024729374199E-2</v>
      </c>
      <c r="F985" s="3">
        <v>1.8766383299716801E-2</v>
      </c>
      <c r="G985">
        <v>-4629479</v>
      </c>
      <c r="H985">
        <v>19664354</v>
      </c>
      <c r="K985">
        <f t="shared" si="322"/>
        <v>194.27216612300754</v>
      </c>
      <c r="L985">
        <f t="shared" si="331"/>
        <v>174.58682410526728</v>
      </c>
      <c r="M985">
        <f t="shared" si="332"/>
        <v>58.459131739789214</v>
      </c>
      <c r="N985">
        <f t="shared" si="323"/>
        <v>0.11808047425675602</v>
      </c>
      <c r="O985">
        <f t="shared" si="324"/>
        <v>56.027700505812902</v>
      </c>
      <c r="P985">
        <f t="shared" si="325"/>
        <v>55.99977466974476</v>
      </c>
      <c r="Q985">
        <f t="shared" si="333"/>
        <v>7.2277858274098605E-2</v>
      </c>
      <c r="R985">
        <f t="shared" si="326"/>
        <v>55.955422647538803</v>
      </c>
      <c r="S985">
        <f t="shared" si="334"/>
        <v>58.410946500939815</v>
      </c>
      <c r="T985">
        <f t="shared" si="335"/>
        <v>12.313725551549032</v>
      </c>
      <c r="U985">
        <f t="shared" si="321"/>
        <v>0.5854211354425416</v>
      </c>
      <c r="V985" s="6">
        <f t="shared" si="327"/>
        <v>40778.000000235625</v>
      </c>
      <c r="W985">
        <f t="shared" si="336"/>
        <v>12.313325717551852</v>
      </c>
      <c r="X985">
        <f t="shared" si="337"/>
        <v>58.365103789154922</v>
      </c>
      <c r="Y985">
        <f t="shared" si="338"/>
        <v>8.807831406812501E-2</v>
      </c>
      <c r="Z985">
        <f t="shared" si="339"/>
        <v>1.2330646953551566E-7</v>
      </c>
      <c r="AA985">
        <f t="shared" si="340"/>
        <v>2.5745306855669396E-8</v>
      </c>
      <c r="AB985">
        <f t="shared" si="330"/>
        <v>1.0020582584286462</v>
      </c>
      <c r="AC985">
        <f t="shared" si="341"/>
        <v>2.1158698024411215</v>
      </c>
      <c r="AD985">
        <f t="shared" si="342"/>
        <v>1.0871646615983881E-10</v>
      </c>
      <c r="AE985">
        <f t="shared" si="343"/>
        <v>1.2267380953735313E-5</v>
      </c>
      <c r="AF985">
        <f t="shared" si="344"/>
        <v>8.82215148957226E-7</v>
      </c>
      <c r="AG985">
        <f t="shared" si="328"/>
        <v>1.0871646615983882E-8</v>
      </c>
      <c r="AH985">
        <f t="shared" si="329"/>
        <v>8.8221514895722598E-3</v>
      </c>
    </row>
    <row r="986" spans="1:34">
      <c r="A986" s="4">
        <v>43263.906944444447</v>
      </c>
      <c r="B986" s="3">
        <v>-3.0369486069139399E-3</v>
      </c>
      <c r="C986">
        <v>2.9033004157227</v>
      </c>
      <c r="D986" s="3">
        <v>1.9009276841916299E-2</v>
      </c>
      <c r="E986" s="3">
        <v>1.88256968407222E-2</v>
      </c>
      <c r="F986" s="3">
        <v>1.8786834325874201E-2</v>
      </c>
      <c r="G986">
        <v>-4630042</v>
      </c>
      <c r="H986">
        <v>19664586</v>
      </c>
      <c r="K986">
        <f t="shared" si="322"/>
        <v>194.25095380663851</v>
      </c>
      <c r="L986">
        <f t="shared" si="331"/>
        <v>174.53872910114131</v>
      </c>
      <c r="M986">
        <f t="shared" si="332"/>
        <v>58.443027476499957</v>
      </c>
      <c r="N986">
        <f t="shared" si="323"/>
        <v>0.11809993770878019</v>
      </c>
      <c r="O986">
        <f t="shared" si="324"/>
        <v>56.115747473884127</v>
      </c>
      <c r="P986">
        <f t="shared" si="325"/>
        <v>56.085588598731135</v>
      </c>
      <c r="Q986">
        <f t="shared" si="333"/>
        <v>9.8687109847126919E-2</v>
      </c>
      <c r="R986">
        <f t="shared" si="326"/>
        <v>56.017060364037</v>
      </c>
      <c r="S986">
        <f t="shared" si="334"/>
        <v>58.377236069935208</v>
      </c>
      <c r="T986">
        <f t="shared" si="335"/>
        <v>12.315774335972629</v>
      </c>
      <c r="U986">
        <f t="shared" si="321"/>
        <v>0.58538409217496556</v>
      </c>
      <c r="V986" s="6">
        <f t="shared" si="327"/>
        <v>40838.000000431202</v>
      </c>
      <c r="W986">
        <f t="shared" si="336"/>
        <v>12.31339284296744</v>
      </c>
      <c r="X986">
        <f t="shared" si="337"/>
        <v>58.36805088546506</v>
      </c>
      <c r="Y986">
        <f t="shared" si="338"/>
        <v>8.3908299536309031E-2</v>
      </c>
      <c r="Z986">
        <f t="shared" si="339"/>
        <v>2.0867248798666294E-7</v>
      </c>
      <c r="AA986">
        <f t="shared" si="340"/>
        <v>3.1617043607830289E-8</v>
      </c>
      <c r="AB986">
        <f t="shared" si="330"/>
        <v>1.0021340862735773</v>
      </c>
      <c r="AC986">
        <f t="shared" si="341"/>
        <v>2.1158203652729801</v>
      </c>
      <c r="AD986">
        <f t="shared" si="342"/>
        <v>1.4014333193594195E-10</v>
      </c>
      <c r="AE986">
        <f t="shared" si="343"/>
        <v>1.0647488007763483E-4</v>
      </c>
      <c r="AF986">
        <f t="shared" si="344"/>
        <v>1.3102564765989048E-7</v>
      </c>
      <c r="AG986">
        <f t="shared" si="328"/>
        <v>1.4014333193594195E-8</v>
      </c>
      <c r="AH986">
        <f t="shared" si="329"/>
        <v>1.310256476598905E-3</v>
      </c>
    </row>
    <row r="987" spans="1:34">
      <c r="A987" s="4">
        <v>43263.907638888886</v>
      </c>
      <c r="B987" s="3">
        <v>-3.03699617574239E-3</v>
      </c>
      <c r="C987">
        <v>2.90331468637123</v>
      </c>
      <c r="D987" s="3">
        <v>1.8995933785536202E-2</v>
      </c>
      <c r="E987" s="3">
        <v>1.88129365024906E-2</v>
      </c>
      <c r="F987" s="3">
        <v>1.8779485296672602E-2</v>
      </c>
      <c r="G987">
        <v>-4629391</v>
      </c>
      <c r="H987">
        <v>19664581</v>
      </c>
      <c r="K987">
        <f t="shared" si="322"/>
        <v>194.25398413754834</v>
      </c>
      <c r="L987">
        <f t="shared" si="331"/>
        <v>174.55141966405236</v>
      </c>
      <c r="M987">
        <f t="shared" si="332"/>
        <v>58.447276819443623</v>
      </c>
      <c r="N987">
        <f t="shared" si="323"/>
        <v>0.11810426292033943</v>
      </c>
      <c r="O987">
        <f t="shared" si="324"/>
        <v>56.075670922900073</v>
      </c>
      <c r="P987">
        <f t="shared" si="325"/>
        <v>56.047397663101805</v>
      </c>
      <c r="Q987">
        <f t="shared" si="333"/>
        <v>8.0759930487701581E-2</v>
      </c>
      <c r="R987">
        <f t="shared" si="326"/>
        <v>55.994910992412372</v>
      </c>
      <c r="S987">
        <f t="shared" si="334"/>
        <v>58.393436865785155</v>
      </c>
      <c r="T987">
        <f t="shared" si="335"/>
        <v>12.316229621399916</v>
      </c>
      <c r="U987">
        <f t="shared" si="321"/>
        <v>0.58537586033772948</v>
      </c>
      <c r="V987" s="6">
        <f t="shared" si="327"/>
        <v>40897.999999998137</v>
      </c>
      <c r="W987">
        <f t="shared" si="336"/>
        <v>12.313241081158282</v>
      </c>
      <c r="X987">
        <f t="shared" si="337"/>
        <v>58.363950890833358</v>
      </c>
      <c r="Y987">
        <f t="shared" si="338"/>
        <v>9.7770647249160916E-2</v>
      </c>
      <c r="Z987">
        <f t="shared" si="339"/>
        <v>-2.6242146219000675E-7</v>
      </c>
      <c r="AA987">
        <f t="shared" si="340"/>
        <v>-3.5682092131651662E-8</v>
      </c>
      <c r="AB987">
        <f t="shared" si="330"/>
        <v>1.001883855816297</v>
      </c>
      <c r="AC987">
        <f t="shared" si="341"/>
        <v>2.1158093792356198</v>
      </c>
      <c r="AD987">
        <f t="shared" si="342"/>
        <v>-1.3573619331166233E-10</v>
      </c>
      <c r="AE987">
        <f t="shared" si="343"/>
        <v>-7.5226401222932903E-5</v>
      </c>
      <c r="AF987">
        <f t="shared" si="344"/>
        <v>1.7962071273796264E-7</v>
      </c>
      <c r="AG987" t="str">
        <f t="shared" si="328"/>
        <v>NaN</v>
      </c>
      <c r="AH987">
        <f t="shared" si="329"/>
        <v>1.7962071273796263E-3</v>
      </c>
    </row>
    <row r="988" spans="1:34">
      <c r="A988" s="4">
        <v>43263.908333333333</v>
      </c>
      <c r="B988" s="3">
        <v>-3.03717455884907E-3</v>
      </c>
      <c r="C988">
        <v>2.90320171040366</v>
      </c>
      <c r="D988" s="3">
        <v>1.8988370341812701E-2</v>
      </c>
      <c r="E988" s="3">
        <v>1.88048141250329E-2</v>
      </c>
      <c r="F988" s="3">
        <v>1.87609638373397E-2</v>
      </c>
      <c r="G988">
        <v>-4629729</v>
      </c>
      <c r="H988">
        <v>19664586</v>
      </c>
      <c r="K988">
        <f t="shared" si="322"/>
        <v>194.26534787845986</v>
      </c>
      <c r="L988">
        <f t="shared" si="331"/>
        <v>174.58712969469119</v>
      </c>
      <c r="M988">
        <f t="shared" si="332"/>
        <v>58.459234064191307</v>
      </c>
      <c r="N988">
        <f t="shared" si="323"/>
        <v>0.11807002166214975</v>
      </c>
      <c r="O988">
        <f t="shared" si="324"/>
        <v>56.052953733572146</v>
      </c>
      <c r="P988">
        <f t="shared" si="325"/>
        <v>56.023087869034121</v>
      </c>
      <c r="Q988">
        <f t="shared" si="333"/>
        <v>0.11386490141265426</v>
      </c>
      <c r="R988">
        <f t="shared" si="326"/>
        <v>55.939088832159491</v>
      </c>
      <c r="S988">
        <f t="shared" si="334"/>
        <v>58.383324129916204</v>
      </c>
      <c r="T988">
        <f t="shared" si="335"/>
        <v>12.312625278432581</v>
      </c>
      <c r="U988">
        <f t="shared" si="321"/>
        <v>0.58544102904920403</v>
      </c>
      <c r="V988" s="6">
        <f t="shared" si="327"/>
        <v>40958.000000193715</v>
      </c>
      <c r="W988">
        <f t="shared" si="336"/>
        <v>12.312995927466565</v>
      </c>
      <c r="X988">
        <f t="shared" si="337"/>
        <v>58.375703481545834</v>
      </c>
      <c r="Y988">
        <f t="shared" si="338"/>
        <v>9.8169266797638002E-2</v>
      </c>
      <c r="Z988">
        <f t="shared" si="339"/>
        <v>-8.5366017358124941E-8</v>
      </c>
      <c r="AA988">
        <f t="shared" si="340"/>
        <v>-7.878131117482936E-8</v>
      </c>
      <c r="AB988">
        <f t="shared" si="330"/>
        <v>1.0018762602942015</v>
      </c>
      <c r="AC988">
        <f t="shared" si="341"/>
        <v>2.1158963520314216</v>
      </c>
      <c r="AD988">
        <f t="shared" si="342"/>
        <v>-2.9848283046582023E-10</v>
      </c>
      <c r="AE988">
        <f t="shared" si="343"/>
        <v>-1.0315679107985871E-4</v>
      </c>
      <c r="AF988">
        <f t="shared" si="344"/>
        <v>2.8803984357200367E-7</v>
      </c>
      <c r="AG988" t="str">
        <f t="shared" si="328"/>
        <v>NaN</v>
      </c>
      <c r="AH988">
        <f t="shared" si="329"/>
        <v>2.8803984357200366E-3</v>
      </c>
    </row>
    <row r="989" spans="1:34">
      <c r="A989" s="4">
        <v>43263.90902777778</v>
      </c>
      <c r="B989" s="3">
        <v>-3.0404092391836499E-3</v>
      </c>
      <c r="C989">
        <v>2.9032825774120301</v>
      </c>
      <c r="D989" s="3">
        <v>1.89467476169193E-2</v>
      </c>
      <c r="E989" s="3">
        <v>1.8775214421530101E-2</v>
      </c>
      <c r="F989" s="3">
        <v>1.8724123404081201E-2</v>
      </c>
      <c r="G989">
        <v>-4629925</v>
      </c>
      <c r="H989">
        <v>19664490</v>
      </c>
      <c r="K989">
        <f t="shared" si="322"/>
        <v>194.4714103803291</v>
      </c>
      <c r="L989">
        <f t="shared" si="331"/>
        <v>174.84161861079002</v>
      </c>
      <c r="M989">
        <f t="shared" si="332"/>
        <v>58.544447831889883</v>
      </c>
      <c r="N989">
        <f t="shared" si="323"/>
        <v>0.11809453119432889</v>
      </c>
      <c r="O989">
        <f t="shared" si="324"/>
        <v>55.927937754566479</v>
      </c>
      <c r="P989">
        <f t="shared" si="325"/>
        <v>55.934497711735361</v>
      </c>
      <c r="Q989">
        <f t="shared" si="333"/>
        <v>9.9882968492558177E-2</v>
      </c>
      <c r="R989">
        <f t="shared" si="326"/>
        <v>55.82805478607392</v>
      </c>
      <c r="S989">
        <f t="shared" si="334"/>
        <v>58.47785918622818</v>
      </c>
      <c r="T989">
        <f t="shared" si="335"/>
        <v>12.31520522918828</v>
      </c>
      <c r="U989">
        <f t="shared" si="321"/>
        <v>0.58539438197151461</v>
      </c>
      <c r="V989" s="6">
        <f t="shared" si="327"/>
        <v>41018.000000389293</v>
      </c>
      <c r="W989">
        <f t="shared" si="336"/>
        <v>12.312704077833597</v>
      </c>
      <c r="X989">
        <f t="shared" si="337"/>
        <v>58.371501120590445</v>
      </c>
      <c r="Y989">
        <f t="shared" si="338"/>
        <v>9.8529031015227517E-2</v>
      </c>
      <c r="Z989">
        <f t="shared" si="339"/>
        <v>1.4227669636851826E-7</v>
      </c>
      <c r="AA989">
        <f t="shared" si="340"/>
        <v>-9.1021250420142766E-8</v>
      </c>
      <c r="AB989">
        <f t="shared" si="330"/>
        <v>1.0018669026281593</v>
      </c>
      <c r="AC989">
        <f t="shared" si="341"/>
        <v>2.1158340978196866</v>
      </c>
      <c r="AD989">
        <f t="shared" si="342"/>
        <v>-3.4358761813927634E-10</v>
      </c>
      <c r="AE989">
        <f t="shared" si="343"/>
        <v>-3.2622826851942915E-4</v>
      </c>
      <c r="AF989">
        <f t="shared" si="344"/>
        <v>1.0484481306260914E-7</v>
      </c>
      <c r="AG989" t="str">
        <f t="shared" si="328"/>
        <v>NaN</v>
      </c>
      <c r="AH989">
        <f t="shared" si="329"/>
        <v>1.0484481306260913E-3</v>
      </c>
    </row>
    <row r="990" spans="1:34">
      <c r="A990" s="4">
        <v>43263.909722222219</v>
      </c>
      <c r="B990" s="3">
        <v>-3.03779295361892E-3</v>
      </c>
      <c r="C990">
        <v>2.9032552253356698</v>
      </c>
      <c r="D990">
        <v>1.8981520430516E-2</v>
      </c>
      <c r="E990" s="3">
        <v>1.8798285303328201E-2</v>
      </c>
      <c r="F990" s="3">
        <v>1.87647634164568E-2</v>
      </c>
      <c r="G990">
        <v>-4629422</v>
      </c>
      <c r="H990">
        <v>19664780</v>
      </c>
      <c r="K990">
        <f t="shared" si="322"/>
        <v>194.30474218028806</v>
      </c>
      <c r="L990">
        <f t="shared" si="331"/>
        <v>174.62152948435033</v>
      </c>
      <c r="M990">
        <f t="shared" si="332"/>
        <v>58.47075258425037</v>
      </c>
      <c r="N990">
        <f t="shared" si="323"/>
        <v>0.11808624120550365</v>
      </c>
      <c r="O990">
        <f t="shared" si="324"/>
        <v>56.032379675313052</v>
      </c>
      <c r="P990">
        <f t="shared" si="325"/>
        <v>56.003547492836084</v>
      </c>
      <c r="Q990">
        <f t="shared" si="333"/>
        <v>8.1839223140470096E-2</v>
      </c>
      <c r="R990">
        <f t="shared" si="326"/>
        <v>55.950540452172582</v>
      </c>
      <c r="S990">
        <f t="shared" si="334"/>
        <v>58.416193102156726</v>
      </c>
      <c r="T990">
        <f t="shared" si="335"/>
        <v>12.314332598785624</v>
      </c>
      <c r="U990">
        <f t="shared" si="321"/>
        <v>0.58541015965955667</v>
      </c>
      <c r="V990" s="6">
        <f t="shared" si="327"/>
        <v>41077.999999956228</v>
      </c>
      <c r="W990">
        <f t="shared" si="336"/>
        <v>12.312336347296037</v>
      </c>
      <c r="X990">
        <f t="shared" si="337"/>
        <v>58.378635907243307</v>
      </c>
      <c r="Y990">
        <f t="shared" si="338"/>
        <v>9.4183963732677498E-2</v>
      </c>
      <c r="Z990">
        <f t="shared" si="339"/>
        <v>-4.5844713270931831E-7</v>
      </c>
      <c r="AA990">
        <f t="shared" si="340"/>
        <v>-1.6057874620870776E-7</v>
      </c>
      <c r="AB990">
        <f t="shared" si="330"/>
        <v>1.0019477321921382</v>
      </c>
      <c r="AC990">
        <f t="shared" si="341"/>
        <v>2.1158551543913031</v>
      </c>
      <c r="AD990">
        <f t="shared" si="342"/>
        <v>-6.3412421836936062E-10</v>
      </c>
      <c r="AE990">
        <f t="shared" si="343"/>
        <v>-6.0748332415746047E-5</v>
      </c>
      <c r="AF990">
        <f t="shared" si="344"/>
        <v>1.0391327085822388E-6</v>
      </c>
      <c r="AG990" t="str">
        <f t="shared" si="328"/>
        <v>NaN</v>
      </c>
      <c r="AH990">
        <f t="shared" si="329"/>
        <v>1.0391327085822388E-2</v>
      </c>
    </row>
    <row r="991" spans="1:34">
      <c r="A991" s="4">
        <v>43263.910416666666</v>
      </c>
      <c r="B991" s="3">
        <v>-3.0333690525731101E-3</v>
      </c>
      <c r="C991">
        <v>2.9031101404088999</v>
      </c>
      <c r="D991" s="3">
        <v>1.90242848072921E-2</v>
      </c>
      <c r="E991" s="3">
        <v>1.8841251847625199E-2</v>
      </c>
      <c r="F991" s="3">
        <v>1.8801079769837099E-2</v>
      </c>
      <c r="G991">
        <v>-4629544</v>
      </c>
      <c r="H991">
        <v>19665112</v>
      </c>
      <c r="K991">
        <f t="shared" si="322"/>
        <v>194.02292140567357</v>
      </c>
      <c r="L991">
        <f t="shared" si="331"/>
        <v>174.29197119373646</v>
      </c>
      <c r="M991">
        <f t="shared" si="332"/>
        <v>58.36040238098807</v>
      </c>
      <c r="N991">
        <f t="shared" si="323"/>
        <v>0.11804226822130344</v>
      </c>
      <c r="O991">
        <f t="shared" si="324"/>
        <v>56.160824664028311</v>
      </c>
      <c r="P991">
        <f t="shared" si="325"/>
        <v>56.132143811967971</v>
      </c>
      <c r="Q991">
        <f t="shared" si="333"/>
        <v>0.1008296995650042</v>
      </c>
      <c r="R991">
        <f t="shared" si="326"/>
        <v>56.059994964463307</v>
      </c>
      <c r="S991">
        <f t="shared" si="334"/>
        <v>58.293182581278067</v>
      </c>
      <c r="T991">
        <f t="shared" si="335"/>
        <v>12.309703863606655</v>
      </c>
      <c r="U991">
        <f t="shared" si="321"/>
        <v>0.58549385000481602</v>
      </c>
      <c r="V991" s="6">
        <f t="shared" si="327"/>
        <v>41138.000000151806</v>
      </c>
      <c r="W991">
        <f t="shared" si="336"/>
        <v>12.312056171648377</v>
      </c>
      <c r="X991">
        <f t="shared" si="337"/>
        <v>58.386969997451537</v>
      </c>
      <c r="Y991">
        <f t="shared" si="338"/>
        <v>9.3722758814339599E-2</v>
      </c>
      <c r="Z991">
        <f t="shared" si="339"/>
        <v>-2.1949021985705241E-7</v>
      </c>
      <c r="AA991">
        <f t="shared" si="340"/>
        <v>-1.2083160564652575E-7</v>
      </c>
      <c r="AB991">
        <f t="shared" si="330"/>
        <v>1.0019599483762813</v>
      </c>
      <c r="AC991">
        <f t="shared" si="341"/>
        <v>2.1159668457711711</v>
      </c>
      <c r="AD991">
        <f t="shared" si="342"/>
        <v>-4.7953647728636629E-10</v>
      </c>
      <c r="AE991">
        <f t="shared" si="343"/>
        <v>-2.0718390279023409E-4</v>
      </c>
      <c r="AF991">
        <f t="shared" si="344"/>
        <v>2.3040753347849088E-7</v>
      </c>
      <c r="AG991" t="str">
        <f t="shared" si="328"/>
        <v>NaN</v>
      </c>
      <c r="AH991">
        <f t="shared" si="329"/>
        <v>2.304075334784909E-3</v>
      </c>
    </row>
    <row r="992" spans="1:34">
      <c r="A992" s="4">
        <v>43263.911122685182</v>
      </c>
      <c r="B992" s="3">
        <v>-3.0386135159096699E-3</v>
      </c>
      <c r="C992">
        <v>2.9031719798858799</v>
      </c>
      <c r="D992" s="3">
        <v>1.9009823883443501E-2</v>
      </c>
      <c r="E992" s="3">
        <v>1.8826398480941899E-2</v>
      </c>
      <c r="F992" s="3">
        <v>1.8787441782096698E-2</v>
      </c>
      <c r="G992">
        <v>-4629990</v>
      </c>
      <c r="H992">
        <v>19665106</v>
      </c>
      <c r="K992">
        <f t="shared" si="322"/>
        <v>194.35701538848232</v>
      </c>
      <c r="L992">
        <f t="shared" si="331"/>
        <v>174.64399218730918</v>
      </c>
      <c r="M992">
        <f t="shared" si="332"/>
        <v>58.478274057409834</v>
      </c>
      <c r="N992">
        <f t="shared" si="323"/>
        <v>0.11806101080473186</v>
      </c>
      <c r="O992">
        <f t="shared" si="324"/>
        <v>56.117390541036869</v>
      </c>
      <c r="P992">
        <f t="shared" si="325"/>
        <v>56.087688566300891</v>
      </c>
      <c r="Q992">
        <f t="shared" si="333"/>
        <v>9.8499353737544482E-2</v>
      </c>
      <c r="R992">
        <f t="shared" si="326"/>
        <v>56.018891187299324</v>
      </c>
      <c r="S992">
        <f t="shared" si="334"/>
        <v>58.412607821584807</v>
      </c>
      <c r="T992">
        <f t="shared" si="335"/>
        <v>12.311676767125435</v>
      </c>
      <c r="U992">
        <f t="shared" si="321"/>
        <v>0.58545817871011763</v>
      </c>
      <c r="V992" s="6">
        <f t="shared" si="327"/>
        <v>41198.999999952503</v>
      </c>
      <c r="W992">
        <f t="shared" si="336"/>
        <v>12.311854795401612</v>
      </c>
      <c r="X992">
        <f t="shared" si="337"/>
        <v>58.382006979823103</v>
      </c>
      <c r="Y992">
        <f t="shared" si="338"/>
        <v>9.8669125198495536E-2</v>
      </c>
      <c r="Z992">
        <f t="shared" si="339"/>
        <v>3.7626894818321842E-8</v>
      </c>
      <c r="AA992">
        <f t="shared" si="340"/>
        <v>-1.1315318082811143E-7</v>
      </c>
      <c r="AB992">
        <f t="shared" si="330"/>
        <v>1.0018666041692679</v>
      </c>
      <c r="AC992">
        <f t="shared" si="341"/>
        <v>2.115919239609263</v>
      </c>
      <c r="AD992">
        <f t="shared" si="342"/>
        <v>-4.2654208152146031E-10</v>
      </c>
      <c r="AE992">
        <f t="shared" si="343"/>
        <v>5.4220803196375044E-5</v>
      </c>
      <c r="AF992">
        <f t="shared" si="344"/>
        <v>-7.8311757968584384E-7</v>
      </c>
      <c r="AG992" t="str">
        <f t="shared" si="328"/>
        <v>NaN</v>
      </c>
      <c r="AH992" t="str">
        <f t="shared" si="329"/>
        <v>NaN</v>
      </c>
    </row>
    <row r="993" spans="1:34">
      <c r="A993" s="4">
        <v>43263.911817129629</v>
      </c>
      <c r="B993" s="3">
        <v>-3.0373291575415402E-3</v>
      </c>
      <c r="C993">
        <v>2.9031244110574299</v>
      </c>
      <c r="D993">
        <v>1.9002046379992001E-2</v>
      </c>
      <c r="E993" s="3">
        <v>1.88181809658272E-2</v>
      </c>
      <c r="F993" s="3">
        <v>1.8780295238302599E-2</v>
      </c>
      <c r="G993">
        <v>-4629644</v>
      </c>
      <c r="H993">
        <v>19665103</v>
      </c>
      <c r="K993">
        <f t="shared" si="322"/>
        <v>194.2751964539174</v>
      </c>
      <c r="L993">
        <f t="shared" si="331"/>
        <v>174.57156731952014</v>
      </c>
      <c r="M993">
        <f t="shared" si="332"/>
        <v>58.454023115742189</v>
      </c>
      <c r="N993">
        <f t="shared" si="323"/>
        <v>0.11804659343286268</v>
      </c>
      <c r="O993">
        <f t="shared" si="324"/>
        <v>56.094030412388413</v>
      </c>
      <c r="P993">
        <f t="shared" si="325"/>
        <v>56.063094030867546</v>
      </c>
      <c r="Q993">
        <f t="shared" si="333"/>
        <v>9.6678322292937935E-2</v>
      </c>
      <c r="R993">
        <f t="shared" si="326"/>
        <v>55.997352090095475</v>
      </c>
      <c r="S993">
        <f t="shared" si="334"/>
        <v>58.38957090088023</v>
      </c>
      <c r="T993">
        <f t="shared" si="335"/>
        <v>12.310159149033943</v>
      </c>
      <c r="U993">
        <f t="shared" si="321"/>
        <v>0.58548561816758005</v>
      </c>
      <c r="V993" s="6">
        <f t="shared" si="327"/>
        <v>41259.00000014808</v>
      </c>
      <c r="W993">
        <f t="shared" si="336"/>
        <v>12.311411183959482</v>
      </c>
      <c r="X993">
        <f t="shared" si="337"/>
        <v>58.369716923032428</v>
      </c>
      <c r="Y993">
        <f t="shared" si="338"/>
        <v>7.8437306136355758E-2</v>
      </c>
      <c r="Z993">
        <f t="shared" si="339"/>
        <v>-2.782299825332918E-7</v>
      </c>
      <c r="AA993">
        <f t="shared" si="340"/>
        <v>-1.298650467510344E-7</v>
      </c>
      <c r="AB993">
        <f t="shared" si="330"/>
        <v>1.0022323438323506</v>
      </c>
      <c r="AC993">
        <f t="shared" si="341"/>
        <v>2.1159558597338108</v>
      </c>
      <c r="AD993">
        <f t="shared" si="342"/>
        <v>-6.158196145786469E-10</v>
      </c>
      <c r="AE993">
        <f t="shared" si="343"/>
        <v>5.7560889581395991E-5</v>
      </c>
      <c r="AF993">
        <f t="shared" si="344"/>
        <v>-1.0650182660392561E-6</v>
      </c>
      <c r="AG993" t="str">
        <f t="shared" si="328"/>
        <v>NaN</v>
      </c>
      <c r="AH993" t="str">
        <f t="shared" si="329"/>
        <v>NaN</v>
      </c>
    </row>
    <row r="994" spans="1:34">
      <c r="A994" s="4">
        <v>43263.912511574075</v>
      </c>
      <c r="B994" s="3">
        <v>-3.0327506578032601E-3</v>
      </c>
      <c r="C994">
        <v>2.90306732846329</v>
      </c>
      <c r="D994" s="3">
        <v>1.8988049252220699E-2</v>
      </c>
      <c r="E994" s="3">
        <v>1.8805051969175101E-2</v>
      </c>
      <c r="F994" s="3">
        <v>1.87851072444573E-2</v>
      </c>
      <c r="G994">
        <v>-4630155</v>
      </c>
      <c r="H994">
        <v>19665108</v>
      </c>
      <c r="K994">
        <f t="shared" si="322"/>
        <v>193.98352710384538</v>
      </c>
      <c r="L994">
        <f t="shared" si="331"/>
        <v>174.27357263115235</v>
      </c>
      <c r="M994">
        <f t="shared" si="332"/>
        <v>58.354241755755098</v>
      </c>
      <c r="N994">
        <f t="shared" si="323"/>
        <v>0.11802929258661968</v>
      </c>
      <c r="O994">
        <f t="shared" si="324"/>
        <v>56.051989324591339</v>
      </c>
      <c r="P994">
        <f t="shared" si="325"/>
        <v>56.023799722447386</v>
      </c>
      <c r="Q994">
        <f t="shared" si="333"/>
        <v>4.0134242378584872E-2</v>
      </c>
      <c r="R994">
        <f t="shared" si="326"/>
        <v>56.011855082212755</v>
      </c>
      <c r="S994">
        <f t="shared" si="334"/>
        <v>58.327485594169374</v>
      </c>
      <c r="T994">
        <f t="shared" si="335"/>
        <v>12.308338007324153</v>
      </c>
      <c r="U994">
        <f t="shared" si="321"/>
        <v>0.58551854551653515</v>
      </c>
      <c r="V994" s="6">
        <f t="shared" si="327"/>
        <v>41319.000000343658</v>
      </c>
      <c r="W994">
        <f t="shared" si="336"/>
        <v>12.310865425145819</v>
      </c>
      <c r="X994">
        <f t="shared" si="337"/>
        <v>58.35707754862058</v>
      </c>
      <c r="Y994">
        <f t="shared" si="338"/>
        <v>7.0661526151046886E-2</v>
      </c>
      <c r="Z994">
        <f t="shared" si="339"/>
        <v>1.5808521745267083E-8</v>
      </c>
      <c r="AA994">
        <f t="shared" si="340"/>
        <v>-2.6883819108408789E-8</v>
      </c>
      <c r="AB994">
        <f t="shared" si="330"/>
        <v>1.0023768741066816</v>
      </c>
      <c r="AC994">
        <f t="shared" si="341"/>
        <v>2.1159998038832684</v>
      </c>
      <c r="AD994">
        <f t="shared" si="342"/>
        <v>-1.4151448065596023E-10</v>
      </c>
      <c r="AE994">
        <f t="shared" si="343"/>
        <v>8.9853449260142632E-5</v>
      </c>
      <c r="AF994">
        <f t="shared" si="344"/>
        <v>-1.5678234812390509E-7</v>
      </c>
      <c r="AG994" t="str">
        <f t="shared" si="328"/>
        <v>NaN</v>
      </c>
      <c r="AH994" t="str">
        <f t="shared" si="329"/>
        <v>NaN</v>
      </c>
    </row>
    <row r="995" spans="1:34">
      <c r="A995" s="4">
        <v>43263.913206018522</v>
      </c>
      <c r="B995" s="3">
        <v>-3.0356166797173502E-3</v>
      </c>
      <c r="C995">
        <v>2.9031303571609901</v>
      </c>
      <c r="D995" s="3">
        <v>1.8978487917702298E-2</v>
      </c>
      <c r="E995">
        <v>1.8794146815253002E-2</v>
      </c>
      <c r="F995" s="3">
        <v>1.8763953474826799E-2</v>
      </c>
      <c r="G995">
        <v>-4630686</v>
      </c>
      <c r="H995">
        <v>19665109</v>
      </c>
      <c r="K995">
        <f t="shared" si="322"/>
        <v>194.16610454116307</v>
      </c>
      <c r="L995">
        <f t="shared" si="331"/>
        <v>174.48395650612662</v>
      </c>
      <c r="M995">
        <f t="shared" si="332"/>
        <v>58.424687270335468</v>
      </c>
      <c r="N995">
        <f t="shared" si="323"/>
        <v>0.11804839560434752</v>
      </c>
      <c r="O995">
        <f t="shared" si="324"/>
        <v>56.023271368271089</v>
      </c>
      <c r="P995">
        <f t="shared" si="325"/>
        <v>55.991161243442534</v>
      </c>
      <c r="Q995">
        <f t="shared" si="333"/>
        <v>7.5172013781617864E-2</v>
      </c>
      <c r="R995">
        <f t="shared" si="326"/>
        <v>55.948099354489472</v>
      </c>
      <c r="S995">
        <f t="shared" si="334"/>
        <v>58.374572594481059</v>
      </c>
      <c r="T995">
        <f t="shared" si="335"/>
        <v>12.310348851295505</v>
      </c>
      <c r="U995">
        <f t="shared" si="321"/>
        <v>0.585482188235395</v>
      </c>
      <c r="V995" s="6">
        <f t="shared" si="327"/>
        <v>41379.000000539236</v>
      </c>
      <c r="W995">
        <f t="shared" si="336"/>
        <v>12.310853751160513</v>
      </c>
      <c r="X995">
        <f t="shared" si="337"/>
        <v>58.360719072336138</v>
      </c>
      <c r="Y995">
        <f t="shared" si="338"/>
        <v>6.1936047779669913E-2</v>
      </c>
      <c r="Z995">
        <f t="shared" si="339"/>
        <v>-3.1617043629224634E-8</v>
      </c>
      <c r="AA995">
        <f t="shared" si="340"/>
        <v>-3.206498296993102E-9</v>
      </c>
      <c r="AB995">
        <f t="shared" si="330"/>
        <v>1.0025313179504836</v>
      </c>
      <c r="AC995">
        <f t="shared" si="341"/>
        <v>2.1159512822182394</v>
      </c>
      <c r="AD995">
        <f t="shared" si="342"/>
        <v>-1.9256195930752205E-11</v>
      </c>
      <c r="AE995">
        <f t="shared" si="343"/>
        <v>5.4431168630706784E-5</v>
      </c>
      <c r="AF995">
        <f t="shared" si="344"/>
        <v>-3.5217122947834179E-8</v>
      </c>
      <c r="AG995" t="str">
        <f t="shared" si="328"/>
        <v>NaN</v>
      </c>
      <c r="AH995" t="str">
        <f t="shared" si="329"/>
        <v>NaN</v>
      </c>
    </row>
    <row r="996" spans="1:34">
      <c r="A996" s="4">
        <v>43263.913900462961</v>
      </c>
      <c r="B996" s="3">
        <v>-3.03769781596202E-3</v>
      </c>
      <c r="C996">
        <v>2.9030554362561798</v>
      </c>
      <c r="D996">
        <v>1.8971578545369999E-2</v>
      </c>
      <c r="E996" s="3">
        <v>1.8788105574039898E-2</v>
      </c>
      <c r="F996" s="3">
        <v>1.8758617388793902E-2</v>
      </c>
      <c r="G996">
        <v>-4629922</v>
      </c>
      <c r="H996">
        <v>19665109</v>
      </c>
      <c r="K996">
        <f t="shared" si="322"/>
        <v>194.29868151846833</v>
      </c>
      <c r="L996">
        <f t="shared" si="331"/>
        <v>174.62354771995783</v>
      </c>
      <c r="M996">
        <f t="shared" si="332"/>
        <v>58.471428375804891</v>
      </c>
      <c r="N996">
        <f t="shared" si="323"/>
        <v>0.11802568824365309</v>
      </c>
      <c r="O996">
        <f t="shared" si="324"/>
        <v>56.00251871575616</v>
      </c>
      <c r="P996">
        <f t="shared" si="325"/>
        <v>55.973080166741951</v>
      </c>
      <c r="Q996">
        <f t="shared" si="333"/>
        <v>7.050188717880701E-2</v>
      </c>
      <c r="R996">
        <f t="shared" si="326"/>
        <v>55.932016828577353</v>
      </c>
      <c r="S996">
        <f t="shared" si="334"/>
        <v>58.424427117685688</v>
      </c>
      <c r="T996">
        <f t="shared" si="335"/>
        <v>12.307958602801353</v>
      </c>
      <c r="U996">
        <f t="shared" si="321"/>
        <v>0.58552540538089959</v>
      </c>
      <c r="V996" s="6">
        <f t="shared" si="327"/>
        <v>41439.000000106171</v>
      </c>
      <c r="W996">
        <f t="shared" si="336"/>
        <v>12.31044516167433</v>
      </c>
      <c r="X996">
        <f t="shared" si="337"/>
        <v>58.345879173739313</v>
      </c>
      <c r="Y996">
        <f t="shared" si="338"/>
        <v>7.2901038345233829E-2</v>
      </c>
      <c r="Z996">
        <f t="shared" si="339"/>
        <v>2.5293634908057443E-8</v>
      </c>
      <c r="AA996">
        <f t="shared" si="340"/>
        <v>-3.2068715683950934E-8</v>
      </c>
      <c r="AB996">
        <f t="shared" si="330"/>
        <v>1.0023314700609183</v>
      </c>
      <c r="AC996">
        <f t="shared" si="341"/>
        <v>2.1160089589144033</v>
      </c>
      <c r="AD996">
        <f t="shared" si="342"/>
        <v>-1.6362236385815305E-10</v>
      </c>
      <c r="AE996">
        <f t="shared" si="343"/>
        <v>6.1307607840512191E-5</v>
      </c>
      <c r="AF996">
        <f t="shared" si="344"/>
        <v>-2.656802846431527E-7</v>
      </c>
      <c r="AG996" t="str">
        <f t="shared" si="328"/>
        <v>NaN</v>
      </c>
      <c r="AH996" t="str">
        <f t="shared" si="329"/>
        <v>NaN</v>
      </c>
    </row>
    <row r="997" spans="1:34">
      <c r="A997" s="4">
        <v>43263.914594907408</v>
      </c>
      <c r="B997" s="3">
        <v>-3.0341420460354099E-3</v>
      </c>
      <c r="C997">
        <v>2.90313987092668</v>
      </c>
      <c r="D997">
        <v>1.8965870285956001E-2</v>
      </c>
      <c r="E997" s="3">
        <v>1.8781267554950298E-2</v>
      </c>
      <c r="F997" s="3">
        <v>1.8752090212128699E-2</v>
      </c>
      <c r="G997">
        <v>-4629241</v>
      </c>
      <c r="H997">
        <v>19665109</v>
      </c>
      <c r="K997">
        <f t="shared" si="322"/>
        <v>194.072164282958</v>
      </c>
      <c r="L997">
        <f t="shared" si="331"/>
        <v>174.40561039876937</v>
      </c>
      <c r="M997">
        <f t="shared" si="332"/>
        <v>58.398453644546301</v>
      </c>
      <c r="N997">
        <f t="shared" si="323"/>
        <v>0.11805127907872133</v>
      </c>
      <c r="O997">
        <f t="shared" si="324"/>
        <v>55.98537366720668</v>
      </c>
      <c r="P997">
        <f t="shared" si="325"/>
        <v>55.952614381106557</v>
      </c>
      <c r="Q997">
        <f t="shared" si="333"/>
        <v>7.3029214075276627E-2</v>
      </c>
      <c r="R997">
        <f t="shared" si="326"/>
        <v>55.912344453131404</v>
      </c>
      <c r="S997">
        <f t="shared" si="334"/>
        <v>58.349767501829447</v>
      </c>
      <c r="T997">
        <f t="shared" si="335"/>
        <v>12.310652374913801</v>
      </c>
      <c r="U997">
        <f t="shared" si="321"/>
        <v>0.58547670034390253</v>
      </c>
      <c r="V997" s="6">
        <f t="shared" si="327"/>
        <v>41499.000000301749</v>
      </c>
      <c r="W997">
        <f t="shared" si="336"/>
        <v>12.31013580106338</v>
      </c>
      <c r="X997">
        <f t="shared" si="337"/>
        <v>58.343734254047007</v>
      </c>
      <c r="Y997">
        <f t="shared" si="338"/>
        <v>8.2408926704538032E-2</v>
      </c>
      <c r="Z997">
        <f t="shared" si="339"/>
        <v>2.6242146078906095E-7</v>
      </c>
      <c r="AA997">
        <f t="shared" si="340"/>
        <v>3.7037107899385665E-8</v>
      </c>
      <c r="AB997">
        <f t="shared" si="330"/>
        <v>1.0021628752222296</v>
      </c>
      <c r="AC997">
        <f t="shared" si="341"/>
        <v>2.1159439581933297</v>
      </c>
      <c r="AD997">
        <f t="shared" si="342"/>
        <v>1.6716458605533522E-10</v>
      </c>
      <c r="AE997">
        <f t="shared" si="343"/>
        <v>-1.9203494710996253E-4</v>
      </c>
      <c r="AF997">
        <f t="shared" si="344"/>
        <v>-8.6655282630168751E-8</v>
      </c>
      <c r="AG997">
        <f t="shared" si="328"/>
        <v>1.6716458605533524E-8</v>
      </c>
      <c r="AH997" t="str">
        <f t="shared" si="329"/>
        <v>NaN</v>
      </c>
    </row>
    <row r="998" spans="1:34">
      <c r="A998" s="4">
        <v>43263.915289351855</v>
      </c>
      <c r="B998" s="3">
        <v>-3.0361875056587502E-3</v>
      </c>
      <c r="C998">
        <v>2.90315414157521</v>
      </c>
      <c r="D998" s="3">
        <v>1.90365575650321E-2</v>
      </c>
      <c r="E998" s="3">
        <v>1.8851764558712601E-2</v>
      </c>
      <c r="F998" s="3">
        <v>1.8812359398125401E-2</v>
      </c>
      <c r="G998">
        <v>-4629639</v>
      </c>
      <c r="H998">
        <v>19665642</v>
      </c>
      <c r="K998">
        <f t="shared" si="322"/>
        <v>194.20246851208137</v>
      </c>
      <c r="L998">
        <f t="shared" si="331"/>
        <v>174.45669133141638</v>
      </c>
      <c r="M998">
        <f t="shared" si="332"/>
        <v>58.415557724343309</v>
      </c>
      <c r="N998">
        <f t="shared" si="323"/>
        <v>0.11805560429028056</v>
      </c>
      <c r="O998">
        <f t="shared" si="324"/>
        <v>56.197686518409419</v>
      </c>
      <c r="P998">
        <f t="shared" si="325"/>
        <v>56.163607732840738</v>
      </c>
      <c r="Q998">
        <f t="shared" si="333"/>
        <v>0.10369567885953046</v>
      </c>
      <c r="R998">
        <f t="shared" si="326"/>
        <v>56.093990839549889</v>
      </c>
      <c r="S998">
        <f t="shared" si="334"/>
        <v>58.346427271770288</v>
      </c>
      <c r="T998">
        <f t="shared" si="335"/>
        <v>12.311107660341087</v>
      </c>
      <c r="U998">
        <f t="shared" si="321"/>
        <v>0.58546846850666678</v>
      </c>
      <c r="V998" s="6">
        <f t="shared" si="327"/>
        <v>41559.000000497326</v>
      </c>
      <c r="W998">
        <f t="shared" si="336"/>
        <v>12.310185415500985</v>
      </c>
      <c r="X998">
        <f t="shared" si="337"/>
        <v>58.347840951943382</v>
      </c>
      <c r="Y998">
        <f t="shared" si="338"/>
        <v>9.3687231333788645E-2</v>
      </c>
      <c r="Z998">
        <f t="shared" si="339"/>
        <v>-5.3748974177142567E-8</v>
      </c>
      <c r="AA998">
        <f t="shared" si="340"/>
        <v>4.3812188686813935E-8</v>
      </c>
      <c r="AB998">
        <f t="shared" si="330"/>
        <v>1.0019586384409187</v>
      </c>
      <c r="AC998">
        <f t="shared" si="341"/>
        <v>2.1159329721559694</v>
      </c>
      <c r="AD998">
        <f t="shared" si="342"/>
        <v>1.7393771404743393E-10</v>
      </c>
      <c r="AE998">
        <f t="shared" si="343"/>
        <v>1.4809345503185586E-4</v>
      </c>
      <c r="AF998">
        <f t="shared" si="344"/>
        <v>1.1692003285803162E-7</v>
      </c>
      <c r="AG998">
        <f t="shared" si="328"/>
        <v>1.7393771404743394E-8</v>
      </c>
      <c r="AH998">
        <f t="shared" si="329"/>
        <v>1.1692003285803162E-3</v>
      </c>
    </row>
    <row r="999" spans="1:34">
      <c r="A999" s="4">
        <v>43263.915983796294</v>
      </c>
      <c r="B999" s="3">
        <v>-3.0290402891841998E-3</v>
      </c>
      <c r="C999">
        <v>2.9031196541745898</v>
      </c>
      <c r="D999" s="3">
        <v>1.8982233962942699E-2</v>
      </c>
      <c r="E999" s="3">
        <v>1.8799058296790499E-2</v>
      </c>
      <c r="F999" s="3">
        <v>1.8758009932571401E-2</v>
      </c>
      <c r="G999">
        <v>-4629557</v>
      </c>
      <c r="H999">
        <v>19665434</v>
      </c>
      <c r="K999">
        <f t="shared" si="322"/>
        <v>193.74716129287879</v>
      </c>
      <c r="L999">
        <f t="shared" si="331"/>
        <v>174.07282599004424</v>
      </c>
      <c r="M999">
        <f t="shared" si="332"/>
        <v>58.287023199034095</v>
      </c>
      <c r="N999">
        <f t="shared" si="323"/>
        <v>0.11804515169567725</v>
      </c>
      <c r="O999">
        <f t="shared" si="324"/>
        <v>56.034522806381581</v>
      </c>
      <c r="P999">
        <f t="shared" si="325"/>
        <v>56.005861016429641</v>
      </c>
      <c r="Q999">
        <f t="shared" si="333"/>
        <v>0.10433680106655885</v>
      </c>
      <c r="R999">
        <f t="shared" si="326"/>
        <v>55.930186005315022</v>
      </c>
      <c r="S999">
        <f t="shared" si="334"/>
        <v>58.217465331656392</v>
      </c>
      <c r="T999">
        <f t="shared" si="335"/>
        <v>12.310007387224951</v>
      </c>
      <c r="U999">
        <f t="shared" si="321"/>
        <v>0.58548836211332356</v>
      </c>
      <c r="V999" s="6">
        <f t="shared" si="327"/>
        <v>41619.000000064261</v>
      </c>
      <c r="W999">
        <f t="shared" si="336"/>
        <v>12.309823521956103</v>
      </c>
      <c r="X999">
        <f t="shared" si="337"/>
        <v>58.340675897737469</v>
      </c>
      <c r="Y999">
        <f t="shared" si="338"/>
        <v>0.13558282353199522</v>
      </c>
      <c r="Z999">
        <f t="shared" si="339"/>
        <v>-1.6440862689038298E-7</v>
      </c>
      <c r="AA999">
        <f t="shared" si="340"/>
        <v>2.258360224562062E-8</v>
      </c>
      <c r="AB999">
        <f t="shared" si="330"/>
        <v>1.0012052352846252</v>
      </c>
      <c r="AC999">
        <f t="shared" si="341"/>
        <v>2.1159595217462619</v>
      </c>
      <c r="AD999">
        <f t="shared" si="342"/>
        <v>6.1954549737186372E-11</v>
      </c>
      <c r="AE999">
        <f t="shared" si="343"/>
        <v>1.7059534415266706E-5</v>
      </c>
      <c r="AF999">
        <f t="shared" si="344"/>
        <v>3.6152394437577588E-7</v>
      </c>
      <c r="AG999">
        <f t="shared" si="328"/>
        <v>6.1954549737186369E-9</v>
      </c>
      <c r="AH999">
        <f t="shared" si="329"/>
        <v>3.6152394437577585E-3</v>
      </c>
    </row>
    <row r="1000" spans="1:34">
      <c r="A1000" s="4">
        <v>43263.916678240741</v>
      </c>
      <c r="B1000" s="3">
        <v>-3.0343798901776601E-3</v>
      </c>
      <c r="C1000">
        <v>2.90309230209823</v>
      </c>
      <c r="D1000" s="3">
        <v>1.9103296631346901E-2</v>
      </c>
      <c r="E1000" s="3">
        <v>1.8899511770268902E-2</v>
      </c>
      <c r="F1000" s="3">
        <v>1.8847341729997399E-2</v>
      </c>
      <c r="G1000">
        <v>-4630158</v>
      </c>
      <c r="H1000">
        <v>19666144</v>
      </c>
      <c r="K1000">
        <f t="shared" si="322"/>
        <v>194.0873159375073</v>
      </c>
      <c r="L1000">
        <f t="shared" si="331"/>
        <v>174.29555479997452</v>
      </c>
      <c r="M1000">
        <f t="shared" si="332"/>
        <v>58.361602325544297</v>
      </c>
      <c r="N1000">
        <f t="shared" si="323"/>
        <v>0.11803686170685214</v>
      </c>
      <c r="O1000">
        <f t="shared" si="324"/>
        <v>56.398140711032255</v>
      </c>
      <c r="P1000">
        <f t="shared" si="325"/>
        <v>56.30651230558248</v>
      </c>
      <c r="Q1000">
        <f t="shared" si="333"/>
        <v>0.19871599066989631</v>
      </c>
      <c r="R1000">
        <f t="shared" si="326"/>
        <v>56.199424720362359</v>
      </c>
      <c r="S1000">
        <f t="shared" si="334"/>
        <v>58.229124998431033</v>
      </c>
      <c r="T1000">
        <f t="shared" si="335"/>
        <v>12.309134756822306</v>
      </c>
      <c r="U1000">
        <f t="shared" si="321"/>
        <v>0.58550413980136518</v>
      </c>
      <c r="V1000" s="6">
        <f t="shared" si="327"/>
        <v>41679.000000259839</v>
      </c>
      <c r="W1000">
        <f t="shared" si="336"/>
        <v>12.309893565868018</v>
      </c>
      <c r="X1000">
        <f t="shared" si="337"/>
        <v>58.323028310817001</v>
      </c>
      <c r="Y1000">
        <f t="shared" si="338"/>
        <v>0.13647191424630259</v>
      </c>
      <c r="Z1000">
        <f t="shared" si="339"/>
        <v>2.055107825500643E-7</v>
      </c>
      <c r="AA1000">
        <f t="shared" si="340"/>
        <v>2.4390290426953954E-8</v>
      </c>
      <c r="AB1000">
        <f t="shared" si="330"/>
        <v>1.0011875479176988</v>
      </c>
      <c r="AC1000">
        <f t="shared" si="341"/>
        <v>2.1159805783178776</v>
      </c>
      <c r="AD1000">
        <f t="shared" si="342"/>
        <v>6.6475662303661818E-11</v>
      </c>
      <c r="AE1000">
        <f t="shared" si="343"/>
        <v>-1.6651231022237287E-5</v>
      </c>
      <c r="AF1000">
        <f t="shared" si="344"/>
        <v>-3.9741784365483517E-7</v>
      </c>
      <c r="AG1000">
        <f t="shared" si="328"/>
        <v>6.6475662303661817E-9</v>
      </c>
      <c r="AH1000" t="str">
        <f t="shared" si="329"/>
        <v>NaN</v>
      </c>
    </row>
    <row r="1001" spans="1:34">
      <c r="A1001" s="4">
        <v>43263.917372685188</v>
      </c>
      <c r="B1001">
        <v>-3.0396005691000001E-3</v>
      </c>
      <c r="C1001">
        <v>2.90319695352082</v>
      </c>
      <c r="D1001" s="3">
        <v>1.9007326519949901E-2</v>
      </c>
      <c r="E1001" s="3">
        <v>1.88235443512349E-2</v>
      </c>
      <c r="F1001" s="3">
        <v>1.87823439141903E-2</v>
      </c>
      <c r="G1001">
        <v>-4630668</v>
      </c>
      <c r="H1001">
        <v>19665590</v>
      </c>
      <c r="K1001">
        <f t="shared" si="322"/>
        <v>194.41989475486147</v>
      </c>
      <c r="L1001">
        <f t="shared" si="331"/>
        <v>174.71357265465505</v>
      </c>
      <c r="M1001">
        <f t="shared" si="332"/>
        <v>58.50157257222007</v>
      </c>
      <c r="N1001">
        <f t="shared" si="323"/>
        <v>0.11806857992496433</v>
      </c>
      <c r="O1001">
        <f t="shared" si="324"/>
        <v>56.109889582296539</v>
      </c>
      <c r="P1001">
        <f t="shared" si="325"/>
        <v>56.079146325339927</v>
      </c>
      <c r="Q1001">
        <f t="shared" si="333"/>
        <v>0.10636295100245263</v>
      </c>
      <c r="R1001">
        <f t="shared" si="326"/>
        <v>56.003526631294086</v>
      </c>
      <c r="S1001">
        <f t="shared" si="334"/>
        <v>58.430663938218437</v>
      </c>
      <c r="T1001">
        <f t="shared" si="335"/>
        <v>12.312473516623591</v>
      </c>
      <c r="U1001">
        <f t="shared" si="321"/>
        <v>0.58544377299494732</v>
      </c>
      <c r="V1001" s="6">
        <f t="shared" si="327"/>
        <v>41739.000000455417</v>
      </c>
      <c r="W1001">
        <f t="shared" si="336"/>
        <v>12.310086186625803</v>
      </c>
      <c r="X1001">
        <f t="shared" si="337"/>
        <v>58.317796934960484</v>
      </c>
      <c r="Y1001">
        <f t="shared" si="338"/>
        <v>0.1433284560542063</v>
      </c>
      <c r="Z1001">
        <f t="shared" si="339"/>
        <v>6.3234087257265023E-8</v>
      </c>
      <c r="AA1001">
        <f t="shared" si="340"/>
        <v>-5.2845630256059976E-8</v>
      </c>
      <c r="AB1001">
        <f t="shared" si="330"/>
        <v>1.0010609862389106</v>
      </c>
      <c r="AC1001">
        <f t="shared" si="341"/>
        <v>2.1159000140438726</v>
      </c>
      <c r="AD1001">
        <f t="shared" si="342"/>
        <v>-1.3713525170733988E-10</v>
      </c>
      <c r="AE1001">
        <f t="shared" si="343"/>
        <v>-7.4462543985385403E-5</v>
      </c>
      <c r="AF1001">
        <f t="shared" si="344"/>
        <v>1.8333368774221439E-7</v>
      </c>
      <c r="AG1001" t="str">
        <f t="shared" si="328"/>
        <v>NaN</v>
      </c>
      <c r="AH1001">
        <f t="shared" si="329"/>
        <v>1.8333368774221439E-3</v>
      </c>
    </row>
    <row r="1002" spans="1:34">
      <c r="A1002" s="4">
        <v>43263.918067129627</v>
      </c>
      <c r="B1002" s="3">
        <v>-3.03304796298107E-3</v>
      </c>
      <c r="C1002">
        <v>2.9031160865124499</v>
      </c>
      <c r="D1002" s="3">
        <v>1.8998883052900099E-2</v>
      </c>
      <c r="E1002" s="3">
        <v>1.8814101938787599E-2</v>
      </c>
      <c r="F1002" s="3">
        <v>1.87677768757567E-2</v>
      </c>
      <c r="G1002">
        <v>-4629507</v>
      </c>
      <c r="H1002">
        <v>19665593</v>
      </c>
      <c r="K1002">
        <f t="shared" si="322"/>
        <v>194.00246667203183</v>
      </c>
      <c r="L1002">
        <f t="shared" si="331"/>
        <v>174.31529281127021</v>
      </c>
      <c r="M1002">
        <f t="shared" si="332"/>
        <v>58.368211455463062</v>
      </c>
      <c r="N1002">
        <f t="shared" si="323"/>
        <v>0.11804407039278519</v>
      </c>
      <c r="O1002">
        <f t="shared" si="324"/>
        <v>56.084529197983969</v>
      </c>
      <c r="P1002">
        <f t="shared" si="325"/>
        <v>56.050885744827454</v>
      </c>
      <c r="Q1002">
        <f t="shared" si="333"/>
        <v>0.12490642649026995</v>
      </c>
      <c r="R1002">
        <f t="shared" si="326"/>
        <v>55.959622771493699</v>
      </c>
      <c r="S1002">
        <f t="shared" si="334"/>
        <v>58.284940504469546</v>
      </c>
      <c r="T1002">
        <f t="shared" si="335"/>
        <v>12.309893565867892</v>
      </c>
      <c r="U1002">
        <f t="shared" si="321"/>
        <v>0.58549042007263663</v>
      </c>
      <c r="V1002" s="6">
        <f t="shared" si="327"/>
        <v>41799.000000022352</v>
      </c>
      <c r="W1002">
        <f t="shared" si="336"/>
        <v>12.309832277445103</v>
      </c>
      <c r="X1002">
        <f t="shared" si="337"/>
        <v>58.324222083381407</v>
      </c>
      <c r="Y1002">
        <f t="shared" si="338"/>
        <v>0.11481254199016888</v>
      </c>
      <c r="Z1002">
        <f t="shared" si="339"/>
        <v>-1.8021714871757782E-7</v>
      </c>
      <c r="AA1002">
        <f t="shared" si="340"/>
        <v>-3.6585436388286249E-8</v>
      </c>
      <c r="AB1002">
        <f t="shared" si="330"/>
        <v>1.0015786838359213</v>
      </c>
      <c r="AC1002">
        <f t="shared" si="341"/>
        <v>2.1159622682556076</v>
      </c>
      <c r="AD1002">
        <f t="shared" si="342"/>
        <v>-1.1852340882297977E-10</v>
      </c>
      <c r="AE1002">
        <f t="shared" si="343"/>
        <v>-3.5344896723697317E-5</v>
      </c>
      <c r="AF1002">
        <f t="shared" si="344"/>
        <v>3.3381700212432139E-7</v>
      </c>
      <c r="AG1002" t="str">
        <f t="shared" si="328"/>
        <v>NaN</v>
      </c>
      <c r="AH1002">
        <f t="shared" si="329"/>
        <v>3.3381700212432143E-3</v>
      </c>
    </row>
    <row r="1003" spans="1:34">
      <c r="A1003" s="4">
        <v>43263.918761574074</v>
      </c>
      <c r="B1003" s="3">
        <v>-3.0374599718197698E-3</v>
      </c>
      <c r="C1003">
        <v>2.9031291679402802</v>
      </c>
      <c r="D1003" s="3">
        <v>1.8991712052011299E-2</v>
      </c>
      <c r="E1003" s="3">
        <v>1.8806954722313099E-2</v>
      </c>
      <c r="F1003" s="3">
        <v>1.8764525198330401E-2</v>
      </c>
      <c r="G1003">
        <v>-4630610</v>
      </c>
      <c r="H1003">
        <v>19665594</v>
      </c>
      <c r="K1003">
        <f t="shared" si="322"/>
        <v>194.283529863919</v>
      </c>
      <c r="L1003">
        <f t="shared" si="331"/>
        <v>174.60063030354038</v>
      </c>
      <c r="M1003">
        <f t="shared" si="332"/>
        <v>58.463754645141947</v>
      </c>
      <c r="N1003">
        <f t="shared" si="323"/>
        <v>0.11804803517005119</v>
      </c>
      <c r="O1003">
        <f t="shared" si="324"/>
        <v>56.062990730743785</v>
      </c>
      <c r="P1003">
        <f t="shared" si="325"/>
        <v>56.029494549754695</v>
      </c>
      <c r="Q1003">
        <f t="shared" si="333"/>
        <v>0.11316824847778406</v>
      </c>
      <c r="R1003">
        <f t="shared" si="326"/>
        <v>55.949822482266001</v>
      </c>
      <c r="S1003">
        <f t="shared" si="334"/>
        <v>58.388309146156757</v>
      </c>
      <c r="T1003">
        <f t="shared" si="335"/>
        <v>12.31031091084326</v>
      </c>
      <c r="U1003">
        <f t="shared" si="321"/>
        <v>0.58548287422183076</v>
      </c>
      <c r="V1003" s="6">
        <f t="shared" si="327"/>
        <v>41859.000000217929</v>
      </c>
      <c r="W1003">
        <f t="shared" si="336"/>
        <v>12.30983811443776</v>
      </c>
      <c r="X1003">
        <f t="shared" si="337"/>
        <v>58.327976573969977</v>
      </c>
      <c r="Y1003">
        <f t="shared" si="338"/>
        <v>0.11631901278249046</v>
      </c>
      <c r="Z1003">
        <f t="shared" si="339"/>
        <v>3.7940452177390741E-8</v>
      </c>
      <c r="AA1003">
        <f t="shared" si="340"/>
        <v>3.2972059367300381E-8</v>
      </c>
      <c r="AB1003">
        <f t="shared" si="330"/>
        <v>1.0015487961504703</v>
      </c>
      <c r="AC1003">
        <f t="shared" si="341"/>
        <v>2.1159521977213522</v>
      </c>
      <c r="AD1003">
        <f t="shared" si="342"/>
        <v>1.0543347604775074E-10</v>
      </c>
      <c r="AE1003">
        <f t="shared" si="343"/>
        <v>-1.0903535169865025E-5</v>
      </c>
      <c r="AF1003">
        <f t="shared" si="344"/>
        <v>-9.6259196520836108E-7</v>
      </c>
      <c r="AG1003">
        <f t="shared" si="328"/>
        <v>1.0543347604775074E-8</v>
      </c>
      <c r="AH1003" t="str">
        <f t="shared" si="329"/>
        <v>NaN</v>
      </c>
    </row>
    <row r="1004" spans="1:34">
      <c r="A1004" s="4">
        <v>43263.919456018521</v>
      </c>
      <c r="B1004" s="3">
        <v>-3.0352361290897499E-3</v>
      </c>
      <c r="C1004">
        <v>2.9031303571609901</v>
      </c>
      <c r="D1004" s="3">
        <v>1.8981437185066199E-2</v>
      </c>
      <c r="E1004" s="3">
        <v>1.8796858238474701E-2</v>
      </c>
      <c r="F1004" s="3">
        <v>1.87550441168969E-2</v>
      </c>
      <c r="G1004">
        <v>-4629133</v>
      </c>
      <c r="H1004">
        <v>19665594</v>
      </c>
      <c r="K1004">
        <f t="shared" si="322"/>
        <v>194.14186189388414</v>
      </c>
      <c r="L1004">
        <f t="shared" si="331"/>
        <v>174.47142512876152</v>
      </c>
      <c r="M1004">
        <f t="shared" si="332"/>
        <v>58.42049122951726</v>
      </c>
      <c r="N1004">
        <f t="shared" si="323"/>
        <v>0.11804839560434752</v>
      </c>
      <c r="O1004">
        <f t="shared" si="324"/>
        <v>56.032129643354999</v>
      </c>
      <c r="P1004">
        <f t="shared" si="325"/>
        <v>55.999276372355602</v>
      </c>
      <c r="Q1004">
        <f t="shared" si="333"/>
        <v>0.11088236337941737</v>
      </c>
      <c r="R1004">
        <f t="shared" si="326"/>
        <v>55.921247279975582</v>
      </c>
      <c r="S1004">
        <f t="shared" si="334"/>
        <v>58.346569653930985</v>
      </c>
      <c r="T1004">
        <f t="shared" si="335"/>
        <v>12.310348851295505</v>
      </c>
      <c r="U1004">
        <f t="shared" si="321"/>
        <v>0.585482188235395</v>
      </c>
      <c r="V1004" s="6">
        <f t="shared" si="327"/>
        <v>41919.000000413507</v>
      </c>
      <c r="W1004">
        <f t="shared" si="336"/>
        <v>12.309698026613932</v>
      </c>
      <c r="X1004">
        <f t="shared" si="337"/>
        <v>58.342079995093712</v>
      </c>
      <c r="Y1004">
        <f t="shared" si="338"/>
        <v>0.10162999100157795</v>
      </c>
      <c r="Z1004">
        <f t="shared" si="339"/>
        <v>-2.7822998399203653E-7</v>
      </c>
      <c r="AA1004">
        <f t="shared" si="340"/>
        <v>-4.4263861358156583E-8</v>
      </c>
      <c r="AB1004">
        <f t="shared" si="330"/>
        <v>1.0018151130566029</v>
      </c>
      <c r="AC1004">
        <f t="shared" si="341"/>
        <v>2.1159512822182394</v>
      </c>
      <c r="AD1004">
        <f t="shared" si="342"/>
        <v>-1.6199827176820858E-10</v>
      </c>
      <c r="AE1004">
        <f t="shared" si="343"/>
        <v>-2.4748942299232943E-5</v>
      </c>
      <c r="AF1004">
        <f t="shared" si="344"/>
        <v>6.5160554932333974E-7</v>
      </c>
      <c r="AG1004" t="str">
        <f t="shared" si="328"/>
        <v>NaN</v>
      </c>
      <c r="AH1004">
        <f t="shared" si="329"/>
        <v>6.5160554932333975E-3</v>
      </c>
    </row>
    <row r="1005" spans="1:34">
      <c r="A1005" s="4">
        <v>43263.92015046296</v>
      </c>
      <c r="B1005" s="3">
        <v>-3.03366635775092E-3</v>
      </c>
      <c r="C1005">
        <v>2.9030245165176898</v>
      </c>
      <c r="D1005" s="3">
        <v>1.9002557744897799E-2</v>
      </c>
      <c r="E1005">
        <v>1.8819215587846001E-2</v>
      </c>
      <c r="F1005" s="3">
        <v>1.87860601169632E-2</v>
      </c>
      <c r="G1005">
        <v>-4629644</v>
      </c>
      <c r="H1005">
        <v>19665946</v>
      </c>
      <c r="K1005">
        <f t="shared" si="322"/>
        <v>194.04186097386003</v>
      </c>
      <c r="L1005">
        <f t="shared" si="331"/>
        <v>174.33065395893018</v>
      </c>
      <c r="M1005">
        <f t="shared" si="332"/>
        <v>58.373355024339645</v>
      </c>
      <c r="N1005">
        <f t="shared" si="323"/>
        <v>0.11801631695193887</v>
      </c>
      <c r="O1005">
        <f t="shared" si="324"/>
        <v>56.095566322987523</v>
      </c>
      <c r="P1005">
        <f t="shared" si="325"/>
        <v>56.066190593215943</v>
      </c>
      <c r="Q1005">
        <f t="shared" si="333"/>
        <v>8.0839361147532429E-2</v>
      </c>
      <c r="R1005">
        <f t="shared" si="326"/>
        <v>56.01472696183999</v>
      </c>
      <c r="S1005">
        <f t="shared" si="334"/>
        <v>58.319462116907957</v>
      </c>
      <c r="T1005">
        <f t="shared" si="335"/>
        <v>12.306972151041963</v>
      </c>
      <c r="U1005">
        <f t="shared" si="321"/>
        <v>0.58554324102824873</v>
      </c>
      <c r="V1005" s="6">
        <f t="shared" si="327"/>
        <v>41978.999999980442</v>
      </c>
      <c r="W1005">
        <f t="shared" si="336"/>
        <v>12.309595879242398</v>
      </c>
      <c r="X1005">
        <f t="shared" si="337"/>
        <v>58.342172431032914</v>
      </c>
      <c r="Y1005">
        <f t="shared" si="338"/>
        <v>8.0578163323698007E-2</v>
      </c>
      <c r="Z1005">
        <f t="shared" si="339"/>
        <v>6.0072382897273548E-8</v>
      </c>
      <c r="AA1005">
        <f t="shared" si="340"/>
        <v>-8.6721034240881563E-8</v>
      </c>
      <c r="AB1005">
        <f t="shared" si="330"/>
        <v>1.0021969255602687</v>
      </c>
      <c r="AC1005">
        <f t="shared" si="341"/>
        <v>2.1160327619953576</v>
      </c>
      <c r="AD1005">
        <f t="shared" si="342"/>
        <v>-4.0031953128986083E-10</v>
      </c>
      <c r="AE1005">
        <f t="shared" si="343"/>
        <v>-2.4953886625131918E-5</v>
      </c>
      <c r="AF1005">
        <f t="shared" si="344"/>
        <v>1.5969805173380098E-6</v>
      </c>
      <c r="AG1005" t="str">
        <f t="shared" si="328"/>
        <v>NaN</v>
      </c>
      <c r="AH1005">
        <f t="shared" si="329"/>
        <v>1.5969805173380099E-2</v>
      </c>
    </row>
    <row r="1006" spans="1:34">
      <c r="A1006" s="4">
        <v>43263.920844907407</v>
      </c>
      <c r="B1006" s="3">
        <v>-3.0251872140797799E-3</v>
      </c>
      <c r="C1006">
        <v>2.9031529523545001</v>
      </c>
      <c r="D1006" s="3">
        <v>1.8989999574187101E-2</v>
      </c>
      <c r="E1006" s="3">
        <v>1.8809047750764901E-2</v>
      </c>
      <c r="F1006" s="3">
        <v>1.87837732229491E-2</v>
      </c>
      <c r="G1006">
        <v>-4629099</v>
      </c>
      <c r="H1006">
        <v>19665948</v>
      </c>
      <c r="K1006">
        <f t="shared" si="322"/>
        <v>193.501704489182</v>
      </c>
      <c r="L1006">
        <f t="shared" si="331"/>
        <v>173.79350357562043</v>
      </c>
      <c r="M1006">
        <f t="shared" si="332"/>
        <v>58.193494114543554</v>
      </c>
      <c r="N1006">
        <f t="shared" si="323"/>
        <v>0.11805524385598425</v>
      </c>
      <c r="O1006">
        <f t="shared" si="324"/>
        <v>56.057847216178942</v>
      </c>
      <c r="P1006">
        <f t="shared" si="325"/>
        <v>56.035758859792743</v>
      </c>
      <c r="Q1006">
        <f t="shared" si="333"/>
        <v>5.0012765444144236E-2</v>
      </c>
      <c r="R1006">
        <f t="shared" si="326"/>
        <v>56.007834450734798</v>
      </c>
      <c r="S1006">
        <f t="shared" si="334"/>
        <v>58.160152270914125</v>
      </c>
      <c r="T1006">
        <f t="shared" si="335"/>
        <v>12.311069719888845</v>
      </c>
      <c r="U1006">
        <f t="shared" si="321"/>
        <v>0.58546915449310222</v>
      </c>
      <c r="V1006" s="6">
        <f t="shared" si="327"/>
        <v>42039.00000017602</v>
      </c>
      <c r="W1006">
        <f t="shared" si="336"/>
        <v>12.309549183301122</v>
      </c>
      <c r="X1006">
        <f t="shared" si="337"/>
        <v>58.35073111132678</v>
      </c>
      <c r="Y1006">
        <f t="shared" si="338"/>
        <v>6.0100910638574589E-2</v>
      </c>
      <c r="Z1006">
        <f t="shared" si="339"/>
        <v>3.2249384339872338E-7</v>
      </c>
      <c r="AA1006">
        <f t="shared" si="340"/>
        <v>-3.9747140951096209E-8</v>
      </c>
      <c r="AB1006">
        <f t="shared" si="330"/>
        <v>1.0025751803331988</v>
      </c>
      <c r="AC1006">
        <f t="shared" si="341"/>
        <v>2.1159338876590823</v>
      </c>
      <c r="AD1006">
        <f t="shared" si="342"/>
        <v>-2.4598251860158275E-10</v>
      </c>
      <c r="AE1006">
        <f t="shared" si="343"/>
        <v>-1.4922764415818416E-6</v>
      </c>
      <c r="AF1006">
        <f t="shared" si="344"/>
        <v>1.6409146674866119E-5</v>
      </c>
      <c r="AG1006" t="str">
        <f t="shared" si="328"/>
        <v>NaN</v>
      </c>
      <c r="AH1006">
        <f t="shared" si="329"/>
        <v>0.16409146674866118</v>
      </c>
    </row>
    <row r="1007" spans="1:34">
      <c r="A1007" s="4">
        <v>43263.921539351853</v>
      </c>
      <c r="B1007" s="3">
        <v>-3.0298132826465001E-3</v>
      </c>
      <c r="C1007">
        <v>2.9031458170302402</v>
      </c>
      <c r="D1007" s="3">
        <v>1.89891909041035E-2</v>
      </c>
      <c r="E1007" s="3">
        <v>1.88052303522818E-2</v>
      </c>
      <c r="F1007" s="3">
        <v>1.87831538558203E-2</v>
      </c>
      <c r="G1007">
        <v>-4631994</v>
      </c>
      <c r="H1007">
        <v>19665950</v>
      </c>
      <c r="K1007">
        <f t="shared" si="322"/>
        <v>193.79640417016324</v>
      </c>
      <c r="L1007">
        <f t="shared" si="331"/>
        <v>174.08901740905554</v>
      </c>
      <c r="M1007">
        <f t="shared" si="332"/>
        <v>58.292444778250555</v>
      </c>
      <c r="N1007">
        <f t="shared" si="323"/>
        <v>0.11805308125020617</v>
      </c>
      <c r="O1007">
        <f t="shared" si="324"/>
        <v>56.055418334301244</v>
      </c>
      <c r="P1007">
        <f t="shared" si="325"/>
        <v>56.024333612507483</v>
      </c>
      <c r="Q1007">
        <f t="shared" si="333"/>
        <v>4.9450605324047103E-2</v>
      </c>
      <c r="R1007">
        <f t="shared" si="326"/>
        <v>56.005967728977197</v>
      </c>
      <c r="S1007">
        <f t="shared" si="334"/>
        <v>58.259477708034524</v>
      </c>
      <c r="T1007">
        <f t="shared" si="335"/>
        <v>12.310842077175362</v>
      </c>
      <c r="U1007">
        <f t="shared" si="321"/>
        <v>0.58547327041171748</v>
      </c>
      <c r="V1007" s="6">
        <f t="shared" si="327"/>
        <v>42099.000000371598</v>
      </c>
      <c r="W1007">
        <f t="shared" si="336"/>
        <v>12.309569612775435</v>
      </c>
      <c r="X1007">
        <f t="shared" si="337"/>
        <v>58.367701407033778</v>
      </c>
      <c r="Y1007">
        <f t="shared" si="338"/>
        <v>4.6927740800339755E-2</v>
      </c>
      <c r="Z1007">
        <f t="shared" si="339"/>
        <v>-3.351406625281344E-7</v>
      </c>
      <c r="AA1007">
        <f t="shared" si="340"/>
        <v>-2.4390291266774988E-8</v>
      </c>
      <c r="AB1007">
        <f t="shared" si="330"/>
        <v>1.0028088709407843</v>
      </c>
      <c r="AC1007">
        <f t="shared" si="341"/>
        <v>2.1159393806777582</v>
      </c>
      <c r="AD1007">
        <f t="shared" si="342"/>
        <v>-1.933160303936916E-10</v>
      </c>
      <c r="AE1007">
        <f t="shared" si="343"/>
        <v>-1.8464152853680205E-5</v>
      </c>
      <c r="AF1007">
        <f t="shared" si="344"/>
        <v>1.0422442740695156E-6</v>
      </c>
      <c r="AG1007" t="str">
        <f t="shared" si="328"/>
        <v>NaN</v>
      </c>
      <c r="AH1007">
        <f t="shared" si="329"/>
        <v>1.0422442740695155E-2</v>
      </c>
    </row>
    <row r="1008" spans="1:34">
      <c r="A1008" s="4">
        <v>43263.922233796293</v>
      </c>
      <c r="B1008" s="3">
        <v>-3.0388037912234701E-3</v>
      </c>
      <c r="C1008">
        <v>2.90302689495911</v>
      </c>
      <c r="D1008" s="3">
        <v>1.89832329083401E-2</v>
      </c>
      <c r="E1008" s="3">
        <v>1.8800521038265301E-2</v>
      </c>
      <c r="F1008" s="3">
        <v>1.8779914089300302E-2</v>
      </c>
      <c r="G1008">
        <v>-4633103</v>
      </c>
      <c r="H1008">
        <v>19665951</v>
      </c>
      <c r="K1008">
        <f t="shared" si="322"/>
        <v>194.36913671212179</v>
      </c>
      <c r="L1008">
        <f t="shared" si="331"/>
        <v>174.66600859461917</v>
      </c>
      <c r="M1008">
        <f t="shared" si="332"/>
        <v>58.48564609170834</v>
      </c>
      <c r="N1008">
        <f t="shared" si="323"/>
        <v>0.11801703782053166</v>
      </c>
      <c r="O1008">
        <f t="shared" si="324"/>
        <v>56.037523189877597</v>
      </c>
      <c r="P1008">
        <f t="shared" si="325"/>
        <v>56.010238914922034</v>
      </c>
      <c r="Q1008">
        <f t="shared" si="333"/>
        <v>4.131985163282792E-2</v>
      </c>
      <c r="R1008">
        <f t="shared" si="326"/>
        <v>55.996203338244769</v>
      </c>
      <c r="S1008">
        <f t="shared" si="334"/>
        <v>58.458099523953123</v>
      </c>
      <c r="T1008">
        <f t="shared" si="335"/>
        <v>12.307048031946467</v>
      </c>
      <c r="U1008">
        <f t="shared" si="321"/>
        <v>0.58554186905537708</v>
      </c>
      <c r="V1008" s="6">
        <f t="shared" si="327"/>
        <v>42158.999999938533</v>
      </c>
      <c r="W1008">
        <f t="shared" si="336"/>
        <v>12.309312785098415</v>
      </c>
      <c r="X1008">
        <f t="shared" si="337"/>
        <v>58.36930042278982</v>
      </c>
      <c r="Y1008">
        <f t="shared" si="338"/>
        <v>3.9285733441021854E-2</v>
      </c>
      <c r="Z1008">
        <f t="shared" si="339"/>
        <v>-2.3396612292180982E-7</v>
      </c>
      <c r="AA1008">
        <f t="shared" si="340"/>
        <v>2.2131930082983295E-8</v>
      </c>
      <c r="AB1008">
        <f t="shared" si="330"/>
        <v>1.0029368492077986</v>
      </c>
      <c r="AC1008">
        <f t="shared" si="341"/>
        <v>2.1160309309891319</v>
      </c>
      <c r="AD1008">
        <f t="shared" si="342"/>
        <v>2.0954810755734682E-10</v>
      </c>
      <c r="AE1008">
        <f t="shared" si="343"/>
        <v>-1.1166423359124068E-5</v>
      </c>
      <c r="AF1008">
        <f t="shared" si="344"/>
        <v>-1.8681024479545556E-6</v>
      </c>
      <c r="AG1008">
        <f t="shared" si="328"/>
        <v>2.0954810755734681E-8</v>
      </c>
      <c r="AH1008" t="str">
        <f t="shared" si="329"/>
        <v>NaN</v>
      </c>
    </row>
    <row r="1009" spans="1:34">
      <c r="A1009" s="4">
        <v>43263.92292824074</v>
      </c>
      <c r="B1009" s="3">
        <v>-3.0389940665372702E-3</v>
      </c>
      <c r="C1009">
        <v>2.9030578146976</v>
      </c>
      <c r="D1009" s="3">
        <v>1.8974872686740099E-2</v>
      </c>
      <c r="E1009" s="3">
        <v>1.8790816997261602E-2</v>
      </c>
      <c r="F1009" s="3">
        <v>1.8776305084684301E-2</v>
      </c>
      <c r="G1009">
        <v>-4632444</v>
      </c>
      <c r="H1009">
        <v>19665953</v>
      </c>
      <c r="K1009">
        <f t="shared" si="322"/>
        <v>194.38125803576125</v>
      </c>
      <c r="L1009">
        <f t="shared" si="331"/>
        <v>174.68287392198044</v>
      </c>
      <c r="M1009">
        <f t="shared" si="332"/>
        <v>58.491293324247792</v>
      </c>
      <c r="N1009">
        <f t="shared" si="323"/>
        <v>0.11802640911224586</v>
      </c>
      <c r="O1009">
        <f t="shared" si="324"/>
        <v>56.01241283752308</v>
      </c>
      <c r="P1009">
        <f t="shared" si="325"/>
        <v>55.981195295655034</v>
      </c>
      <c r="Q1009">
        <f t="shared" si="333"/>
        <v>2.7086743366190547E-2</v>
      </c>
      <c r="R1009">
        <f t="shared" si="326"/>
        <v>55.985326094156889</v>
      </c>
      <c r="S1009">
        <f t="shared" si="334"/>
        <v>58.473235495337001</v>
      </c>
      <c r="T1009">
        <f t="shared" si="335"/>
        <v>12.308034483705857</v>
      </c>
      <c r="U1009">
        <f t="shared" si="321"/>
        <v>0.58552403340802772</v>
      </c>
      <c r="V1009" s="6">
        <f t="shared" si="327"/>
        <v>42219.00000013411</v>
      </c>
      <c r="W1009">
        <f t="shared" si="336"/>
        <v>12.30941493246997</v>
      </c>
      <c r="X1009">
        <f t="shared" si="337"/>
        <v>58.387792425307566</v>
      </c>
      <c r="Y1009">
        <f t="shared" si="338"/>
        <v>9.0012736622159181E-2</v>
      </c>
      <c r="Z1009">
        <f t="shared" si="339"/>
        <v>1.4860010431091959E-7</v>
      </c>
      <c r="AA1009">
        <f t="shared" si="340"/>
        <v>9.0334405792189884E-9</v>
      </c>
      <c r="AB1009">
        <f t="shared" si="330"/>
        <v>1.0020221973145071</v>
      </c>
      <c r="AC1009">
        <f t="shared" si="341"/>
        <v>2.1160071279081776</v>
      </c>
      <c r="AD1009">
        <f t="shared" si="342"/>
        <v>3.7328768307021334E-11</v>
      </c>
      <c r="AE1009">
        <f t="shared" si="343"/>
        <v>1.1931104070569529E-5</v>
      </c>
      <c r="AF1009">
        <f t="shared" si="344"/>
        <v>3.1145410717701842E-7</v>
      </c>
      <c r="AG1009">
        <f t="shared" si="328"/>
        <v>3.7328768307021334E-9</v>
      </c>
      <c r="AH1009">
        <f t="shared" si="329"/>
        <v>3.1145410717701842E-3</v>
      </c>
    </row>
    <row r="1010" spans="1:34">
      <c r="A1010" s="4">
        <v>43263.923622685186</v>
      </c>
      <c r="B1010" s="3">
        <v>-3.0484959400200701E-3</v>
      </c>
      <c r="C1010">
        <v>2.9030827883325401</v>
      </c>
      <c r="D1010" s="3">
        <v>1.9093271500751099E-2</v>
      </c>
      <c r="E1010" s="3">
        <v>1.8885157876284201E-2</v>
      </c>
      <c r="F1010" s="3">
        <v>1.88363836961798E-2</v>
      </c>
      <c r="G1010">
        <v>-4631203</v>
      </c>
      <c r="H1010">
        <v>19666962</v>
      </c>
      <c r="K1010">
        <f t="shared" si="322"/>
        <v>194.98656663500029</v>
      </c>
      <c r="L1010">
        <f t="shared" si="331"/>
        <v>175.20920973319051</v>
      </c>
      <c r="M1010">
        <f t="shared" si="332"/>
        <v>58.667533053016477</v>
      </c>
      <c r="N1010">
        <f t="shared" si="323"/>
        <v>0.11803397823247833</v>
      </c>
      <c r="O1010">
        <f t="shared" si="324"/>
        <v>56.368029719517317</v>
      </c>
      <c r="P1010">
        <f t="shared" si="325"/>
        <v>56.263551952083198</v>
      </c>
      <c r="Q1010">
        <f t="shared" si="333"/>
        <v>0.20163161486745906</v>
      </c>
      <c r="R1010">
        <f t="shared" si="326"/>
        <v>56.166398104649858</v>
      </c>
      <c r="S1010">
        <f t="shared" si="334"/>
        <v>58.533111976438171</v>
      </c>
      <c r="T1010">
        <f t="shared" si="335"/>
        <v>12.30883123320401</v>
      </c>
      <c r="U1010">
        <f t="shared" si="321"/>
        <v>0.58550962769285764</v>
      </c>
      <c r="V1010" s="6">
        <f t="shared" si="327"/>
        <v>42279.000000329688</v>
      </c>
      <c r="W1010">
        <f t="shared" si="336"/>
        <v>12.30945287292224</v>
      </c>
      <c r="X1010">
        <f t="shared" si="337"/>
        <v>58.386329878681643</v>
      </c>
      <c r="Y1010">
        <f t="shared" si="338"/>
        <v>0.11313056812760654</v>
      </c>
      <c r="Z1010">
        <f t="shared" si="339"/>
        <v>1.4543839996763935E-7</v>
      </c>
      <c r="AA1010">
        <f t="shared" si="340"/>
        <v>-4.0172683047530625E-8</v>
      </c>
      <c r="AB1010">
        <f t="shared" si="330"/>
        <v>1.0016004149222897</v>
      </c>
      <c r="AC1010">
        <f t="shared" si="341"/>
        <v>2.1159879023427872</v>
      </c>
      <c r="AD1010">
        <f t="shared" si="342"/>
        <v>-1.3208130704676544E-10</v>
      </c>
      <c r="AE1010">
        <f t="shared" si="343"/>
        <v>-4.6646195579582925E-5</v>
      </c>
      <c r="AF1010">
        <f t="shared" si="344"/>
        <v>2.8187474417549477E-7</v>
      </c>
      <c r="AG1010" t="str">
        <f t="shared" si="328"/>
        <v>NaN</v>
      </c>
      <c r="AH1010">
        <f t="shared" si="329"/>
        <v>2.8187474417549476E-3</v>
      </c>
    </row>
    <row r="1011" spans="1:34">
      <c r="A1011" s="4">
        <v>43263.924317129633</v>
      </c>
      <c r="B1011" s="3">
        <v>-3.0357118173742498E-3</v>
      </c>
      <c r="C1011">
        <v>2.9031125188503202</v>
      </c>
      <c r="D1011" s="3">
        <v>1.9002403146205299E-2</v>
      </c>
      <c r="E1011">
        <v>1.8819215587846001E-2</v>
      </c>
      <c r="F1011" s="3">
        <v>1.8776007312026201E-2</v>
      </c>
      <c r="G1011">
        <v>-4629911</v>
      </c>
      <c r="H1011">
        <v>19666160</v>
      </c>
      <c r="K1011">
        <f t="shared" si="322"/>
        <v>194.17216520298274</v>
      </c>
      <c r="L1011">
        <f t="shared" si="331"/>
        <v>174.47417250865095</v>
      </c>
      <c r="M1011">
        <f t="shared" si="332"/>
        <v>58.421411169745959</v>
      </c>
      <c r="N1011">
        <f t="shared" si="323"/>
        <v>0.11804298908989622</v>
      </c>
      <c r="O1011">
        <f t="shared" si="324"/>
        <v>56.095101977922525</v>
      </c>
      <c r="P1011">
        <f t="shared" si="325"/>
        <v>56.066190593215943</v>
      </c>
      <c r="Q1011">
        <f t="shared" si="333"/>
        <v>0.11067334614917002</v>
      </c>
      <c r="R1011">
        <f t="shared" si="326"/>
        <v>55.984428631773355</v>
      </c>
      <c r="S1011">
        <f t="shared" si="334"/>
        <v>58.347628938979845</v>
      </c>
      <c r="T1011">
        <f t="shared" si="335"/>
        <v>12.309779744511157</v>
      </c>
      <c r="U1011">
        <f t="shared" ref="U1011:U1074" si="345">(2.40665404368-T1011*2.40665404368/100-$M$7)/$M$7</f>
        <v>0.58549247803194415</v>
      </c>
      <c r="V1011" s="6">
        <f t="shared" si="327"/>
        <v>42339.000000525266</v>
      </c>
      <c r="W1011">
        <f t="shared" si="336"/>
        <v>12.30948497638186</v>
      </c>
      <c r="X1011">
        <f t="shared" si="337"/>
        <v>58.385614539116403</v>
      </c>
      <c r="Y1011">
        <f t="shared" si="338"/>
        <v>0.16084580506844284</v>
      </c>
      <c r="Z1011">
        <f t="shared" si="339"/>
        <v>4.7425565456271437E-8</v>
      </c>
      <c r="AA1011">
        <f t="shared" si="340"/>
        <v>2.920563721734441E-8</v>
      </c>
      <c r="AB1011">
        <f t="shared" si="330"/>
        <v>1.00074637319906</v>
      </c>
      <c r="AC1011">
        <f t="shared" si="341"/>
        <v>2.1159650147649458</v>
      </c>
      <c r="AD1011">
        <f t="shared" si="342"/>
        <v>6.7537151205630299E-11</v>
      </c>
      <c r="AE1011">
        <f t="shared" si="343"/>
        <v>-8.189008582726396E-5</v>
      </c>
      <c r="AF1011">
        <f t="shared" si="344"/>
        <v>-8.2099865821592154E-8</v>
      </c>
      <c r="AG1011">
        <f t="shared" si="328"/>
        <v>6.7537151205630299E-9</v>
      </c>
      <c r="AH1011" t="str">
        <f t="shared" si="329"/>
        <v>NaN</v>
      </c>
    </row>
    <row r="1012" spans="1:34">
      <c r="A1012" s="4">
        <v>43263.925011574072</v>
      </c>
      <c r="B1012" s="3">
        <v>-3.0361280446231801E-3</v>
      </c>
      <c r="C1012">
        <v>2.90310062664321</v>
      </c>
      <c r="D1012" s="3">
        <v>1.89950418700028E-2</v>
      </c>
      <c r="E1012" s="3">
        <v>1.88107007675535E-2</v>
      </c>
      <c r="F1012" s="3">
        <v>1.8748910000140302E-2</v>
      </c>
      <c r="G1012">
        <v>-4632960</v>
      </c>
      <c r="H1012">
        <v>19666162</v>
      </c>
      <c r="K1012">
        <f t="shared" ref="K1012:K1075" si="346">(B1012-$B$19)*($B$17/$B$18)</f>
        <v>194.19868059844356</v>
      </c>
      <c r="L1012">
        <f t="shared" si="331"/>
        <v>174.53630707397025</v>
      </c>
      <c r="M1012">
        <f t="shared" si="332"/>
        <v>58.44221647826916</v>
      </c>
      <c r="N1012">
        <f t="shared" ref="N1012:N1075" si="347">(C1012-$C$19)*($C$17/$C$18)</f>
        <v>0.11803938474692963</v>
      </c>
      <c r="O1012">
        <f t="shared" ref="O1012:O1075" si="348">(D1012-$D$19)*($D$17/$D$18)</f>
        <v>56.072992009064322</v>
      </c>
      <c r="P1012">
        <f t="shared" ref="P1012:P1075" si="349">(E1012-$E$19)*($E$17/$E$18)</f>
        <v>56.040706241015855</v>
      </c>
      <c r="Q1012">
        <f t="shared" si="333"/>
        <v>0.17023245418869948</v>
      </c>
      <c r="R1012">
        <f t="shared" ref="R1012:R1075" si="350">(F1012-$F$19)*($F$17/$F$18)</f>
        <v>55.902759554875622</v>
      </c>
      <c r="S1012">
        <f t="shared" si="334"/>
        <v>58.328728175476691</v>
      </c>
      <c r="T1012">
        <f t="shared" si="335"/>
        <v>12.309400339988359</v>
      </c>
      <c r="U1012">
        <f t="shared" si="345"/>
        <v>0.58549933789630848</v>
      </c>
      <c r="V1012" s="6">
        <f t="shared" si="327"/>
        <v>42399.000000092201</v>
      </c>
      <c r="W1012">
        <f t="shared" si="336"/>
        <v>12.309791418496484</v>
      </c>
      <c r="X1012">
        <f t="shared" si="337"/>
        <v>58.380333806787114</v>
      </c>
      <c r="Y1012">
        <f t="shared" si="338"/>
        <v>0.13705654484128615</v>
      </c>
      <c r="Z1012">
        <f t="shared" si="339"/>
        <v>-3.1617043629076595E-8</v>
      </c>
      <c r="AA1012">
        <f t="shared" si="340"/>
        <v>8.2502939242416288E-8</v>
      </c>
      <c r="AB1012">
        <f t="shared" si="330"/>
        <v>1.0011752735200363</v>
      </c>
      <c r="AC1012">
        <f t="shared" si="341"/>
        <v>2.1159741697960808</v>
      </c>
      <c r="AD1012">
        <f t="shared" si="342"/>
        <v>2.2390165875099899E-10</v>
      </c>
      <c r="AE1012">
        <f t="shared" si="343"/>
        <v>2.3124488414780121E-5</v>
      </c>
      <c r="AF1012">
        <f t="shared" si="344"/>
        <v>9.6386500669965652E-7</v>
      </c>
      <c r="AG1012">
        <f t="shared" si="328"/>
        <v>2.23901658750999E-8</v>
      </c>
      <c r="AH1012">
        <f t="shared" si="329"/>
        <v>9.6386500669965649E-3</v>
      </c>
    </row>
    <row r="1013" spans="1:34">
      <c r="A1013" s="4">
        <v>43263.925706018519</v>
      </c>
      <c r="B1013" s="3">
        <v>-3.0410395261606001E-3</v>
      </c>
      <c r="C1013">
        <v>2.90310062664321</v>
      </c>
      <c r="D1013" s="3">
        <v>1.9005447551226101E-2</v>
      </c>
      <c r="E1013" s="3">
        <v>1.8821368077333301E-2</v>
      </c>
      <c r="F1013" s="3">
        <v>1.8772541238286099E-2</v>
      </c>
      <c r="G1013">
        <v>-4633060</v>
      </c>
      <c r="H1013">
        <v>19666343</v>
      </c>
      <c r="K1013">
        <f t="shared" si="346"/>
        <v>194.51156226488396</v>
      </c>
      <c r="L1013">
        <f t="shared" si="331"/>
        <v>174.81812569293842</v>
      </c>
      <c r="M1013">
        <f t="shared" si="332"/>
        <v>58.53658139874593</v>
      </c>
      <c r="N1013">
        <f t="shared" si="347"/>
        <v>0.11803938474692963</v>
      </c>
      <c r="O1013">
        <f t="shared" si="348"/>
        <v>56.104246003815589</v>
      </c>
      <c r="P1013">
        <f t="shared" si="349"/>
        <v>56.072632866607151</v>
      </c>
      <c r="Q1013">
        <f t="shared" si="333"/>
        <v>0.13026383418598897</v>
      </c>
      <c r="R1013">
        <f t="shared" si="350"/>
        <v>55.9739821696296</v>
      </c>
      <c r="S1013">
        <f t="shared" si="334"/>
        <v>58.44973884262194</v>
      </c>
      <c r="T1013">
        <f t="shared" si="335"/>
        <v>12.309400339988359</v>
      </c>
      <c r="U1013">
        <f t="shared" si="345"/>
        <v>0.58549933789630848</v>
      </c>
      <c r="V1013" s="6">
        <f t="shared" ref="V1013:V1076" si="351">(A1013-$A$307)*86400</f>
        <v>42459.000000287779</v>
      </c>
      <c r="W1013">
        <f t="shared" si="336"/>
        <v>12.309627982702015</v>
      </c>
      <c r="X1013">
        <f t="shared" si="337"/>
        <v>58.394583954043249</v>
      </c>
      <c r="Y1013">
        <f t="shared" si="338"/>
        <v>0.14501453380734594</v>
      </c>
      <c r="Z1013">
        <f t="shared" si="339"/>
        <v>-2.1949021988523922E-8</v>
      </c>
      <c r="AA1013">
        <f t="shared" si="340"/>
        <v>5.5854288287289962E-8</v>
      </c>
      <c r="AB1013">
        <f t="shared" si="330"/>
        <v>1.0010299505474956</v>
      </c>
      <c r="AC1013">
        <f t="shared" si="341"/>
        <v>2.1159741697960808</v>
      </c>
      <c r="AD1013">
        <f t="shared" si="342"/>
        <v>1.4326254459741287E-10</v>
      </c>
      <c r="AE1013">
        <f t="shared" si="343"/>
        <v>-2.6211019906437027E-6</v>
      </c>
      <c r="AF1013">
        <f t="shared" si="344"/>
        <v>-5.4410131616013738E-6</v>
      </c>
      <c r="AG1013">
        <f t="shared" si="328"/>
        <v>1.4326254459741287E-8</v>
      </c>
      <c r="AH1013" t="str">
        <f t="shared" si="329"/>
        <v>NaN</v>
      </c>
    </row>
    <row r="1014" spans="1:34">
      <c r="A1014" s="4">
        <v>43263.926412037035</v>
      </c>
      <c r="B1014" s="3">
        <v>-3.0411108794032799E-3</v>
      </c>
      <c r="C1014">
        <v>2.90309230209823</v>
      </c>
      <c r="D1014" s="3">
        <v>1.8999929567125901E-2</v>
      </c>
      <c r="E1014" s="3">
        <v>1.88162187516537E-2</v>
      </c>
      <c r="F1014" s="3">
        <v>1.8765621001712099E-2</v>
      </c>
      <c r="G1014">
        <v>-4631441</v>
      </c>
      <c r="H1014">
        <v>19666343</v>
      </c>
      <c r="K1014">
        <f t="shared" si="346"/>
        <v>194.51610776124906</v>
      </c>
      <c r="L1014">
        <f t="shared" si="331"/>
        <v>174.83176777729824</v>
      </c>
      <c r="M1014">
        <f t="shared" si="332"/>
        <v>58.541149351745148</v>
      </c>
      <c r="N1014">
        <f t="shared" si="347"/>
        <v>0.11803686170685214</v>
      </c>
      <c r="O1014">
        <f t="shared" si="348"/>
        <v>56.087672456884412</v>
      </c>
      <c r="P1014">
        <f t="shared" si="349"/>
        <v>56.05722124020707</v>
      </c>
      <c r="Q1014">
        <f t="shared" si="333"/>
        <v>0.13454731304734935</v>
      </c>
      <c r="R1014">
        <f t="shared" si="350"/>
        <v>55.953125143837063</v>
      </c>
      <c r="S1014">
        <f t="shared" si="334"/>
        <v>58.451451143046917</v>
      </c>
      <c r="T1014">
        <f t="shared" si="335"/>
        <v>12.309134756822306</v>
      </c>
      <c r="U1014">
        <f t="shared" si="345"/>
        <v>0.58550413980136518</v>
      </c>
      <c r="V1014" s="6">
        <f t="shared" si="351"/>
        <v>42520.000000088476</v>
      </c>
      <c r="W1014">
        <f t="shared" si="336"/>
        <v>12.309633819694669</v>
      </c>
      <c r="X1014">
        <f t="shared" si="337"/>
        <v>58.467540538023812</v>
      </c>
      <c r="Y1014">
        <f t="shared" si="338"/>
        <v>0.13194035561725315</v>
      </c>
      <c r="Z1014">
        <f t="shared" si="339"/>
        <v>1.5050757932599084E-7</v>
      </c>
      <c r="AA1014">
        <f t="shared" si="340"/>
        <v>3.6884062215777952E-8</v>
      </c>
      <c r="AB1014">
        <f t="shared" si="330"/>
        <v>1.0012653159630358</v>
      </c>
      <c r="AC1014">
        <f t="shared" si="341"/>
        <v>2.1159805783178776</v>
      </c>
      <c r="AD1014">
        <f t="shared" si="342"/>
        <v>1.0398006394187452E-10</v>
      </c>
      <c r="AE1014">
        <f t="shared" si="343"/>
        <v>3.4918022666525892E-7</v>
      </c>
      <c r="AF1014">
        <f t="shared" si="344"/>
        <v>2.9643636119332475E-5</v>
      </c>
      <c r="AG1014">
        <f t="shared" si="328"/>
        <v>1.0398006394187452E-8</v>
      </c>
      <c r="AH1014">
        <f t="shared" si="329"/>
        <v>0.29643636119332473</v>
      </c>
    </row>
    <row r="1015" spans="1:34">
      <c r="A1015" s="4">
        <v>43263.927106481482</v>
      </c>
      <c r="B1015" s="3">
        <v>-3.0444169129805201E-3</v>
      </c>
      <c r="C1015">
        <v>2.9031577092373499</v>
      </c>
      <c r="D1015" s="3">
        <v>1.8996457042649101E-2</v>
      </c>
      <c r="E1015" s="3">
        <v>1.88119970181287E-2</v>
      </c>
      <c r="F1015">
        <v>1.8763334107697999E-2</v>
      </c>
      <c r="G1015">
        <v>-4629631</v>
      </c>
      <c r="H1015">
        <v>19666343</v>
      </c>
      <c r="K1015">
        <f t="shared" si="346"/>
        <v>194.72671575948215</v>
      </c>
      <c r="L1015">
        <f t="shared" si="331"/>
        <v>175.04538187689957</v>
      </c>
      <c r="M1015">
        <f t="shared" si="332"/>
        <v>58.612676483612447</v>
      </c>
      <c r="N1015">
        <f t="shared" si="347"/>
        <v>0.11805668559317263</v>
      </c>
      <c r="O1015">
        <f t="shared" si="348"/>
        <v>56.077242552350292</v>
      </c>
      <c r="P1015">
        <f t="shared" si="349"/>
        <v>56.044585842118778</v>
      </c>
      <c r="Q1015">
        <f t="shared" si="333"/>
        <v>0.13100991961842112</v>
      </c>
      <c r="R1015">
        <f t="shared" si="350"/>
        <v>55.946232632731871</v>
      </c>
      <c r="S1015">
        <f t="shared" si="334"/>
        <v>58.525336537200168</v>
      </c>
      <c r="T1015">
        <f t="shared" si="335"/>
        <v>12.311221481698148</v>
      </c>
      <c r="U1015">
        <f t="shared" si="345"/>
        <v>0.58546641054735338</v>
      </c>
      <c r="V1015" s="6">
        <f t="shared" si="351"/>
        <v>42580.000000284053</v>
      </c>
      <c r="W1015">
        <f t="shared" si="336"/>
        <v>12.309642575183672</v>
      </c>
      <c r="X1015">
        <f t="shared" si="337"/>
        <v>58.455196221455473</v>
      </c>
      <c r="Y1015">
        <f t="shared" si="338"/>
        <v>0.13305609420052397</v>
      </c>
      <c r="Z1015">
        <f t="shared" si="339"/>
        <v>1.3911499125369331E-7</v>
      </c>
      <c r="AA1015">
        <f t="shared" si="340"/>
        <v>8.4287230569277261E-9</v>
      </c>
      <c r="AB1015">
        <f t="shared" si="330"/>
        <v>1.0012436209305924</v>
      </c>
      <c r="AC1015">
        <f t="shared" si="341"/>
        <v>2.1159302256466237</v>
      </c>
      <c r="AD1015">
        <f t="shared" si="342"/>
        <v>2.35616479937056E-11</v>
      </c>
      <c r="AE1015">
        <f t="shared" si="343"/>
        <v>-5.4393045600645619E-6</v>
      </c>
      <c r="AF1015">
        <f t="shared" si="344"/>
        <v>-4.3121446694079077E-7</v>
      </c>
      <c r="AG1015">
        <f t="shared" si="328"/>
        <v>2.35616479937056E-9</v>
      </c>
      <c r="AH1015" t="str">
        <f t="shared" si="329"/>
        <v>NaN</v>
      </c>
    </row>
    <row r="1016" spans="1:34">
      <c r="A1016" s="4">
        <v>43263.927800925929</v>
      </c>
      <c r="B1016" s="3">
        <v>-3.03699617574239E-3</v>
      </c>
      <c r="C1016">
        <v>2.9031446278095201</v>
      </c>
      <c r="D1016" s="3">
        <v>1.8988239527534499E-2</v>
      </c>
      <c r="E1016" s="3">
        <v>1.8804540604269299E-2</v>
      </c>
      <c r="F1016" s="3">
        <v>1.8754281818892202E-2</v>
      </c>
      <c r="G1016">
        <v>-4628976</v>
      </c>
      <c r="H1016">
        <v>19666343</v>
      </c>
      <c r="K1016">
        <f t="shared" si="346"/>
        <v>194.25398413754834</v>
      </c>
      <c r="L1016">
        <f t="shared" si="331"/>
        <v>174.58454940621516</v>
      </c>
      <c r="M1016">
        <f t="shared" si="332"/>
        <v>58.458370073310441</v>
      </c>
      <c r="N1016">
        <f t="shared" si="347"/>
        <v>0.11805272081590676</v>
      </c>
      <c r="O1016">
        <f t="shared" si="348"/>
        <v>56.052560826209657</v>
      </c>
      <c r="P1016">
        <f t="shared" si="349"/>
        <v>56.022269237608654</v>
      </c>
      <c r="Q1016">
        <f t="shared" si="333"/>
        <v>0.13361104993580142</v>
      </c>
      <c r="R1016">
        <f t="shared" si="350"/>
        <v>55.918949776273855</v>
      </c>
      <c r="S1016">
        <f t="shared" si="334"/>
        <v>58.369296040019904</v>
      </c>
      <c r="T1016">
        <f t="shared" si="335"/>
        <v>12.310804136722792</v>
      </c>
      <c r="U1016">
        <f t="shared" si="345"/>
        <v>0.58547395639815891</v>
      </c>
      <c r="V1016" s="6">
        <f t="shared" si="351"/>
        <v>42640.000000479631</v>
      </c>
      <c r="W1016">
        <f t="shared" si="336"/>
        <v>12.309695108117626</v>
      </c>
      <c r="X1016">
        <f t="shared" si="337"/>
        <v>58.451198128591528</v>
      </c>
      <c r="Y1016">
        <f t="shared" si="338"/>
        <v>0.13355634868132663</v>
      </c>
      <c r="Z1016">
        <f t="shared" si="339"/>
        <v>-3.794045237496475E-8</v>
      </c>
      <c r="AA1016">
        <f t="shared" si="340"/>
        <v>1.2493771523939892E-8</v>
      </c>
      <c r="AB1016">
        <f t="shared" si="330"/>
        <v>1.0012380595247545</v>
      </c>
      <c r="AC1016">
        <f t="shared" si="341"/>
        <v>2.1159402961808791</v>
      </c>
      <c r="AD1016">
        <f t="shared" si="342"/>
        <v>3.4794431026009068E-11</v>
      </c>
      <c r="AE1016">
        <f t="shared" si="343"/>
        <v>1.2930844495093169E-6</v>
      </c>
      <c r="AF1016">
        <f t="shared" si="344"/>
        <v>2.6786371398992655E-6</v>
      </c>
      <c r="AG1016">
        <f t="shared" si="328"/>
        <v>3.4794431026009068E-9</v>
      </c>
      <c r="AH1016">
        <f t="shared" si="329"/>
        <v>2.6786371398992655E-2</v>
      </c>
    </row>
    <row r="1017" spans="1:34">
      <c r="A1017" s="4">
        <v>43263.928495370368</v>
      </c>
      <c r="B1017" s="3">
        <v>-3.03546208102489E-3</v>
      </c>
      <c r="C1017">
        <v>2.9031434385888102</v>
      </c>
      <c r="D1017" s="3">
        <v>1.89837561654531E-2</v>
      </c>
      <c r="E1017" s="3">
        <v>1.87994864162465E-2</v>
      </c>
      <c r="F1017" s="3">
        <v>1.8749005287390898E-2</v>
      </c>
      <c r="G1017">
        <v>-4628941</v>
      </c>
      <c r="H1017">
        <v>19666343</v>
      </c>
      <c r="K1017">
        <f t="shared" si="346"/>
        <v>194.15625596570615</v>
      </c>
      <c r="L1017">
        <f t="shared" si="331"/>
        <v>174.49375718700915</v>
      </c>
      <c r="M1017">
        <f t="shared" si="332"/>
        <v>58.427968957242761</v>
      </c>
      <c r="N1017">
        <f t="shared" si="347"/>
        <v>0.11805236038161043</v>
      </c>
      <c r="O1017">
        <f t="shared" si="348"/>
        <v>56.03909481932812</v>
      </c>
      <c r="P1017">
        <f t="shared" si="349"/>
        <v>56.007142352573638</v>
      </c>
      <c r="Q1017">
        <f t="shared" si="333"/>
        <v>0.13604807648975736</v>
      </c>
      <c r="R1017">
        <f t="shared" si="350"/>
        <v>55.903046742838363</v>
      </c>
      <c r="S1017">
        <f t="shared" si="334"/>
        <v>58.337270239582921</v>
      </c>
      <c r="T1017">
        <f t="shared" si="335"/>
        <v>12.310766196270549</v>
      </c>
      <c r="U1017">
        <f t="shared" si="345"/>
        <v>0.58547464238459468</v>
      </c>
      <c r="V1017" s="6">
        <f t="shared" si="351"/>
        <v>42700.000000046566</v>
      </c>
      <c r="W1017">
        <f t="shared" si="336"/>
        <v>12.309610471724055</v>
      </c>
      <c r="X1017">
        <f t="shared" si="337"/>
        <v>58.419187643996288</v>
      </c>
      <c r="Y1017">
        <f t="shared" si="338"/>
        <v>0.12215598714498317</v>
      </c>
      <c r="Z1017">
        <f t="shared" si="339"/>
        <v>1.2646817467055337E-8</v>
      </c>
      <c r="AA1017">
        <f t="shared" si="340"/>
        <v>-5.5992403437424026E-9</v>
      </c>
      <c r="AB1017">
        <f t="shared" si="330"/>
        <v>1.0014444647789227</v>
      </c>
      <c r="AC1017">
        <f t="shared" si="341"/>
        <v>2.1159412116839915</v>
      </c>
      <c r="AD1017">
        <f t="shared" si="342"/>
        <v>-1.7048856556402552E-11</v>
      </c>
      <c r="AE1017">
        <f t="shared" si="343"/>
        <v>5.6625463151577311E-6</v>
      </c>
      <c r="AF1017">
        <f t="shared" si="344"/>
        <v>-2.9971917294731302E-7</v>
      </c>
      <c r="AG1017" t="str">
        <f t="shared" si="328"/>
        <v>NaN</v>
      </c>
      <c r="AH1017" t="str">
        <f t="shared" si="329"/>
        <v>NaN</v>
      </c>
    </row>
    <row r="1018" spans="1:34">
      <c r="A1018" s="4">
        <v>43263.929189814815</v>
      </c>
      <c r="B1018" s="3">
        <v>-3.03050303065902E-3</v>
      </c>
      <c r="C1018">
        <v>2.9031493846923699</v>
      </c>
      <c r="D1018" s="3">
        <v>1.8986277313360899E-2</v>
      </c>
      <c r="E1018" s="3">
        <v>1.8803815179635398E-2</v>
      </c>
      <c r="F1018" s="3">
        <v>1.8764537109236701E-2</v>
      </c>
      <c r="G1018">
        <v>-4630029</v>
      </c>
      <c r="H1018">
        <v>19666510</v>
      </c>
      <c r="K1018">
        <f t="shared" si="346"/>
        <v>193.84034396835591</v>
      </c>
      <c r="L1018">
        <f t="shared" si="331"/>
        <v>174.15742875119935</v>
      </c>
      <c r="M1018">
        <f t="shared" si="332"/>
        <v>58.315351819966764</v>
      </c>
      <c r="N1018">
        <f t="shared" si="347"/>
        <v>0.11805416255309514</v>
      </c>
      <c r="O1018">
        <f t="shared" si="348"/>
        <v>56.046667215770661</v>
      </c>
      <c r="P1018">
        <f t="shared" si="349"/>
        <v>56.020098084697622</v>
      </c>
      <c r="Q1018">
        <f t="shared" si="333"/>
        <v>9.6808835009390748E-2</v>
      </c>
      <c r="R1018">
        <f t="shared" si="350"/>
        <v>55.94985838076127</v>
      </c>
      <c r="S1018">
        <f t="shared" si="334"/>
        <v>58.250812596627171</v>
      </c>
      <c r="T1018">
        <f t="shared" si="335"/>
        <v>12.310955898532097</v>
      </c>
      <c r="U1018">
        <f t="shared" si="345"/>
        <v>0.58547121245240996</v>
      </c>
      <c r="V1018" s="6">
        <f t="shared" si="351"/>
        <v>42760.000000242144</v>
      </c>
      <c r="W1018">
        <f t="shared" si="336"/>
        <v>12.309537509315813</v>
      </c>
      <c r="X1018">
        <f t="shared" si="337"/>
        <v>58.410831529517964</v>
      </c>
      <c r="Y1018">
        <f t="shared" si="338"/>
        <v>0.11252596704655815</v>
      </c>
      <c r="Z1018">
        <f t="shared" si="339"/>
        <v>-1.5176180865568013E-7</v>
      </c>
      <c r="AA1018">
        <f t="shared" si="340"/>
        <v>-5.3297301978589754E-8</v>
      </c>
      <c r="AB1018">
        <f t="shared" si="330"/>
        <v>1.0016215393607097</v>
      </c>
      <c r="AC1018">
        <f t="shared" si="341"/>
        <v>2.1159366341684205</v>
      </c>
      <c r="AD1018">
        <f t="shared" si="342"/>
        <v>-1.7617019533085833E-10</v>
      </c>
      <c r="AE1018">
        <f t="shared" si="343"/>
        <v>-1.2977381142176483E-5</v>
      </c>
      <c r="AF1018">
        <f t="shared" si="344"/>
        <v>1.3513766540305026E-6</v>
      </c>
      <c r="AG1018" t="str">
        <f t="shared" si="328"/>
        <v>NaN</v>
      </c>
      <c r="AH1018">
        <f t="shared" si="329"/>
        <v>1.3513766540305025E-2</v>
      </c>
    </row>
    <row r="1019" spans="1:34">
      <c r="A1019" s="4">
        <v>43263.929884259262</v>
      </c>
      <c r="B1019" s="3">
        <v>-3.0357950628240398E-3</v>
      </c>
      <c r="C1019">
        <v>2.9030863559946698</v>
      </c>
      <c r="D1019" s="3">
        <v>1.9018588440085301E-2</v>
      </c>
      <c r="E1019" s="3">
        <v>1.8836114414152699E-2</v>
      </c>
      <c r="F1019" s="3">
        <v>1.87941118896379E-2</v>
      </c>
      <c r="G1019">
        <v>-4631860</v>
      </c>
      <c r="H1019">
        <v>19666667</v>
      </c>
      <c r="K1019">
        <f t="shared" si="346"/>
        <v>194.17746828207515</v>
      </c>
      <c r="L1019">
        <f t="shared" si="331"/>
        <v>174.45567728524446</v>
      </c>
      <c r="M1019">
        <f t="shared" si="332"/>
        <v>58.41521817833771</v>
      </c>
      <c r="N1019">
        <f t="shared" si="347"/>
        <v>0.1180350595353673</v>
      </c>
      <c r="O1019">
        <f t="shared" si="348"/>
        <v>56.143715334330231</v>
      </c>
      <c r="P1019">
        <f t="shared" si="349"/>
        <v>56.116767778238525</v>
      </c>
      <c r="Q1019">
        <f t="shared" si="333"/>
        <v>0.10472098964052634</v>
      </c>
      <c r="R1019">
        <f t="shared" si="350"/>
        <v>56.038994344689705</v>
      </c>
      <c r="S1019">
        <f t="shared" si="334"/>
        <v>58.345404185244028</v>
      </c>
      <c r="T1019">
        <f t="shared" si="335"/>
        <v>12.308945054560745</v>
      </c>
      <c r="U1019">
        <f t="shared" si="345"/>
        <v>0.58550756973355023</v>
      </c>
      <c r="V1019" s="6">
        <f t="shared" si="351"/>
        <v>42820.000000437722</v>
      </c>
      <c r="W1019">
        <f t="shared" si="336"/>
        <v>12.309700945110283</v>
      </c>
      <c r="X1019">
        <f t="shared" si="337"/>
        <v>58.40907616224235</v>
      </c>
      <c r="Y1019">
        <f t="shared" si="338"/>
        <v>0.10110494562172552</v>
      </c>
      <c r="Z1019">
        <f t="shared" si="339"/>
        <v>-3.1617043599914742E-9</v>
      </c>
      <c r="AA1019">
        <f t="shared" si="340"/>
        <v>-6.6395791381964482E-8</v>
      </c>
      <c r="AB1019">
        <f t="shared" si="330"/>
        <v>1.0018247627387808</v>
      </c>
      <c r="AC1019">
        <f t="shared" si="341"/>
        <v>2.115985155833449</v>
      </c>
      <c r="AD1019">
        <f t="shared" si="342"/>
        <v>-2.442632188306396E-10</v>
      </c>
      <c r="AE1019">
        <f t="shared" si="343"/>
        <v>-3.7583349841541094E-5</v>
      </c>
      <c r="AF1019">
        <f t="shared" si="344"/>
        <v>6.4698412596707808E-7</v>
      </c>
      <c r="AG1019" t="str">
        <f t="shared" ref="AG1019:AG1082" si="352">IF(AD1019&gt;0,AD1019*100,"NaN")</f>
        <v>NaN</v>
      </c>
      <c r="AH1019">
        <f t="shared" ref="AH1019:AH1082" si="353">IF(AF1019&gt;0,AF1019*100*100,"NaN")</f>
        <v>6.469841259670781E-3</v>
      </c>
    </row>
    <row r="1020" spans="1:34">
      <c r="A1020" s="4">
        <v>43263.930578703701</v>
      </c>
      <c r="B1020" s="3">
        <v>-3.0756101722363401E-3</v>
      </c>
      <c r="C1020">
        <v>2.90314819547166</v>
      </c>
      <c r="D1020" s="3">
        <v>1.8991938003946399E-2</v>
      </c>
      <c r="E1020" s="3">
        <v>1.8808714768965701E-2</v>
      </c>
      <c r="F1020" s="3">
        <v>1.8768527262855099E-2</v>
      </c>
      <c r="G1020">
        <v>-4631012</v>
      </c>
      <c r="H1020">
        <v>19666571</v>
      </c>
      <c r="K1020">
        <f t="shared" si="346"/>
        <v>196.71385525360617</v>
      </c>
      <c r="L1020">
        <f t="shared" si="331"/>
        <v>177.02569501583307</v>
      </c>
      <c r="M1020">
        <f t="shared" si="332"/>
        <v>59.275769974591739</v>
      </c>
      <c r="N1020">
        <f t="shared" si="347"/>
        <v>0.11805380211879882</v>
      </c>
      <c r="O1020">
        <f t="shared" si="348"/>
        <v>56.063669388915422</v>
      </c>
      <c r="P1020">
        <f t="shared" si="349"/>
        <v>56.034762265013818</v>
      </c>
      <c r="Q1020">
        <f t="shared" si="333"/>
        <v>0.10178501221525948</v>
      </c>
      <c r="R1020">
        <f t="shared" si="350"/>
        <v>55.961884376700162</v>
      </c>
      <c r="S1020">
        <f t="shared" si="334"/>
        <v>59.207913299781566</v>
      </c>
      <c r="T1020">
        <f t="shared" si="335"/>
        <v>12.310917958079852</v>
      </c>
      <c r="U1020">
        <f t="shared" si="345"/>
        <v>0.58547189843884584</v>
      </c>
      <c r="V1020" s="6">
        <f t="shared" si="351"/>
        <v>42880.000000004657</v>
      </c>
      <c r="W1020">
        <f t="shared" si="336"/>
        <v>12.309645493680025</v>
      </c>
      <c r="X1020">
        <f t="shared" si="337"/>
        <v>58.406664309735412</v>
      </c>
      <c r="Y1020">
        <f t="shared" si="338"/>
        <v>8.8762300878272526E-2</v>
      </c>
      <c r="Z1020">
        <f t="shared" si="339"/>
        <v>-1.4860010506229994E-7</v>
      </c>
      <c r="AA1020">
        <f t="shared" si="340"/>
        <v>-5.9631909085772689E-8</v>
      </c>
      <c r="AB1020">
        <f t="shared" ref="AB1020:AB1083" si="354">((M1020-$M$308)-(Y1020-$Y$308))/(M1020-$M$308)</f>
        <v>1.0020162265967465</v>
      </c>
      <c r="AC1020">
        <f t="shared" si="341"/>
        <v>2.1159375496715334</v>
      </c>
      <c r="AD1020">
        <f t="shared" si="342"/>
        <v>-2.498793197145746E-10</v>
      </c>
      <c r="AE1020">
        <f t="shared" si="343"/>
        <v>4.1225837372881795E-5</v>
      </c>
      <c r="AF1020">
        <f t="shared" si="344"/>
        <v>-6.033813261072469E-7</v>
      </c>
      <c r="AG1020" t="str">
        <f t="shared" si="352"/>
        <v>NaN</v>
      </c>
      <c r="AH1020" t="str">
        <f t="shared" si="353"/>
        <v>NaN</v>
      </c>
    </row>
    <row r="1021" spans="1:34">
      <c r="A1021" s="4">
        <v>43263.931273148148</v>
      </c>
      <c r="B1021" s="3">
        <v>-3.0316208981275902E-3</v>
      </c>
      <c r="C1021">
        <v>2.90303046262125</v>
      </c>
      <c r="D1021" s="3">
        <v>1.8977869522932501E-2</v>
      </c>
      <c r="E1021" s="3">
        <v>1.87951457606505E-2</v>
      </c>
      <c r="F1021" s="3">
        <v>1.8768443886510802E-2</v>
      </c>
      <c r="G1021">
        <v>-4630421</v>
      </c>
      <c r="H1021">
        <v>19666576</v>
      </c>
      <c r="K1021">
        <f t="shared" si="346"/>
        <v>193.91155674473731</v>
      </c>
      <c r="L1021">
        <f t="shared" si="331"/>
        <v>174.22350610440995</v>
      </c>
      <c r="M1021">
        <f t="shared" si="332"/>
        <v>58.337477342417564</v>
      </c>
      <c r="N1021">
        <f t="shared" si="347"/>
        <v>0.11801811912342372</v>
      </c>
      <c r="O1021">
        <f t="shared" si="348"/>
        <v>56.021413988011716</v>
      </c>
      <c r="P1021">
        <f t="shared" si="349"/>
        <v>55.994151027779019</v>
      </c>
      <c r="Q1021">
        <f t="shared" si="333"/>
        <v>5.9780900779031754E-2</v>
      </c>
      <c r="R1021">
        <f t="shared" si="350"/>
        <v>55.961633087232684</v>
      </c>
      <c r="S1021">
        <f t="shared" si="334"/>
        <v>58.297623408564874</v>
      </c>
      <c r="T1021">
        <f t="shared" si="335"/>
        <v>12.307161853303526</v>
      </c>
      <c r="U1021">
        <f t="shared" si="345"/>
        <v>0.58553981109606368</v>
      </c>
      <c r="V1021" s="6">
        <f t="shared" si="351"/>
        <v>42940.000000200234</v>
      </c>
      <c r="W1021">
        <f t="shared" si="336"/>
        <v>12.309630901198366</v>
      </c>
      <c r="X1021">
        <f t="shared" si="337"/>
        <v>58.406611928360505</v>
      </c>
      <c r="Y1021">
        <f t="shared" si="338"/>
        <v>8.4159948292016409E-2</v>
      </c>
      <c r="Z1021">
        <f t="shared" si="339"/>
        <v>-1.8337885211794064E-7</v>
      </c>
      <c r="AA1021">
        <f t="shared" si="340"/>
        <v>-1.6644674875048062E-8</v>
      </c>
      <c r="AB1021">
        <f t="shared" si="354"/>
        <v>1.0021336091696285</v>
      </c>
      <c r="AC1021">
        <f t="shared" si="341"/>
        <v>2.1160281844797857</v>
      </c>
      <c r="AD1021">
        <f t="shared" si="342"/>
        <v>-7.3564554922952367E-11</v>
      </c>
      <c r="AE1021">
        <f t="shared" si="343"/>
        <v>1.0827605176425719E-5</v>
      </c>
      <c r="AF1021">
        <f t="shared" si="344"/>
        <v>-6.7634336935495061E-7</v>
      </c>
      <c r="AG1021" t="str">
        <f t="shared" si="352"/>
        <v>NaN</v>
      </c>
      <c r="AH1021" t="str">
        <f t="shared" si="353"/>
        <v>NaN</v>
      </c>
    </row>
    <row r="1022" spans="1:34">
      <c r="A1022" s="4">
        <v>43263.931967592594</v>
      </c>
      <c r="B1022" s="3">
        <v>-3.0389464977088202E-3</v>
      </c>
      <c r="C1022">
        <v>2.9030792206704099</v>
      </c>
      <c r="D1022" s="3">
        <v>1.90152942987152E-2</v>
      </c>
      <c r="E1022" s="3">
        <v>1.8832213770219802E-2</v>
      </c>
      <c r="F1022" s="3">
        <v>1.8795410178427101E-2</v>
      </c>
      <c r="G1022">
        <v>-4629415</v>
      </c>
      <c r="H1022">
        <v>19667015</v>
      </c>
      <c r="K1022">
        <f t="shared" si="346"/>
        <v>194.37822770485138</v>
      </c>
      <c r="L1022">
        <f t="shared" si="331"/>
        <v>174.65473011922316</v>
      </c>
      <c r="M1022">
        <f t="shared" si="332"/>
        <v>58.481869576026938</v>
      </c>
      <c r="N1022">
        <f t="shared" si="347"/>
        <v>0.11803289692958922</v>
      </c>
      <c r="O1022">
        <f t="shared" si="348"/>
        <v>56.133821212563312</v>
      </c>
      <c r="P1022">
        <f t="shared" si="349"/>
        <v>56.105093382258545</v>
      </c>
      <c r="Q1022">
        <f t="shared" si="333"/>
        <v>9.0913931881758003E-2</v>
      </c>
      <c r="R1022">
        <f t="shared" si="350"/>
        <v>56.042907280681554</v>
      </c>
      <c r="S1022">
        <f t="shared" si="334"/>
        <v>58.421260288105763</v>
      </c>
      <c r="T1022">
        <f t="shared" si="335"/>
        <v>12.308717411847264</v>
      </c>
      <c r="U1022">
        <f t="shared" si="345"/>
        <v>0.58551168565216505</v>
      </c>
      <c r="V1022" s="6">
        <f t="shared" si="351"/>
        <v>43000.000000395812</v>
      </c>
      <c r="W1022">
        <f t="shared" si="336"/>
        <v>12.309549183301121</v>
      </c>
      <c r="X1022">
        <f t="shared" si="337"/>
        <v>58.393763359572795</v>
      </c>
      <c r="Y1022">
        <f t="shared" si="338"/>
        <v>9.2165691464271518E-2</v>
      </c>
      <c r="Z1022">
        <f t="shared" si="339"/>
        <v>4.7425565430070174E-8</v>
      </c>
      <c r="AA1022">
        <f t="shared" si="340"/>
        <v>3.2288952984985179E-9</v>
      </c>
      <c r="AB1022">
        <f t="shared" si="354"/>
        <v>1.0019837273195185</v>
      </c>
      <c r="AC1022">
        <f t="shared" si="341"/>
        <v>2.1159906488521254</v>
      </c>
      <c r="AD1022">
        <f t="shared" si="342"/>
        <v>1.3030939498787155E-11</v>
      </c>
      <c r="AE1022">
        <f t="shared" si="343"/>
        <v>5.5475791372851944E-6</v>
      </c>
      <c r="AF1022">
        <f t="shared" si="344"/>
        <v>2.3383163058346608E-7</v>
      </c>
      <c r="AG1022">
        <f t="shared" si="352"/>
        <v>1.3030939498787154E-9</v>
      </c>
      <c r="AH1022">
        <f t="shared" si="353"/>
        <v>2.3383163058346606E-3</v>
      </c>
    </row>
    <row r="1023" spans="1:34">
      <c r="A1023" s="4">
        <v>43263.932662037034</v>
      </c>
      <c r="B1023" s="3">
        <v>-3.02524667511534E-3</v>
      </c>
      <c r="C1023">
        <v>2.9030483009319101</v>
      </c>
      <c r="D1023" s="3">
        <v>1.9001368524186501E-2</v>
      </c>
      <c r="E1023" s="3">
        <v>1.88189777437037E-2</v>
      </c>
      <c r="F1023" s="3">
        <v>1.8769956571613899E-2</v>
      </c>
      <c r="G1023">
        <v>-4628806</v>
      </c>
      <c r="H1023">
        <v>19667017</v>
      </c>
      <c r="K1023">
        <f t="shared" si="346"/>
        <v>193.50549240281919</v>
      </c>
      <c r="L1023">
        <f t="shared" si="331"/>
        <v>173.81545335169091</v>
      </c>
      <c r="M1023">
        <f t="shared" si="332"/>
        <v>58.200843837854798</v>
      </c>
      <c r="N1023">
        <f t="shared" si="347"/>
        <v>0.11802352563787205</v>
      </c>
      <c r="O1023">
        <f t="shared" si="348"/>
        <v>56.091994437872899</v>
      </c>
      <c r="P1023">
        <f t="shared" si="349"/>
        <v>56.065478739802373</v>
      </c>
      <c r="Q1023">
        <f t="shared" si="333"/>
        <v>0.12580224173202481</v>
      </c>
      <c r="R1023">
        <f t="shared" si="350"/>
        <v>55.966192196140874</v>
      </c>
      <c r="S1023">
        <f t="shared" si="334"/>
        <v>58.116975676700115</v>
      </c>
      <c r="T1023">
        <f t="shared" si="335"/>
        <v>12.307730960087561</v>
      </c>
      <c r="U1023">
        <f t="shared" si="345"/>
        <v>0.58552952129952018</v>
      </c>
      <c r="V1023" s="6">
        <f t="shared" si="351"/>
        <v>43059.999999962747</v>
      </c>
      <c r="W1023">
        <f t="shared" si="336"/>
        <v>12.309175615770929</v>
      </c>
      <c r="X1023">
        <f t="shared" si="337"/>
        <v>58.287580605358599</v>
      </c>
      <c r="Y1023">
        <f t="shared" si="338"/>
        <v>0.11132600567954161</v>
      </c>
      <c r="Z1023">
        <f t="shared" si="339"/>
        <v>9.4067236983778913E-9</v>
      </c>
      <c r="AA1023">
        <f t="shared" si="340"/>
        <v>-2.7033132022565355E-8</v>
      </c>
      <c r="AB1023">
        <f t="shared" si="354"/>
        <v>1.0016466469436947</v>
      </c>
      <c r="AC1023">
        <f t="shared" si="341"/>
        <v>2.1160144519330872</v>
      </c>
      <c r="AD1023">
        <f t="shared" si="342"/>
        <v>-9.0322442898955752E-11</v>
      </c>
      <c r="AE1023">
        <f t="shared" si="343"/>
        <v>6.2101900645047798E-6</v>
      </c>
      <c r="AF1023">
        <f t="shared" si="344"/>
        <v>-1.4478441612964388E-6</v>
      </c>
      <c r="AG1023" t="str">
        <f t="shared" si="352"/>
        <v>NaN</v>
      </c>
      <c r="AH1023" t="str">
        <f t="shared" si="353"/>
        <v>NaN</v>
      </c>
    </row>
    <row r="1024" spans="1:34">
      <c r="A1024" s="4">
        <v>43263.933368055557</v>
      </c>
      <c r="B1024" s="3">
        <v>-3.0307051981799298E-3</v>
      </c>
      <c r="C1024">
        <v>2.9030827883325401</v>
      </c>
      <c r="D1024" s="3">
        <v>1.8998764130828901E-2</v>
      </c>
      <c r="E1024" s="3">
        <v>1.88156954945407E-2</v>
      </c>
      <c r="F1024" s="3">
        <v>1.8770194789740301E-2</v>
      </c>
      <c r="G1024">
        <v>-4631460</v>
      </c>
      <c r="H1024">
        <v>19667025</v>
      </c>
      <c r="K1024">
        <f t="shared" si="346"/>
        <v>193.85322287472263</v>
      </c>
      <c r="L1024">
        <f t="shared" si="331"/>
        <v>174.16287068803527</v>
      </c>
      <c r="M1024">
        <f t="shared" si="332"/>
        <v>58.317174013044855</v>
      </c>
      <c r="N1024">
        <f t="shared" si="347"/>
        <v>0.11803397823247833</v>
      </c>
      <c r="O1024">
        <f t="shared" si="348"/>
        <v>56.084172009472304</v>
      </c>
      <c r="P1024">
        <f t="shared" si="349"/>
        <v>56.055655162697406</v>
      </c>
      <c r="Q1024">
        <f t="shared" si="333"/>
        <v>0.11726184342484203</v>
      </c>
      <c r="R1024">
        <f t="shared" si="350"/>
        <v>55.966910166047462</v>
      </c>
      <c r="S1024">
        <f t="shared" si="334"/>
        <v>58.238999450761625</v>
      </c>
      <c r="T1024">
        <f t="shared" si="335"/>
        <v>12.30883123320401</v>
      </c>
      <c r="U1024">
        <f t="shared" si="345"/>
        <v>0.58550962769285764</v>
      </c>
      <c r="V1024" s="6">
        <f t="shared" si="351"/>
        <v>43121.000000392087</v>
      </c>
      <c r="W1024">
        <f t="shared" si="336"/>
        <v>12.308956728546205</v>
      </c>
      <c r="X1024">
        <f t="shared" si="337"/>
        <v>58.255396745237618</v>
      </c>
      <c r="Y1024">
        <f t="shared" si="338"/>
        <v>0.11163476186627246</v>
      </c>
      <c r="Z1024">
        <f t="shared" si="339"/>
        <v>3.1355745694212769E-7</v>
      </c>
      <c r="AA1024">
        <f t="shared" si="340"/>
        <v>1.1810664344660098E-8</v>
      </c>
      <c r="AB1024">
        <f t="shared" si="354"/>
        <v>1.0016376004597805</v>
      </c>
      <c r="AC1024">
        <f t="shared" si="341"/>
        <v>2.1159879023427872</v>
      </c>
      <c r="AD1024">
        <f t="shared" si="342"/>
        <v>3.9351869074320315E-11</v>
      </c>
      <c r="AE1024">
        <f t="shared" si="343"/>
        <v>2.5550101620008867E-5</v>
      </c>
      <c r="AF1024">
        <f t="shared" si="344"/>
        <v>1.5332175043086948E-7</v>
      </c>
      <c r="AG1024">
        <f t="shared" si="352"/>
        <v>3.9351869074320319E-9</v>
      </c>
      <c r="AH1024">
        <f t="shared" si="353"/>
        <v>1.5332175043086948E-3</v>
      </c>
    </row>
    <row r="1025" spans="1:34">
      <c r="A1025" s="4">
        <v>43263.934062499997</v>
      </c>
      <c r="B1025" s="3">
        <v>-3.0331312084308599E-3</v>
      </c>
      <c r="C1025">
        <v>2.9031672230030399</v>
      </c>
      <c r="D1025" s="3">
        <v>1.8994375906404501E-2</v>
      </c>
      <c r="E1025" s="3">
        <v>1.8809999127333901E-2</v>
      </c>
      <c r="F1025" s="3">
        <v>1.87742564087966E-2</v>
      </c>
      <c r="G1025">
        <v>-4632558</v>
      </c>
      <c r="H1025">
        <v>19667028</v>
      </c>
      <c r="K1025">
        <f t="shared" si="346"/>
        <v>194.00776975112424</v>
      </c>
      <c r="L1025">
        <f t="shared" ref="L1025:L1088" si="355">K1025-R1025*$B$8+$D$8</f>
        <v>174.3120786031526</v>
      </c>
      <c r="M1025">
        <f t="shared" ref="M1025:M1088" si="356">L1025/((($B$7/2))^2*PI())</f>
        <v>58.367135201188148</v>
      </c>
      <c r="N1025">
        <f t="shared" si="347"/>
        <v>0.11805956906754644</v>
      </c>
      <c r="O1025">
        <f t="shared" si="348"/>
        <v>56.070991753400222</v>
      </c>
      <c r="P1025">
        <f t="shared" si="349"/>
        <v>56.038606273446405</v>
      </c>
      <c r="Q1025">
        <f t="shared" ref="Q1025:Q1088" si="357">O1025-R1025</f>
        <v>9.1840200441950515E-2</v>
      </c>
      <c r="R1025">
        <f t="shared" si="350"/>
        <v>55.979151552958271</v>
      </c>
      <c r="S1025">
        <f t="shared" ref="S1025:S1088" si="358">M1025-(2/3)*Q1025</f>
        <v>58.305908400893514</v>
      </c>
      <c r="T1025">
        <f t="shared" ref="T1025:T1088" si="359">N1025/$D$7*100-$N$30/$D$7*100</f>
        <v>12.311525005316444</v>
      </c>
      <c r="U1025">
        <f t="shared" si="345"/>
        <v>0.5854609226558608</v>
      </c>
      <c r="V1025" s="6">
        <f t="shared" si="351"/>
        <v>43180.999999959022</v>
      </c>
      <c r="W1025">
        <f t="shared" ref="W1025:W1088" si="360">AVERAGE(T1019:T1031)</f>
        <v>12.308761189292117</v>
      </c>
      <c r="X1025">
        <f t="shared" ref="X1025:X1088" si="361">AVERAGE(S1019:S1031)</f>
        <v>58.264055266854548</v>
      </c>
      <c r="Y1025">
        <f t="shared" ref="Y1025:Y1088" si="362">AVERAGE(Q1024:Q1026)</f>
        <v>9.5276095706526107E-2</v>
      </c>
      <c r="Z1025">
        <f t="shared" ref="Z1025:Z1088" si="363">(T1026-T1024)/100/(V1026-V1024)</f>
        <v>-1.2646817440854075E-8</v>
      </c>
      <c r="AA1025">
        <f t="shared" ref="AA1025:AA1088" si="364">AVERAGE(Z1022:Z1028)</f>
        <v>2.3255511192639057E-9</v>
      </c>
      <c r="AB1025">
        <f t="shared" si="354"/>
        <v>1.0019316483269167</v>
      </c>
      <c r="AC1025">
        <f t="shared" ref="AC1025:AC1088" si="365">($D$7-$D$7*(T1025/100))*2.54</f>
        <v>2.115922901621714</v>
      </c>
      <c r="AD1025">
        <f t="shared" ref="AD1025:AD1088" si="366">AA1025*AC1025*$D$7*2.54*1.024*9.81/2/Y1025/10000*0.14503773773</f>
        <v>9.0786042497732618E-12</v>
      </c>
      <c r="AE1025">
        <f t="shared" ref="AE1025:AE1088" si="367">(W1026-W1024)/(X1026-X1024)*0.14503773773/100</f>
        <v>-1.8778049966974279E-5</v>
      </c>
      <c r="AF1025">
        <f t="shared" ref="AF1025:AF1088" si="368">AD1025/AE1025/(1.024*9.81)</f>
        <v>-4.81282012480346E-8</v>
      </c>
      <c r="AG1025">
        <f t="shared" si="352"/>
        <v>9.0786042497732619E-10</v>
      </c>
      <c r="AH1025" t="str">
        <f t="shared" si="353"/>
        <v>NaN</v>
      </c>
    </row>
    <row r="1026" spans="1:34">
      <c r="A1026" s="4">
        <v>43263.934756944444</v>
      </c>
      <c r="B1026" s="3">
        <v>-3.0382805341105301E-3</v>
      </c>
      <c r="C1026">
        <v>2.9030780314497</v>
      </c>
      <c r="D1026" s="3">
        <v>1.90063037901382E-2</v>
      </c>
      <c r="E1026" s="3">
        <v>1.8822878387636601E-2</v>
      </c>
      <c r="F1026" s="3">
        <v>1.8791157984869598E-2</v>
      </c>
      <c r="G1026">
        <v>-4632465</v>
      </c>
      <c r="H1026">
        <v>19667007</v>
      </c>
      <c r="K1026">
        <f t="shared" si="346"/>
        <v>194.33580307211398</v>
      </c>
      <c r="L1026">
        <f t="shared" si="355"/>
        <v>174.61789495621741</v>
      </c>
      <c r="M1026">
        <f t="shared" si="356"/>
        <v>58.469535588866997</v>
      </c>
      <c r="N1026">
        <f t="shared" si="347"/>
        <v>0.11803253649529291</v>
      </c>
      <c r="O1026">
        <f t="shared" si="348"/>
        <v>56.106817761098014</v>
      </c>
      <c r="P1026">
        <f t="shared" si="349"/>
        <v>56.077153135782368</v>
      </c>
      <c r="Q1026">
        <f t="shared" si="357"/>
        <v>7.6726243252785764E-2</v>
      </c>
      <c r="R1026">
        <f t="shared" si="350"/>
        <v>56.030091517845229</v>
      </c>
      <c r="S1026">
        <f t="shared" si="358"/>
        <v>58.418384760031806</v>
      </c>
      <c r="T1026">
        <f t="shared" si="359"/>
        <v>12.30867947139502</v>
      </c>
      <c r="U1026">
        <f t="shared" si="345"/>
        <v>0.58551237163860093</v>
      </c>
      <c r="V1026" s="6">
        <f t="shared" si="351"/>
        <v>43241.0000001546</v>
      </c>
      <c r="W1026">
        <f t="shared" si="360"/>
        <v>12.308772863277451</v>
      </c>
      <c r="X1026">
        <f t="shared" si="361"/>
        <v>58.269598114748369</v>
      </c>
      <c r="Y1026">
        <f t="shared" si="362"/>
        <v>8.7958590923719271E-2</v>
      </c>
      <c r="Z1026">
        <f t="shared" si="363"/>
        <v>-2.1499589560743858E-7</v>
      </c>
      <c r="AA1026">
        <f t="shared" si="364"/>
        <v>-3.1098180719117118E-8</v>
      </c>
      <c r="AB1026">
        <f t="shared" si="354"/>
        <v>1.0020600311471377</v>
      </c>
      <c r="AC1026">
        <f t="shared" si="365"/>
        <v>2.1159915643552383</v>
      </c>
      <c r="AD1026">
        <f t="shared" si="366"/>
        <v>-1.3150672396023124E-10</v>
      </c>
      <c r="AE1026">
        <f t="shared" si="367"/>
        <v>1.4746726989478636E-6</v>
      </c>
      <c r="AF1026">
        <f t="shared" si="368"/>
        <v>-8.8773502459002806E-6</v>
      </c>
      <c r="AG1026" t="str">
        <f t="shared" si="352"/>
        <v>NaN</v>
      </c>
      <c r="AH1026" t="str">
        <f t="shared" si="353"/>
        <v>NaN</v>
      </c>
    </row>
    <row r="1027" spans="1:34">
      <c r="A1027" s="4">
        <v>43263.93545138889</v>
      </c>
      <c r="B1027" s="3">
        <v>-3.0401713950414001E-3</v>
      </c>
      <c r="C1027">
        <v>2.9030863559946698</v>
      </c>
      <c r="D1027">
        <v>1.9002367469583999E-2</v>
      </c>
      <c r="E1027" s="3">
        <v>1.8819025312532201E-2</v>
      </c>
      <c r="F1027" s="3">
        <v>1.8781069447213701E-2</v>
      </c>
      <c r="G1027">
        <v>-4631395</v>
      </c>
      <c r="H1027">
        <v>19667005</v>
      </c>
      <c r="K1027">
        <f t="shared" si="346"/>
        <v>194.4562587257798</v>
      </c>
      <c r="L1027">
        <f t="shared" si="355"/>
        <v>174.75161190081508</v>
      </c>
      <c r="M1027">
        <f t="shared" si="356"/>
        <v>58.51430973789077</v>
      </c>
      <c r="N1027">
        <f t="shared" si="347"/>
        <v>0.1180350595353673</v>
      </c>
      <c r="O1027">
        <f t="shared" si="348"/>
        <v>56.094994821369205</v>
      </c>
      <c r="P1027">
        <f t="shared" si="349"/>
        <v>56.06562111048521</v>
      </c>
      <c r="Q1027">
        <f t="shared" si="357"/>
        <v>9.5309329076421534E-2</v>
      </c>
      <c r="R1027">
        <f t="shared" si="350"/>
        <v>55.999685492292784</v>
      </c>
      <c r="S1027">
        <f t="shared" si="358"/>
        <v>58.450770185173155</v>
      </c>
      <c r="T1027">
        <f t="shared" si="359"/>
        <v>12.308945054560745</v>
      </c>
      <c r="U1027">
        <f t="shared" si="345"/>
        <v>0.58550756973355023</v>
      </c>
      <c r="V1027" s="6">
        <f t="shared" si="351"/>
        <v>43301.000000350177</v>
      </c>
      <c r="W1027">
        <f t="shared" si="360"/>
        <v>12.30870573786186</v>
      </c>
      <c r="X1027">
        <f t="shared" si="361"/>
        <v>58.209517402255692</v>
      </c>
      <c r="Y1027">
        <f t="shared" si="362"/>
        <v>0.10588302827139984</v>
      </c>
      <c r="Z1027">
        <f t="shared" si="363"/>
        <v>1.233064695082782E-7</v>
      </c>
      <c r="AA1027">
        <f t="shared" si="364"/>
        <v>-3.0833151688550561E-9</v>
      </c>
      <c r="AB1027">
        <f t="shared" si="354"/>
        <v>1.0017354157370009</v>
      </c>
      <c r="AC1027">
        <f t="shared" si="365"/>
        <v>2.115985155833449</v>
      </c>
      <c r="AD1027">
        <f t="shared" si="366"/>
        <v>-1.0831322570349052E-11</v>
      </c>
      <c r="AE1027">
        <f t="shared" si="367"/>
        <v>1.1138981540493741E-6</v>
      </c>
      <c r="AF1027">
        <f t="shared" si="368"/>
        <v>-9.6798146528961611E-7</v>
      </c>
      <c r="AG1027" t="str">
        <f t="shared" si="352"/>
        <v>NaN</v>
      </c>
      <c r="AH1027" t="str">
        <f t="shared" si="353"/>
        <v>NaN</v>
      </c>
    </row>
    <row r="1028" spans="1:34">
      <c r="A1028" s="4">
        <v>43263.936145833337</v>
      </c>
      <c r="B1028" s="3">
        <v>-3.0368059004285898E-3</v>
      </c>
      <c r="C1028">
        <v>2.9031244110574299</v>
      </c>
      <c r="D1028" s="3">
        <v>1.89897974066662E-2</v>
      </c>
      <c r="E1028" s="3">
        <v>1.8806574171685499E-2</v>
      </c>
      <c r="F1028" s="3">
        <v>1.87518519940022E-2</v>
      </c>
      <c r="G1028">
        <v>-4629305</v>
      </c>
      <c r="H1028">
        <v>19667008</v>
      </c>
      <c r="K1028">
        <f t="shared" si="346"/>
        <v>194.24186281390891</v>
      </c>
      <c r="L1028">
        <f t="shared" si="355"/>
        <v>174.57562206527953</v>
      </c>
      <c r="M1028">
        <f t="shared" si="356"/>
        <v>58.455380817949866</v>
      </c>
      <c r="N1028">
        <f t="shared" si="347"/>
        <v>0.11804659343286268</v>
      </c>
      <c r="O1028">
        <f t="shared" si="348"/>
        <v>56.057239995709516</v>
      </c>
      <c r="P1028">
        <f t="shared" si="349"/>
        <v>56.02835558429323</v>
      </c>
      <c r="Q1028">
        <f t="shared" si="357"/>
        <v>0.14561351248499221</v>
      </c>
      <c r="R1028">
        <f t="shared" si="350"/>
        <v>55.911626483224524</v>
      </c>
      <c r="S1028">
        <f t="shared" si="358"/>
        <v>58.358305142959871</v>
      </c>
      <c r="T1028">
        <f t="shared" si="359"/>
        <v>12.310159149033943</v>
      </c>
      <c r="U1028">
        <f t="shared" si="345"/>
        <v>0.58548561816758005</v>
      </c>
      <c r="V1028" s="6">
        <f t="shared" si="351"/>
        <v>43361.000000545755</v>
      </c>
      <c r="W1028">
        <f t="shared" si="360"/>
        <v>12.308740759817807</v>
      </c>
      <c r="X1028">
        <f t="shared" si="361"/>
        <v>58.227797047540562</v>
      </c>
      <c r="Y1028">
        <f t="shared" si="362"/>
        <v>0.12270564136143965</v>
      </c>
      <c r="Z1028">
        <f t="shared" si="363"/>
        <v>-2.4977464469571396E-7</v>
      </c>
      <c r="AA1028">
        <f t="shared" si="364"/>
        <v>-3.3875403978670076E-8</v>
      </c>
      <c r="AB1028">
        <f t="shared" si="354"/>
        <v>1.0014338366884969</v>
      </c>
      <c r="AC1028">
        <f t="shared" si="365"/>
        <v>2.1159558597338108</v>
      </c>
      <c r="AD1028">
        <f t="shared" si="366"/>
        <v>-1.0268425686814953E-10</v>
      </c>
      <c r="AE1028">
        <f t="shared" si="367"/>
        <v>-5.2044087832425655E-6</v>
      </c>
      <c r="AF1028">
        <f t="shared" si="368"/>
        <v>1.9640995642261431E-6</v>
      </c>
      <c r="AG1028" t="str">
        <f t="shared" si="352"/>
        <v>NaN</v>
      </c>
      <c r="AH1028">
        <f t="shared" si="353"/>
        <v>1.9640995642261429E-2</v>
      </c>
    </row>
    <row r="1029" spans="1:34">
      <c r="A1029" s="4">
        <v>43263.936840277776</v>
      </c>
      <c r="B1029" s="3">
        <v>-2.9720171560802598E-3</v>
      </c>
      <c r="C1029">
        <v>2.9029924075584899</v>
      </c>
      <c r="D1029">
        <v>1.8982899926541001E-2</v>
      </c>
      <c r="E1029" s="3">
        <v>1.87989512669265E-2</v>
      </c>
      <c r="F1029" s="3">
        <v>1.8751089695997501E-2</v>
      </c>
      <c r="G1029">
        <v>-4629278</v>
      </c>
      <c r="H1029">
        <v>19667146</v>
      </c>
      <c r="K1029">
        <f t="shared" si="346"/>
        <v>190.11455211471517</v>
      </c>
      <c r="L1029">
        <f t="shared" si="355"/>
        <v>170.44931339987519</v>
      </c>
      <c r="M1029">
        <f t="shared" si="356"/>
        <v>57.073716290250673</v>
      </c>
      <c r="N1029">
        <f t="shared" si="347"/>
        <v>0.11800658522592834</v>
      </c>
      <c r="O1029">
        <f t="shared" si="348"/>
        <v>56.036523062045696</v>
      </c>
      <c r="P1029">
        <f t="shared" si="349"/>
        <v>56.005540682393644</v>
      </c>
      <c r="Q1029">
        <f t="shared" si="357"/>
        <v>0.12719408252290521</v>
      </c>
      <c r="R1029">
        <f t="shared" si="350"/>
        <v>55.90932897952279</v>
      </c>
      <c r="S1029">
        <f t="shared" si="358"/>
        <v>56.988920235235405</v>
      </c>
      <c r="T1029">
        <f t="shared" si="359"/>
        <v>12.305947758830328</v>
      </c>
      <c r="U1029">
        <f t="shared" si="345"/>
        <v>0.58556176266203386</v>
      </c>
      <c r="V1029" s="6">
        <f t="shared" si="351"/>
        <v>43421.00000011269</v>
      </c>
      <c r="W1029">
        <f t="shared" si="360"/>
        <v>12.308656123424234</v>
      </c>
      <c r="X1029">
        <f t="shared" si="361"/>
        <v>58.223344075162899</v>
      </c>
      <c r="Y1029">
        <f t="shared" si="362"/>
        <v>0.12555650261772891</v>
      </c>
      <c r="Z1029">
        <f t="shared" si="363"/>
        <v>-1.8654055743859698E-7</v>
      </c>
      <c r="AA1029">
        <f t="shared" si="364"/>
        <v>-1.2646817541071778E-8</v>
      </c>
      <c r="AB1029">
        <f t="shared" si="354"/>
        <v>1.0014177478274464</v>
      </c>
      <c r="AC1029">
        <f t="shared" si="365"/>
        <v>2.1160574805794243</v>
      </c>
      <c r="AD1029">
        <f t="shared" si="366"/>
        <v>-3.7466818034055749E-11</v>
      </c>
      <c r="AE1029">
        <f t="shared" si="367"/>
        <v>1.320396181714976E-5</v>
      </c>
      <c r="AF1029">
        <f t="shared" si="368"/>
        <v>-2.8247081779298273E-7</v>
      </c>
      <c r="AG1029" t="str">
        <f t="shared" si="352"/>
        <v>NaN</v>
      </c>
      <c r="AH1029" t="str">
        <f t="shared" si="353"/>
        <v>NaN</v>
      </c>
    </row>
    <row r="1030" spans="1:34">
      <c r="A1030" s="4">
        <v>43263.937534722223</v>
      </c>
      <c r="B1030" s="3">
        <v>-3.0155307419045098E-3</v>
      </c>
      <c r="C1030">
        <v>2.9030542470354699</v>
      </c>
      <c r="D1030" s="3">
        <v>1.9006541634280401E-2</v>
      </c>
      <c r="E1030" s="3">
        <v>1.8822307561695201E-2</v>
      </c>
      <c r="F1030" s="3">
        <v>1.8782391557815602E-2</v>
      </c>
      <c r="G1030">
        <v>-4630831</v>
      </c>
      <c r="H1030">
        <v>19667429</v>
      </c>
      <c r="K1030">
        <f t="shared" si="346"/>
        <v>192.8865473144854</v>
      </c>
      <c r="L1030">
        <f t="shared" si="355"/>
        <v>173.18016258716713</v>
      </c>
      <c r="M1030">
        <f t="shared" si="356"/>
        <v>57.988121333240279</v>
      </c>
      <c r="N1030">
        <f t="shared" si="347"/>
        <v>0.11802532780935676</v>
      </c>
      <c r="O1030">
        <f t="shared" si="348"/>
        <v>56.10753213812076</v>
      </c>
      <c r="P1030">
        <f t="shared" si="349"/>
        <v>56.075444687590171</v>
      </c>
      <c r="Q1030">
        <f t="shared" si="357"/>
        <v>0.10386191284528934</v>
      </c>
      <c r="R1030">
        <f t="shared" si="350"/>
        <v>56.003670225275471</v>
      </c>
      <c r="S1030">
        <f t="shared" si="358"/>
        <v>57.918880058010089</v>
      </c>
      <c r="T1030">
        <f t="shared" si="359"/>
        <v>12.30792066234911</v>
      </c>
      <c r="U1030">
        <f t="shared" si="345"/>
        <v>0.58552609136733513</v>
      </c>
      <c r="V1030" s="6">
        <f t="shared" si="351"/>
        <v>43481.000000308268</v>
      </c>
      <c r="W1030">
        <f t="shared" si="360"/>
        <v>12.308918788093932</v>
      </c>
      <c r="X1030">
        <f t="shared" si="361"/>
        <v>58.247352404318057</v>
      </c>
      <c r="Y1030">
        <f t="shared" si="362"/>
        <v>0.1174385619339849</v>
      </c>
      <c r="Z1030">
        <f t="shared" si="363"/>
        <v>2.055107825502123E-7</v>
      </c>
      <c r="AA1030">
        <f t="shared" si="364"/>
        <v>4.5167189777434983E-10</v>
      </c>
      <c r="AB1030">
        <f t="shared" si="354"/>
        <v>1.0015418313979978</v>
      </c>
      <c r="AC1030">
        <f t="shared" si="365"/>
        <v>2.1160098744175162</v>
      </c>
      <c r="AD1030">
        <f t="shared" si="366"/>
        <v>1.4305641690647262E-12</v>
      </c>
      <c r="AE1030">
        <f t="shared" si="367"/>
        <v>7.9852308990766046E-6</v>
      </c>
      <c r="AF1030">
        <f t="shared" si="368"/>
        <v>1.7834087806129145E-8</v>
      </c>
      <c r="AG1030">
        <f t="shared" si="352"/>
        <v>1.4305641690647262E-10</v>
      </c>
      <c r="AH1030">
        <f t="shared" si="353"/>
        <v>1.7834087806129146E-4</v>
      </c>
    </row>
    <row r="1031" spans="1:34">
      <c r="A1031" s="4">
        <v>43263.93822916667</v>
      </c>
      <c r="B1031" s="3">
        <v>-3.0366156251147901E-3</v>
      </c>
      <c r="C1031">
        <v>2.90306970690472</v>
      </c>
      <c r="D1031" s="3">
        <v>1.8997895999709701E-2</v>
      </c>
      <c r="E1031">
        <v>1.8814137615409E-2</v>
      </c>
      <c r="F1031" s="3">
        <v>1.8768003182976799E-2</v>
      </c>
      <c r="G1031">
        <v>-4633111</v>
      </c>
      <c r="H1031">
        <v>19667432</v>
      </c>
      <c r="K1031">
        <f t="shared" si="346"/>
        <v>194.22974149026948</v>
      </c>
      <c r="L1031">
        <f t="shared" si="355"/>
        <v>174.54227015072667</v>
      </c>
      <c r="M1031">
        <f t="shared" si="356"/>
        <v>58.444213171269702</v>
      </c>
      <c r="N1031">
        <f t="shared" si="347"/>
        <v>0.11803001345521542</v>
      </c>
      <c r="O1031">
        <f t="shared" si="348"/>
        <v>56.081564533338771</v>
      </c>
      <c r="P1031">
        <f t="shared" si="349"/>
        <v>56.050992522839657</v>
      </c>
      <c r="Q1031">
        <f t="shared" si="357"/>
        <v>0.12125969043376017</v>
      </c>
      <c r="R1031">
        <f t="shared" si="350"/>
        <v>55.960304842905011</v>
      </c>
      <c r="S1031">
        <f t="shared" si="358"/>
        <v>58.363373377647193</v>
      </c>
      <c r="T1031">
        <f t="shared" si="359"/>
        <v>12.308413888228969</v>
      </c>
      <c r="U1031">
        <f t="shared" si="345"/>
        <v>0.58551717354365762</v>
      </c>
      <c r="V1031" s="6">
        <f t="shared" si="351"/>
        <v>43541.000000503846</v>
      </c>
      <c r="W1031">
        <f t="shared" si="360"/>
        <v>12.308848744182018</v>
      </c>
      <c r="X1031">
        <f t="shared" si="361"/>
        <v>58.258330263166798</v>
      </c>
      <c r="Y1031">
        <f t="shared" si="362"/>
        <v>0.11173328538364539</v>
      </c>
      <c r="Z1031">
        <f t="shared" si="363"/>
        <v>9.8012835273422529E-8</v>
      </c>
      <c r="AA1031">
        <f t="shared" si="364"/>
        <v>-4.6070549355791109E-8</v>
      </c>
      <c r="AB1031">
        <f t="shared" si="354"/>
        <v>1.0016320699779782</v>
      </c>
      <c r="AC1031">
        <f t="shared" si="365"/>
        <v>2.1159979728770346</v>
      </c>
      <c r="AD1031">
        <f t="shared" si="366"/>
        <v>-1.5336751356069149E-10</v>
      </c>
      <c r="AE1031">
        <f t="shared" si="367"/>
        <v>-4.52287537325058E-5</v>
      </c>
      <c r="AF1031">
        <f t="shared" si="368"/>
        <v>3.3755907774980966E-7</v>
      </c>
      <c r="AG1031" t="str">
        <f t="shared" si="352"/>
        <v>NaN</v>
      </c>
      <c r="AH1031">
        <f t="shared" si="353"/>
        <v>3.3755907774980962E-3</v>
      </c>
    </row>
    <row r="1032" spans="1:34">
      <c r="A1032" s="4">
        <v>43263.938923611109</v>
      </c>
      <c r="B1032" s="3">
        <v>-3.0388037912234701E-3</v>
      </c>
      <c r="C1032">
        <v>2.9030911128775201</v>
      </c>
      <c r="D1032" s="3">
        <v>1.8994268876540401E-2</v>
      </c>
      <c r="E1032" s="3">
        <v>1.8810462923411299E-2</v>
      </c>
      <c r="F1032" s="3">
        <v>1.8768098470227399E-2</v>
      </c>
      <c r="G1032">
        <v>-4632697</v>
      </c>
      <c r="H1032">
        <v>19667442</v>
      </c>
      <c r="K1032">
        <f t="shared" si="346"/>
        <v>194.36913671212179</v>
      </c>
      <c r="L1032">
        <f t="shared" si="355"/>
        <v>174.68154011835529</v>
      </c>
      <c r="M1032">
        <f t="shared" si="356"/>
        <v>58.490846709778246</v>
      </c>
      <c r="N1032">
        <f t="shared" si="347"/>
        <v>0.11803650127255581</v>
      </c>
      <c r="O1032">
        <f t="shared" si="348"/>
        <v>56.070670283739652</v>
      </c>
      <c r="P1032">
        <f t="shared" si="349"/>
        <v>56.03999438760259</v>
      </c>
      <c r="Q1032">
        <f t="shared" si="357"/>
        <v>0.11007825287188666</v>
      </c>
      <c r="R1032">
        <f t="shared" si="350"/>
        <v>55.960592030867765</v>
      </c>
      <c r="S1032">
        <f t="shared" si="358"/>
        <v>58.417461207863653</v>
      </c>
      <c r="T1032">
        <f t="shared" si="359"/>
        <v>12.309096816370063</v>
      </c>
      <c r="U1032">
        <f t="shared" si="345"/>
        <v>0.58550482578780105</v>
      </c>
      <c r="V1032" s="6">
        <f t="shared" si="351"/>
        <v>43601.000000070781</v>
      </c>
      <c r="W1032">
        <f t="shared" si="360"/>
        <v>12.308457665673821</v>
      </c>
      <c r="X1032">
        <f t="shared" si="361"/>
        <v>58.262139491538065</v>
      </c>
      <c r="Y1032">
        <f t="shared" si="362"/>
        <v>0.11378980002457222</v>
      </c>
      <c r="Z1032">
        <f t="shared" si="363"/>
        <v>1.3595328762233404E-7</v>
      </c>
      <c r="AA1032">
        <f t="shared" si="364"/>
        <v>3.161704357487309E-8</v>
      </c>
      <c r="AB1032">
        <f t="shared" si="354"/>
        <v>1.0015936291778247</v>
      </c>
      <c r="AC1032">
        <f t="shared" si="365"/>
        <v>2.1159814938209904</v>
      </c>
      <c r="AD1032">
        <f t="shared" si="366"/>
        <v>1.0334919448470908E-10</v>
      </c>
      <c r="AE1032">
        <f t="shared" si="367"/>
        <v>6.2635990294270929E-5</v>
      </c>
      <c r="AF1032">
        <f t="shared" si="368"/>
        <v>1.6425333032395391E-7</v>
      </c>
      <c r="AG1032">
        <f t="shared" si="352"/>
        <v>1.0334919448470908E-8</v>
      </c>
      <c r="AH1032">
        <f t="shared" si="353"/>
        <v>1.6425333032395392E-3</v>
      </c>
    </row>
    <row r="1033" spans="1:34">
      <c r="A1033" s="4">
        <v>43263.939618055556</v>
      </c>
      <c r="B1033" s="3">
        <v>-3.0391605574368401E-3</v>
      </c>
      <c r="C1033">
        <v>2.9031208433953002</v>
      </c>
      <c r="D1033" s="3">
        <v>1.8990237418329298E-2</v>
      </c>
      <c r="E1033" s="3">
        <v>1.8805860639258799E-2</v>
      </c>
      <c r="F1033" s="3">
        <v>1.8764096405702702E-2</v>
      </c>
      <c r="G1033">
        <v>-4631806</v>
      </c>
      <c r="H1033">
        <v>19667449</v>
      </c>
      <c r="K1033">
        <f t="shared" si="346"/>
        <v>194.39186419394542</v>
      </c>
      <c r="L1033">
        <f t="shared" si="355"/>
        <v>174.70952827757344</v>
      </c>
      <c r="M1033">
        <f t="shared" si="356"/>
        <v>58.500218341888932</v>
      </c>
      <c r="N1033">
        <f t="shared" si="347"/>
        <v>0.1180455121299737</v>
      </c>
      <c r="O1033">
        <f t="shared" si="348"/>
        <v>56.058561593201681</v>
      </c>
      <c r="P1033">
        <f t="shared" si="349"/>
        <v>56.026220024053139</v>
      </c>
      <c r="Q1033">
        <f t="shared" si="357"/>
        <v>0.1100314567680698</v>
      </c>
      <c r="R1033">
        <f t="shared" si="350"/>
        <v>55.948530136433611</v>
      </c>
      <c r="S1033">
        <f t="shared" si="358"/>
        <v>58.426864037376887</v>
      </c>
      <c r="T1033">
        <f t="shared" si="359"/>
        <v>12.310045327677209</v>
      </c>
      <c r="U1033">
        <f t="shared" si="345"/>
        <v>0.58548767612688746</v>
      </c>
      <c r="V1033" s="6">
        <f t="shared" si="351"/>
        <v>43661.000000266358</v>
      </c>
      <c r="W1033">
        <f t="shared" si="360"/>
        <v>12.308361355294917</v>
      </c>
      <c r="X1033">
        <f t="shared" si="361"/>
        <v>58.247044454281543</v>
      </c>
      <c r="Y1033">
        <f t="shared" si="362"/>
        <v>0.11841443860568053</v>
      </c>
      <c r="Z1033">
        <f t="shared" si="363"/>
        <v>-1.2330646953551566E-7</v>
      </c>
      <c r="AA1033">
        <f t="shared" si="364"/>
        <v>6.1879071034037225E-8</v>
      </c>
      <c r="AB1033">
        <f t="shared" si="354"/>
        <v>1.0015100144345701</v>
      </c>
      <c r="AC1033">
        <f t="shared" si="365"/>
        <v>2.115958606243149</v>
      </c>
      <c r="AD1033">
        <f t="shared" si="366"/>
        <v>1.9436747806034756E-10</v>
      </c>
      <c r="AE1033">
        <f t="shared" si="367"/>
        <v>1.8705594714166332E-5</v>
      </c>
      <c r="AF1033">
        <f t="shared" si="368"/>
        <v>1.0343871463593086E-6</v>
      </c>
      <c r="AG1033">
        <f t="shared" si="352"/>
        <v>1.9436747806034755E-8</v>
      </c>
      <c r="AH1033">
        <f t="shared" si="353"/>
        <v>1.0343871463593085E-2</v>
      </c>
    </row>
    <row r="1034" spans="1:34">
      <c r="A1034" s="4">
        <v>43263.940312500003</v>
      </c>
      <c r="B1034" s="3">
        <v>-3.04494017009347E-3</v>
      </c>
      <c r="C1034">
        <v>2.90304473326978</v>
      </c>
      <c r="D1034" s="3">
        <v>1.8994387798611598E-2</v>
      </c>
      <c r="E1034" s="3">
        <v>1.8811616467501201E-2</v>
      </c>
      <c r="F1034" s="3">
        <v>1.87599037666769E-2</v>
      </c>
      <c r="G1034">
        <v>-4629224</v>
      </c>
      <c r="H1034">
        <v>19667456</v>
      </c>
      <c r="K1034">
        <f t="shared" si="346"/>
        <v>194.76004939949061</v>
      </c>
      <c r="L1034">
        <f t="shared" si="355"/>
        <v>175.08322466896038</v>
      </c>
      <c r="M1034">
        <f t="shared" si="356"/>
        <v>58.625347868052955</v>
      </c>
      <c r="N1034">
        <f t="shared" si="347"/>
        <v>0.11802244433498295</v>
      </c>
      <c r="O1034">
        <f t="shared" si="348"/>
        <v>56.071027472251316</v>
      </c>
      <c r="P1034">
        <f t="shared" si="349"/>
        <v>56.043446876657619</v>
      </c>
      <c r="Q1034">
        <f t="shared" si="357"/>
        <v>0.13513360617708514</v>
      </c>
      <c r="R1034">
        <f t="shared" si="350"/>
        <v>55.935893866074231</v>
      </c>
      <c r="S1034">
        <f t="shared" si="358"/>
        <v>58.535258797268234</v>
      </c>
      <c r="T1034">
        <f t="shared" si="359"/>
        <v>12.307617138730814</v>
      </c>
      <c r="U1034">
        <f t="shared" si="345"/>
        <v>0.58553157925882759</v>
      </c>
      <c r="V1034" s="6">
        <f t="shared" si="351"/>
        <v>43721.000000461936</v>
      </c>
      <c r="W1034">
        <f t="shared" si="360"/>
        <v>12.308177490026161</v>
      </c>
      <c r="X1034">
        <f t="shared" si="361"/>
        <v>58.240415487182901</v>
      </c>
      <c r="Y1034">
        <f t="shared" si="362"/>
        <v>0.12254629857229087</v>
      </c>
      <c r="Z1034">
        <f t="shared" si="363"/>
        <v>-2.0234907926667999E-7</v>
      </c>
      <c r="AA1034">
        <f t="shared" si="364"/>
        <v>-2.3486946629017913E-8</v>
      </c>
      <c r="AB1034">
        <f t="shared" si="354"/>
        <v>1.0014323197274</v>
      </c>
      <c r="AC1034">
        <f t="shared" si="365"/>
        <v>2.1160171984424254</v>
      </c>
      <c r="AD1034">
        <f t="shared" si="366"/>
        <v>-7.1289055899242608E-11</v>
      </c>
      <c r="AE1034">
        <f t="shared" si="367"/>
        <v>1.8427510712156397E-4</v>
      </c>
      <c r="AF1034">
        <f t="shared" si="368"/>
        <v>-3.8511215568524913E-8</v>
      </c>
      <c r="AG1034" t="str">
        <f t="shared" si="352"/>
        <v>NaN</v>
      </c>
      <c r="AH1034" t="str">
        <f t="shared" si="353"/>
        <v>NaN</v>
      </c>
    </row>
    <row r="1035" spans="1:34">
      <c r="A1035" s="4">
        <v>43263.941006944442</v>
      </c>
      <c r="B1035" s="3">
        <v>-3.03655616407923E-3</v>
      </c>
      <c r="C1035">
        <v>2.90304473326978</v>
      </c>
      <c r="D1035" s="3">
        <v>1.8993567236320799E-2</v>
      </c>
      <c r="E1035" s="3">
        <v>1.8810189402647701E-2</v>
      </c>
      <c r="F1035" s="3">
        <v>1.8763286464072701E-2</v>
      </c>
      <c r="G1035">
        <v>-4629085</v>
      </c>
      <c r="H1035">
        <v>19667568</v>
      </c>
      <c r="K1035">
        <f t="shared" si="346"/>
        <v>194.22595357663229</v>
      </c>
      <c r="L1035">
        <f t="shared" si="355"/>
        <v>174.54468232116156</v>
      </c>
      <c r="M1035">
        <f t="shared" si="356"/>
        <v>58.445020869043887</v>
      </c>
      <c r="N1035">
        <f t="shared" si="347"/>
        <v>0.11802244433498295</v>
      </c>
      <c r="O1035">
        <f t="shared" si="348"/>
        <v>56.068562871522218</v>
      </c>
      <c r="P1035">
        <f t="shared" si="349"/>
        <v>56.039175756177137</v>
      </c>
      <c r="Q1035">
        <f t="shared" si="357"/>
        <v>0.12247383277171764</v>
      </c>
      <c r="R1035">
        <f t="shared" si="350"/>
        <v>55.9460890387505</v>
      </c>
      <c r="S1035">
        <f t="shared" si="358"/>
        <v>58.363371647196075</v>
      </c>
      <c r="T1035">
        <f t="shared" si="359"/>
        <v>12.307617138730814</v>
      </c>
      <c r="U1035">
        <f t="shared" si="345"/>
        <v>0.58553157925882759</v>
      </c>
      <c r="V1035" s="6">
        <f t="shared" si="351"/>
        <v>43781.000000028871</v>
      </c>
      <c r="W1035">
        <f t="shared" si="360"/>
        <v>12.307932336334471</v>
      </c>
      <c r="X1035">
        <f t="shared" si="361"/>
        <v>58.243667767086059</v>
      </c>
      <c r="Y1035">
        <f t="shared" si="362"/>
        <v>0.12281098124379024</v>
      </c>
      <c r="Z1035">
        <f t="shared" si="363"/>
        <v>2.9403850581893536E-7</v>
      </c>
      <c r="AA1035">
        <f t="shared" si="364"/>
        <v>-4.3360516915929169E-8</v>
      </c>
      <c r="AB1035">
        <f t="shared" si="354"/>
        <v>1.0014322043298329</v>
      </c>
      <c r="AC1035">
        <f t="shared" si="365"/>
        <v>2.1160171984424254</v>
      </c>
      <c r="AD1035">
        <f t="shared" si="366"/>
        <v>-1.3132691736021803E-10</v>
      </c>
      <c r="AE1035">
        <f t="shared" si="367"/>
        <v>-1.8937755788824121E-6</v>
      </c>
      <c r="AF1035">
        <f t="shared" si="368"/>
        <v>6.9032924845698362E-6</v>
      </c>
      <c r="AG1035" t="str">
        <f t="shared" si="352"/>
        <v>NaN</v>
      </c>
      <c r="AH1035">
        <f t="shared" si="353"/>
        <v>6.9032924845698368E-2</v>
      </c>
    </row>
    <row r="1036" spans="1:34">
      <c r="A1036" s="4">
        <v>43263.941701388889</v>
      </c>
      <c r="B1036" s="3">
        <v>-3.03932704833642E-3</v>
      </c>
      <c r="C1036">
        <v>2.9031553307959301</v>
      </c>
      <c r="D1036" s="3">
        <v>1.89923304467811E-2</v>
      </c>
      <c r="E1036" s="3">
        <v>1.8809130996214701E-2</v>
      </c>
      <c r="F1036" s="3">
        <v>1.8765918774370199E-2</v>
      </c>
      <c r="G1036">
        <v>-4629066</v>
      </c>
      <c r="H1036">
        <v>19667576</v>
      </c>
      <c r="K1036">
        <f t="shared" si="346"/>
        <v>194.40247035213025</v>
      </c>
      <c r="L1036">
        <f t="shared" si="355"/>
        <v>174.71773894873041</v>
      </c>
      <c r="M1036">
        <f t="shared" si="356"/>
        <v>58.502967625572268</v>
      </c>
      <c r="N1036">
        <f t="shared" si="347"/>
        <v>0.11805596472457998</v>
      </c>
      <c r="O1036">
        <f t="shared" si="348"/>
        <v>56.064848111003165</v>
      </c>
      <c r="P1036">
        <f t="shared" si="349"/>
        <v>56.036008008487478</v>
      </c>
      <c r="Q1036">
        <f t="shared" si="357"/>
        <v>0.11082550478256792</v>
      </c>
      <c r="R1036">
        <f t="shared" si="350"/>
        <v>55.954022606220597</v>
      </c>
      <c r="S1036">
        <f t="shared" si="358"/>
        <v>58.429083955717225</v>
      </c>
      <c r="T1036">
        <f t="shared" si="359"/>
        <v>12.311145600793658</v>
      </c>
      <c r="U1036">
        <f t="shared" si="345"/>
        <v>0.58546778252022491</v>
      </c>
      <c r="V1036" s="6">
        <f t="shared" si="351"/>
        <v>43841.000000224449</v>
      </c>
      <c r="W1036">
        <f t="shared" si="360"/>
        <v>12.308037402202332</v>
      </c>
      <c r="X1036">
        <f t="shared" si="361"/>
        <v>58.347703918178283</v>
      </c>
      <c r="Y1036">
        <f t="shared" si="362"/>
        <v>0.11633352350401083</v>
      </c>
      <c r="Z1036">
        <f t="shared" si="363"/>
        <v>2.5293634775551943E-8</v>
      </c>
      <c r="AA1036">
        <f t="shared" si="364"/>
        <v>-6.1427398996637706E-8</v>
      </c>
      <c r="AB1036">
        <f t="shared" si="354"/>
        <v>1.0015474401711981</v>
      </c>
      <c r="AC1036">
        <f t="shared" si="365"/>
        <v>2.115932056652849</v>
      </c>
      <c r="AD1036">
        <f t="shared" si="366"/>
        <v>-1.9639764230835102E-10</v>
      </c>
      <c r="AE1036">
        <f t="shared" si="367"/>
        <v>2.2136387544437881E-6</v>
      </c>
      <c r="AF1036">
        <f t="shared" si="368"/>
        <v>-8.8320304246422819E-6</v>
      </c>
      <c r="AG1036" t="str">
        <f t="shared" si="352"/>
        <v>NaN</v>
      </c>
      <c r="AH1036" t="str">
        <f t="shared" si="353"/>
        <v>NaN</v>
      </c>
    </row>
    <row r="1037" spans="1:34">
      <c r="A1037" s="4">
        <v>43263.942395833335</v>
      </c>
      <c r="B1037" s="3">
        <v>-3.0372340198846401E-3</v>
      </c>
      <c r="C1037">
        <v>2.9030542470354699</v>
      </c>
      <c r="D1037" s="3">
        <v>1.8992758566237201E-2</v>
      </c>
      <c r="E1037" s="3">
        <v>1.88088931520724E-2</v>
      </c>
      <c r="F1037" s="3">
        <v>1.8764727683737902E-2</v>
      </c>
      <c r="G1037">
        <v>-4629234</v>
      </c>
      <c r="H1037">
        <v>19667581</v>
      </c>
      <c r="K1037">
        <f t="shared" si="346"/>
        <v>194.26913579209767</v>
      </c>
      <c r="L1037">
        <f t="shared" si="355"/>
        <v>174.58597006649373</v>
      </c>
      <c r="M1037">
        <f t="shared" si="356"/>
        <v>58.458845771100393</v>
      </c>
      <c r="N1037">
        <f t="shared" si="347"/>
        <v>0.11802532780935676</v>
      </c>
      <c r="O1037">
        <f t="shared" si="348"/>
        <v>56.066133989644527</v>
      </c>
      <c r="P1037">
        <f t="shared" si="349"/>
        <v>56.035296155073908</v>
      </c>
      <c r="Q1037">
        <f t="shared" si="357"/>
        <v>0.11570123295774692</v>
      </c>
      <c r="R1037">
        <f t="shared" si="350"/>
        <v>55.95043275668678</v>
      </c>
      <c r="S1037">
        <f t="shared" si="358"/>
        <v>58.381711615795226</v>
      </c>
      <c r="T1037">
        <f t="shared" si="359"/>
        <v>12.30792066234911</v>
      </c>
      <c r="U1037">
        <f t="shared" si="345"/>
        <v>0.58552609136733513</v>
      </c>
      <c r="V1037" s="6">
        <f t="shared" si="351"/>
        <v>43901.000000420026</v>
      </c>
      <c r="W1037">
        <f t="shared" si="360"/>
        <v>12.308151223559198</v>
      </c>
      <c r="X1037">
        <f t="shared" si="361"/>
        <v>58.387082801850781</v>
      </c>
      <c r="Y1037">
        <f t="shared" si="362"/>
        <v>0.11149566991038047</v>
      </c>
      <c r="Z1037">
        <f t="shared" si="363"/>
        <v>-3.9205134109117363E-7</v>
      </c>
      <c r="AA1037">
        <f t="shared" si="364"/>
        <v>-4.9232253684477159E-8</v>
      </c>
      <c r="AB1037">
        <f t="shared" si="354"/>
        <v>1.0016359247832978</v>
      </c>
      <c r="AC1037">
        <f t="shared" si="365"/>
        <v>2.1160098744175162</v>
      </c>
      <c r="AD1037">
        <f t="shared" si="366"/>
        <v>-1.6424294091014955E-10</v>
      </c>
      <c r="AE1037">
        <f t="shared" si="367"/>
        <v>-4.0472925424298265E-6</v>
      </c>
      <c r="AF1037">
        <f t="shared" si="368"/>
        <v>4.0397375581347948E-6</v>
      </c>
      <c r="AG1037" t="str">
        <f t="shared" si="352"/>
        <v>NaN</v>
      </c>
      <c r="AH1037">
        <f t="shared" si="353"/>
        <v>4.0397375581347948E-2</v>
      </c>
    </row>
    <row r="1038" spans="1:34">
      <c r="A1038" s="4">
        <v>43263.943090277775</v>
      </c>
      <c r="B1038" s="3">
        <v>-3.0357950628240398E-3</v>
      </c>
      <c r="C1038">
        <v>2.9030078674277302</v>
      </c>
      <c r="D1038">
        <v>1.8991890435118002E-2</v>
      </c>
      <c r="E1038" s="3">
        <v>1.8808905044279501E-2</v>
      </c>
      <c r="F1038" s="3">
        <v>1.8766430943342099E-2</v>
      </c>
      <c r="G1038">
        <v>-4629030</v>
      </c>
      <c r="H1038">
        <v>19667588</v>
      </c>
      <c r="K1038">
        <f t="shared" si="346"/>
        <v>194.17746828207515</v>
      </c>
      <c r="L1038">
        <f t="shared" si="355"/>
        <v>174.49206363722305</v>
      </c>
      <c r="M1038">
        <f t="shared" si="356"/>
        <v>58.427401884380529</v>
      </c>
      <c r="N1038">
        <f t="shared" si="347"/>
        <v>0.11801127087178404</v>
      </c>
      <c r="O1038">
        <f t="shared" si="348"/>
        <v>56.063526513511</v>
      </c>
      <c r="P1038">
        <f t="shared" si="349"/>
        <v>56.035331747744543</v>
      </c>
      <c r="Q1038">
        <f t="shared" si="357"/>
        <v>0.10796027199082658</v>
      </c>
      <c r="R1038">
        <f t="shared" si="350"/>
        <v>55.955566241520174</v>
      </c>
      <c r="S1038">
        <f t="shared" si="358"/>
        <v>58.355428369719981</v>
      </c>
      <c r="T1038">
        <f t="shared" si="359"/>
        <v>12.306440984709875</v>
      </c>
      <c r="U1038">
        <f t="shared" si="345"/>
        <v>0.58555284483836201</v>
      </c>
      <c r="V1038" s="6">
        <f t="shared" si="351"/>
        <v>43960.999999986961</v>
      </c>
      <c r="W1038">
        <f t="shared" si="360"/>
        <v>12.307970276786744</v>
      </c>
      <c r="X1038">
        <f t="shared" si="361"/>
        <v>58.371758809983348</v>
      </c>
      <c r="Y1038">
        <f t="shared" si="362"/>
        <v>0.10113393913922882</v>
      </c>
      <c r="Z1038">
        <f t="shared" si="363"/>
        <v>-4.1102156734956231E-8</v>
      </c>
      <c r="AA1038">
        <f t="shared" si="364"/>
        <v>-1.1366457878861558E-8</v>
      </c>
      <c r="AB1038">
        <f t="shared" si="354"/>
        <v>1.0018238383288163</v>
      </c>
      <c r="AC1038">
        <f t="shared" si="365"/>
        <v>2.1160455790389507</v>
      </c>
      <c r="AD1038">
        <f t="shared" si="366"/>
        <v>-4.1805223449369568E-11</v>
      </c>
      <c r="AE1038">
        <f t="shared" si="367"/>
        <v>9.5783637625427881E-6</v>
      </c>
      <c r="AF1038">
        <f t="shared" si="368"/>
        <v>-4.3448046903102715E-7</v>
      </c>
      <c r="AG1038" t="str">
        <f t="shared" si="352"/>
        <v>NaN</v>
      </c>
      <c r="AH1038" t="str">
        <f t="shared" si="353"/>
        <v>NaN</v>
      </c>
    </row>
    <row r="1039" spans="1:34">
      <c r="A1039" s="4">
        <v>43263.943784722222</v>
      </c>
      <c r="B1039" s="3">
        <v>-3.0288143372490602E-3</v>
      </c>
      <c r="C1039">
        <v>2.9030387871662202</v>
      </c>
      <c r="D1039" s="3">
        <v>1.89897617300448E-2</v>
      </c>
      <c r="E1039" s="3">
        <v>1.8806609848306802E-2</v>
      </c>
      <c r="F1039" s="3">
        <v>1.8773672774386799E-2</v>
      </c>
      <c r="G1039">
        <v>-4629231</v>
      </c>
      <c r="H1039">
        <v>19667595</v>
      </c>
      <c r="K1039">
        <f t="shared" si="346"/>
        <v>193.7327672210568</v>
      </c>
      <c r="L1039">
        <f t="shared" si="355"/>
        <v>174.03784325520513</v>
      </c>
      <c r="M1039">
        <f t="shared" si="356"/>
        <v>58.275309484009739</v>
      </c>
      <c r="N1039">
        <f t="shared" si="347"/>
        <v>0.11802064216349825</v>
      </c>
      <c r="O1039">
        <f t="shared" si="348"/>
        <v>56.057132839155891</v>
      </c>
      <c r="P1039">
        <f t="shared" si="349"/>
        <v>56.028462362305142</v>
      </c>
      <c r="Q1039">
        <f t="shared" si="357"/>
        <v>7.9740312469112951E-2</v>
      </c>
      <c r="R1039">
        <f t="shared" si="350"/>
        <v>55.977392526686778</v>
      </c>
      <c r="S1039">
        <f t="shared" si="358"/>
        <v>58.222149275696999</v>
      </c>
      <c r="T1039">
        <f t="shared" si="359"/>
        <v>12.307427436469267</v>
      </c>
      <c r="U1039">
        <f t="shared" si="345"/>
        <v>0.58553500919101265</v>
      </c>
      <c r="V1039" s="6">
        <f t="shared" si="351"/>
        <v>44021.000000182539</v>
      </c>
      <c r="W1039">
        <f t="shared" si="360"/>
        <v>12.307958602801412</v>
      </c>
      <c r="X1039">
        <f t="shared" si="361"/>
        <v>58.357915733610511</v>
      </c>
      <c r="Y1039">
        <f t="shared" si="362"/>
        <v>0.10668078123591584</v>
      </c>
      <c r="Z1039">
        <f t="shared" si="363"/>
        <v>9.485113057374301E-9</v>
      </c>
      <c r="AA1039">
        <f t="shared" si="364"/>
        <v>-2.4703848362190453E-8</v>
      </c>
      <c r="AB1039">
        <f t="shared" si="354"/>
        <v>1.0017284854045649</v>
      </c>
      <c r="AC1039">
        <f t="shared" si="365"/>
        <v>2.1160217759579965</v>
      </c>
      <c r="AD1039">
        <f t="shared" si="366"/>
        <v>-8.6134247817859689E-11</v>
      </c>
      <c r="AE1039">
        <f t="shared" si="367"/>
        <v>3.077436249755209E-5</v>
      </c>
      <c r="AF1039">
        <f t="shared" si="368"/>
        <v>-2.7862355963380086E-7</v>
      </c>
      <c r="AG1039" t="str">
        <f t="shared" si="352"/>
        <v>NaN</v>
      </c>
      <c r="AH1039" t="str">
        <f t="shared" si="353"/>
        <v>NaN</v>
      </c>
    </row>
    <row r="1040" spans="1:34">
      <c r="A1040" s="4">
        <v>43263.944479166668</v>
      </c>
      <c r="B1040" s="3">
        <v>-3.0366156251147901E-3</v>
      </c>
      <c r="C1040">
        <v>2.9030114350898701</v>
      </c>
      <c r="D1040" s="3">
        <v>1.8981960442179101E-2</v>
      </c>
      <c r="E1040" s="3">
        <v>1.8797310142344901E-2</v>
      </c>
      <c r="F1040" s="3">
        <v>1.87484454747937E-2</v>
      </c>
      <c r="G1040">
        <v>-4630344</v>
      </c>
      <c r="H1040">
        <v>19667598</v>
      </c>
      <c r="K1040">
        <f t="shared" si="346"/>
        <v>194.22974149026948</v>
      </c>
      <c r="L1040">
        <f t="shared" si="355"/>
        <v>174.56797858013655</v>
      </c>
      <c r="M1040">
        <f t="shared" si="356"/>
        <v>58.452821452389408</v>
      </c>
      <c r="N1040">
        <f t="shared" si="347"/>
        <v>0.11801235217467609</v>
      </c>
      <c r="O1040">
        <f t="shared" si="348"/>
        <v>56.033701272805224</v>
      </c>
      <c r="P1040">
        <f t="shared" si="349"/>
        <v>56.000628893840862</v>
      </c>
      <c r="Q1040">
        <f t="shared" si="357"/>
        <v>0.132341759247808</v>
      </c>
      <c r="R1040">
        <f t="shared" si="350"/>
        <v>55.901359513557416</v>
      </c>
      <c r="S1040">
        <f t="shared" si="358"/>
        <v>58.364593612890872</v>
      </c>
      <c r="T1040">
        <f t="shared" si="359"/>
        <v>12.306554806066934</v>
      </c>
      <c r="U1040">
        <f t="shared" si="345"/>
        <v>0.5855507868790486</v>
      </c>
      <c r="V1040" s="6">
        <f t="shared" si="351"/>
        <v>44081.000000378117</v>
      </c>
      <c r="W1040">
        <f t="shared" si="360"/>
        <v>12.307558768804231</v>
      </c>
      <c r="X1040">
        <f t="shared" si="361"/>
        <v>58.352364683834928</v>
      </c>
      <c r="Y1040">
        <f t="shared" si="362"/>
        <v>9.4820685502303562E-2</v>
      </c>
      <c r="Z1040">
        <f t="shared" si="363"/>
        <v>-3.7940452350391814E-8</v>
      </c>
      <c r="AA1040">
        <f t="shared" si="364"/>
        <v>-4.3222402472062656E-8</v>
      </c>
      <c r="AB1040">
        <f t="shared" si="354"/>
        <v>1.0019368772939974</v>
      </c>
      <c r="AC1040">
        <f t="shared" si="365"/>
        <v>2.116042832529605</v>
      </c>
      <c r="AD1040">
        <f t="shared" si="366"/>
        <v>-1.6955381815702004E-10</v>
      </c>
      <c r="AE1040">
        <f t="shared" si="367"/>
        <v>1.3259497111146141E-4</v>
      </c>
      <c r="AF1040">
        <f t="shared" si="368"/>
        <v>-1.2729506201673418E-7</v>
      </c>
      <c r="AG1040" t="str">
        <f t="shared" si="352"/>
        <v>NaN</v>
      </c>
      <c r="AH1040" t="str">
        <f t="shared" si="353"/>
        <v>NaN</v>
      </c>
    </row>
    <row r="1041" spans="1:34">
      <c r="A1041" s="4">
        <v>43263.945173611108</v>
      </c>
      <c r="B1041" s="3">
        <v>-3.0368059004285898E-3</v>
      </c>
      <c r="C1041">
        <v>2.9030245165176898</v>
      </c>
      <c r="D1041" s="3">
        <v>1.8980331209804701E-2</v>
      </c>
      <c r="E1041" s="3">
        <v>1.87953360359643E-2</v>
      </c>
      <c r="F1041" s="3">
        <v>1.8766716805093901E-2</v>
      </c>
      <c r="G1041">
        <v>-4630463</v>
      </c>
      <c r="H1041">
        <v>19667608</v>
      </c>
      <c r="K1041">
        <f t="shared" si="346"/>
        <v>194.24186281390891</v>
      </c>
      <c r="L1041">
        <f t="shared" si="355"/>
        <v>174.55608240638571</v>
      </c>
      <c r="M1041">
        <f t="shared" si="356"/>
        <v>58.448838104894179</v>
      </c>
      <c r="N1041">
        <f t="shared" si="347"/>
        <v>0.11801631695193887</v>
      </c>
      <c r="O1041">
        <f t="shared" si="348"/>
        <v>56.028807790198428</v>
      </c>
      <c r="P1041">
        <f t="shared" si="349"/>
        <v>55.994720510509751</v>
      </c>
      <c r="Q1041">
        <f t="shared" si="357"/>
        <v>7.2379984789989749E-2</v>
      </c>
      <c r="R1041">
        <f t="shared" si="350"/>
        <v>55.956427805408438</v>
      </c>
      <c r="S1041">
        <f t="shared" si="358"/>
        <v>58.40058478170085</v>
      </c>
      <c r="T1041">
        <f t="shared" si="359"/>
        <v>12.306972151041963</v>
      </c>
      <c r="U1041">
        <f t="shared" si="345"/>
        <v>0.58554324102824873</v>
      </c>
      <c r="V1041" s="6">
        <f t="shared" si="351"/>
        <v>44140.999999945052</v>
      </c>
      <c r="W1041">
        <f t="shared" si="360"/>
        <v>12.307404088498743</v>
      </c>
      <c r="X1041">
        <f t="shared" si="361"/>
        <v>58.351850232081766</v>
      </c>
      <c r="Y1041">
        <f t="shared" si="362"/>
        <v>8.8169454362398383E-2</v>
      </c>
      <c r="Z1041">
        <f t="shared" si="363"/>
        <v>6.2711491372629175E-8</v>
      </c>
      <c r="AA1041">
        <f t="shared" si="364"/>
        <v>7.3648673727423292E-9</v>
      </c>
      <c r="AB1041">
        <f t="shared" si="354"/>
        <v>1.0020569965559278</v>
      </c>
      <c r="AC1041">
        <f t="shared" si="365"/>
        <v>2.1160327619953576</v>
      </c>
      <c r="AD1041">
        <f t="shared" si="366"/>
        <v>3.1070373366568847E-11</v>
      </c>
      <c r="AE1041">
        <f t="shared" si="367"/>
        <v>-2.9274906329960075E-5</v>
      </c>
      <c r="AF1041">
        <f t="shared" si="368"/>
        <v>-1.056530390857345E-7</v>
      </c>
      <c r="AG1041">
        <f t="shared" si="352"/>
        <v>3.1070373366568848E-9</v>
      </c>
      <c r="AH1041" t="str">
        <f t="shared" si="353"/>
        <v>NaN</v>
      </c>
    </row>
    <row r="1042" spans="1:34">
      <c r="A1042" s="4">
        <v>43263.945879629631</v>
      </c>
      <c r="B1042" s="3">
        <v>-3.03371392657937E-3</v>
      </c>
      <c r="C1042">
        <v>2.90303521950409</v>
      </c>
      <c r="D1042" s="3">
        <v>1.89798674137273E-2</v>
      </c>
      <c r="E1042" s="3">
        <v>1.8795954430734101E-2</v>
      </c>
      <c r="F1042" s="3">
        <v>1.8770433007866801E-2</v>
      </c>
      <c r="G1042">
        <v>-4630641</v>
      </c>
      <c r="H1042">
        <v>19667611</v>
      </c>
      <c r="K1042">
        <f t="shared" si="346"/>
        <v>194.04489130476989</v>
      </c>
      <c r="L1042">
        <f t="shared" si="355"/>
        <v>174.35422598252327</v>
      </c>
      <c r="M1042">
        <f t="shared" si="356"/>
        <v>58.381247945467358</v>
      </c>
      <c r="N1042">
        <f t="shared" si="347"/>
        <v>0.11801956086060915</v>
      </c>
      <c r="O1042">
        <f t="shared" si="348"/>
        <v>56.02741475500374</v>
      </c>
      <c r="P1042">
        <f t="shared" si="349"/>
        <v>55.99657132938448</v>
      </c>
      <c r="Q1042">
        <f t="shared" si="357"/>
        <v>5.9786619049397416E-2</v>
      </c>
      <c r="R1042">
        <f t="shared" si="350"/>
        <v>55.967628135954342</v>
      </c>
      <c r="S1042">
        <f t="shared" si="358"/>
        <v>58.341390199434429</v>
      </c>
      <c r="T1042">
        <f t="shared" si="359"/>
        <v>12.30731361511252</v>
      </c>
      <c r="U1042">
        <f t="shared" si="345"/>
        <v>0.58553706715032006</v>
      </c>
      <c r="V1042" s="6">
        <f t="shared" si="351"/>
        <v>44202.000000374392</v>
      </c>
      <c r="W1042">
        <f t="shared" si="360"/>
        <v>12.307354474061139</v>
      </c>
      <c r="X1042">
        <f t="shared" si="361"/>
        <v>58.362486132912942</v>
      </c>
      <c r="Y1042">
        <f t="shared" si="362"/>
        <v>7.1680877523711217E-2</v>
      </c>
      <c r="Z1042">
        <f t="shared" si="363"/>
        <v>2.0067677243563316E-7</v>
      </c>
      <c r="AA1042">
        <f t="shared" si="364"/>
        <v>-1.216901537013067E-9</v>
      </c>
      <c r="AB1042">
        <f t="shared" si="354"/>
        <v>1.0023573044775997</v>
      </c>
      <c r="AC1042">
        <f t="shared" si="365"/>
        <v>2.1160245224673346</v>
      </c>
      <c r="AD1042">
        <f t="shared" si="366"/>
        <v>-6.3146623006905296E-12</v>
      </c>
      <c r="AE1042">
        <f t="shared" si="367"/>
        <v>-3.226660774464016E-4</v>
      </c>
      <c r="AF1042">
        <f t="shared" si="368"/>
        <v>1.9481745090464782E-9</v>
      </c>
      <c r="AG1042" t="str">
        <f t="shared" si="352"/>
        <v>NaN</v>
      </c>
      <c r="AH1042">
        <f t="shared" si="353"/>
        <v>1.9481745090464782E-5</v>
      </c>
    </row>
    <row r="1043" spans="1:34">
      <c r="A1043" s="4">
        <v>43263.946574074071</v>
      </c>
      <c r="B1043" s="3">
        <v>-3.0384113483887601E-3</v>
      </c>
      <c r="C1043">
        <v>2.90310062664321</v>
      </c>
      <c r="D1043" s="3">
        <v>1.8977048960641701E-2</v>
      </c>
      <c r="E1043" s="3">
        <v>1.8793552204897399E-2</v>
      </c>
      <c r="F1043" s="3">
        <v>1.8759963321208498E-2</v>
      </c>
      <c r="G1043">
        <v>-4630993</v>
      </c>
      <c r="H1043">
        <v>19667618</v>
      </c>
      <c r="K1043">
        <f t="shared" si="346"/>
        <v>194.3441364821156</v>
      </c>
      <c r="L1043">
        <f t="shared" si="355"/>
        <v>174.66723346769558</v>
      </c>
      <c r="M1043">
        <f t="shared" si="356"/>
        <v>58.486056231573734</v>
      </c>
      <c r="N1043">
        <f t="shared" si="347"/>
        <v>0.11803938474692963</v>
      </c>
      <c r="O1043">
        <f t="shared" si="348"/>
        <v>56.018949387282618</v>
      </c>
      <c r="P1043">
        <f t="shared" si="349"/>
        <v>55.989381609909067</v>
      </c>
      <c r="Q1043">
        <f t="shared" si="357"/>
        <v>8.2876028731746487E-2</v>
      </c>
      <c r="R1043">
        <f t="shared" si="350"/>
        <v>55.936073358550871</v>
      </c>
      <c r="S1043">
        <f t="shared" si="358"/>
        <v>58.43080554575257</v>
      </c>
      <c r="T1043">
        <f t="shared" si="359"/>
        <v>12.309400339988359</v>
      </c>
      <c r="U1043">
        <f t="shared" si="345"/>
        <v>0.58549933789630848</v>
      </c>
      <c r="V1043" s="6">
        <f t="shared" si="351"/>
        <v>44261.999999941327</v>
      </c>
      <c r="W1043">
        <f t="shared" si="360"/>
        <v>12.30709472788779</v>
      </c>
      <c r="X1043">
        <f t="shared" si="361"/>
        <v>58.353240801661016</v>
      </c>
      <c r="Y1043">
        <f t="shared" si="362"/>
        <v>8.3936824922953221E-2</v>
      </c>
      <c r="Z1043">
        <f t="shared" si="363"/>
        <v>-1.0433624399355351E-7</v>
      </c>
      <c r="AA1043">
        <f t="shared" si="364"/>
        <v>-4.231905825818829E-8</v>
      </c>
      <c r="AB1043">
        <f t="shared" si="354"/>
        <v>1.0021319167186906</v>
      </c>
      <c r="AC1043">
        <f t="shared" si="365"/>
        <v>2.1159741697960808</v>
      </c>
      <c r="AD1043">
        <f t="shared" si="366"/>
        <v>-1.8753016109898085E-10</v>
      </c>
      <c r="AE1043">
        <f t="shared" si="367"/>
        <v>2.0320455455047495E-5</v>
      </c>
      <c r="AF1043">
        <f t="shared" si="368"/>
        <v>-9.1868944106791088E-7</v>
      </c>
      <c r="AG1043" t="str">
        <f t="shared" si="352"/>
        <v>NaN</v>
      </c>
      <c r="AH1043" t="str">
        <f t="shared" si="353"/>
        <v>NaN</v>
      </c>
    </row>
    <row r="1044" spans="1:34">
      <c r="A1044" s="4">
        <v>43263.947268518517</v>
      </c>
      <c r="B1044" s="3">
        <v>-3.0268045542470598E-3</v>
      </c>
      <c r="C1044">
        <v>2.90299597522062</v>
      </c>
      <c r="D1044" s="3">
        <v>1.8989321718381701E-2</v>
      </c>
      <c r="E1044" s="3">
        <v>1.88048141250329E-2</v>
      </c>
      <c r="F1044" s="3">
        <v>1.8763477038573902E-2</v>
      </c>
      <c r="G1044">
        <v>-4629642</v>
      </c>
      <c r="H1044">
        <v>19667772</v>
      </c>
      <c r="K1044">
        <f t="shared" si="346"/>
        <v>193.60473574011598</v>
      </c>
      <c r="L1044">
        <f t="shared" si="355"/>
        <v>173.92321397619787</v>
      </c>
      <c r="M1044">
        <f t="shared" si="356"/>
        <v>58.236926701362393</v>
      </c>
      <c r="N1044">
        <f t="shared" si="347"/>
        <v>0.11800766652881745</v>
      </c>
      <c r="O1044">
        <f t="shared" si="348"/>
        <v>56.055811241663726</v>
      </c>
      <c r="P1044">
        <f t="shared" si="349"/>
        <v>56.023087869034121</v>
      </c>
      <c r="Q1044">
        <f t="shared" si="357"/>
        <v>0.10914782698771575</v>
      </c>
      <c r="R1044">
        <f t="shared" si="350"/>
        <v>55.94666341467601</v>
      </c>
      <c r="S1044">
        <f t="shared" si="358"/>
        <v>58.164161483370584</v>
      </c>
      <c r="T1044">
        <f t="shared" si="359"/>
        <v>12.306061580187075</v>
      </c>
      <c r="U1044">
        <f t="shared" si="345"/>
        <v>0.58555970470272611</v>
      </c>
      <c r="V1044" s="6">
        <f t="shared" si="351"/>
        <v>44322.000000136904</v>
      </c>
      <c r="W1044">
        <f t="shared" si="360"/>
        <v>12.307106401873122</v>
      </c>
      <c r="X1044">
        <f t="shared" si="361"/>
        <v>58.344779921050105</v>
      </c>
      <c r="Y1044">
        <f t="shared" si="362"/>
        <v>0.10108509775924783</v>
      </c>
      <c r="Z1044">
        <f t="shared" si="363"/>
        <v>-3.7940452177538774E-8</v>
      </c>
      <c r="AA1044">
        <f t="shared" si="364"/>
        <v>-1.1605358728498277E-8</v>
      </c>
      <c r="AB1044">
        <f t="shared" si="354"/>
        <v>1.001831013393794</v>
      </c>
      <c r="AC1044">
        <f t="shared" si="365"/>
        <v>2.1160547340700857</v>
      </c>
      <c r="AD1044">
        <f t="shared" si="366"/>
        <v>-4.2704696355945577E-11</v>
      </c>
      <c r="AE1044">
        <f t="shared" si="367"/>
        <v>-1.3102552071603624E-2</v>
      </c>
      <c r="AF1044">
        <f t="shared" si="368"/>
        <v>3.244522422701411E-10</v>
      </c>
      <c r="AG1044" t="str">
        <f t="shared" si="352"/>
        <v>NaN</v>
      </c>
      <c r="AH1044">
        <f t="shared" si="353"/>
        <v>3.2445224227014109E-6</v>
      </c>
    </row>
    <row r="1045" spans="1:34">
      <c r="A1045" s="4">
        <v>43263.947962962964</v>
      </c>
      <c r="B1045" s="3">
        <v>-3.0301938332740999E-3</v>
      </c>
      <c r="C1045">
        <v>2.9030863559946698</v>
      </c>
      <c r="D1045" s="3">
        <v>1.8984469697879799E-2</v>
      </c>
      <c r="E1045" s="3">
        <v>1.88011870018636E-2</v>
      </c>
      <c r="F1045" s="3">
        <v>1.87579503780398E-2</v>
      </c>
      <c r="G1045">
        <v>-4631981</v>
      </c>
      <c r="H1045">
        <v>19667779</v>
      </c>
      <c r="K1045">
        <f t="shared" si="346"/>
        <v>193.82064681744211</v>
      </c>
      <c r="L1045">
        <f t="shared" si="355"/>
        <v>174.14638979849735</v>
      </c>
      <c r="M1045">
        <f t="shared" si="356"/>
        <v>58.311655506722154</v>
      </c>
      <c r="N1045">
        <f t="shared" si="347"/>
        <v>0.1180350595353673</v>
      </c>
      <c r="O1045">
        <f t="shared" si="348"/>
        <v>56.041237950396656</v>
      </c>
      <c r="P1045">
        <f t="shared" si="349"/>
        <v>56.012232104479587</v>
      </c>
      <c r="Q1045">
        <f t="shared" si="357"/>
        <v>0.11123143755828124</v>
      </c>
      <c r="R1045">
        <f t="shared" si="350"/>
        <v>55.930006512838375</v>
      </c>
      <c r="S1045">
        <f t="shared" si="358"/>
        <v>58.237501215016636</v>
      </c>
      <c r="T1045">
        <f t="shared" si="359"/>
        <v>12.308945054560745</v>
      </c>
      <c r="U1045">
        <f t="shared" si="345"/>
        <v>0.58550756973355023</v>
      </c>
      <c r="V1045" s="6">
        <f t="shared" si="351"/>
        <v>44382.000000332482</v>
      </c>
      <c r="W1045">
        <f t="shared" si="360"/>
        <v>12.306493517643872</v>
      </c>
      <c r="X1045">
        <f t="shared" si="361"/>
        <v>58.353307352187358</v>
      </c>
      <c r="Y1045">
        <f t="shared" si="362"/>
        <v>8.6262011641885294E-2</v>
      </c>
      <c r="Z1045">
        <f t="shared" si="363"/>
        <v>-1.0117453910324399E-7</v>
      </c>
      <c r="AA1045">
        <f t="shared" si="364"/>
        <v>5.1811636183286368E-9</v>
      </c>
      <c r="AB1045">
        <f t="shared" si="354"/>
        <v>1.0020965927356251</v>
      </c>
      <c r="AC1045">
        <f t="shared" si="365"/>
        <v>2.115985155833449</v>
      </c>
      <c r="AD1045">
        <f t="shared" si="366"/>
        <v>2.2340744902571075E-11</v>
      </c>
      <c r="AE1045">
        <f t="shared" si="367"/>
        <v>-9.4955498718566825E-5</v>
      </c>
      <c r="AF1045">
        <f t="shared" si="368"/>
        <v>-2.3421168928087342E-8</v>
      </c>
      <c r="AG1045">
        <f t="shared" si="352"/>
        <v>2.2340744902571074E-9</v>
      </c>
      <c r="AH1045" t="str">
        <f t="shared" si="353"/>
        <v>NaN</v>
      </c>
    </row>
    <row r="1046" spans="1:34">
      <c r="A1046" s="4">
        <v>43263.948657407411</v>
      </c>
      <c r="B1046" s="3">
        <v>-3.0343323213492101E-3</v>
      </c>
      <c r="C1046">
        <v>2.9029579201578599</v>
      </c>
      <c r="D1046" s="3">
        <v>1.9004971862941599E-2</v>
      </c>
      <c r="E1046" s="3">
        <v>1.88218437656178E-2</v>
      </c>
      <c r="F1046" s="3">
        <v>1.8802544811314902E-2</v>
      </c>
      <c r="G1046">
        <v>-4632939</v>
      </c>
      <c r="H1046">
        <v>19667984</v>
      </c>
      <c r="K1046">
        <f t="shared" si="346"/>
        <v>194.08428560659746</v>
      </c>
      <c r="L1046">
        <f t="shared" si="355"/>
        <v>174.35140961097127</v>
      </c>
      <c r="M1046">
        <f t="shared" si="356"/>
        <v>58.380304903880862</v>
      </c>
      <c r="N1046">
        <f t="shared" si="347"/>
        <v>0.11799613263132207</v>
      </c>
      <c r="O1046">
        <f t="shared" si="348"/>
        <v>56.102817249769792</v>
      </c>
      <c r="P1046">
        <f t="shared" si="349"/>
        <v>56.074056573433978</v>
      </c>
      <c r="Q1046">
        <f t="shared" si="357"/>
        <v>3.8406770379658894E-2</v>
      </c>
      <c r="R1046">
        <f t="shared" si="350"/>
        <v>56.064410479390133</v>
      </c>
      <c r="S1046">
        <f t="shared" si="358"/>
        <v>58.354700390294425</v>
      </c>
      <c r="T1046">
        <f t="shared" si="359"/>
        <v>12.304847485713879</v>
      </c>
      <c r="U1046">
        <f t="shared" si="345"/>
        <v>0.58558165626869629</v>
      </c>
      <c r="V1046" s="6">
        <f t="shared" si="351"/>
        <v>44442.00000052806</v>
      </c>
      <c r="W1046">
        <f t="shared" si="360"/>
        <v>12.305667583182547</v>
      </c>
      <c r="X1046">
        <f t="shared" si="361"/>
        <v>58.366756848210812</v>
      </c>
      <c r="Y1046">
        <f t="shared" si="362"/>
        <v>9.6782795103753941E-2</v>
      </c>
      <c r="Z1046">
        <f t="shared" si="363"/>
        <v>-2.7822998399085227E-7</v>
      </c>
      <c r="AA1046">
        <f t="shared" si="364"/>
        <v>-1.0388457221963599E-8</v>
      </c>
      <c r="AB1046">
        <f t="shared" si="354"/>
        <v>1.001903976207051</v>
      </c>
      <c r="AC1046">
        <f t="shared" si="365"/>
        <v>2.1160840301697239</v>
      </c>
      <c r="AD1046">
        <f t="shared" si="366"/>
        <v>-3.9926672024946057E-11</v>
      </c>
      <c r="AE1046">
        <f t="shared" si="367"/>
        <v>-1.5943199119879746E-4</v>
      </c>
      <c r="AF1046">
        <f t="shared" si="368"/>
        <v>2.4929793326064581E-8</v>
      </c>
      <c r="AG1046" t="str">
        <f t="shared" si="352"/>
        <v>NaN</v>
      </c>
      <c r="AH1046">
        <f t="shared" si="353"/>
        <v>2.4929793326064584E-4</v>
      </c>
    </row>
    <row r="1047" spans="1:34">
      <c r="A1047" s="4">
        <v>43263.94935185185</v>
      </c>
      <c r="B1047" s="3">
        <v>-3.04489260126502E-3</v>
      </c>
      <c r="C1047">
        <v>2.9029817045720798</v>
      </c>
      <c r="D1047" s="3">
        <v>1.9000702560588299E-2</v>
      </c>
      <c r="E1047" s="3">
        <v>1.8815945230890099E-2</v>
      </c>
      <c r="F1047" s="3">
        <v>1.87643465347355E-2</v>
      </c>
      <c r="G1047">
        <v>-4631085</v>
      </c>
      <c r="H1047">
        <v>19667981</v>
      </c>
      <c r="K1047">
        <f t="shared" si="346"/>
        <v>194.75701906858075</v>
      </c>
      <c r="L1047">
        <f t="shared" si="355"/>
        <v>175.07435435987159</v>
      </c>
      <c r="M1047">
        <f t="shared" si="356"/>
        <v>58.62237770939263</v>
      </c>
      <c r="N1047">
        <f t="shared" si="347"/>
        <v>0.11800334131725511</v>
      </c>
      <c r="O1047">
        <f t="shared" si="348"/>
        <v>56.089994182209082</v>
      </c>
      <c r="P1047">
        <f t="shared" si="349"/>
        <v>56.056402608781603</v>
      </c>
      <c r="Q1047">
        <f t="shared" si="357"/>
        <v>0.1407101773733217</v>
      </c>
      <c r="R1047">
        <f t="shared" si="350"/>
        <v>55.949284004835761</v>
      </c>
      <c r="S1047">
        <f t="shared" si="358"/>
        <v>58.52857092447708</v>
      </c>
      <c r="T1047">
        <f t="shared" si="359"/>
        <v>12.305606294759462</v>
      </c>
      <c r="U1047">
        <f t="shared" si="345"/>
        <v>0.58556793653996786</v>
      </c>
      <c r="V1047" s="6">
        <f t="shared" si="351"/>
        <v>44502.000000094995</v>
      </c>
      <c r="W1047">
        <f t="shared" si="360"/>
        <v>12.304955470078065</v>
      </c>
      <c r="X1047">
        <f t="shared" si="361"/>
        <v>58.367299207760915</v>
      </c>
      <c r="Y1047">
        <f t="shared" si="362"/>
        <v>0.1001952075516878</v>
      </c>
      <c r="Z1047">
        <f t="shared" si="363"/>
        <v>1.7705544435743831E-7</v>
      </c>
      <c r="AA1047">
        <f t="shared" si="364"/>
        <v>-1.0614293223363927E-7</v>
      </c>
      <c r="AB1047">
        <f t="shared" si="354"/>
        <v>1.001834324405489</v>
      </c>
      <c r="AC1047">
        <f t="shared" si="365"/>
        <v>2.116065720107454</v>
      </c>
      <c r="AD1047">
        <f t="shared" si="366"/>
        <v>-3.9404932769061162E-10</v>
      </c>
      <c r="AE1047">
        <f t="shared" si="367"/>
        <v>-6.2839663886778867E-4</v>
      </c>
      <c r="AF1047">
        <f t="shared" si="368"/>
        <v>6.2423450856375767E-8</v>
      </c>
      <c r="AG1047" t="str">
        <f t="shared" si="352"/>
        <v>NaN</v>
      </c>
      <c r="AH1047">
        <f t="shared" si="353"/>
        <v>6.2423450856375761E-4</v>
      </c>
    </row>
    <row r="1048" spans="1:34">
      <c r="A1048" s="4">
        <v>43263.950046296297</v>
      </c>
      <c r="B1048" s="3">
        <v>-3.0430136325412601E-3</v>
      </c>
      <c r="C1048">
        <v>2.9030245165176898</v>
      </c>
      <c r="D1048" s="3">
        <v>1.8993567236320799E-2</v>
      </c>
      <c r="E1048" s="3">
        <v>1.8809333163735599E-2</v>
      </c>
      <c r="F1048" s="3">
        <v>1.87636199694498E-2</v>
      </c>
      <c r="G1048">
        <v>-4629130</v>
      </c>
      <c r="H1048">
        <v>19667981</v>
      </c>
      <c r="K1048">
        <f t="shared" si="346"/>
        <v>194.63732099764221</v>
      </c>
      <c r="L1048">
        <f t="shared" si="355"/>
        <v>174.95561135238856</v>
      </c>
      <c r="M1048">
        <f t="shared" si="356"/>
        <v>58.582617474602841</v>
      </c>
      <c r="N1048">
        <f t="shared" si="347"/>
        <v>0.11801631695193887</v>
      </c>
      <c r="O1048">
        <f t="shared" si="348"/>
        <v>56.068562871522218</v>
      </c>
      <c r="P1048">
        <f t="shared" si="349"/>
        <v>56.036613083888838</v>
      </c>
      <c r="Q1048">
        <f t="shared" si="357"/>
        <v>0.1214686749020828</v>
      </c>
      <c r="R1048">
        <f t="shared" si="350"/>
        <v>55.947094196620135</v>
      </c>
      <c r="S1048">
        <f t="shared" si="358"/>
        <v>58.501638358001451</v>
      </c>
      <c r="T1048">
        <f t="shared" si="359"/>
        <v>12.306972151041963</v>
      </c>
      <c r="U1048">
        <f t="shared" si="345"/>
        <v>0.58554324102824873</v>
      </c>
      <c r="V1048" s="6">
        <f t="shared" si="351"/>
        <v>44562.000000290573</v>
      </c>
      <c r="W1048">
        <f t="shared" si="360"/>
        <v>12.304316319381851</v>
      </c>
      <c r="X1048">
        <f t="shared" si="361"/>
        <v>58.369875646635364</v>
      </c>
      <c r="Y1048">
        <f t="shared" si="362"/>
        <v>0.13461716510168506</v>
      </c>
      <c r="Z1048">
        <f t="shared" si="363"/>
        <v>1.8021714780041753E-7</v>
      </c>
      <c r="AA1048">
        <f t="shared" si="364"/>
        <v>-2.3622448250904839E-7</v>
      </c>
      <c r="AB1048">
        <f t="shared" si="354"/>
        <v>1.0012162016123267</v>
      </c>
      <c r="AC1048">
        <f t="shared" si="365"/>
        <v>2.1160327619953576</v>
      </c>
      <c r="AD1048">
        <f t="shared" si="366"/>
        <v>-6.5271585259618516E-10</v>
      </c>
      <c r="AE1048">
        <f t="shared" si="367"/>
        <v>-2.2493421606317851E-4</v>
      </c>
      <c r="AF1048">
        <f t="shared" si="368"/>
        <v>2.8886815861358231E-7</v>
      </c>
      <c r="AG1048" t="str">
        <f t="shared" si="352"/>
        <v>NaN</v>
      </c>
      <c r="AH1048">
        <f t="shared" si="353"/>
        <v>2.8886815861358228E-3</v>
      </c>
    </row>
    <row r="1049" spans="1:34">
      <c r="A1049" s="4">
        <v>43263.950740740744</v>
      </c>
      <c r="B1049" s="3">
        <v>-3.0342847525207601E-3</v>
      </c>
      <c r="C1049">
        <v>2.9030494901526298</v>
      </c>
      <c r="D1049" s="3">
        <v>1.8984517266708301E-2</v>
      </c>
      <c r="E1049" s="3">
        <v>1.88000572421879E-2</v>
      </c>
      <c r="F1049" s="3">
        <v>1.8747897573102801E-2</v>
      </c>
      <c r="G1049">
        <v>-4628926</v>
      </c>
      <c r="H1049">
        <v>19667981</v>
      </c>
      <c r="K1049">
        <f t="shared" si="346"/>
        <v>194.0812552756876</v>
      </c>
      <c r="L1049">
        <f t="shared" si="355"/>
        <v>174.42021257734086</v>
      </c>
      <c r="M1049">
        <f t="shared" si="356"/>
        <v>58.40334307812855</v>
      </c>
      <c r="N1049">
        <f t="shared" si="347"/>
        <v>0.11802388607217133</v>
      </c>
      <c r="O1049">
        <f t="shared" si="348"/>
        <v>56.041380825801383</v>
      </c>
      <c r="P1049">
        <f t="shared" si="349"/>
        <v>56.008850800765835</v>
      </c>
      <c r="Q1049">
        <f t="shared" si="357"/>
        <v>0.14167264302965066</v>
      </c>
      <c r="R1049">
        <f t="shared" si="350"/>
        <v>55.899708182771732</v>
      </c>
      <c r="S1049">
        <f t="shared" si="358"/>
        <v>58.308894649442117</v>
      </c>
      <c r="T1049">
        <f t="shared" si="359"/>
        <v>12.307768900540117</v>
      </c>
      <c r="U1049">
        <f t="shared" si="345"/>
        <v>0.58552883531307864</v>
      </c>
      <c r="V1049" s="6">
        <f t="shared" si="351"/>
        <v>44622.00000048615</v>
      </c>
      <c r="W1049">
        <f t="shared" si="360"/>
        <v>12.30365965770765</v>
      </c>
      <c r="X1049">
        <f t="shared" si="361"/>
        <v>58.37565461486691</v>
      </c>
      <c r="Y1049">
        <f t="shared" si="362"/>
        <v>0.11489312292921976</v>
      </c>
      <c r="Z1049">
        <f t="shared" si="363"/>
        <v>9.1689426553587612E-8</v>
      </c>
      <c r="AA1049">
        <f t="shared" si="364"/>
        <v>-2.3577281053319043E-7</v>
      </c>
      <c r="AB1049">
        <f t="shared" si="354"/>
        <v>1.0015762277767566</v>
      </c>
      <c r="AC1049">
        <f t="shared" si="365"/>
        <v>2.1160135364299668</v>
      </c>
      <c r="AD1049">
        <f t="shared" si="366"/>
        <v>-7.633003038914825E-10</v>
      </c>
      <c r="AE1049">
        <f t="shared" si="367"/>
        <v>-1.682872570413775E-4</v>
      </c>
      <c r="AF1049">
        <f t="shared" si="368"/>
        <v>4.5151817787813305E-7</v>
      </c>
      <c r="AG1049" t="str">
        <f t="shared" si="352"/>
        <v>NaN</v>
      </c>
      <c r="AH1049">
        <f t="shared" si="353"/>
        <v>4.5151817787813303E-3</v>
      </c>
    </row>
    <row r="1050" spans="1:34">
      <c r="A1050" s="4">
        <v>43263.951435185183</v>
      </c>
      <c r="B1050" s="3">
        <v>-3.0312760241213302E-3</v>
      </c>
      <c r="C1050">
        <v>2.9030590039183202</v>
      </c>
      <c r="D1050">
        <v>1.8994328337576E-2</v>
      </c>
      <c r="E1050" s="3">
        <v>1.8810950503902898E-2</v>
      </c>
      <c r="F1050" s="3">
        <v>1.8777627195286199E-2</v>
      </c>
      <c r="G1050">
        <v>-4630656</v>
      </c>
      <c r="H1050">
        <v>19667884</v>
      </c>
      <c r="K1050">
        <f t="shared" si="346"/>
        <v>193.88958684564099</v>
      </c>
      <c r="L1050">
        <f t="shared" si="355"/>
        <v>174.18946482950665</v>
      </c>
      <c r="M1050">
        <f t="shared" si="356"/>
        <v>58.326078868424119</v>
      </c>
      <c r="N1050">
        <f t="shared" si="347"/>
        <v>0.11802676954654528</v>
      </c>
      <c r="O1050">
        <f t="shared" si="348"/>
        <v>56.070848877995488</v>
      </c>
      <c r="P1050">
        <f t="shared" si="349"/>
        <v>56.041453687100052</v>
      </c>
      <c r="Q1050">
        <f t="shared" si="357"/>
        <v>8.1538050855925803E-2</v>
      </c>
      <c r="R1050">
        <f t="shared" si="350"/>
        <v>55.989310827139562</v>
      </c>
      <c r="S1050">
        <f t="shared" si="358"/>
        <v>58.271720167853502</v>
      </c>
      <c r="T1050">
        <f t="shared" si="359"/>
        <v>12.308072424158429</v>
      </c>
      <c r="U1050">
        <f t="shared" si="345"/>
        <v>0.58552334742158585</v>
      </c>
      <c r="V1050" s="6">
        <f t="shared" si="351"/>
        <v>44682.000000053085</v>
      </c>
      <c r="W1050">
        <f t="shared" si="360"/>
        <v>12.302576895569306</v>
      </c>
      <c r="X1050">
        <f t="shared" si="361"/>
        <v>58.384866805155653</v>
      </c>
      <c r="Y1050">
        <f t="shared" si="362"/>
        <v>0.11531553159210024</v>
      </c>
      <c r="Z1050">
        <f t="shared" si="363"/>
        <v>-7.7461756907528339E-7</v>
      </c>
      <c r="AA1050">
        <f t="shared" si="364"/>
        <v>-1.7253872326053032E-7</v>
      </c>
      <c r="AB1050">
        <f t="shared" si="354"/>
        <v>1.0015707928756918</v>
      </c>
      <c r="AC1050">
        <f t="shared" si="365"/>
        <v>2.1160062124050572</v>
      </c>
      <c r="AD1050">
        <f t="shared" si="366"/>
        <v>-5.5653569008727919E-10</v>
      </c>
      <c r="AE1050">
        <f t="shared" si="367"/>
        <v>-7.6325618149760191E-5</v>
      </c>
      <c r="AF1050">
        <f t="shared" si="368"/>
        <v>7.258614403324617E-7</v>
      </c>
      <c r="AG1050" t="str">
        <f t="shared" si="352"/>
        <v>NaN</v>
      </c>
      <c r="AH1050">
        <f t="shared" si="353"/>
        <v>7.2586144033246168E-3</v>
      </c>
    </row>
    <row r="1051" spans="1:34">
      <c r="A1051" s="4">
        <v>43263.95212962963</v>
      </c>
      <c r="B1051" s="3">
        <v>-3.0413725079597499E-3</v>
      </c>
      <c r="C1051">
        <v>2.9027581310783699</v>
      </c>
      <c r="D1051" s="3">
        <v>1.89928537038941E-2</v>
      </c>
      <c r="E1051" s="3">
        <v>1.88084769248235E-2</v>
      </c>
      <c r="F1051" s="3">
        <v>1.87624884333491E-2</v>
      </c>
      <c r="G1051">
        <v>-4632583</v>
      </c>
      <c r="H1051">
        <v>19667884</v>
      </c>
      <c r="K1051">
        <f t="shared" si="346"/>
        <v>194.53277458125297</v>
      </c>
      <c r="L1051">
        <f t="shared" si="355"/>
        <v>174.85255232990545</v>
      </c>
      <c r="M1051">
        <f t="shared" si="356"/>
        <v>58.54810890843131</v>
      </c>
      <c r="N1051">
        <f t="shared" si="347"/>
        <v>0.1179355796694715</v>
      </c>
      <c r="O1051">
        <f t="shared" si="348"/>
        <v>56.066419740453682</v>
      </c>
      <c r="P1051">
        <f t="shared" si="349"/>
        <v>56.034050411600546</v>
      </c>
      <c r="Q1051">
        <f t="shared" si="357"/>
        <v>0.12273590089072428</v>
      </c>
      <c r="R1051">
        <f t="shared" si="350"/>
        <v>55.943683839562958</v>
      </c>
      <c r="S1051">
        <f t="shared" si="358"/>
        <v>58.466284974504163</v>
      </c>
      <c r="T1051">
        <f t="shared" si="359"/>
        <v>12.298473489729609</v>
      </c>
      <c r="U1051">
        <f t="shared" si="345"/>
        <v>0.58569690199003932</v>
      </c>
      <c r="V1051" s="6">
        <f t="shared" si="351"/>
        <v>44742.000000248663</v>
      </c>
      <c r="W1051">
        <f t="shared" si="360"/>
        <v>12.301996114799673</v>
      </c>
      <c r="X1051">
        <f t="shared" si="361"/>
        <v>58.407266085017909</v>
      </c>
      <c r="Y1051">
        <f t="shared" si="362"/>
        <v>0.10958638339892939</v>
      </c>
      <c r="Z1051">
        <f t="shared" si="363"/>
        <v>-9.4851130410540238E-7</v>
      </c>
      <c r="AA1051">
        <f t="shared" si="364"/>
        <v>-1.8021714823525987E-7</v>
      </c>
      <c r="AB1051">
        <f t="shared" si="354"/>
        <v>1.0016676749619666</v>
      </c>
      <c r="AC1051">
        <f t="shared" si="365"/>
        <v>2.1162378346928246</v>
      </c>
      <c r="AD1051">
        <f t="shared" si="366"/>
        <v>-6.1176031468376918E-10</v>
      </c>
      <c r="AE1051">
        <f t="shared" si="367"/>
        <v>-5.0919832238423255E-5</v>
      </c>
      <c r="AF1051">
        <f t="shared" si="368"/>
        <v>1.1959840075903398E-6</v>
      </c>
      <c r="AG1051" t="str">
        <f t="shared" si="352"/>
        <v>NaN</v>
      </c>
      <c r="AH1051">
        <f t="shared" si="353"/>
        <v>1.1959840075903398E-2</v>
      </c>
    </row>
    <row r="1052" spans="1:34">
      <c r="A1052" s="4">
        <v>43263.952824074076</v>
      </c>
      <c r="B1052" s="3">
        <v>-3.0379356601042701E-3</v>
      </c>
      <c r="C1052">
        <v>2.9027022377049398</v>
      </c>
      <c r="D1052" s="3">
        <v>1.8981615568172901E-2</v>
      </c>
      <c r="E1052" s="3">
        <v>1.8798297195535298E-2</v>
      </c>
      <c r="F1052" s="3">
        <v>1.87507085469952E-2</v>
      </c>
      <c r="G1052">
        <v>-4632084</v>
      </c>
      <c r="H1052">
        <v>19667884</v>
      </c>
      <c r="K1052">
        <f t="shared" si="346"/>
        <v>194.31383317301763</v>
      </c>
      <c r="L1052">
        <f t="shared" si="355"/>
        <v>174.6490954750723</v>
      </c>
      <c r="M1052">
        <f t="shared" si="356"/>
        <v>58.479982856302186</v>
      </c>
      <c r="N1052">
        <f t="shared" si="347"/>
        <v>0.11791863925752483</v>
      </c>
      <c r="O1052">
        <f t="shared" si="348"/>
        <v>56.032665426122215</v>
      </c>
      <c r="P1052">
        <f t="shared" si="349"/>
        <v>56.003583085506712</v>
      </c>
      <c r="Q1052">
        <f t="shared" si="357"/>
        <v>0.12448519845013806</v>
      </c>
      <c r="R1052">
        <f t="shared" si="350"/>
        <v>55.908180227672077</v>
      </c>
      <c r="S1052">
        <f t="shared" si="358"/>
        <v>58.396992724002097</v>
      </c>
      <c r="T1052">
        <f t="shared" si="359"/>
        <v>12.296690288472062</v>
      </c>
      <c r="U1052">
        <f t="shared" si="345"/>
        <v>0.58572914335255877</v>
      </c>
      <c r="V1052" s="6">
        <f t="shared" si="351"/>
        <v>44802.000000444241</v>
      </c>
      <c r="W1052">
        <f t="shared" si="360"/>
        <v>12.301225631768633</v>
      </c>
      <c r="X1052">
        <f t="shared" si="361"/>
        <v>58.423355589605777</v>
      </c>
      <c r="Y1052">
        <f t="shared" si="362"/>
        <v>0.11465612327493109</v>
      </c>
      <c r="Z1052">
        <f t="shared" si="363"/>
        <v>-9.8012835272238298E-8</v>
      </c>
      <c r="AA1052">
        <f t="shared" si="364"/>
        <v>-2.4570959563401269E-7</v>
      </c>
      <c r="AB1052">
        <f t="shared" si="354"/>
        <v>1.0015783226681776</v>
      </c>
      <c r="AC1052">
        <f t="shared" si="365"/>
        <v>2.1162808633391692</v>
      </c>
      <c r="AD1052">
        <f t="shared" si="366"/>
        <v>-7.9721502639327162E-10</v>
      </c>
      <c r="AE1052">
        <f t="shared" si="367"/>
        <v>-1.270889929380689E-4</v>
      </c>
      <c r="AF1052">
        <f t="shared" si="368"/>
        <v>6.244512993231282E-7</v>
      </c>
      <c r="AG1052" t="str">
        <f t="shared" si="352"/>
        <v>NaN</v>
      </c>
      <c r="AH1052">
        <f t="shared" si="353"/>
        <v>6.2445129932312826E-3</v>
      </c>
    </row>
    <row r="1053" spans="1:34">
      <c r="A1053" s="4">
        <v>43263.953518518516</v>
      </c>
      <c r="B1053" s="3">
        <v>-3.0370318523637299E-3</v>
      </c>
      <c r="C1053">
        <v>2.9027212652363201</v>
      </c>
      <c r="D1053" s="3">
        <v>1.9028375726538801E-2</v>
      </c>
      <c r="E1053" s="3">
        <v>1.8843856240982899E-2</v>
      </c>
      <c r="F1053" s="3">
        <v>1.88065111431206E-2</v>
      </c>
      <c r="G1053">
        <v>-4632044</v>
      </c>
      <c r="H1053">
        <v>19668325</v>
      </c>
      <c r="K1053">
        <f t="shared" si="346"/>
        <v>194.25625688573089</v>
      </c>
      <c r="L1053">
        <f t="shared" si="355"/>
        <v>174.51816718304414</v>
      </c>
      <c r="M1053">
        <f t="shared" si="356"/>
        <v>58.436142467364675</v>
      </c>
      <c r="N1053">
        <f t="shared" si="347"/>
        <v>0.11792440620627259</v>
      </c>
      <c r="O1053">
        <f t="shared" si="348"/>
        <v>56.173111948822118</v>
      </c>
      <c r="P1053">
        <f t="shared" si="349"/>
        <v>56.13993860684505</v>
      </c>
      <c r="Q1053">
        <f t="shared" si="357"/>
        <v>9.6747270483930947E-2</v>
      </c>
      <c r="R1053">
        <f t="shared" si="350"/>
        <v>56.076364678338187</v>
      </c>
      <c r="S1053">
        <f t="shared" si="358"/>
        <v>58.371644287042052</v>
      </c>
      <c r="T1053">
        <f t="shared" si="359"/>
        <v>12.29729733570867</v>
      </c>
      <c r="U1053">
        <f t="shared" si="345"/>
        <v>0.5857181675695734</v>
      </c>
      <c r="V1053" s="6">
        <f t="shared" si="351"/>
        <v>44862.000000011176</v>
      </c>
      <c r="W1053">
        <f t="shared" si="360"/>
        <v>12.30065944348066</v>
      </c>
      <c r="X1053">
        <f t="shared" si="361"/>
        <v>58.422520575569479</v>
      </c>
      <c r="Y1053">
        <f t="shared" si="362"/>
        <v>0.11096952482428435</v>
      </c>
      <c r="Z1053">
        <f t="shared" si="363"/>
        <v>1.6440862691776848E-7</v>
      </c>
      <c r="AA1053">
        <f t="shared" si="364"/>
        <v>-2.6196978950569867E-7</v>
      </c>
      <c r="AB1053">
        <f t="shared" si="354"/>
        <v>1.0016460881021658</v>
      </c>
      <c r="AC1053">
        <f t="shared" si="365"/>
        <v>2.1162662152893494</v>
      </c>
      <c r="AD1053">
        <f t="shared" si="366"/>
        <v>-8.7820335300138335E-10</v>
      </c>
      <c r="AE1053">
        <f t="shared" si="367"/>
        <v>1.3689936370762145E-4</v>
      </c>
      <c r="AF1053">
        <f t="shared" si="368"/>
        <v>-6.3859379938029193E-7</v>
      </c>
      <c r="AG1053" t="str">
        <f t="shared" si="352"/>
        <v>NaN</v>
      </c>
      <c r="AH1053" t="str">
        <f t="shared" si="353"/>
        <v>NaN</v>
      </c>
    </row>
    <row r="1054" spans="1:34">
      <c r="A1054" s="4">
        <v>43263.954212962963</v>
      </c>
      <c r="B1054" s="3">
        <v>-3.0401832872485098E-3</v>
      </c>
      <c r="C1054">
        <v>2.9027640771819301</v>
      </c>
      <c r="D1054" s="3">
        <v>1.9021573384070501E-2</v>
      </c>
      <c r="E1054" s="3">
        <v>1.88380052750836E-2</v>
      </c>
      <c r="F1054">
        <v>1.8794778900391999E-2</v>
      </c>
      <c r="G1054">
        <v>-4632044</v>
      </c>
      <c r="H1054">
        <v>19668318</v>
      </c>
      <c r="K1054">
        <f t="shared" si="346"/>
        <v>194.45701630850709</v>
      </c>
      <c r="L1054">
        <f t="shared" si="355"/>
        <v>174.73434853211069</v>
      </c>
      <c r="M1054">
        <f t="shared" si="356"/>
        <v>58.508529224094644</v>
      </c>
      <c r="N1054">
        <f t="shared" si="347"/>
        <v>0.11793738184095635</v>
      </c>
      <c r="O1054">
        <f t="shared" si="348"/>
        <v>56.15268076596746</v>
      </c>
      <c r="P1054">
        <f t="shared" si="349"/>
        <v>56.122427012875207</v>
      </c>
      <c r="Q1054">
        <f t="shared" si="357"/>
        <v>0.11167610553878404</v>
      </c>
      <c r="R1054">
        <f t="shared" si="350"/>
        <v>56.041004660428676</v>
      </c>
      <c r="S1054">
        <f t="shared" si="358"/>
        <v>58.434078487068788</v>
      </c>
      <c r="T1054">
        <f t="shared" si="359"/>
        <v>12.298663191991171</v>
      </c>
      <c r="U1054">
        <f t="shared" si="345"/>
        <v>0.58569347205785394</v>
      </c>
      <c r="V1054" s="6">
        <f t="shared" si="351"/>
        <v>44922.000000206754</v>
      </c>
      <c r="W1054">
        <f t="shared" si="360"/>
        <v>12.299912308420259</v>
      </c>
      <c r="X1054">
        <f t="shared" si="361"/>
        <v>58.409441613514339</v>
      </c>
      <c r="Y1054">
        <f t="shared" si="362"/>
        <v>9.9774711063500846E-2</v>
      </c>
      <c r="Z1054">
        <f t="shared" si="363"/>
        <v>1.2330646953433142E-7</v>
      </c>
      <c r="AA1054">
        <f t="shared" si="364"/>
        <v>-1.0840129207129194E-7</v>
      </c>
      <c r="AB1054">
        <f t="shared" si="354"/>
        <v>1.0018456645674974</v>
      </c>
      <c r="AC1054">
        <f t="shared" si="365"/>
        <v>2.1162332571772531</v>
      </c>
      <c r="AD1054">
        <f t="shared" si="366"/>
        <v>-4.0416138996118514E-10</v>
      </c>
      <c r="AE1054">
        <f t="shared" si="367"/>
        <v>7.5643126264799188E-5</v>
      </c>
      <c r="AF1054">
        <f t="shared" si="368"/>
        <v>-5.3188334197967213E-7</v>
      </c>
      <c r="AG1054" t="str">
        <f t="shared" si="352"/>
        <v>NaN</v>
      </c>
      <c r="AH1054" t="str">
        <f t="shared" si="353"/>
        <v>NaN</v>
      </c>
    </row>
    <row r="1055" spans="1:34">
      <c r="A1055" s="4">
        <v>43263.954907407409</v>
      </c>
      <c r="B1055" s="3">
        <v>-3.03883946784481E-3</v>
      </c>
      <c r="C1055">
        <v>2.9027676448440598</v>
      </c>
      <c r="D1055" s="3">
        <v>1.90209193126793E-2</v>
      </c>
      <c r="E1055" s="3">
        <v>1.8837363095899499E-2</v>
      </c>
      <c r="F1055" s="3">
        <v>1.8801020215305501E-2</v>
      </c>
      <c r="G1055">
        <v>-4631663</v>
      </c>
      <c r="H1055">
        <v>19668312</v>
      </c>
      <c r="K1055">
        <f t="shared" si="346"/>
        <v>194.37140946030433</v>
      </c>
      <c r="L1055">
        <f t="shared" si="355"/>
        <v>174.64053753225701</v>
      </c>
      <c r="M1055">
        <f t="shared" si="356"/>
        <v>58.477117291222889</v>
      </c>
      <c r="N1055">
        <f t="shared" si="347"/>
        <v>0.11793846314384532</v>
      </c>
      <c r="O1055">
        <f t="shared" si="348"/>
        <v>56.150716229154455</v>
      </c>
      <c r="P1055">
        <f t="shared" si="349"/>
        <v>56.120505008658917</v>
      </c>
      <c r="Q1055">
        <f t="shared" si="357"/>
        <v>9.090075716778756E-2</v>
      </c>
      <c r="R1055">
        <f t="shared" si="350"/>
        <v>56.059815471986667</v>
      </c>
      <c r="S1055">
        <f t="shared" si="358"/>
        <v>58.416516786444362</v>
      </c>
      <c r="T1055">
        <f t="shared" si="359"/>
        <v>12.298777013347905</v>
      </c>
      <c r="U1055">
        <f t="shared" si="345"/>
        <v>0.58569141409854686</v>
      </c>
      <c r="V1055" s="6">
        <f t="shared" si="351"/>
        <v>44982.000000402331</v>
      </c>
      <c r="W1055">
        <f t="shared" si="360"/>
        <v>12.299398653066213</v>
      </c>
      <c r="X1055">
        <f t="shared" si="361"/>
        <v>58.398346245594944</v>
      </c>
      <c r="Y1055">
        <f t="shared" si="362"/>
        <v>0.11678299372289302</v>
      </c>
      <c r="Z1055">
        <f t="shared" si="363"/>
        <v>-2.7822998399085227E-7</v>
      </c>
      <c r="AA1055">
        <f t="shared" si="364"/>
        <v>1.4905177400167978E-8</v>
      </c>
      <c r="AB1055">
        <f t="shared" si="354"/>
        <v>1.0015400576277353</v>
      </c>
      <c r="AC1055">
        <f t="shared" si="365"/>
        <v>2.1162305106679149</v>
      </c>
      <c r="AD1055">
        <f t="shared" si="366"/>
        <v>4.7478591211922802E-11</v>
      </c>
      <c r="AE1055">
        <f t="shared" si="367"/>
        <v>6.2767610335584794E-4</v>
      </c>
      <c r="AF1055">
        <f t="shared" si="368"/>
        <v>7.5299703367999294E-9</v>
      </c>
      <c r="AG1055">
        <f t="shared" si="352"/>
        <v>4.7478591211922799E-9</v>
      </c>
      <c r="AH1055">
        <f t="shared" si="353"/>
        <v>7.5299703367999286E-5</v>
      </c>
    </row>
    <row r="1056" spans="1:34">
      <c r="A1056" s="4">
        <v>43263.955601851849</v>
      </c>
      <c r="B1056" s="3">
        <v>-3.0464029115682902E-3</v>
      </c>
      <c r="C1056">
        <v>2.9026594257593401</v>
      </c>
      <c r="D1056" s="3">
        <v>1.90156272805143E-2</v>
      </c>
      <c r="E1056" s="3">
        <v>1.8830025604111102E-2</v>
      </c>
      <c r="F1056" s="3">
        <v>1.8776876808187799E-2</v>
      </c>
      <c r="G1056">
        <v>-4629011</v>
      </c>
      <c r="H1056">
        <v>19668310</v>
      </c>
      <c r="K1056">
        <f t="shared" si="346"/>
        <v>194.85323207496771</v>
      </c>
      <c r="L1056">
        <f t="shared" si="355"/>
        <v>175.15409643584485</v>
      </c>
      <c r="M1056">
        <f t="shared" si="356"/>
        <v>58.649078765147642</v>
      </c>
      <c r="N1056">
        <f t="shared" si="347"/>
        <v>0.11790566362284416</v>
      </c>
      <c r="O1056">
        <f t="shared" si="348"/>
        <v>56.134821340395213</v>
      </c>
      <c r="P1056">
        <f t="shared" si="349"/>
        <v>56.098544330855134</v>
      </c>
      <c r="Q1056">
        <f t="shared" si="357"/>
        <v>0.14777211846210747</v>
      </c>
      <c r="R1056">
        <f t="shared" si="350"/>
        <v>55.987049221933106</v>
      </c>
      <c r="S1056">
        <f t="shared" si="358"/>
        <v>58.55056401950624</v>
      </c>
      <c r="T1056">
        <f t="shared" si="359"/>
        <v>12.295324432189888</v>
      </c>
      <c r="U1056">
        <f t="shared" si="345"/>
        <v>0.5857538388642719</v>
      </c>
      <c r="V1056" s="6">
        <f t="shared" si="351"/>
        <v>45041.999999969266</v>
      </c>
      <c r="W1056">
        <f t="shared" si="360"/>
        <v>12.298660273494765</v>
      </c>
      <c r="X1056">
        <f t="shared" si="361"/>
        <v>58.406548524034243</v>
      </c>
      <c r="Y1056">
        <f t="shared" si="362"/>
        <v>0.12114829930613051</v>
      </c>
      <c r="Z1056">
        <f t="shared" si="363"/>
        <v>-2.2131930548213997E-8</v>
      </c>
      <c r="AA1056">
        <f t="shared" si="364"/>
        <v>-7.2267531442183945E-9</v>
      </c>
      <c r="AB1056">
        <f t="shared" si="354"/>
        <v>1.0014568362288434</v>
      </c>
      <c r="AC1056">
        <f t="shared" si="365"/>
        <v>2.116313821451258</v>
      </c>
      <c r="AD1056">
        <f t="shared" si="366"/>
        <v>-2.2191327045081133E-11</v>
      </c>
      <c r="AE1056">
        <f t="shared" si="367"/>
        <v>-1.1497747132121305E-4</v>
      </c>
      <c r="AF1056">
        <f t="shared" si="368"/>
        <v>1.9213281987831781E-8</v>
      </c>
      <c r="AG1056" t="str">
        <f t="shared" si="352"/>
        <v>NaN</v>
      </c>
      <c r="AH1056">
        <f t="shared" si="353"/>
        <v>1.9213281987831782E-4</v>
      </c>
    </row>
    <row r="1057" spans="1:34">
      <c r="A1057" s="4">
        <v>43263.956296296295</v>
      </c>
      <c r="B1057" s="3">
        <v>-3.0412654780957401E-3</v>
      </c>
      <c r="C1057">
        <v>2.9027593202990798</v>
      </c>
      <c r="D1057" s="3">
        <v>1.90101568652426E-2</v>
      </c>
      <c r="E1057" s="3">
        <v>1.8826636325084099E-2</v>
      </c>
      <c r="F1057">
        <v>1.8779056504044999E-2</v>
      </c>
      <c r="G1057">
        <v>-4630905</v>
      </c>
      <c r="H1057">
        <v>19668311</v>
      </c>
      <c r="K1057">
        <f t="shared" si="346"/>
        <v>194.52595633670597</v>
      </c>
      <c r="L1057">
        <f t="shared" si="355"/>
        <v>174.82395550721648</v>
      </c>
      <c r="M1057">
        <f t="shared" si="356"/>
        <v>58.538533469772169</v>
      </c>
      <c r="N1057">
        <f t="shared" si="347"/>
        <v>0.11793594010376783</v>
      </c>
      <c r="O1057">
        <f t="shared" si="348"/>
        <v>56.11839066886877</v>
      </c>
      <c r="P1057">
        <f t="shared" si="349"/>
        <v>56.088400419714162</v>
      </c>
      <c r="Q1057">
        <f t="shared" si="357"/>
        <v>0.12477202228849649</v>
      </c>
      <c r="R1057">
        <f t="shared" si="350"/>
        <v>55.993618646580273</v>
      </c>
      <c r="S1057">
        <f t="shared" si="358"/>
        <v>58.455352121579836</v>
      </c>
      <c r="T1057">
        <f t="shared" si="359"/>
        <v>12.298511430181852</v>
      </c>
      <c r="U1057">
        <f t="shared" si="345"/>
        <v>0.58569621600360355</v>
      </c>
      <c r="V1057" s="6">
        <f t="shared" si="351"/>
        <v>45102.000000164844</v>
      </c>
      <c r="W1057">
        <f t="shared" si="360"/>
        <v>12.297700088202268</v>
      </c>
      <c r="X1057">
        <f t="shared" si="361"/>
        <v>58.419772704397992</v>
      </c>
      <c r="Y1057">
        <f t="shared" si="362"/>
        <v>0.1300294203524904</v>
      </c>
      <c r="Z1057">
        <f t="shared" si="363"/>
        <v>3.0036191296556348E-7</v>
      </c>
      <c r="AA1057">
        <f t="shared" si="364"/>
        <v>2.7100318202496082E-9</v>
      </c>
      <c r="AB1057">
        <f t="shared" si="354"/>
        <v>1.0012997908285364</v>
      </c>
      <c r="AC1057">
        <f t="shared" si="365"/>
        <v>2.1162369191897117</v>
      </c>
      <c r="AD1057">
        <f t="shared" si="366"/>
        <v>7.7530816510601637E-12</v>
      </c>
      <c r="AE1057">
        <f t="shared" si="367"/>
        <v>-5.4116490818068214E-4</v>
      </c>
      <c r="AF1057">
        <f t="shared" si="368"/>
        <v>-1.4261846790808999E-9</v>
      </c>
      <c r="AG1057">
        <f t="shared" si="352"/>
        <v>7.7530816510601641E-10</v>
      </c>
      <c r="AH1057" t="str">
        <f t="shared" si="353"/>
        <v>NaN</v>
      </c>
    </row>
    <row r="1058" spans="1:34">
      <c r="A1058" s="4">
        <v>43263.956990740742</v>
      </c>
      <c r="B1058" s="3">
        <v>-3.04055194566899E-3</v>
      </c>
      <c r="C1058">
        <v>2.9027724017269101</v>
      </c>
      <c r="D1058" s="3">
        <v>1.9003842103265899E-2</v>
      </c>
      <c r="E1058">
        <v>1.8820166964414999E-2</v>
      </c>
      <c r="F1058" s="3">
        <v>1.8775161637677201E-2</v>
      </c>
      <c r="G1058">
        <v>-4628754</v>
      </c>
      <c r="H1058">
        <v>19668314</v>
      </c>
      <c r="K1058">
        <f t="shared" si="346"/>
        <v>194.48050137305805</v>
      </c>
      <c r="L1058">
        <f t="shared" si="355"/>
        <v>174.78362030996144</v>
      </c>
      <c r="M1058">
        <f t="shared" si="356"/>
        <v>58.525027521530276</v>
      </c>
      <c r="N1058">
        <f t="shared" si="347"/>
        <v>0.11793990488103384</v>
      </c>
      <c r="O1058">
        <f t="shared" si="348"/>
        <v>56.099423958911004</v>
      </c>
      <c r="P1058">
        <f t="shared" si="349"/>
        <v>56.06903800686959</v>
      </c>
      <c r="Q1058">
        <f t="shared" si="357"/>
        <v>0.11754412030686723</v>
      </c>
      <c r="R1058">
        <f t="shared" si="350"/>
        <v>55.981879838604137</v>
      </c>
      <c r="S1058">
        <f t="shared" si="358"/>
        <v>58.446664774659034</v>
      </c>
      <c r="T1058">
        <f t="shared" si="359"/>
        <v>12.298928775157224</v>
      </c>
      <c r="U1058">
        <f t="shared" si="345"/>
        <v>0.58568867015279735</v>
      </c>
      <c r="V1058" s="6">
        <f t="shared" si="351"/>
        <v>45162.000000360422</v>
      </c>
      <c r="W1058">
        <f t="shared" si="360"/>
        <v>12.297212699315189</v>
      </c>
      <c r="X1058">
        <f t="shared" si="361"/>
        <v>58.410428171088739</v>
      </c>
      <c r="Y1058">
        <f t="shared" si="362"/>
        <v>0.11977496670369685</v>
      </c>
      <c r="Z1058">
        <f t="shared" si="363"/>
        <v>-8.5366017805182962E-8</v>
      </c>
      <c r="AA1058">
        <f t="shared" si="364"/>
        <v>1.2195144858866437E-8</v>
      </c>
      <c r="AB1058">
        <f t="shared" si="354"/>
        <v>1.0014848310074851</v>
      </c>
      <c r="AC1058">
        <f t="shared" si="365"/>
        <v>2.1162268486554563</v>
      </c>
      <c r="AD1058">
        <f t="shared" si="366"/>
        <v>3.787567941514736E-11</v>
      </c>
      <c r="AE1058">
        <f t="shared" si="367"/>
        <v>7.1783305053664092E-5</v>
      </c>
      <c r="AF1058">
        <f t="shared" si="368"/>
        <v>5.2525236636458715E-8</v>
      </c>
      <c r="AG1058">
        <f t="shared" si="352"/>
        <v>3.7875679415147359E-9</v>
      </c>
      <c r="AH1058">
        <f t="shared" si="353"/>
        <v>5.2525236636458714E-4</v>
      </c>
    </row>
    <row r="1059" spans="1:34">
      <c r="A1059" s="4">
        <v>43263.957685185182</v>
      </c>
      <c r="B1059" s="3">
        <v>-3.0356166797173502E-3</v>
      </c>
      <c r="C1059">
        <v>2.9027272113398799</v>
      </c>
      <c r="D1059" s="3">
        <v>1.8998883052900099E-2</v>
      </c>
      <c r="E1059" s="3">
        <v>1.8815231698463299E-2</v>
      </c>
      <c r="F1059" s="3">
        <v>1.8770397275147802E-2</v>
      </c>
      <c r="G1059">
        <v>-4630556</v>
      </c>
      <c r="H1059">
        <v>19668315</v>
      </c>
      <c r="K1059">
        <f t="shared" si="346"/>
        <v>194.16610454116307</v>
      </c>
      <c r="L1059">
        <f t="shared" si="355"/>
        <v>174.47548618925038</v>
      </c>
      <c r="M1059">
        <f t="shared" si="356"/>
        <v>58.421851046166296</v>
      </c>
      <c r="N1059">
        <f t="shared" si="347"/>
        <v>0.11792620837775729</v>
      </c>
      <c r="O1059">
        <f t="shared" si="348"/>
        <v>56.084529197983969</v>
      </c>
      <c r="P1059">
        <f t="shared" si="349"/>
        <v>56.054267048541206</v>
      </c>
      <c r="Q1059">
        <f t="shared" si="357"/>
        <v>0.11700875751572681</v>
      </c>
      <c r="R1059">
        <f t="shared" si="350"/>
        <v>55.967520440468242</v>
      </c>
      <c r="S1059">
        <f t="shared" si="358"/>
        <v>58.343845207822476</v>
      </c>
      <c r="T1059">
        <f t="shared" si="359"/>
        <v>12.297487037970217</v>
      </c>
      <c r="U1059">
        <f t="shared" si="345"/>
        <v>0.58571473763738835</v>
      </c>
      <c r="V1059" s="6">
        <f t="shared" si="351"/>
        <v>45221.999999927357</v>
      </c>
      <c r="W1059">
        <f t="shared" si="360"/>
        <v>12.297002567579447</v>
      </c>
      <c r="X1059">
        <f t="shared" si="361"/>
        <v>58.405679342009869</v>
      </c>
      <c r="Y1059">
        <f t="shared" si="362"/>
        <v>0.11590372839407337</v>
      </c>
      <c r="Z1059">
        <f t="shared" si="363"/>
        <v>-2.5293634908294293E-7</v>
      </c>
      <c r="AA1059">
        <f t="shared" si="364"/>
        <v>-4.0650490087381319E-9</v>
      </c>
      <c r="AB1059">
        <f t="shared" si="354"/>
        <v>1.001557462311699</v>
      </c>
      <c r="AC1059">
        <f t="shared" si="365"/>
        <v>2.1162616377737788</v>
      </c>
      <c r="AD1059">
        <f t="shared" si="366"/>
        <v>-1.304713169405281E-11</v>
      </c>
      <c r="AE1059">
        <f t="shared" si="367"/>
        <v>1.8047809773119063E-4</v>
      </c>
      <c r="AF1059">
        <f t="shared" si="368"/>
        <v>-7.19650410141205E-9</v>
      </c>
      <c r="AG1059" t="str">
        <f t="shared" si="352"/>
        <v>NaN</v>
      </c>
      <c r="AH1059" t="str">
        <f t="shared" si="353"/>
        <v>NaN</v>
      </c>
    </row>
    <row r="1060" spans="1:34">
      <c r="A1060" s="4">
        <v>43263.958379629628</v>
      </c>
      <c r="B1060" s="3">
        <v>-3.0361756134516301E-3</v>
      </c>
      <c r="C1060">
        <v>2.90267726407001</v>
      </c>
      <c r="D1060" s="3">
        <v>1.89971230062474E-2</v>
      </c>
      <c r="E1060" s="3">
        <v>1.88127105505555E-2</v>
      </c>
      <c r="F1060" s="3">
        <v>1.87699208388949E-2</v>
      </c>
      <c r="G1060">
        <v>-4632106</v>
      </c>
      <c r="H1060">
        <v>19668315</v>
      </c>
      <c r="K1060">
        <f t="shared" si="346"/>
        <v>194.20171092935342</v>
      </c>
      <c r="L1060">
        <f t="shared" si="355"/>
        <v>174.51171884855907</v>
      </c>
      <c r="M1060">
        <f t="shared" si="356"/>
        <v>58.433983289333355</v>
      </c>
      <c r="N1060">
        <f t="shared" si="347"/>
        <v>0.11791107013729546</v>
      </c>
      <c r="O1060">
        <f t="shared" si="348"/>
        <v>56.079242808014392</v>
      </c>
      <c r="P1060">
        <f t="shared" si="349"/>
        <v>56.046721402359168</v>
      </c>
      <c r="Q1060">
        <f t="shared" si="357"/>
        <v>0.11315830735962606</v>
      </c>
      <c r="R1060">
        <f t="shared" si="350"/>
        <v>55.966084500654766</v>
      </c>
      <c r="S1060">
        <f t="shared" si="358"/>
        <v>58.358544417760271</v>
      </c>
      <c r="T1060">
        <f t="shared" si="359"/>
        <v>12.295893538974235</v>
      </c>
      <c r="U1060">
        <f t="shared" si="345"/>
        <v>0.58574354906772275</v>
      </c>
      <c r="V1060" s="6">
        <f t="shared" si="351"/>
        <v>45282.000000122935</v>
      </c>
      <c r="W1060">
        <f t="shared" si="360"/>
        <v>12.296795354340055</v>
      </c>
      <c r="X1060">
        <f t="shared" si="361"/>
        <v>58.407074258796484</v>
      </c>
      <c r="Y1060">
        <f t="shared" si="362"/>
        <v>0.11502215481033555</v>
      </c>
      <c r="Z1060">
        <f t="shared" si="363"/>
        <v>2.3396612166904452E-7</v>
      </c>
      <c r="AA1060">
        <f t="shared" si="364"/>
        <v>-7.2719200902459847E-8</v>
      </c>
      <c r="AB1060">
        <f t="shared" si="354"/>
        <v>1.0015730281417943</v>
      </c>
      <c r="AC1060">
        <f t="shared" si="365"/>
        <v>2.1163000889045516</v>
      </c>
      <c r="AD1060">
        <f t="shared" si="366"/>
        <v>-2.3519178924170141E-10</v>
      </c>
      <c r="AE1060">
        <f t="shared" si="367"/>
        <v>1.7313250281252856E-4</v>
      </c>
      <c r="AF1060">
        <f t="shared" si="368"/>
        <v>-1.3523047850988939E-7</v>
      </c>
      <c r="AG1060" t="str">
        <f t="shared" si="352"/>
        <v>NaN</v>
      </c>
      <c r="AH1060" t="str">
        <f t="shared" si="353"/>
        <v>NaN</v>
      </c>
    </row>
    <row r="1061" spans="1:34">
      <c r="A1061" s="4">
        <v>43263.959074074075</v>
      </c>
      <c r="B1061" s="3">
        <v>-3.0361399368303002E-3</v>
      </c>
      <c r="C1061">
        <v>2.9028152136725098</v>
      </c>
      <c r="D1061" s="3">
        <v>1.8995933785536202E-2</v>
      </c>
      <c r="E1061" s="3">
        <v>1.8811664036329601E-2</v>
      </c>
      <c r="F1061">
        <v>1.8768158024759E-2</v>
      </c>
      <c r="G1061">
        <v>-4631928</v>
      </c>
      <c r="H1061">
        <v>19668315</v>
      </c>
      <c r="K1061">
        <f t="shared" si="346"/>
        <v>194.19943818117153</v>
      </c>
      <c r="L1061">
        <f t="shared" si="355"/>
        <v>174.51176330351527</v>
      </c>
      <c r="M1061">
        <f t="shared" si="356"/>
        <v>58.433998174753</v>
      </c>
      <c r="N1061">
        <f t="shared" si="347"/>
        <v>0.11795288051571451</v>
      </c>
      <c r="O1061">
        <f t="shared" si="348"/>
        <v>56.075670922900073</v>
      </c>
      <c r="P1061">
        <f t="shared" si="349"/>
        <v>56.043589247340151</v>
      </c>
      <c r="Q1061">
        <f t="shared" si="357"/>
        <v>0.11489939955565376</v>
      </c>
      <c r="R1061">
        <f t="shared" si="350"/>
        <v>55.96077152334442</v>
      </c>
      <c r="S1061">
        <f t="shared" si="358"/>
        <v>58.357398575049231</v>
      </c>
      <c r="T1061">
        <f t="shared" si="359"/>
        <v>12.300294631439398</v>
      </c>
      <c r="U1061">
        <f t="shared" si="345"/>
        <v>0.58566397464108411</v>
      </c>
      <c r="V1061" s="6">
        <f t="shared" si="351"/>
        <v>45342.000000318512</v>
      </c>
      <c r="W1061">
        <f t="shared" si="360"/>
        <v>12.296258351015373</v>
      </c>
      <c r="X1061">
        <f t="shared" si="361"/>
        <v>58.399444840395148</v>
      </c>
      <c r="Y1061">
        <f t="shared" si="362"/>
        <v>0.11599596517064488</v>
      </c>
      <c r="Z1061">
        <f t="shared" si="363"/>
        <v>1.8970226080464917E-7</v>
      </c>
      <c r="AA1061">
        <f t="shared" si="364"/>
        <v>-1.3504994374556466E-7</v>
      </c>
      <c r="AB1061">
        <f t="shared" si="354"/>
        <v>1.0015554566658209</v>
      </c>
      <c r="AC1061">
        <f t="shared" si="365"/>
        <v>2.116193890543367</v>
      </c>
      <c r="AD1061">
        <f t="shared" si="366"/>
        <v>-4.3309611533646176E-10</v>
      </c>
      <c r="AE1061">
        <f t="shared" si="367"/>
        <v>2.5096663525749032E-5</v>
      </c>
      <c r="AF1061">
        <f t="shared" si="368"/>
        <v>-1.7179057615997602E-6</v>
      </c>
      <c r="AG1061" t="str">
        <f t="shared" si="352"/>
        <v>NaN</v>
      </c>
      <c r="AH1061" t="str">
        <f t="shared" si="353"/>
        <v>NaN</v>
      </c>
    </row>
    <row r="1062" spans="1:34">
      <c r="A1062" s="4">
        <v>43263.959768518522</v>
      </c>
      <c r="B1062" s="3">
        <v>-3.0390297431586101E-3</v>
      </c>
      <c r="C1062">
        <v>2.90274861731268</v>
      </c>
      <c r="D1062" s="3">
        <v>1.8997979245159499E-2</v>
      </c>
      <c r="E1062">
        <v>1.8814565734865001E-2</v>
      </c>
      <c r="F1062" s="3">
        <v>1.8768527262855099E-2</v>
      </c>
      <c r="G1062">
        <v>-4630704</v>
      </c>
      <c r="H1062">
        <v>19668315</v>
      </c>
      <c r="K1062">
        <f t="shared" si="346"/>
        <v>194.3835307839438</v>
      </c>
      <c r="L1062">
        <f t="shared" si="355"/>
        <v>174.69537054617069</v>
      </c>
      <c r="M1062">
        <f t="shared" si="356"/>
        <v>58.49547772821748</v>
      </c>
      <c r="N1062">
        <f t="shared" si="347"/>
        <v>0.11793269619509769</v>
      </c>
      <c r="O1062">
        <f t="shared" si="348"/>
        <v>56.081814565296817</v>
      </c>
      <c r="P1062">
        <f t="shared" si="349"/>
        <v>56.052273858983654</v>
      </c>
      <c r="Q1062">
        <f t="shared" si="357"/>
        <v>0.11993018859665483</v>
      </c>
      <c r="R1062">
        <f t="shared" si="350"/>
        <v>55.961884376700162</v>
      </c>
      <c r="S1062">
        <f t="shared" si="358"/>
        <v>58.415524269153046</v>
      </c>
      <c r="T1062">
        <f t="shared" si="359"/>
        <v>12.298169966111312</v>
      </c>
      <c r="U1062">
        <f t="shared" si="345"/>
        <v>0.58570238988153178</v>
      </c>
      <c r="V1062" s="6">
        <f t="shared" si="351"/>
        <v>45402.00000051409</v>
      </c>
      <c r="W1062">
        <f t="shared" si="360"/>
        <v>12.296094915220902</v>
      </c>
      <c r="X1062">
        <f t="shared" si="361"/>
        <v>58.366594732442152</v>
      </c>
      <c r="Y1062">
        <f t="shared" si="362"/>
        <v>0.11724731247416997</v>
      </c>
      <c r="Z1062">
        <f t="shared" si="363"/>
        <v>-3.920513410640842E-7</v>
      </c>
      <c r="AA1062">
        <f t="shared" si="364"/>
        <v>-9.3738748769544112E-8</v>
      </c>
      <c r="AB1062">
        <f t="shared" si="354"/>
        <v>1.0015311792870931</v>
      </c>
      <c r="AC1062">
        <f t="shared" si="365"/>
        <v>2.1162451587177342</v>
      </c>
      <c r="AD1062">
        <f t="shared" si="366"/>
        <v>-2.9741272114196521E-10</v>
      </c>
      <c r="AE1062">
        <f t="shared" si="367"/>
        <v>-5.0160790445487765E-6</v>
      </c>
      <c r="AF1062">
        <f t="shared" si="368"/>
        <v>5.9023669341771368E-6</v>
      </c>
      <c r="AG1062" t="str">
        <f t="shared" si="352"/>
        <v>NaN</v>
      </c>
      <c r="AH1062">
        <f t="shared" si="353"/>
        <v>5.9023669341771369E-2</v>
      </c>
    </row>
    <row r="1063" spans="1:34">
      <c r="A1063" s="4">
        <v>43263.960462962961</v>
      </c>
      <c r="B1063" s="3">
        <v>-3.0403259937338599E-3</v>
      </c>
      <c r="C1063">
        <v>2.9026677503043201</v>
      </c>
      <c r="D1063" s="3">
        <v>1.9000512285274499E-2</v>
      </c>
      <c r="E1063">
        <v>1.8815410081569998E-2</v>
      </c>
      <c r="F1063" s="3">
        <v>1.8772052891126802E-2</v>
      </c>
      <c r="G1063">
        <v>-4628661</v>
      </c>
      <c r="H1063">
        <v>19668315</v>
      </c>
      <c r="K1063">
        <f t="shared" si="346"/>
        <v>194.46610730123669</v>
      </c>
      <c r="L1063">
        <f t="shared" si="355"/>
        <v>174.77331265718755</v>
      </c>
      <c r="M1063">
        <f t="shared" si="356"/>
        <v>58.52157607876233</v>
      </c>
      <c r="N1063">
        <f t="shared" si="347"/>
        <v>0.11790818666292165</v>
      </c>
      <c r="O1063">
        <f t="shared" si="348"/>
        <v>56.089422680590765</v>
      </c>
      <c r="P1063">
        <f t="shared" si="349"/>
        <v>56.054800938601304</v>
      </c>
      <c r="Q1063">
        <f t="shared" si="357"/>
        <v>0.11691234927020133</v>
      </c>
      <c r="R1063">
        <f t="shared" si="350"/>
        <v>55.972510331320564</v>
      </c>
      <c r="S1063">
        <f t="shared" si="358"/>
        <v>58.443634512582193</v>
      </c>
      <c r="T1063">
        <f t="shared" si="359"/>
        <v>12.295590015355939</v>
      </c>
      <c r="U1063">
        <f t="shared" si="345"/>
        <v>0.58574903695921521</v>
      </c>
      <c r="V1063" s="6">
        <f t="shared" si="351"/>
        <v>45462.000000081025</v>
      </c>
      <c r="W1063">
        <f t="shared" si="360"/>
        <v>12.2963984388392</v>
      </c>
      <c r="X1063">
        <f t="shared" si="361"/>
        <v>58.358939057151183</v>
      </c>
      <c r="Y1063">
        <f t="shared" si="362"/>
        <v>0.11967112466219258</v>
      </c>
      <c r="Z1063">
        <f t="shared" si="363"/>
        <v>-5.0271099380426597E-7</v>
      </c>
      <c r="AA1063">
        <f t="shared" si="364"/>
        <v>-8.4481338064046473E-8</v>
      </c>
      <c r="AB1063">
        <f t="shared" si="354"/>
        <v>1.001486794060686</v>
      </c>
      <c r="AC1063">
        <f t="shared" si="365"/>
        <v>2.1163074129294612</v>
      </c>
      <c r="AD1063">
        <f t="shared" si="366"/>
        <v>-2.6261980339293265E-10</v>
      </c>
      <c r="AE1063">
        <f t="shared" si="367"/>
        <v>-8.5910685328122762E-6</v>
      </c>
      <c r="AF1063">
        <f t="shared" si="368"/>
        <v>3.0430656679791161E-6</v>
      </c>
      <c r="AG1063" t="str">
        <f t="shared" si="352"/>
        <v>NaN</v>
      </c>
      <c r="AH1063">
        <f t="shared" si="353"/>
        <v>3.0430656679791161E-2</v>
      </c>
    </row>
    <row r="1064" spans="1:34">
      <c r="A1064" s="4">
        <v>43263.961157407408</v>
      </c>
      <c r="B1064" s="3">
        <v>-3.0356999251671402E-3</v>
      </c>
      <c r="C1064">
        <v>2.9025595312195902</v>
      </c>
      <c r="D1064" s="3">
        <v>1.8994613750546702E-2</v>
      </c>
      <c r="E1064" s="3">
        <v>1.8810986180524202E-2</v>
      </c>
      <c r="F1064" s="3">
        <v>1.8764429911079801E-2</v>
      </c>
      <c r="G1064">
        <v>-4632329</v>
      </c>
      <c r="H1064">
        <v>19668315</v>
      </c>
      <c r="K1064">
        <f t="shared" si="346"/>
        <v>194.17140762025548</v>
      </c>
      <c r="L1064">
        <f t="shared" si="355"/>
        <v>174.48863331410055</v>
      </c>
      <c r="M1064">
        <f t="shared" si="356"/>
        <v>58.426253265563751</v>
      </c>
      <c r="N1064">
        <f t="shared" si="347"/>
        <v>0.11787538714191741</v>
      </c>
      <c r="O1064">
        <f t="shared" si="348"/>
        <v>56.071706130422967</v>
      </c>
      <c r="P1064">
        <f t="shared" si="349"/>
        <v>56.041560465111957</v>
      </c>
      <c r="Q1064">
        <f t="shared" si="357"/>
        <v>0.12217083611972157</v>
      </c>
      <c r="R1064">
        <f t="shared" si="350"/>
        <v>55.949535294303246</v>
      </c>
      <c r="S1064">
        <f t="shared" si="358"/>
        <v>58.344806041483935</v>
      </c>
      <c r="T1064">
        <f t="shared" si="359"/>
        <v>12.292137434197599</v>
      </c>
      <c r="U1064">
        <f t="shared" si="345"/>
        <v>0.58581146172494625</v>
      </c>
      <c r="V1064" s="6">
        <f t="shared" si="351"/>
        <v>45522.000000276603</v>
      </c>
      <c r="W1064">
        <f t="shared" si="360"/>
        <v>12.296220410563098</v>
      </c>
      <c r="X1064">
        <f t="shared" si="361"/>
        <v>58.345408123979787</v>
      </c>
      <c r="Y1064">
        <f t="shared" si="362"/>
        <v>0.11900797577267497</v>
      </c>
      <c r="Z1064">
        <f t="shared" si="363"/>
        <v>-1.3595328693617023E-7</v>
      </c>
      <c r="AA1064">
        <f t="shared" si="364"/>
        <v>-9.3514778929571996E-8</v>
      </c>
      <c r="AB1064">
        <f t="shared" si="354"/>
        <v>1.0015013189273991</v>
      </c>
      <c r="AC1064">
        <f t="shared" si="365"/>
        <v>2.1163907237128119</v>
      </c>
      <c r="AD1064">
        <f t="shared" si="366"/>
        <v>-2.9233266108135933E-10</v>
      </c>
      <c r="AE1064">
        <f t="shared" si="367"/>
        <v>2.2887859978983041E-5</v>
      </c>
      <c r="AF1064">
        <f t="shared" si="368"/>
        <v>-1.2714614232125201E-6</v>
      </c>
      <c r="AG1064" t="str">
        <f t="shared" si="352"/>
        <v>NaN</v>
      </c>
      <c r="AH1064" t="str">
        <f t="shared" si="353"/>
        <v>NaN</v>
      </c>
    </row>
    <row r="1065" spans="1:34">
      <c r="A1065" s="4">
        <v>43263.961851851855</v>
      </c>
      <c r="B1065" s="3">
        <v>-3.0351409914328499E-3</v>
      </c>
      <c r="C1065">
        <v>2.9026166138137302</v>
      </c>
      <c r="D1065">
        <v>1.8994221307712E-2</v>
      </c>
      <c r="E1065" s="3">
        <v>1.8809523439049399E-2</v>
      </c>
      <c r="F1065" s="3">
        <v>1.8765442338117298E-2</v>
      </c>
      <c r="G1065">
        <v>-4631270</v>
      </c>
      <c r="H1065">
        <v>19668315</v>
      </c>
      <c r="K1065">
        <f t="shared" si="346"/>
        <v>194.13580123206444</v>
      </c>
      <c r="L1065">
        <f t="shared" si="355"/>
        <v>174.45169609978294</v>
      </c>
      <c r="M1065">
        <f t="shared" si="356"/>
        <v>58.413885107262224</v>
      </c>
      <c r="N1065">
        <f t="shared" si="347"/>
        <v>0.1178926879881604</v>
      </c>
      <c r="O1065">
        <f t="shared" si="348"/>
        <v>56.070527408335224</v>
      </c>
      <c r="P1065">
        <f t="shared" si="349"/>
        <v>56.03718256661957</v>
      </c>
      <c r="Q1065">
        <f t="shared" si="357"/>
        <v>0.117940741928102</v>
      </c>
      <c r="R1065">
        <f t="shared" si="350"/>
        <v>55.952586666407122</v>
      </c>
      <c r="S1065">
        <f t="shared" si="358"/>
        <v>58.335257945976821</v>
      </c>
      <c r="T1065">
        <f t="shared" si="359"/>
        <v>12.293958575907387</v>
      </c>
      <c r="U1065">
        <f t="shared" si="345"/>
        <v>0.58577853437599103</v>
      </c>
      <c r="V1065" s="6">
        <f t="shared" si="351"/>
        <v>45582.000000472181</v>
      </c>
      <c r="W1065">
        <f t="shared" si="360"/>
        <v>12.29608032273927</v>
      </c>
      <c r="X1065">
        <f t="shared" si="361"/>
        <v>58.33878040557272</v>
      </c>
      <c r="Y1065">
        <f t="shared" si="362"/>
        <v>0.11739577788384044</v>
      </c>
      <c r="Z1065">
        <f t="shared" si="363"/>
        <v>2.0381234702696091E-7</v>
      </c>
      <c r="AA1065">
        <f t="shared" si="364"/>
        <v>-3.0280691515131976E-8</v>
      </c>
      <c r="AB1065">
        <f t="shared" si="354"/>
        <v>1.0015307545220977</v>
      </c>
      <c r="AC1065">
        <f t="shared" si="365"/>
        <v>2.1163467795633544</v>
      </c>
      <c r="AD1065">
        <f t="shared" si="366"/>
        <v>-9.595717416887525E-11</v>
      </c>
      <c r="AE1065">
        <f t="shared" si="367"/>
        <v>-3.0351378275802007E-4</v>
      </c>
      <c r="AF1065">
        <f t="shared" si="368"/>
        <v>3.1472414944931088E-8</v>
      </c>
      <c r="AG1065" t="str">
        <f t="shared" si="352"/>
        <v>NaN</v>
      </c>
      <c r="AH1065">
        <f t="shared" si="353"/>
        <v>3.147241494493109E-4</v>
      </c>
    </row>
    <row r="1066" spans="1:34">
      <c r="A1066" s="4">
        <v>43263.962557870371</v>
      </c>
      <c r="B1066" s="3">
        <v>-3.0373767263699798E-3</v>
      </c>
      <c r="C1066">
        <v>2.9026368305658301</v>
      </c>
      <c r="D1066" s="3">
        <v>1.89856113497626E-2</v>
      </c>
      <c r="E1066" s="3">
        <v>1.8802388114781899E-2</v>
      </c>
      <c r="F1066" s="3">
        <v>1.8758807963295099E-2</v>
      </c>
      <c r="G1066">
        <v>-4629275</v>
      </c>
      <c r="H1066">
        <v>19668315</v>
      </c>
      <c r="K1066">
        <f t="shared" si="346"/>
        <v>194.27822678482659</v>
      </c>
      <c r="L1066">
        <f t="shared" si="355"/>
        <v>174.60284247786871</v>
      </c>
      <c r="M1066">
        <f t="shared" si="356"/>
        <v>58.46449537567046</v>
      </c>
      <c r="N1066">
        <f t="shared" si="347"/>
        <v>0.11789881537120744</v>
      </c>
      <c r="O1066">
        <f t="shared" si="348"/>
        <v>56.044666960106554</v>
      </c>
      <c r="P1066">
        <f t="shared" si="349"/>
        <v>56.01582696421714</v>
      </c>
      <c r="Q1066">
        <f t="shared" si="357"/>
        <v>0.11207575560369776</v>
      </c>
      <c r="R1066">
        <f t="shared" si="350"/>
        <v>55.932591204502856</v>
      </c>
      <c r="S1066">
        <f t="shared" si="358"/>
        <v>58.389778205267994</v>
      </c>
      <c r="T1066">
        <f t="shared" si="359"/>
        <v>12.294603563596549</v>
      </c>
      <c r="U1066">
        <f t="shared" si="345"/>
        <v>0.58576687260656424</v>
      </c>
      <c r="V1066" s="6">
        <f t="shared" si="351"/>
        <v>45643.000000272878</v>
      </c>
      <c r="W1066">
        <f t="shared" si="360"/>
        <v>12.295881864988855</v>
      </c>
      <c r="X1066">
        <f t="shared" si="361"/>
        <v>58.347025905016302</v>
      </c>
      <c r="Y1066">
        <f t="shared" si="362"/>
        <v>0.11448021598563922</v>
      </c>
      <c r="Z1066">
        <f t="shared" si="363"/>
        <v>-1.8813447414445949E-7</v>
      </c>
      <c r="AA1066">
        <f t="shared" si="364"/>
        <v>2.0306578329694114E-8</v>
      </c>
      <c r="AB1066">
        <f t="shared" si="354"/>
        <v>1.0015819357446842</v>
      </c>
      <c r="AC1066">
        <f t="shared" si="365"/>
        <v>2.1163312160104155</v>
      </c>
      <c r="AD1066">
        <f t="shared" si="366"/>
        <v>6.5988347960733193E-11</v>
      </c>
      <c r="AE1066">
        <f t="shared" si="367"/>
        <v>-1.8536551293381324E-5</v>
      </c>
      <c r="AF1066">
        <f t="shared" si="368"/>
        <v>-3.5438012296786298E-7</v>
      </c>
      <c r="AG1066">
        <f t="shared" si="352"/>
        <v>6.5988347960733194E-9</v>
      </c>
      <c r="AH1066" t="str">
        <f t="shared" si="353"/>
        <v>NaN</v>
      </c>
    </row>
    <row r="1067" spans="1:34">
      <c r="A1067" s="4">
        <v>43263.963252314818</v>
      </c>
      <c r="B1067" s="3">
        <v>-3.03476044080526E-3</v>
      </c>
      <c r="C1067">
        <v>2.9025452605710602</v>
      </c>
      <c r="D1067" s="3">
        <v>1.89819009811436E-2</v>
      </c>
      <c r="E1067" s="3">
        <v>1.8797773938422298E-2</v>
      </c>
      <c r="F1067" s="3">
        <v>1.8754662967894499E-2</v>
      </c>
      <c r="G1067">
        <v>-4628661</v>
      </c>
      <c r="H1067">
        <v>19668315</v>
      </c>
      <c r="K1067">
        <f t="shared" si="346"/>
        <v>194.1115585847862</v>
      </c>
      <c r="L1067">
        <f t="shared" si="355"/>
        <v>174.44162283655837</v>
      </c>
      <c r="M1067">
        <f t="shared" si="356"/>
        <v>58.410512148134799</v>
      </c>
      <c r="N1067">
        <f t="shared" si="347"/>
        <v>0.11787106193035816</v>
      </c>
      <c r="O1067">
        <f t="shared" si="348"/>
        <v>56.03352267854968</v>
      </c>
      <c r="P1067">
        <f t="shared" si="349"/>
        <v>56.002017007997054</v>
      </c>
      <c r="Q1067">
        <f t="shared" si="357"/>
        <v>0.11342415042511789</v>
      </c>
      <c r="R1067">
        <f t="shared" si="350"/>
        <v>55.920098528124562</v>
      </c>
      <c r="S1067">
        <f t="shared" si="358"/>
        <v>58.334896047851387</v>
      </c>
      <c r="T1067">
        <f t="shared" si="359"/>
        <v>12.29168214877031</v>
      </c>
      <c r="U1067">
        <f t="shared" si="345"/>
        <v>0.58581969356218189</v>
      </c>
      <c r="V1067" s="6">
        <f t="shared" si="351"/>
        <v>45703.000000468455</v>
      </c>
      <c r="W1067">
        <f t="shared" si="360"/>
        <v>12.295884783485182</v>
      </c>
      <c r="X1067">
        <f t="shared" si="361"/>
        <v>58.354080215446466</v>
      </c>
      <c r="Y1067">
        <f t="shared" si="362"/>
        <v>0.10405370285001443</v>
      </c>
      <c r="Z1067">
        <f t="shared" si="363"/>
        <v>1.7073203561036592E-7</v>
      </c>
      <c r="AA1067">
        <f t="shared" si="364"/>
        <v>6.6377127627834714E-8</v>
      </c>
      <c r="AB1067">
        <f t="shared" si="354"/>
        <v>1.0017716889722932</v>
      </c>
      <c r="AC1067">
        <f t="shared" si="365"/>
        <v>2.1164017097501726</v>
      </c>
      <c r="AD1067">
        <f t="shared" si="366"/>
        <v>2.3732108570463617E-10</v>
      </c>
      <c r="AE1067">
        <f t="shared" si="367"/>
        <v>-1.1839105545528431E-4</v>
      </c>
      <c r="AF1067">
        <f t="shared" si="368"/>
        <v>-1.9954850120013326E-7</v>
      </c>
      <c r="AG1067">
        <f t="shared" si="352"/>
        <v>2.3732108570463616E-8</v>
      </c>
      <c r="AH1067" t="str">
        <f t="shared" si="353"/>
        <v>NaN</v>
      </c>
    </row>
    <row r="1068" spans="1:34">
      <c r="A1068" s="4">
        <v>43263.963946759257</v>
      </c>
      <c r="B1068" s="3">
        <v>-3.01862271575374E-3</v>
      </c>
      <c r="C1068">
        <v>2.9027010484842299</v>
      </c>
      <c r="D1068" s="3">
        <v>1.9016400273976601E-2</v>
      </c>
      <c r="E1068" s="3">
        <v>1.88336765116946E-2</v>
      </c>
      <c r="F1068" s="3">
        <v>1.8797923379661401E-2</v>
      </c>
      <c r="G1068">
        <v>-4628606</v>
      </c>
      <c r="H1068">
        <v>19668614</v>
      </c>
      <c r="K1068">
        <f t="shared" si="346"/>
        <v>193.08351882362507</v>
      </c>
      <c r="L1068">
        <f t="shared" si="355"/>
        <v>173.35671765784727</v>
      </c>
      <c r="M1068">
        <f t="shared" si="356"/>
        <v>58.047239518069595</v>
      </c>
      <c r="N1068">
        <f t="shared" si="347"/>
        <v>0.1179182788232285</v>
      </c>
      <c r="O1068">
        <f t="shared" si="348"/>
        <v>56.137143065719592</v>
      </c>
      <c r="P1068">
        <f t="shared" si="349"/>
        <v>56.109471280750924</v>
      </c>
      <c r="Q1068">
        <f t="shared" si="357"/>
        <v>8.6661202521227665E-2</v>
      </c>
      <c r="R1068">
        <f t="shared" si="350"/>
        <v>56.050481863198364</v>
      </c>
      <c r="S1068">
        <f t="shared" si="358"/>
        <v>57.989465383055446</v>
      </c>
      <c r="T1068">
        <f t="shared" si="359"/>
        <v>12.296652348019819</v>
      </c>
      <c r="U1068">
        <f t="shared" si="345"/>
        <v>0.5857298293389942</v>
      </c>
      <c r="V1068" s="6">
        <f t="shared" si="351"/>
        <v>45763.00000003539</v>
      </c>
      <c r="W1068">
        <f t="shared" si="360"/>
        <v>12.295318595197209</v>
      </c>
      <c r="X1068">
        <f t="shared" si="361"/>
        <v>58.353926373636831</v>
      </c>
      <c r="Y1068">
        <f t="shared" si="362"/>
        <v>9.5492034919637092E-2</v>
      </c>
      <c r="Z1068">
        <f t="shared" si="363"/>
        <v>6.32340872705729E-7</v>
      </c>
      <c r="AA1068">
        <f t="shared" si="364"/>
        <v>7.0442175996802338E-8</v>
      </c>
      <c r="AB1068">
        <f t="shared" si="354"/>
        <v>1.0019389525916327</v>
      </c>
      <c r="AC1068">
        <f t="shared" si="365"/>
        <v>2.1162817788422816</v>
      </c>
      <c r="AD1068">
        <f t="shared" si="366"/>
        <v>2.7442041385578433E-10</v>
      </c>
      <c r="AE1068">
        <f t="shared" si="367"/>
        <v>4.0287143059872634E-4</v>
      </c>
      <c r="AF1068">
        <f t="shared" si="368"/>
        <v>6.7808007054152834E-8</v>
      </c>
      <c r="AG1068">
        <f t="shared" si="352"/>
        <v>2.7442041385578432E-8</v>
      </c>
      <c r="AH1068">
        <f t="shared" si="353"/>
        <v>6.7808007054152831E-4</v>
      </c>
    </row>
    <row r="1069" spans="1:34">
      <c r="A1069" s="4">
        <v>43263.964641203704</v>
      </c>
      <c r="B1069" s="3">
        <v>-3.0401832872485098E-3</v>
      </c>
      <c r="C1069">
        <v>2.9027831047133099</v>
      </c>
      <c r="D1069" s="3">
        <v>1.90129158572927E-2</v>
      </c>
      <c r="E1069" s="3">
        <v>1.8829787759968901E-2</v>
      </c>
      <c r="F1069" s="3">
        <v>1.87945406822655E-2</v>
      </c>
      <c r="G1069">
        <v>-4632516</v>
      </c>
      <c r="H1069">
        <v>19668606</v>
      </c>
      <c r="K1069">
        <f t="shared" si="346"/>
        <v>194.45701630850709</v>
      </c>
      <c r="L1069">
        <f t="shared" si="355"/>
        <v>174.73466166766991</v>
      </c>
      <c r="M1069">
        <f t="shared" si="356"/>
        <v>58.508634075265419</v>
      </c>
      <c r="N1069">
        <f t="shared" si="347"/>
        <v>0.11794314878970397</v>
      </c>
      <c r="O1069">
        <f t="shared" si="348"/>
        <v>56.126677442334362</v>
      </c>
      <c r="P1069">
        <f t="shared" si="349"/>
        <v>56.097832477441862</v>
      </c>
      <c r="Q1069">
        <f t="shared" si="357"/>
        <v>8.6390751812565725E-2</v>
      </c>
      <c r="R1069">
        <f t="shared" si="350"/>
        <v>56.040286690521796</v>
      </c>
      <c r="S1069">
        <f t="shared" si="358"/>
        <v>58.451040240723707</v>
      </c>
      <c r="T1069">
        <f t="shared" si="359"/>
        <v>12.299270239227761</v>
      </c>
      <c r="U1069">
        <f t="shared" si="345"/>
        <v>0.58568249627486935</v>
      </c>
      <c r="V1069" s="6">
        <f t="shared" si="351"/>
        <v>45823.000000230968</v>
      </c>
      <c r="W1069">
        <f t="shared" si="360"/>
        <v>12.294758243901887</v>
      </c>
      <c r="X1069">
        <f t="shared" si="361"/>
        <v>58.350024560460419</v>
      </c>
      <c r="Y1069">
        <f t="shared" si="362"/>
        <v>7.9352320659895767E-2</v>
      </c>
      <c r="Z1069">
        <f t="shared" si="363"/>
        <v>-3.7940452150301298E-8</v>
      </c>
      <c r="AA1069">
        <f t="shared" si="364"/>
        <v>2.7324292884384524E-8</v>
      </c>
      <c r="AB1069">
        <f t="shared" si="354"/>
        <v>1.0022136591263788</v>
      </c>
      <c r="AC1069">
        <f t="shared" si="365"/>
        <v>2.1162186091274342</v>
      </c>
      <c r="AD1069">
        <f t="shared" si="366"/>
        <v>1.2809351287111996E-10</v>
      </c>
      <c r="AE1069">
        <f t="shared" si="367"/>
        <v>1.0782115358311648E-4</v>
      </c>
      <c r="AF1069">
        <f t="shared" si="368"/>
        <v>1.1826444497561606E-7</v>
      </c>
      <c r="AG1069">
        <f t="shared" si="352"/>
        <v>1.2809351287111997E-8</v>
      </c>
      <c r="AH1069">
        <f t="shared" si="353"/>
        <v>1.1826444497561608E-3</v>
      </c>
    </row>
    <row r="1070" spans="1:34">
      <c r="A1070" s="4">
        <v>43263.96533564815</v>
      </c>
      <c r="B1070" s="3">
        <v>-3.0317992812342702E-3</v>
      </c>
      <c r="C1070">
        <v>2.9026867778356999</v>
      </c>
      <c r="D1070" s="3">
        <v>1.9021775551591399E-2</v>
      </c>
      <c r="E1070" s="3">
        <v>1.8836958760857701E-2</v>
      </c>
      <c r="F1070">
        <v>1.8810465564019999E-2</v>
      </c>
      <c r="G1070">
        <v>-4631690</v>
      </c>
      <c r="H1070">
        <v>19668599</v>
      </c>
      <c r="K1070">
        <f t="shared" si="346"/>
        <v>193.9229204856488</v>
      </c>
      <c r="L1070">
        <f t="shared" si="355"/>
        <v>174.17963273267938</v>
      </c>
      <c r="M1070">
        <f t="shared" si="356"/>
        <v>58.322786662115597</v>
      </c>
      <c r="N1070">
        <f t="shared" si="347"/>
        <v>0.11791395361166927</v>
      </c>
      <c r="O1070">
        <f t="shared" si="348"/>
        <v>56.153287986436872</v>
      </c>
      <c r="P1070">
        <f t="shared" si="349"/>
        <v>56.11929485785619</v>
      </c>
      <c r="Q1070">
        <f t="shared" si="357"/>
        <v>6.5005007645893897E-2</v>
      </c>
      <c r="R1070">
        <f t="shared" si="350"/>
        <v>56.088282978790978</v>
      </c>
      <c r="S1070">
        <f t="shared" si="358"/>
        <v>58.279449990351665</v>
      </c>
      <c r="T1070">
        <f t="shared" si="359"/>
        <v>12.296197062592531</v>
      </c>
      <c r="U1070">
        <f t="shared" si="345"/>
        <v>0.58573806117623028</v>
      </c>
      <c r="V1070" s="6">
        <f t="shared" si="351"/>
        <v>45883.000000426546</v>
      </c>
      <c r="W1070">
        <f t="shared" si="360"/>
        <v>12.294480986750557</v>
      </c>
      <c r="X1070">
        <f t="shared" si="361"/>
        <v>58.342659119469282</v>
      </c>
      <c r="Y1070">
        <f t="shared" si="362"/>
        <v>7.804399660886456E-2</v>
      </c>
      <c r="Z1070">
        <f t="shared" si="363"/>
        <v>-1.8021714871728178E-7</v>
      </c>
      <c r="AA1070">
        <f t="shared" si="364"/>
        <v>3.0713699631075816E-8</v>
      </c>
      <c r="AB1070">
        <f t="shared" si="354"/>
        <v>1.0022447515977659</v>
      </c>
      <c r="AC1070">
        <f t="shared" si="365"/>
        <v>2.1162927648796424</v>
      </c>
      <c r="AD1070">
        <f t="shared" si="366"/>
        <v>1.4640155375090876E-10</v>
      </c>
      <c r="AE1070">
        <f t="shared" si="367"/>
        <v>3.7315606808968594E-4</v>
      </c>
      <c r="AF1070">
        <f t="shared" si="368"/>
        <v>3.905586074287595E-8</v>
      </c>
      <c r="AG1070">
        <f t="shared" si="352"/>
        <v>1.4640155375090876E-8</v>
      </c>
      <c r="AH1070">
        <f t="shared" si="353"/>
        <v>3.9055860742875952E-4</v>
      </c>
    </row>
    <row r="1071" spans="1:34">
      <c r="A1071" s="4">
        <v>43263.96603009259</v>
      </c>
      <c r="B1071" s="3">
        <v>-3.0359377693093799E-3</v>
      </c>
      <c r="C1071">
        <v>2.9027153191327701</v>
      </c>
      <c r="D1071" s="3">
        <v>1.9017197051853101E-2</v>
      </c>
      <c r="E1071" s="3">
        <v>1.8834057062322201E-2</v>
      </c>
      <c r="F1071" s="3">
        <v>1.8800019699174299E-2</v>
      </c>
      <c r="G1071">
        <v>-4631643</v>
      </c>
      <c r="H1071">
        <v>19668591</v>
      </c>
      <c r="K1071">
        <f t="shared" si="346"/>
        <v>194.18655927480413</v>
      </c>
      <c r="L1071">
        <f t="shared" si="355"/>
        <v>174.45700251610546</v>
      </c>
      <c r="M1071">
        <f t="shared" si="356"/>
        <v>58.415661922279362</v>
      </c>
      <c r="N1071">
        <f t="shared" si="347"/>
        <v>0.11792260403479084</v>
      </c>
      <c r="O1071">
        <f t="shared" si="348"/>
        <v>56.139536228746181</v>
      </c>
      <c r="P1071">
        <f t="shared" si="349"/>
        <v>56.110610246212389</v>
      </c>
      <c r="Q1071">
        <f t="shared" si="357"/>
        <v>8.2736230368134045E-2</v>
      </c>
      <c r="R1071">
        <f t="shared" si="350"/>
        <v>56.056799998378047</v>
      </c>
      <c r="S1071">
        <f t="shared" si="358"/>
        <v>58.360504435367275</v>
      </c>
      <c r="T1071">
        <f t="shared" si="359"/>
        <v>12.297107633447434</v>
      </c>
      <c r="U1071">
        <f t="shared" si="345"/>
        <v>0.58572159750175246</v>
      </c>
      <c r="V1071" s="6">
        <f t="shared" si="351"/>
        <v>45942.999999993481</v>
      </c>
      <c r="W1071">
        <f t="shared" si="360"/>
        <v>12.294480986750555</v>
      </c>
      <c r="X1071">
        <f t="shared" si="361"/>
        <v>58.348946921546371</v>
      </c>
      <c r="Y1071">
        <f t="shared" si="362"/>
        <v>7.0769456326433541E-2</v>
      </c>
      <c r="Z1071">
        <f t="shared" si="363"/>
        <v>-1.0749794835339697E-7</v>
      </c>
      <c r="AA1071">
        <f t="shared" si="364"/>
        <v>-5.374897407886539E-8</v>
      </c>
      <c r="AB1071">
        <f t="shared" si="354"/>
        <v>1.0023722909899853</v>
      </c>
      <c r="AC1071">
        <f t="shared" si="365"/>
        <v>2.1162707928049134</v>
      </c>
      <c r="AD1071">
        <f t="shared" si="366"/>
        <v>-2.8253539701223812E-10</v>
      </c>
      <c r="AE1071">
        <f t="shared" si="367"/>
        <v>-1.1957128848559178E-5</v>
      </c>
      <c r="AF1071">
        <f t="shared" si="368"/>
        <v>2.3522148762840159E-6</v>
      </c>
      <c r="AG1071" t="str">
        <f t="shared" si="352"/>
        <v>NaN</v>
      </c>
      <c r="AH1071">
        <f t="shared" si="353"/>
        <v>2.3522148762840159E-2</v>
      </c>
    </row>
    <row r="1072" spans="1:34">
      <c r="A1072" s="4">
        <v>43263.966724537036</v>
      </c>
      <c r="B1072" s="3">
        <v>-3.0396957067569002E-3</v>
      </c>
      <c r="C1072">
        <v>2.90264634433152</v>
      </c>
      <c r="D1072" s="3">
        <v>1.9015115915608501E-2</v>
      </c>
      <c r="E1072" s="3">
        <v>1.8831738081935299E-2</v>
      </c>
      <c r="F1072" s="3">
        <v>1.8803974120073699E-2</v>
      </c>
      <c r="G1072">
        <v>-4629047</v>
      </c>
      <c r="H1072">
        <v>19668585</v>
      </c>
      <c r="K1072">
        <f t="shared" si="346"/>
        <v>194.42595541668121</v>
      </c>
      <c r="L1072">
        <f t="shared" si="355"/>
        <v>174.69120060769987</v>
      </c>
      <c r="M1072">
        <f t="shared" si="356"/>
        <v>58.494081454565887</v>
      </c>
      <c r="N1072">
        <f t="shared" si="347"/>
        <v>0.11790169884558124</v>
      </c>
      <c r="O1072">
        <f t="shared" si="348"/>
        <v>56.133285429796111</v>
      </c>
      <c r="P1072">
        <f t="shared" si="349"/>
        <v>56.103669675431703</v>
      </c>
      <c r="Q1072">
        <f t="shared" si="357"/>
        <v>6.4567130965272668E-2</v>
      </c>
      <c r="R1072">
        <f t="shared" si="350"/>
        <v>56.068718298830838</v>
      </c>
      <c r="S1072">
        <f t="shared" si="358"/>
        <v>58.451036700589036</v>
      </c>
      <c r="T1072">
        <f t="shared" si="359"/>
        <v>12.294907087214844</v>
      </c>
      <c r="U1072">
        <f t="shared" si="345"/>
        <v>0.58576138471507211</v>
      </c>
      <c r="V1072" s="6">
        <f t="shared" si="351"/>
        <v>46003.000000189058</v>
      </c>
      <c r="W1072">
        <f t="shared" si="360"/>
        <v>12.294375920882695</v>
      </c>
      <c r="X1072">
        <f t="shared" si="361"/>
        <v>58.355403412836296</v>
      </c>
      <c r="Y1072">
        <f t="shared" si="362"/>
        <v>8.49614487195159E-2</v>
      </c>
      <c r="Z1072">
        <f t="shared" si="363"/>
        <v>-9.801283475996373E-8</v>
      </c>
      <c r="AA1072">
        <f t="shared" si="364"/>
        <v>-1.5537518570396038E-7</v>
      </c>
      <c r="AB1072">
        <f t="shared" si="354"/>
        <v>1.0021131404531014</v>
      </c>
      <c r="AC1072">
        <f t="shared" si="365"/>
        <v>2.1163238919855059</v>
      </c>
      <c r="AD1072">
        <f t="shared" si="366"/>
        <v>-6.8032932899348051E-10</v>
      </c>
      <c r="AE1072">
        <f t="shared" si="367"/>
        <v>-4.9641521256169705E-5</v>
      </c>
      <c r="AF1072">
        <f t="shared" si="368"/>
        <v>1.3642851371968661E-6</v>
      </c>
      <c r="AG1072" t="str">
        <f t="shared" si="352"/>
        <v>NaN</v>
      </c>
      <c r="AH1072">
        <f t="shared" si="353"/>
        <v>1.364285137196866E-2</v>
      </c>
    </row>
    <row r="1073" spans="1:34">
      <c r="A1073" s="4">
        <v>43263.967418981483</v>
      </c>
      <c r="B1073" s="3">
        <v>-3.04055194566899E-3</v>
      </c>
      <c r="C1073">
        <v>2.9026784532907199</v>
      </c>
      <c r="D1073" s="3">
        <v>1.9007493010849402E-2</v>
      </c>
      <c r="E1073" s="3">
        <v>1.8823068662950401E-2</v>
      </c>
      <c r="F1073" s="3">
        <v>1.8782105696063801E-2</v>
      </c>
      <c r="G1073">
        <v>-4631755</v>
      </c>
      <c r="H1073">
        <v>19668579</v>
      </c>
      <c r="K1073">
        <f t="shared" si="346"/>
        <v>194.48050137305805</v>
      </c>
      <c r="L1073">
        <f t="shared" si="355"/>
        <v>174.77449240841088</v>
      </c>
      <c r="M1073">
        <f t="shared" si="356"/>
        <v>58.521971109902495</v>
      </c>
      <c r="N1073">
        <f t="shared" si="347"/>
        <v>0.11791143057159179</v>
      </c>
      <c r="O1073">
        <f t="shared" si="348"/>
        <v>56.110389646212347</v>
      </c>
      <c r="P1073">
        <f t="shared" si="349"/>
        <v>56.0777226185131</v>
      </c>
      <c r="Q1073">
        <f t="shared" si="357"/>
        <v>0.107580984825141</v>
      </c>
      <c r="R1073">
        <f t="shared" si="350"/>
        <v>56.002808661387206</v>
      </c>
      <c r="S1073">
        <f t="shared" si="358"/>
        <v>58.450250453352403</v>
      </c>
      <c r="T1073">
        <f t="shared" si="359"/>
        <v>12.29593147942648</v>
      </c>
      <c r="U1073">
        <f t="shared" si="345"/>
        <v>0.58574286308128698</v>
      </c>
      <c r="V1073" s="6">
        <f t="shared" si="351"/>
        <v>46063.000000384636</v>
      </c>
      <c r="W1073">
        <f t="shared" si="360"/>
        <v>12.294162870650599</v>
      </c>
      <c r="X1073">
        <f t="shared" si="361"/>
        <v>58.358241326372337</v>
      </c>
      <c r="Y1073">
        <f t="shared" si="362"/>
        <v>8.6857612702087764E-2</v>
      </c>
      <c r="Z1073">
        <f t="shared" si="363"/>
        <v>-1.6440862691762046E-7</v>
      </c>
      <c r="AA1073">
        <f t="shared" si="364"/>
        <v>-1.3504994347580018E-7</v>
      </c>
      <c r="AB1073">
        <f t="shared" si="354"/>
        <v>1.0020779193238916</v>
      </c>
      <c r="AC1073">
        <f t="shared" si="365"/>
        <v>2.1162991734014387</v>
      </c>
      <c r="AD1073">
        <f t="shared" si="366"/>
        <v>-5.7841678593365737E-10</v>
      </c>
      <c r="AE1073">
        <f t="shared" si="367"/>
        <v>-3.1031702719238276E-5</v>
      </c>
      <c r="AF1073">
        <f t="shared" si="368"/>
        <v>1.8555228965575329E-6</v>
      </c>
      <c r="AG1073" t="str">
        <f t="shared" si="352"/>
        <v>NaN</v>
      </c>
      <c r="AH1073">
        <f t="shared" si="353"/>
        <v>1.8555228965575328E-2</v>
      </c>
    </row>
    <row r="1074" spans="1:34">
      <c r="A1074" s="4">
        <v>43263.968113425923</v>
      </c>
      <c r="B1074" s="3">
        <v>-3.0355215420604501E-3</v>
      </c>
      <c r="C1074">
        <v>2.9025845048545298</v>
      </c>
      <c r="D1074">
        <v>1.9001844212471E-2</v>
      </c>
      <c r="E1074" s="3">
        <v>1.8818846929425499E-2</v>
      </c>
      <c r="F1074" s="3">
        <v>1.87828322613495E-2</v>
      </c>
      <c r="G1074">
        <v>-4631077</v>
      </c>
      <c r="H1074">
        <v>19668579</v>
      </c>
      <c r="K1074">
        <f t="shared" si="346"/>
        <v>194.16004387934333</v>
      </c>
      <c r="L1074">
        <f t="shared" si="355"/>
        <v>174.45307985124066</v>
      </c>
      <c r="M1074">
        <f t="shared" si="356"/>
        <v>58.414348446401227</v>
      </c>
      <c r="N1074">
        <f t="shared" si="347"/>
        <v>0.11788295626214973</v>
      </c>
      <c r="O1074">
        <f t="shared" si="348"/>
        <v>56.093423191918681</v>
      </c>
      <c r="P1074">
        <f t="shared" si="349"/>
        <v>56.065087220425106</v>
      </c>
      <c r="Q1074">
        <f t="shared" si="357"/>
        <v>8.8424722315849635E-2</v>
      </c>
      <c r="R1074">
        <f t="shared" si="350"/>
        <v>56.004998469602832</v>
      </c>
      <c r="S1074">
        <f t="shared" si="358"/>
        <v>58.355398631523997</v>
      </c>
      <c r="T1074">
        <f t="shared" si="359"/>
        <v>12.292934183695737</v>
      </c>
      <c r="U1074">
        <f t="shared" si="345"/>
        <v>0.58579705600977627</v>
      </c>
      <c r="V1074" s="6">
        <f t="shared" si="351"/>
        <v>46122.999999951571</v>
      </c>
      <c r="W1074">
        <f t="shared" si="360"/>
        <v>12.294174544635904</v>
      </c>
      <c r="X1074">
        <f t="shared" si="361"/>
        <v>58.364815450432602</v>
      </c>
      <c r="Y1074">
        <f t="shared" si="362"/>
        <v>9.7656254355084585E-2</v>
      </c>
      <c r="Z1074">
        <f t="shared" si="363"/>
        <v>-4.2050668035922252E-7</v>
      </c>
      <c r="AA1074">
        <f t="shared" si="364"/>
        <v>-1.0207788368529377E-7</v>
      </c>
      <c r="AB1074">
        <f t="shared" si="354"/>
        <v>1.0018870402927245</v>
      </c>
      <c r="AC1074">
        <f t="shared" si="365"/>
        <v>2.116371498147422</v>
      </c>
      <c r="AD1074">
        <f t="shared" si="366"/>
        <v>-3.8886674627068983E-10</v>
      </c>
      <c r="AE1074">
        <f t="shared" si="367"/>
        <v>-1.7304206807464815E-5</v>
      </c>
      <c r="AF1074">
        <f t="shared" si="368"/>
        <v>2.2370729445064815E-6</v>
      </c>
      <c r="AG1074" t="str">
        <f t="shared" si="352"/>
        <v>NaN</v>
      </c>
      <c r="AH1074">
        <f t="shared" si="353"/>
        <v>2.2370729445064814E-2</v>
      </c>
    </row>
    <row r="1075" spans="1:34">
      <c r="A1075" s="4">
        <v>43263.968807870369</v>
      </c>
      <c r="B1075" s="3">
        <v>-3.03608047579473E-3</v>
      </c>
      <c r="C1075">
        <v>2.9025202869361202</v>
      </c>
      <c r="D1075" s="3">
        <v>1.8997455988046599E-2</v>
      </c>
      <c r="E1075" s="3">
        <v>1.8813983016716499E-2</v>
      </c>
      <c r="F1075" s="3">
        <v>1.8775626163023799E-2</v>
      </c>
      <c r="G1075">
        <v>-4630871</v>
      </c>
      <c r="H1075">
        <v>19668581</v>
      </c>
      <c r="K1075">
        <f t="shared" si="346"/>
        <v>194.19565026753369</v>
      </c>
      <c r="L1075">
        <f t="shared" si="355"/>
        <v>174.49815859009666</v>
      </c>
      <c r="M1075">
        <f t="shared" si="356"/>
        <v>58.429442735142388</v>
      </c>
      <c r="N1075">
        <f t="shared" si="347"/>
        <v>0.1178634928101257</v>
      </c>
      <c r="O1075">
        <f t="shared" si="348"/>
        <v>56.080242935846599</v>
      </c>
      <c r="P1075">
        <f t="shared" si="349"/>
        <v>56.050529818120822</v>
      </c>
      <c r="Q1075">
        <f t="shared" si="357"/>
        <v>9.6963055924263131E-2</v>
      </c>
      <c r="R1075">
        <f t="shared" si="350"/>
        <v>55.983279879922335</v>
      </c>
      <c r="S1075">
        <f t="shared" si="358"/>
        <v>58.364800697859543</v>
      </c>
      <c r="T1075">
        <f t="shared" si="359"/>
        <v>12.290885399272156</v>
      </c>
      <c r="U1075">
        <f t="shared" ref="U1075:U1138" si="369">(2.40665404368-T1075*2.40665404368/100-$M$7)/$M$7</f>
        <v>0.58583409927735197</v>
      </c>
      <c r="V1075" s="6">
        <f t="shared" si="351"/>
        <v>46183.000000147149</v>
      </c>
      <c r="W1075">
        <f t="shared" si="360"/>
        <v>12.293789303120384</v>
      </c>
      <c r="X1075">
        <f t="shared" si="361"/>
        <v>58.389552434748786</v>
      </c>
      <c r="Y1075">
        <f t="shared" si="362"/>
        <v>9.4050367526892373E-2</v>
      </c>
      <c r="Z1075">
        <f t="shared" si="363"/>
        <v>-7.9042608669936089E-8</v>
      </c>
      <c r="AA1075">
        <f t="shared" si="364"/>
        <v>-9.0334410336149881E-8</v>
      </c>
      <c r="AB1075">
        <f t="shared" si="354"/>
        <v>1.0019515948655755</v>
      </c>
      <c r="AC1075">
        <f t="shared" si="365"/>
        <v>2.116420935315563</v>
      </c>
      <c r="AD1075">
        <f t="shared" si="366"/>
        <v>-3.573321341931049E-10</v>
      </c>
      <c r="AE1075">
        <f t="shared" si="367"/>
        <v>-7.5283185869379015E-5</v>
      </c>
      <c r="AF1075">
        <f t="shared" si="368"/>
        <v>4.7250359780044847E-7</v>
      </c>
      <c r="AG1075" t="str">
        <f t="shared" si="352"/>
        <v>NaN</v>
      </c>
      <c r="AH1075">
        <f t="shared" si="353"/>
        <v>4.7250359780044845E-3</v>
      </c>
    </row>
    <row r="1076" spans="1:34">
      <c r="A1076" s="4">
        <v>43263.969502314816</v>
      </c>
      <c r="B1076" s="3">
        <v>-3.0352123446755301E-3</v>
      </c>
      <c r="C1076">
        <v>2.9025547743367501</v>
      </c>
      <c r="D1076" s="3">
        <v>1.8994042924605301E-2</v>
      </c>
      <c r="E1076" s="3">
        <v>1.8810082372783699E-2</v>
      </c>
      <c r="F1076" s="3">
        <v>1.8772291109253301E-2</v>
      </c>
      <c r="G1076">
        <v>-4631045</v>
      </c>
      <c r="H1076">
        <v>19668587</v>
      </c>
      <c r="K1076">
        <f t="shared" ref="K1076:K1139" si="370">(B1076-$B$19)*($B$17/$B$18)</f>
        <v>194.14034672842956</v>
      </c>
      <c r="L1076">
        <f t="shared" si="355"/>
        <v>174.44723894882117</v>
      </c>
      <c r="M1076">
        <f t="shared" si="356"/>
        <v>58.412392662591252</v>
      </c>
      <c r="N1076">
        <f t="shared" ref="N1076:N1139" si="371">(C1076-$C$19)*($C$17/$C$18)</f>
        <v>0.11787394540473198</v>
      </c>
      <c r="O1076">
        <f t="shared" ref="O1076:O1139" si="372">(D1076-$D$19)*($D$17/$D$18)</f>
        <v>56.069991625568015</v>
      </c>
      <c r="P1076">
        <f t="shared" ref="P1076:P1139" si="373">(E1076-$E$19)*($E$17/$E$18)</f>
        <v>56.038855422141125</v>
      </c>
      <c r="Q1076">
        <f t="shared" si="357"/>
        <v>9.6763324340564338E-2</v>
      </c>
      <c r="R1076">
        <f t="shared" ref="R1076:R1139" si="374">(F1076-$F$19)*($F$17/$F$18)</f>
        <v>55.973228301227451</v>
      </c>
      <c r="S1076">
        <f t="shared" si="358"/>
        <v>58.34788377969754</v>
      </c>
      <c r="T1076">
        <f t="shared" si="359"/>
        <v>12.291985672388606</v>
      </c>
      <c r="U1076">
        <f t="shared" si="369"/>
        <v>0.58581420567068943</v>
      </c>
      <c r="V1076" s="6">
        <f t="shared" si="351"/>
        <v>46243.000000342727</v>
      </c>
      <c r="W1076">
        <f t="shared" si="360"/>
        <v>12.293266892277359</v>
      </c>
      <c r="X1076">
        <f t="shared" si="361"/>
        <v>58.382301937382977</v>
      </c>
      <c r="Y1076">
        <f t="shared" si="362"/>
        <v>9.5528763251977011E-2</v>
      </c>
      <c r="Z1076">
        <f t="shared" si="363"/>
        <v>1.0433624344682031E-7</v>
      </c>
      <c r="AA1076">
        <f t="shared" si="364"/>
        <v>-8.5366017792332043E-8</v>
      </c>
      <c r="AB1076">
        <f t="shared" si="354"/>
        <v>1.0019255094999597</v>
      </c>
      <c r="AC1076">
        <f t="shared" si="365"/>
        <v>2.1163943857252629</v>
      </c>
      <c r="AD1076">
        <f t="shared" si="366"/>
        <v>-3.3244880449704526E-10</v>
      </c>
      <c r="AE1076">
        <f t="shared" si="367"/>
        <v>2.5827178665307191E-4</v>
      </c>
      <c r="AF1076">
        <f t="shared" si="368"/>
        <v>-1.2813826657146289E-7</v>
      </c>
      <c r="AG1076" t="str">
        <f t="shared" si="352"/>
        <v>NaN</v>
      </c>
      <c r="AH1076" t="str">
        <f t="shared" si="353"/>
        <v>NaN</v>
      </c>
    </row>
    <row r="1077" spans="1:34">
      <c r="A1077" s="4">
        <v>43263.970196759263</v>
      </c>
      <c r="B1077" s="3">
        <v>-3.0387918990163599E-3</v>
      </c>
      <c r="C1077">
        <v>2.9025595312195902</v>
      </c>
      <c r="D1077" s="3">
        <v>1.8993412637628399E-2</v>
      </c>
      <c r="E1077" s="3">
        <v>1.8808572062480398E-2</v>
      </c>
      <c r="F1077" s="3">
        <v>1.8772958120007399E-2</v>
      </c>
      <c r="G1077">
        <v>-4631173</v>
      </c>
      <c r="H1077">
        <v>19668587</v>
      </c>
      <c r="K1077">
        <f t="shared" si="370"/>
        <v>194.36837912939447</v>
      </c>
      <c r="L1077">
        <f t="shared" si="355"/>
        <v>174.67439457022036</v>
      </c>
      <c r="M1077">
        <f t="shared" si="356"/>
        <v>58.488454074813298</v>
      </c>
      <c r="N1077">
        <f t="shared" si="371"/>
        <v>0.11787538714191741</v>
      </c>
      <c r="O1077">
        <f t="shared" si="372"/>
        <v>56.068098526457526</v>
      </c>
      <c r="P1077">
        <f t="shared" si="373"/>
        <v>56.034335152965909</v>
      </c>
      <c r="Q1077">
        <f t="shared" si="357"/>
        <v>9.2859909491103565E-2</v>
      </c>
      <c r="R1077">
        <f t="shared" si="374"/>
        <v>55.975238616966422</v>
      </c>
      <c r="S1077">
        <f t="shared" si="358"/>
        <v>58.426547468485893</v>
      </c>
      <c r="T1077">
        <f t="shared" si="359"/>
        <v>12.292137434197599</v>
      </c>
      <c r="U1077">
        <f t="shared" si="369"/>
        <v>0.58581146172494625</v>
      </c>
      <c r="V1077" s="6">
        <f t="shared" ref="V1077:V1140" si="375">(A1077-$A$307)*86400</f>
        <v>46303.000000538304</v>
      </c>
      <c r="W1077">
        <f t="shared" si="360"/>
        <v>12.2928116068499</v>
      </c>
      <c r="X1077">
        <f t="shared" si="361"/>
        <v>58.384061983890966</v>
      </c>
      <c r="Y1077">
        <f t="shared" si="362"/>
        <v>9.3374344942560583E-2</v>
      </c>
      <c r="Z1077">
        <f t="shared" si="363"/>
        <v>5.0587269816262918E-8</v>
      </c>
      <c r="AA1077">
        <f t="shared" si="364"/>
        <v>-6.4137431347099625E-8</v>
      </c>
      <c r="AB1077">
        <f t="shared" si="354"/>
        <v>1.0019617048046054</v>
      </c>
      <c r="AC1077">
        <f t="shared" si="365"/>
        <v>2.1163907237128119</v>
      </c>
      <c r="AD1077">
        <f t="shared" si="366"/>
        <v>-2.5553897673098737E-10</v>
      </c>
      <c r="AE1077">
        <f t="shared" si="367"/>
        <v>6.6268195106952855E-3</v>
      </c>
      <c r="AF1077">
        <f t="shared" si="368"/>
        <v>-3.8386900336625651E-9</v>
      </c>
      <c r="AG1077" t="str">
        <f t="shared" si="352"/>
        <v>NaN</v>
      </c>
      <c r="AH1077" t="str">
        <f t="shared" si="353"/>
        <v>NaN</v>
      </c>
    </row>
    <row r="1078" spans="1:34">
      <c r="A1078" s="4">
        <v>43263.970891203702</v>
      </c>
      <c r="B1078" s="3">
        <v>-3.0383281029389801E-3</v>
      </c>
      <c r="C1078">
        <v>2.90257380186813</v>
      </c>
      <c r="D1078" s="3">
        <v>1.8990427693643099E-2</v>
      </c>
      <c r="E1078" s="3">
        <v>1.88060628067797E-2</v>
      </c>
      <c r="F1078" s="3">
        <v>1.87707665132439E-2</v>
      </c>
      <c r="G1078">
        <v>-4630697</v>
      </c>
      <c r="H1078">
        <v>19668587</v>
      </c>
      <c r="K1078">
        <f t="shared" si="370"/>
        <v>194.33883340302381</v>
      </c>
      <c r="L1078">
        <f t="shared" si="355"/>
        <v>174.64772969099428</v>
      </c>
      <c r="M1078">
        <f t="shared" si="356"/>
        <v>58.479525533409955</v>
      </c>
      <c r="N1078">
        <f t="shared" si="371"/>
        <v>0.1178797123534796</v>
      </c>
      <c r="O1078">
        <f t="shared" si="372"/>
        <v>56.059133094819998</v>
      </c>
      <c r="P1078">
        <f t="shared" si="373"/>
        <v>56.026825099454506</v>
      </c>
      <c r="Q1078">
        <f t="shared" si="357"/>
        <v>9.0499800996013846E-2</v>
      </c>
      <c r="R1078">
        <f t="shared" si="374"/>
        <v>55.968633293823984</v>
      </c>
      <c r="S1078">
        <f t="shared" si="358"/>
        <v>58.419192332745943</v>
      </c>
      <c r="T1078">
        <f t="shared" si="359"/>
        <v>12.292592719625199</v>
      </c>
      <c r="U1078">
        <f t="shared" si="369"/>
        <v>0.5858032298877045</v>
      </c>
      <c r="V1078" s="6">
        <f t="shared" si="375"/>
        <v>46363.000000105239</v>
      </c>
      <c r="W1078">
        <f t="shared" si="360"/>
        <v>12.29256937165451</v>
      </c>
      <c r="X1078">
        <f t="shared" si="361"/>
        <v>58.382149274687102</v>
      </c>
      <c r="Y1078">
        <f t="shared" si="362"/>
        <v>9.2281142800331395E-2</v>
      </c>
      <c r="Z1078">
        <f t="shared" si="363"/>
        <v>-2.5293634909389713E-8</v>
      </c>
      <c r="AA1078">
        <f t="shared" si="364"/>
        <v>3.6133764475527054E-9</v>
      </c>
      <c r="AB1078">
        <f t="shared" si="354"/>
        <v>1.0019817297034626</v>
      </c>
      <c r="AC1078">
        <f t="shared" si="365"/>
        <v>2.1163797376754441</v>
      </c>
      <c r="AD1078">
        <f t="shared" si="366"/>
        <v>1.4567034459694402E-11</v>
      </c>
      <c r="AE1078">
        <f t="shared" si="367"/>
        <v>8.241244003811552E-5</v>
      </c>
      <c r="AF1078">
        <f t="shared" si="368"/>
        <v>1.7595815955746196E-8</v>
      </c>
      <c r="AG1078">
        <f t="shared" si="352"/>
        <v>1.4567034459694403E-9</v>
      </c>
      <c r="AH1078">
        <f t="shared" si="353"/>
        <v>1.7595815955746195E-4</v>
      </c>
    </row>
    <row r="1079" spans="1:34">
      <c r="A1079" s="4">
        <v>43263.971585648149</v>
      </c>
      <c r="B1079" s="3">
        <v>-3.0386967613594599E-3</v>
      </c>
      <c r="C1079">
        <v>2.9025500174538998</v>
      </c>
      <c r="D1079">
        <v>1.8987763839250001E-2</v>
      </c>
      <c r="E1079" s="3">
        <v>1.8803482197836299E-2</v>
      </c>
      <c r="F1079" s="3">
        <v>1.8767121775908901E-2</v>
      </c>
      <c r="G1079">
        <v>-4629950</v>
      </c>
      <c r="H1079">
        <v>19668587</v>
      </c>
      <c r="K1079">
        <f t="shared" si="370"/>
        <v>194.36231846757474</v>
      </c>
      <c r="L1079">
        <f t="shared" si="355"/>
        <v>174.67600572960092</v>
      </c>
      <c r="M1079">
        <f t="shared" si="356"/>
        <v>58.488993559845831</v>
      </c>
      <c r="N1079">
        <f t="shared" si="371"/>
        <v>0.11787250366754345</v>
      </c>
      <c r="O1079">
        <f t="shared" si="372"/>
        <v>56.051132072163874</v>
      </c>
      <c r="P1079">
        <f t="shared" si="373"/>
        <v>56.019101489918995</v>
      </c>
      <c r="Q1079">
        <f t="shared" si="357"/>
        <v>9.3483717913876774E-2</v>
      </c>
      <c r="R1079">
        <f t="shared" si="374"/>
        <v>55.957648354249997</v>
      </c>
      <c r="S1079">
        <f t="shared" si="358"/>
        <v>58.426671081236577</v>
      </c>
      <c r="T1079">
        <f t="shared" si="359"/>
        <v>12.291833910579287</v>
      </c>
      <c r="U1079">
        <f t="shared" si="369"/>
        <v>0.58581694961643904</v>
      </c>
      <c r="V1079" s="6">
        <f t="shared" si="375"/>
        <v>46423.000000300817</v>
      </c>
      <c r="W1079">
        <f t="shared" si="360"/>
        <v>12.292394261874712</v>
      </c>
      <c r="X1079">
        <f t="shared" si="361"/>
        <v>58.376717125393107</v>
      </c>
      <c r="Y1079">
        <f t="shared" si="362"/>
        <v>9.0839924115163243E-2</v>
      </c>
      <c r="Z1079">
        <f t="shared" si="363"/>
        <v>-6.3234086953238746E-8</v>
      </c>
      <c r="AA1079">
        <f t="shared" si="364"/>
        <v>-1.3550161001773677E-9</v>
      </c>
      <c r="AB1079">
        <f t="shared" si="354"/>
        <v>1.0020073704928127</v>
      </c>
      <c r="AC1079">
        <f t="shared" si="365"/>
        <v>2.1163980477377216</v>
      </c>
      <c r="AD1079">
        <f t="shared" si="366"/>
        <v>-5.549353009474921E-12</v>
      </c>
      <c r="AE1079">
        <f t="shared" si="367"/>
        <v>5.290235594201227E-5</v>
      </c>
      <c r="AF1079">
        <f t="shared" si="368"/>
        <v>-1.0442353115298686E-8</v>
      </c>
      <c r="AG1079" t="str">
        <f t="shared" si="352"/>
        <v>NaN</v>
      </c>
      <c r="AH1079" t="str">
        <f t="shared" si="353"/>
        <v>NaN</v>
      </c>
    </row>
    <row r="1080" spans="1:34">
      <c r="A1080" s="4">
        <v>43263.972280092596</v>
      </c>
      <c r="B1080" s="3">
        <v>-3.0381735042465199E-3</v>
      </c>
      <c r="C1080">
        <v>2.9025500174538998</v>
      </c>
      <c r="D1080">
        <v>1.8982578836949E-2</v>
      </c>
      <c r="E1080" s="3">
        <v>1.8798023674771701E-2</v>
      </c>
      <c r="F1080" s="3">
        <v>1.8763596147637101E-2</v>
      </c>
      <c r="G1080">
        <v>-4629108</v>
      </c>
      <c r="H1080">
        <v>19668587</v>
      </c>
      <c r="K1080">
        <f t="shared" si="370"/>
        <v>194.32898482756693</v>
      </c>
      <c r="L1080">
        <f t="shared" si="355"/>
        <v>174.64730649586926</v>
      </c>
      <c r="M1080">
        <f t="shared" si="356"/>
        <v>58.479383829591853</v>
      </c>
      <c r="N1080">
        <f t="shared" si="371"/>
        <v>0.11787250366754345</v>
      </c>
      <c r="O1080">
        <f t="shared" si="372"/>
        <v>56.035558653064896</v>
      </c>
      <c r="P1080">
        <f t="shared" si="373"/>
        <v>56.002764454081259</v>
      </c>
      <c r="Q1080">
        <f t="shared" si="357"/>
        <v>8.8536253435599122E-2</v>
      </c>
      <c r="R1080">
        <f t="shared" si="374"/>
        <v>55.947022399629297</v>
      </c>
      <c r="S1080">
        <f t="shared" si="358"/>
        <v>58.420359660634787</v>
      </c>
      <c r="T1080">
        <f t="shared" si="359"/>
        <v>12.291833910579287</v>
      </c>
      <c r="U1080">
        <f t="shared" si="369"/>
        <v>0.58581694961643904</v>
      </c>
      <c r="V1080" s="6">
        <f t="shared" si="375"/>
        <v>46483.000000496395</v>
      </c>
      <c r="W1080">
        <f t="shared" si="360"/>
        <v>12.292204559613278</v>
      </c>
      <c r="X1080">
        <f t="shared" si="361"/>
        <v>58.372147543721674</v>
      </c>
      <c r="Y1080">
        <f t="shared" si="362"/>
        <v>9.1392553784560945E-2</v>
      </c>
      <c r="Z1080">
        <f t="shared" si="363"/>
        <v>-1.5808521800993579E-8</v>
      </c>
      <c r="AA1080">
        <f t="shared" si="364"/>
        <v>1.355016286766412E-9</v>
      </c>
      <c r="AB1080">
        <f t="shared" si="354"/>
        <v>1.0019977549998438</v>
      </c>
      <c r="AC1080">
        <f t="shared" si="365"/>
        <v>2.1163980477377216</v>
      </c>
      <c r="AD1080">
        <f t="shared" si="366"/>
        <v>5.515798112759463E-12</v>
      </c>
      <c r="AE1080">
        <f t="shared" si="367"/>
        <v>6.5251953034782089E-5</v>
      </c>
      <c r="AF1080">
        <f t="shared" si="368"/>
        <v>8.4148403924096153E-9</v>
      </c>
      <c r="AG1080">
        <f t="shared" si="352"/>
        <v>5.5157981127594631E-10</v>
      </c>
      <c r="AH1080">
        <f t="shared" si="353"/>
        <v>8.4148403924096151E-5</v>
      </c>
    </row>
    <row r="1081" spans="1:34">
      <c r="A1081" s="4">
        <v>43263.972974537035</v>
      </c>
      <c r="B1081" s="3">
        <v>-3.03314310063797E-3</v>
      </c>
      <c r="C1081">
        <v>2.9025440713503499</v>
      </c>
      <c r="D1081" s="3">
        <v>1.8982864249919702E-2</v>
      </c>
      <c r="E1081" s="3">
        <v>1.87977144773868E-2</v>
      </c>
      <c r="F1081" s="3">
        <v>1.8762679007850201E-2</v>
      </c>
      <c r="G1081">
        <v>-4628311</v>
      </c>
      <c r="H1081">
        <v>19668587</v>
      </c>
      <c r="K1081">
        <f t="shared" si="370"/>
        <v>194.00852733385156</v>
      </c>
      <c r="L1081">
        <f t="shared" si="355"/>
        <v>174.32805457405678</v>
      </c>
      <c r="M1081">
        <f t="shared" si="356"/>
        <v>58.372484639168619</v>
      </c>
      <c r="N1081">
        <f t="shared" si="371"/>
        <v>0.11787070149606171</v>
      </c>
      <c r="O1081">
        <f t="shared" si="372"/>
        <v>56.036415905492376</v>
      </c>
      <c r="P1081">
        <f t="shared" si="373"/>
        <v>56.001839044643894</v>
      </c>
      <c r="Q1081">
        <f t="shared" si="357"/>
        <v>9.2157690004206927E-2</v>
      </c>
      <c r="R1081">
        <f t="shared" si="374"/>
        <v>55.944258215488169</v>
      </c>
      <c r="S1081">
        <f t="shared" si="358"/>
        <v>58.311046179165814</v>
      </c>
      <c r="T1081">
        <f t="shared" si="359"/>
        <v>12.291644208318051</v>
      </c>
      <c r="U1081">
        <f t="shared" si="369"/>
        <v>0.5858203795486181</v>
      </c>
      <c r="V1081" s="6">
        <f t="shared" si="375"/>
        <v>46543.00000006333</v>
      </c>
      <c r="W1081">
        <f t="shared" si="360"/>
        <v>12.292049879307815</v>
      </c>
      <c r="X1081">
        <f t="shared" si="361"/>
        <v>58.369062416822189</v>
      </c>
      <c r="Y1081">
        <f t="shared" si="362"/>
        <v>9.0466698309628654E-2</v>
      </c>
      <c r="Z1081">
        <f t="shared" si="363"/>
        <v>5.374897420334383E-8</v>
      </c>
      <c r="AA1081">
        <f t="shared" si="364"/>
        <v>2.2131930676659251E-8</v>
      </c>
      <c r="AB1081">
        <f t="shared" si="354"/>
        <v>1.0020183369827462</v>
      </c>
      <c r="AC1081">
        <f t="shared" si="365"/>
        <v>2.1164026252532855</v>
      </c>
      <c r="AD1081">
        <f t="shared" si="366"/>
        <v>9.1013572048468078E-11</v>
      </c>
      <c r="AE1081">
        <f t="shared" si="367"/>
        <v>3.4589255389554048E-4</v>
      </c>
      <c r="AF1081">
        <f t="shared" si="368"/>
        <v>2.6193647737846886E-8</v>
      </c>
      <c r="AG1081">
        <f t="shared" si="352"/>
        <v>9.1013572048468082E-9</v>
      </c>
      <c r="AH1081">
        <f t="shared" si="353"/>
        <v>2.6193647737846889E-4</v>
      </c>
    </row>
    <row r="1082" spans="1:34">
      <c r="A1082" s="4">
        <v>43263.973668981482</v>
      </c>
      <c r="B1082" s="3">
        <v>-3.0352242368826398E-3</v>
      </c>
      <c r="C1082">
        <v>2.9025702342059998</v>
      </c>
      <c r="D1082">
        <v>1.8981520430516E-2</v>
      </c>
      <c r="E1082" s="3">
        <v>1.87964301190186E-2</v>
      </c>
      <c r="F1082">
        <v>1.8761821422594999E-2</v>
      </c>
      <c r="G1082">
        <v>-4629161</v>
      </c>
      <c r="H1082">
        <v>19668587</v>
      </c>
      <c r="K1082">
        <f t="shared" si="370"/>
        <v>194.14110431115682</v>
      </c>
      <c r="L1082">
        <f t="shared" si="355"/>
        <v>174.46175883937505</v>
      </c>
      <c r="M1082">
        <f t="shared" si="356"/>
        <v>58.41725454262766</v>
      </c>
      <c r="N1082">
        <f t="shared" si="371"/>
        <v>0.1178786310505905</v>
      </c>
      <c r="O1082">
        <f t="shared" si="372"/>
        <v>56.032379675313052</v>
      </c>
      <c r="P1082">
        <f t="shared" si="373"/>
        <v>55.997995036211307</v>
      </c>
      <c r="Q1082">
        <f t="shared" si="357"/>
        <v>9.07061514890799E-2</v>
      </c>
      <c r="R1082">
        <f t="shared" si="374"/>
        <v>55.941673523823972</v>
      </c>
      <c r="S1082">
        <f t="shared" si="358"/>
        <v>58.356783774968271</v>
      </c>
      <c r="T1082">
        <f t="shared" si="359"/>
        <v>12.292478898268451</v>
      </c>
      <c r="U1082">
        <f t="shared" si="369"/>
        <v>0.58580528784701225</v>
      </c>
      <c r="V1082" s="6">
        <f t="shared" si="375"/>
        <v>46603.000000258908</v>
      </c>
      <c r="W1082">
        <f t="shared" si="360"/>
        <v>12.292099493745415</v>
      </c>
      <c r="X1082">
        <f t="shared" si="361"/>
        <v>58.371706987380811</v>
      </c>
      <c r="Y1082">
        <f t="shared" si="362"/>
        <v>9.0092444405629621E-2</v>
      </c>
      <c r="Z1082">
        <f t="shared" si="363"/>
        <v>-1.1382135650404657E-7</v>
      </c>
      <c r="AA1082">
        <f t="shared" si="364"/>
        <v>1.9873570450155807E-8</v>
      </c>
      <c r="AB1082">
        <f t="shared" si="354"/>
        <v>1.0020234609878511</v>
      </c>
      <c r="AC1082">
        <f t="shared" si="365"/>
        <v>2.1163824841847823</v>
      </c>
      <c r="AD1082">
        <f t="shared" si="366"/>
        <v>8.2065192798840924E-11</v>
      </c>
      <c r="AE1082">
        <f t="shared" si="367"/>
        <v>-3.4152558741170492E-5</v>
      </c>
      <c r="AF1082">
        <f t="shared" si="368"/>
        <v>-2.3920308868763326E-7</v>
      </c>
      <c r="AG1082">
        <f t="shared" si="352"/>
        <v>8.2065192798840917E-9</v>
      </c>
      <c r="AH1082" t="str">
        <f t="shared" si="353"/>
        <v>NaN</v>
      </c>
    </row>
    <row r="1083" spans="1:34">
      <c r="A1083" s="4">
        <v>43263.974363425928</v>
      </c>
      <c r="B1083" s="3">
        <v>-3.0323819993827799E-3</v>
      </c>
      <c r="C1083">
        <v>2.9025012594047399</v>
      </c>
      <c r="D1083" s="3">
        <v>1.8971352593434899E-2</v>
      </c>
      <c r="E1083">
        <v>1.8787689346790998E-2</v>
      </c>
      <c r="F1083" s="3">
        <v>1.87527810446954E-2</v>
      </c>
      <c r="G1083">
        <v>-4629847</v>
      </c>
      <c r="H1083">
        <v>19668587</v>
      </c>
      <c r="K1083">
        <f t="shared" si="370"/>
        <v>193.96004203929442</v>
      </c>
      <c r="L1083">
        <f t="shared" si="355"/>
        <v>174.29258006198421</v>
      </c>
      <c r="M1083">
        <f t="shared" si="356"/>
        <v>58.360606256104589</v>
      </c>
      <c r="N1083">
        <f t="shared" si="371"/>
        <v>0.11785772586137795</v>
      </c>
      <c r="O1083">
        <f t="shared" si="372"/>
        <v>56.001840057584523</v>
      </c>
      <c r="P1083">
        <f t="shared" si="373"/>
        <v>55.971834423268589</v>
      </c>
      <c r="Q1083">
        <f t="shared" si="357"/>
        <v>8.7413491723602021E-2</v>
      </c>
      <c r="R1083">
        <f t="shared" si="374"/>
        <v>55.914426565860921</v>
      </c>
      <c r="S1083">
        <f t="shared" si="358"/>
        <v>58.302330594955521</v>
      </c>
      <c r="T1083">
        <f t="shared" si="359"/>
        <v>12.29027835203555</v>
      </c>
      <c r="U1083">
        <f t="shared" si="369"/>
        <v>0.58584507506033723</v>
      </c>
      <c r="V1083" s="6">
        <f t="shared" si="375"/>
        <v>46663.000000454485</v>
      </c>
      <c r="W1083">
        <f t="shared" si="360"/>
        <v>12.291798888623443</v>
      </c>
      <c r="X1083">
        <f t="shared" si="361"/>
        <v>58.37972139008636</v>
      </c>
      <c r="Y1083">
        <f t="shared" si="362"/>
        <v>8.7569799984388894E-2</v>
      </c>
      <c r="Z1083">
        <f t="shared" si="363"/>
        <v>1.2330647015542675E-7</v>
      </c>
      <c r="AA1083">
        <f t="shared" si="364"/>
        <v>8.5817691088589087E-9</v>
      </c>
      <c r="AB1083">
        <f t="shared" si="354"/>
        <v>1.0020711099565551</v>
      </c>
      <c r="AC1083">
        <f t="shared" si="365"/>
        <v>2.1164355833653823</v>
      </c>
      <c r="AD1083">
        <f t="shared" si="366"/>
        <v>3.6459006496233008E-11</v>
      </c>
      <c r="AE1083">
        <f t="shared" si="367"/>
        <v>-1.1147074268700336E-4</v>
      </c>
      <c r="AF1083">
        <f t="shared" si="368"/>
        <v>-3.2559293401849852E-8</v>
      </c>
      <c r="AG1083">
        <f t="shared" ref="AG1083:AG1146" si="376">IF(AD1083&gt;0,AD1083*100,"NaN")</f>
        <v>3.6459006496233009E-9</v>
      </c>
      <c r="AH1083" t="str">
        <f t="shared" ref="AH1083:AH1146" si="377">IF(AF1083&gt;0,AF1083*100*100,"NaN")</f>
        <v>NaN</v>
      </c>
    </row>
    <row r="1084" spans="1:34">
      <c r="A1084" s="4">
        <v>43263.975057870368</v>
      </c>
      <c r="B1084" s="3">
        <v>-3.0338090642362701E-3</v>
      </c>
      <c r="C1084">
        <v>2.9026166138137302</v>
      </c>
      <c r="D1084" s="3">
        <v>1.89681654819287E-2</v>
      </c>
      <c r="E1084" s="3">
        <v>1.8783217876916801E-2</v>
      </c>
      <c r="F1084" s="3">
        <v>1.8750541794306599E-2</v>
      </c>
      <c r="G1084">
        <v>-4631158</v>
      </c>
      <c r="H1084">
        <v>19668587</v>
      </c>
      <c r="K1084">
        <f t="shared" si="370"/>
        <v>194.05095196658962</v>
      </c>
      <c r="L1084">
        <f t="shared" si="355"/>
        <v>174.38643346353584</v>
      </c>
      <c r="M1084">
        <f t="shared" si="356"/>
        <v>58.392032386877354</v>
      </c>
      <c r="N1084">
        <f t="shared" si="371"/>
        <v>0.1178926879881604</v>
      </c>
      <c r="O1084">
        <f t="shared" si="372"/>
        <v>55.992267405477584</v>
      </c>
      <c r="P1084">
        <f t="shared" si="373"/>
        <v>55.95845157909671</v>
      </c>
      <c r="Q1084">
        <f t="shared" si="357"/>
        <v>8.4589756740484745E-2</v>
      </c>
      <c r="R1084">
        <f t="shared" si="374"/>
        <v>55.907677648737099</v>
      </c>
      <c r="S1084">
        <f t="shared" si="358"/>
        <v>58.33563921571703</v>
      </c>
      <c r="T1084">
        <f t="shared" si="359"/>
        <v>12.293958575907387</v>
      </c>
      <c r="U1084">
        <f t="shared" si="369"/>
        <v>0.58577853437599103</v>
      </c>
      <c r="V1084" s="6">
        <f t="shared" si="375"/>
        <v>46723.00000002142</v>
      </c>
      <c r="W1084">
        <f t="shared" si="360"/>
        <v>12.291717170726219</v>
      </c>
      <c r="X1084">
        <f t="shared" si="361"/>
        <v>58.376681500374048</v>
      </c>
      <c r="Y1084">
        <f t="shared" si="362"/>
        <v>9.6698065342981934E-2</v>
      </c>
      <c r="Z1084">
        <f t="shared" si="363"/>
        <v>1.9602567054551281E-7</v>
      </c>
      <c r="AA1084">
        <f t="shared" si="364"/>
        <v>-1.2195145284798115E-8</v>
      </c>
      <c r="AB1084">
        <f t="shared" ref="AB1084:AB1147" si="378">((M1084-$M$308)-(Y1084-$Y$308))/(M1084-$M$308)</f>
        <v>1.0019051029979398</v>
      </c>
      <c r="AC1084">
        <f t="shared" si="365"/>
        <v>2.1163467795633544</v>
      </c>
      <c r="AD1084">
        <f t="shared" si="366"/>
        <v>-4.6917334687457681E-11</v>
      </c>
      <c r="AE1084">
        <f t="shared" si="367"/>
        <v>1.2207231804232881E-4</v>
      </c>
      <c r="AF1084">
        <f t="shared" si="368"/>
        <v>-3.8260194802310907E-8</v>
      </c>
      <c r="AG1084" t="str">
        <f t="shared" si="376"/>
        <v>NaN</v>
      </c>
      <c r="AH1084" t="str">
        <f t="shared" si="377"/>
        <v>NaN</v>
      </c>
    </row>
    <row r="1085" spans="1:34">
      <c r="A1085" s="4">
        <v>43263.975752314815</v>
      </c>
      <c r="B1085" s="3">
        <v>-3.0378880912758201E-3</v>
      </c>
      <c r="C1085">
        <v>2.9025749910888399</v>
      </c>
      <c r="D1085" s="3">
        <v>1.9024677250126801E-2</v>
      </c>
      <c r="E1085" s="3">
        <v>1.8840966434654501E-2</v>
      </c>
      <c r="F1085" s="3">
        <v>1.8795743683804201E-2</v>
      </c>
      <c r="G1085">
        <v>-4631939</v>
      </c>
      <c r="H1085">
        <v>19669029</v>
      </c>
      <c r="K1085">
        <f t="shared" si="370"/>
        <v>194.31080284210776</v>
      </c>
      <c r="L1085">
        <f t="shared" si="355"/>
        <v>174.5868668666966</v>
      </c>
      <c r="M1085">
        <f t="shared" si="356"/>
        <v>58.459146058143659</v>
      </c>
      <c r="N1085">
        <f t="shared" si="371"/>
        <v>0.11788007278777592</v>
      </c>
      <c r="O1085">
        <f t="shared" si="372"/>
        <v>56.162003386116055</v>
      </c>
      <c r="P1085">
        <f t="shared" si="373"/>
        <v>56.131289587871883</v>
      </c>
      <c r="Q1085">
        <f t="shared" si="357"/>
        <v>0.11809094756485905</v>
      </c>
      <c r="R1085">
        <f t="shared" si="374"/>
        <v>56.043912438551196</v>
      </c>
      <c r="S1085">
        <f t="shared" si="358"/>
        <v>58.380418759767089</v>
      </c>
      <c r="T1085">
        <f t="shared" si="359"/>
        <v>12.292630660077441</v>
      </c>
      <c r="U1085">
        <f t="shared" si="369"/>
        <v>0.58580254390126874</v>
      </c>
      <c r="V1085" s="6">
        <f t="shared" si="375"/>
        <v>46783.000000216998</v>
      </c>
      <c r="W1085">
        <f t="shared" si="360"/>
        <v>12.291574164406065</v>
      </c>
      <c r="X1085">
        <f t="shared" si="361"/>
        <v>58.377051375080136</v>
      </c>
      <c r="Y1085">
        <f t="shared" si="362"/>
        <v>8.4208732208400264E-2</v>
      </c>
      <c r="Z1085">
        <f t="shared" si="363"/>
        <v>-4.1102156494913824E-8</v>
      </c>
      <c r="AA1085">
        <f t="shared" si="364"/>
        <v>-5.3748973890927553E-8</v>
      </c>
      <c r="AB1085">
        <f t="shared" si="378"/>
        <v>1.002128047451974</v>
      </c>
      <c r="AC1085">
        <f t="shared" si="365"/>
        <v>2.1163788221723312</v>
      </c>
      <c r="AD1085">
        <f t="shared" si="366"/>
        <v>-2.3745633646941872E-10</v>
      </c>
      <c r="AE1085">
        <f t="shared" si="367"/>
        <v>1.536996068888632E-4</v>
      </c>
      <c r="AF1085">
        <f t="shared" si="368"/>
        <v>-1.5379493836460191E-7</v>
      </c>
      <c r="AG1085" t="str">
        <f t="shared" si="376"/>
        <v>NaN</v>
      </c>
      <c r="AH1085" t="str">
        <f t="shared" si="377"/>
        <v>NaN</v>
      </c>
    </row>
    <row r="1086" spans="1:34">
      <c r="A1086" s="4">
        <v>43263.976446759261</v>
      </c>
      <c r="B1086" s="3">
        <v>-3.0356523563386901E-3</v>
      </c>
      <c r="C1086">
        <v>2.9026011539444898</v>
      </c>
      <c r="D1086">
        <v>1.8973065071258999E-2</v>
      </c>
      <c r="E1086" s="3">
        <v>1.8788260172732399E-2</v>
      </c>
      <c r="F1086" s="3">
        <v>1.8766919290501401E-2</v>
      </c>
      <c r="G1086">
        <v>-4632259</v>
      </c>
      <c r="H1086">
        <v>19668767</v>
      </c>
      <c r="K1086">
        <f t="shared" si="370"/>
        <v>194.16837728934561</v>
      </c>
      <c r="L1086">
        <f t="shared" si="355"/>
        <v>174.48233071659712</v>
      </c>
      <c r="M1086">
        <f t="shared" si="356"/>
        <v>58.424142886503681</v>
      </c>
      <c r="N1086">
        <f t="shared" si="371"/>
        <v>0.1178880023423047</v>
      </c>
      <c r="O1086">
        <f t="shared" si="372"/>
        <v>56.006983572149075</v>
      </c>
      <c r="P1086">
        <f t="shared" si="373"/>
        <v>55.973542871460786</v>
      </c>
      <c r="Q1086">
        <f t="shared" si="357"/>
        <v>4.994549231985701E-2</v>
      </c>
      <c r="R1086">
        <f t="shared" si="374"/>
        <v>55.957038079829218</v>
      </c>
      <c r="S1086">
        <f t="shared" si="358"/>
        <v>58.390845891623776</v>
      </c>
      <c r="T1086">
        <f t="shared" si="359"/>
        <v>12.293465350027841</v>
      </c>
      <c r="U1086">
        <f t="shared" si="369"/>
        <v>0.58578745219966288</v>
      </c>
      <c r="V1086" s="6">
        <f t="shared" si="375"/>
        <v>46843.000000412576</v>
      </c>
      <c r="W1086">
        <f t="shared" si="360"/>
        <v>12.291267722291435</v>
      </c>
      <c r="X1086">
        <f t="shared" si="361"/>
        <v>58.372440306429127</v>
      </c>
      <c r="Y1086">
        <f t="shared" si="362"/>
        <v>7.1426749371452061E-2</v>
      </c>
      <c r="Z1086">
        <f t="shared" si="363"/>
        <v>-1.4227669634231702E-7</v>
      </c>
      <c r="AA1086">
        <f t="shared" si="364"/>
        <v>-4.2908844725908269E-8</v>
      </c>
      <c r="AB1086">
        <f t="shared" si="378"/>
        <v>1.0023600658522267</v>
      </c>
      <c r="AC1086">
        <f t="shared" si="365"/>
        <v>2.1163586811038284</v>
      </c>
      <c r="AD1086">
        <f t="shared" si="366"/>
        <v>-2.234871294221505E-10</v>
      </c>
      <c r="AE1086">
        <f t="shared" si="367"/>
        <v>1.3671691146288959E-4</v>
      </c>
      <c r="AF1086">
        <f t="shared" si="368"/>
        <v>-1.6272763566688256E-7</v>
      </c>
      <c r="AG1086" t="str">
        <f t="shared" si="376"/>
        <v>NaN</v>
      </c>
      <c r="AH1086" t="str">
        <f t="shared" si="377"/>
        <v>NaN</v>
      </c>
    </row>
    <row r="1087" spans="1:34">
      <c r="A1087" s="4">
        <v>43263.977141203701</v>
      </c>
      <c r="B1087" s="3">
        <v>-3.0329052564957199E-3</v>
      </c>
      <c r="C1087">
        <v>2.9025214761568399</v>
      </c>
      <c r="D1087" s="3">
        <v>1.9016114861005899E-2</v>
      </c>
      <c r="E1087" s="3">
        <v>1.8832261339048299E-2</v>
      </c>
      <c r="F1087" s="3">
        <v>1.88110491984298E-2</v>
      </c>
      <c r="G1087">
        <v>-4631608</v>
      </c>
      <c r="H1087">
        <v>19668979</v>
      </c>
      <c r="K1087">
        <f t="shared" si="370"/>
        <v>193.99337567930226</v>
      </c>
      <c r="L1087">
        <f t="shared" si="355"/>
        <v>174.24932074421289</v>
      </c>
      <c r="M1087">
        <f t="shared" si="356"/>
        <v>58.346121187317031</v>
      </c>
      <c r="N1087">
        <f t="shared" si="371"/>
        <v>0.11786385324442498</v>
      </c>
      <c r="O1087">
        <f t="shared" si="372"/>
        <v>56.136285813292112</v>
      </c>
      <c r="P1087">
        <f t="shared" si="373"/>
        <v>56.105235752941368</v>
      </c>
      <c r="Q1087">
        <f t="shared" si="357"/>
        <v>4.6243808229640138E-2</v>
      </c>
      <c r="R1087">
        <f t="shared" si="374"/>
        <v>56.090042005062472</v>
      </c>
      <c r="S1087">
        <f t="shared" si="358"/>
        <v>58.315291981830605</v>
      </c>
      <c r="T1087">
        <f t="shared" si="359"/>
        <v>12.290923339724712</v>
      </c>
      <c r="U1087">
        <f t="shared" si="369"/>
        <v>0.58583341329091043</v>
      </c>
      <c r="V1087" s="6">
        <f t="shared" si="375"/>
        <v>46902.999999979511</v>
      </c>
      <c r="W1087">
        <f t="shared" si="360"/>
        <v>12.290917502731885</v>
      </c>
      <c r="X1087">
        <f t="shared" si="361"/>
        <v>58.370085102754501</v>
      </c>
      <c r="Y1087">
        <f t="shared" si="362"/>
        <v>6.1674116428344895E-2</v>
      </c>
      <c r="Z1087">
        <f t="shared" si="363"/>
        <v>-1.6124692255659276E-7</v>
      </c>
      <c r="AA1087">
        <f t="shared" si="364"/>
        <v>-2.8907011111718582E-8</v>
      </c>
      <c r="AB1087">
        <f t="shared" si="378"/>
        <v>1.0025396457781959</v>
      </c>
      <c r="AC1087">
        <f t="shared" si="365"/>
        <v>2.1164200198124425</v>
      </c>
      <c r="AD1087">
        <f t="shared" si="366"/>
        <v>-1.7437307308059647E-10</v>
      </c>
      <c r="AE1087">
        <f t="shared" si="367"/>
        <v>1.9850739307495369E-4</v>
      </c>
      <c r="AF1087">
        <f t="shared" si="368"/>
        <v>-8.744475624069876E-8</v>
      </c>
      <c r="AG1087" t="str">
        <f t="shared" si="376"/>
        <v>NaN</v>
      </c>
      <c r="AH1087" t="str">
        <f t="shared" si="377"/>
        <v>NaN</v>
      </c>
    </row>
    <row r="1088" spans="1:34">
      <c r="A1088" s="4">
        <v>43263.977835648147</v>
      </c>
      <c r="B1088" s="3">
        <v>-3.03761457051223E-3</v>
      </c>
      <c r="C1088">
        <v>2.9025405036882099</v>
      </c>
      <c r="D1088" s="3">
        <v>1.9003330738360101E-2</v>
      </c>
      <c r="E1088" s="3">
        <v>1.8819263156674398E-2</v>
      </c>
      <c r="F1088" s="3">
        <v>1.8784178193764101E-2</v>
      </c>
      <c r="G1088">
        <v>-4628948</v>
      </c>
      <c r="H1088">
        <v>19668906</v>
      </c>
      <c r="K1088">
        <f t="shared" si="370"/>
        <v>194.29337843937591</v>
      </c>
      <c r="L1088">
        <f t="shared" si="355"/>
        <v>174.58464519536372</v>
      </c>
      <c r="M1088">
        <f t="shared" si="356"/>
        <v>58.458402147612055</v>
      </c>
      <c r="N1088">
        <f t="shared" si="371"/>
        <v>0.11786962019316964</v>
      </c>
      <c r="O1088">
        <f t="shared" si="372"/>
        <v>56.097888048311894</v>
      </c>
      <c r="P1088">
        <f t="shared" si="373"/>
        <v>56.066332963898468</v>
      </c>
      <c r="Q1088">
        <f t="shared" si="357"/>
        <v>8.8833048735537545E-2</v>
      </c>
      <c r="R1088">
        <f t="shared" si="374"/>
        <v>56.009054999576357</v>
      </c>
      <c r="S1088">
        <f t="shared" si="358"/>
        <v>58.399180115121695</v>
      </c>
      <c r="T1088">
        <f t="shared" si="359"/>
        <v>12.291530386960991</v>
      </c>
      <c r="U1088">
        <f t="shared" si="369"/>
        <v>0.5858224375079315</v>
      </c>
      <c r="V1088" s="6">
        <f t="shared" si="375"/>
        <v>46963.000000175089</v>
      </c>
      <c r="W1088">
        <f t="shared" si="360"/>
        <v>12.290733637463109</v>
      </c>
      <c r="X1088">
        <f t="shared" si="361"/>
        <v>58.368538061074112</v>
      </c>
      <c r="Y1088">
        <f t="shared" si="362"/>
        <v>8.2271907144504539E-2</v>
      </c>
      <c r="Z1088">
        <f t="shared" si="363"/>
        <v>-2.3712782603956224E-7</v>
      </c>
      <c r="AA1088">
        <f t="shared" si="364"/>
        <v>-9.5302802547094517E-8</v>
      </c>
      <c r="AB1088">
        <f t="shared" si="378"/>
        <v>1.0021630079363917</v>
      </c>
      <c r="AC1088">
        <f t="shared" si="365"/>
        <v>2.1164053717626312</v>
      </c>
      <c r="AD1088">
        <f t="shared" si="366"/>
        <v>-4.309533586544505E-10</v>
      </c>
      <c r="AE1088">
        <f t="shared" si="367"/>
        <v>7.6213575209442335E-4</v>
      </c>
      <c r="AF1088">
        <f t="shared" si="368"/>
        <v>-5.628970474881746E-8</v>
      </c>
      <c r="AG1088" t="str">
        <f t="shared" si="376"/>
        <v>NaN</v>
      </c>
      <c r="AH1088" t="str">
        <f t="shared" si="377"/>
        <v>NaN</v>
      </c>
    </row>
    <row r="1089" spans="1:34">
      <c r="A1089" s="4">
        <v>43263.978530092594</v>
      </c>
      <c r="B1089" s="3">
        <v>-3.04055194566899E-3</v>
      </c>
      <c r="C1089">
        <v>2.9024322846034898</v>
      </c>
      <c r="D1089" s="3">
        <v>1.89984073646156E-2</v>
      </c>
      <c r="E1089" s="3">
        <v>1.8814601411486401E-2</v>
      </c>
      <c r="F1089" s="3">
        <v>1.8771671742124501E-2</v>
      </c>
      <c r="G1089">
        <v>-4631672</v>
      </c>
      <c r="H1089">
        <v>19668905</v>
      </c>
      <c r="K1089">
        <f t="shared" si="370"/>
        <v>194.48050137305805</v>
      </c>
      <c r="L1089">
        <f t="shared" ref="L1089:L1152" si="379">K1089-R1089*$B$8+$D$8</f>
        <v>174.78820774590355</v>
      </c>
      <c r="M1089">
        <f t="shared" ref="M1089:M1152" si="380">L1089/((($B$7/2))^2*PI())</f>
        <v>58.526563591181933</v>
      </c>
      <c r="N1089">
        <f t="shared" si="371"/>
        <v>0.11783682067216836</v>
      </c>
      <c r="O1089">
        <f t="shared" si="372"/>
        <v>56.083100443938186</v>
      </c>
      <c r="P1089">
        <f t="shared" si="373"/>
        <v>56.052380636995856</v>
      </c>
      <c r="Q1089">
        <f t="shared" ref="Q1089:Q1152" si="381">O1089-R1089</f>
        <v>0.11173886446833592</v>
      </c>
      <c r="R1089">
        <f t="shared" si="374"/>
        <v>55.97136157946985</v>
      </c>
      <c r="S1089">
        <f t="shared" ref="S1089:S1152" si="382">M1089-(2/3)*Q1089</f>
        <v>58.452071014869709</v>
      </c>
      <c r="T1089">
        <f t="shared" ref="T1089:T1152" si="383">N1089/$D$7*100-$N$30/$D$7*100</f>
        <v>12.288077805802962</v>
      </c>
      <c r="U1089">
        <f t="shared" si="369"/>
        <v>0.58588486227365655</v>
      </c>
      <c r="V1089" s="6">
        <f t="shared" si="375"/>
        <v>47023.000000370666</v>
      </c>
      <c r="W1089">
        <f t="shared" ref="W1089:W1152" si="384">AVERAGE(T1083:T1095)</f>
        <v>12.29034547745124</v>
      </c>
      <c r="X1089">
        <f t="shared" ref="X1089:X1152" si="385">AVERAGE(S1083:S1095)</f>
        <v>58.368996513846277</v>
      </c>
      <c r="Y1089">
        <f t="shared" ref="Y1089:Y1152" si="386">AVERAGE(Q1088:Q1090)</f>
        <v>0.10225696141198171</v>
      </c>
      <c r="Z1089">
        <f t="shared" ref="Z1089:Z1152" si="387">(T1090-T1088)/100/(V1090-V1088)</f>
        <v>-3.7940452348911518E-8</v>
      </c>
      <c r="AA1089">
        <f t="shared" ref="AA1089:AA1152" si="388">AVERAGE(Z1086:Z1092)</f>
        <v>-1.3053322241419438E-7</v>
      </c>
      <c r="AB1089">
        <f t="shared" si="378"/>
        <v>1.0018003509074314</v>
      </c>
      <c r="AC1089">
        <f t="shared" ref="AC1089:AC1152" si="389">($D$7-$D$7*(T1089/100))*2.54</f>
        <v>2.1164886825459743</v>
      </c>
      <c r="AD1089">
        <f t="shared" ref="AD1089:AD1152" si="390">AA1089*AC1089*$D$7*2.54*1.024*9.81/2/Y1089/10000*0.14503773773</f>
        <v>-4.7492106588411849E-10</v>
      </c>
      <c r="AE1089">
        <f t="shared" ref="AE1089:AE1152" si="391">(W1090-W1088)/(X1090-X1088)*0.14503773773/100</f>
        <v>-6.9820071132101829E-5</v>
      </c>
      <c r="AF1089">
        <f t="shared" ref="AF1089:AF1152" si="392">AD1089/AE1089/(1.024*9.81)</f>
        <v>6.7713019863367742E-7</v>
      </c>
      <c r="AG1089" t="str">
        <f t="shared" si="376"/>
        <v>NaN</v>
      </c>
      <c r="AH1089">
        <f t="shared" si="377"/>
        <v>6.7713019863367739E-3</v>
      </c>
    </row>
    <row r="1090" spans="1:34">
      <c r="A1090" s="4">
        <v>43263.979224537034</v>
      </c>
      <c r="B1090" s="3">
        <v>-3.0371388822277401E-3</v>
      </c>
      <c r="C1090">
        <v>2.9025262330396799</v>
      </c>
      <c r="D1090" s="3">
        <v>1.8987288150965499E-2</v>
      </c>
      <c r="E1090" s="3">
        <v>1.8803470305629202E-2</v>
      </c>
      <c r="F1090" s="3">
        <v>1.8762428878817398E-2</v>
      </c>
      <c r="G1090">
        <v>-4631366</v>
      </c>
      <c r="H1090">
        <v>19668909</v>
      </c>
      <c r="K1090">
        <f t="shared" si="370"/>
        <v>194.26307513027794</v>
      </c>
      <c r="L1090">
        <f t="shared" si="379"/>
        <v>174.58293116282033</v>
      </c>
      <c r="M1090">
        <f t="shared" si="380"/>
        <v>58.457828216247108</v>
      </c>
      <c r="N1090">
        <f t="shared" si="371"/>
        <v>0.11786529498161041</v>
      </c>
      <c r="O1090">
        <f t="shared" si="372"/>
        <v>56.049703318118077</v>
      </c>
      <c r="P1090">
        <f t="shared" si="373"/>
        <v>56.019065897248367</v>
      </c>
      <c r="Q1090">
        <f t="shared" si="381"/>
        <v>0.10619897103207165</v>
      </c>
      <c r="R1090">
        <f t="shared" si="374"/>
        <v>55.943504347086005</v>
      </c>
      <c r="S1090">
        <f t="shared" si="382"/>
        <v>58.38702890222573</v>
      </c>
      <c r="T1090">
        <f t="shared" si="383"/>
        <v>12.291075101533705</v>
      </c>
      <c r="U1090">
        <f t="shared" si="369"/>
        <v>0.58583066934516725</v>
      </c>
      <c r="V1090" s="6">
        <f t="shared" si="375"/>
        <v>47082.999999937601</v>
      </c>
      <c r="W1090">
        <f t="shared" si="384"/>
        <v>12.290275433539323</v>
      </c>
      <c r="X1090">
        <f t="shared" si="385"/>
        <v>58.37805636425648</v>
      </c>
      <c r="Y1090">
        <f t="shared" si="386"/>
        <v>0.10858097588936506</v>
      </c>
      <c r="Z1090">
        <f t="shared" si="387"/>
        <v>2.2131930545475449E-7</v>
      </c>
      <c r="AA1090">
        <f t="shared" si="388"/>
        <v>-9.3496114156654702E-8</v>
      </c>
      <c r="AB1090">
        <f t="shared" si="378"/>
        <v>1.0016885238025062</v>
      </c>
      <c r="AC1090">
        <f t="shared" si="389"/>
        <v>2.1164163577999915</v>
      </c>
      <c r="AD1090">
        <f t="shared" si="390"/>
        <v>-3.2034521223761723E-10</v>
      </c>
      <c r="AE1090">
        <f t="shared" si="391"/>
        <v>-5.8390796297017069E-5</v>
      </c>
      <c r="AF1090">
        <f t="shared" si="392"/>
        <v>5.4614111874469837E-7</v>
      </c>
      <c r="AG1090" t="str">
        <f t="shared" si="376"/>
        <v>NaN</v>
      </c>
      <c r="AH1090">
        <f t="shared" si="377"/>
        <v>5.4614111874469835E-3</v>
      </c>
    </row>
    <row r="1091" spans="1:34">
      <c r="A1091" s="4">
        <v>43263.97991898148</v>
      </c>
      <c r="B1091" s="3">
        <v>-3.0388751444661499E-3</v>
      </c>
      <c r="C1091">
        <v>2.9025155300532801</v>
      </c>
      <c r="D1091" s="3">
        <v>1.8985528104312799E-2</v>
      </c>
      <c r="E1091" s="3">
        <v>1.8802102701811201E-2</v>
      </c>
      <c r="F1091" s="3">
        <v>1.8760141984803299E-2</v>
      </c>
      <c r="G1091">
        <v>-4631405</v>
      </c>
      <c r="H1091">
        <v>19668909</v>
      </c>
      <c r="K1091">
        <f t="shared" si="370"/>
        <v>194.37368220848688</v>
      </c>
      <c r="L1091">
        <f t="shared" si="379"/>
        <v>174.69654434239754</v>
      </c>
      <c r="M1091">
        <f t="shared" si="380"/>
        <v>58.49587076537027</v>
      </c>
      <c r="N1091">
        <f t="shared" si="371"/>
        <v>0.11786205107294027</v>
      </c>
      <c r="O1091">
        <f t="shared" si="372"/>
        <v>56.0444169281485</v>
      </c>
      <c r="P1091">
        <f t="shared" si="373"/>
        <v>56.014972740121046</v>
      </c>
      <c r="Q1091">
        <f t="shared" si="381"/>
        <v>0.10780509216768763</v>
      </c>
      <c r="R1091">
        <f t="shared" si="374"/>
        <v>55.936611835980813</v>
      </c>
      <c r="S1091">
        <f t="shared" si="382"/>
        <v>58.424000703925145</v>
      </c>
      <c r="T1091">
        <f t="shared" si="383"/>
        <v>12.290733637463163</v>
      </c>
      <c r="U1091">
        <f t="shared" si="369"/>
        <v>0.58583684322309548</v>
      </c>
      <c r="V1091" s="6">
        <f t="shared" si="375"/>
        <v>47143.000000133179</v>
      </c>
      <c r="W1091">
        <f t="shared" si="384"/>
        <v>12.289910621498116</v>
      </c>
      <c r="X1091">
        <f t="shared" si="385"/>
        <v>58.379797963334767</v>
      </c>
      <c r="Y1091">
        <f t="shared" si="386"/>
        <v>0.10841901935379165</v>
      </c>
      <c r="Z1091">
        <f t="shared" si="387"/>
        <v>-2.6874486950211879E-7</v>
      </c>
      <c r="AA1091">
        <f t="shared" si="388"/>
        <v>-6.8654151299855439E-8</v>
      </c>
      <c r="AB1091">
        <f t="shared" si="378"/>
        <v>1.0016902850718776</v>
      </c>
      <c r="AC1091">
        <f t="shared" si="389"/>
        <v>2.116424597328014</v>
      </c>
      <c r="AD1091">
        <f t="shared" si="390"/>
        <v>-2.3558163722207696E-10</v>
      </c>
      <c r="AE1091">
        <f t="shared" si="391"/>
        <v>3.3122532364024372E-4</v>
      </c>
      <c r="AF1091">
        <f t="shared" si="392"/>
        <v>-7.080255638561738E-8</v>
      </c>
      <c r="AG1091" t="str">
        <f t="shared" si="376"/>
        <v>NaN</v>
      </c>
      <c r="AH1091" t="str">
        <f t="shared" si="377"/>
        <v>NaN</v>
      </c>
    </row>
    <row r="1092" spans="1:34">
      <c r="A1092" s="4">
        <v>43263.980613425927</v>
      </c>
      <c r="B1092" s="3">
        <v>-3.0362231822800801E-3</v>
      </c>
      <c r="C1092">
        <v>2.9024251492792201</v>
      </c>
      <c r="D1092" s="3">
        <v>1.89830426330263E-2</v>
      </c>
      <c r="E1092" s="3">
        <v>1.8799153434447401E-2</v>
      </c>
      <c r="F1092">
        <v>1.8756521069280999E-2</v>
      </c>
      <c r="G1092">
        <v>-4631348</v>
      </c>
      <c r="H1092">
        <v>19668909</v>
      </c>
      <c r="K1092">
        <f t="shared" si="370"/>
        <v>194.20474126026329</v>
      </c>
      <c r="L1092">
        <f t="shared" si="379"/>
        <v>174.53236305467368</v>
      </c>
      <c r="M1092">
        <f t="shared" si="380"/>
        <v>58.440895852014435</v>
      </c>
      <c r="N1092">
        <f t="shared" si="371"/>
        <v>0.11783465806638732</v>
      </c>
      <c r="O1092">
        <f t="shared" si="372"/>
        <v>56.036951688259279</v>
      </c>
      <c r="P1092">
        <f t="shared" si="373"/>
        <v>56.006145757795011</v>
      </c>
      <c r="Q1092">
        <f t="shared" si="381"/>
        <v>0.11125299486161566</v>
      </c>
      <c r="R1092">
        <f t="shared" si="374"/>
        <v>55.925698693397663</v>
      </c>
      <c r="S1092">
        <f t="shared" si="382"/>
        <v>58.366727188773361</v>
      </c>
      <c r="T1092">
        <f t="shared" si="383"/>
        <v>12.287850163089168</v>
      </c>
      <c r="U1092">
        <f t="shared" si="369"/>
        <v>0.58588897819227737</v>
      </c>
      <c r="V1092" s="6">
        <f t="shared" si="375"/>
        <v>47203.000000328757</v>
      </c>
      <c r="W1092">
        <f t="shared" si="384"/>
        <v>12.289674223295405</v>
      </c>
      <c r="X1092">
        <f t="shared" si="385"/>
        <v>58.375423770446332</v>
      </c>
      <c r="Y1092">
        <f t="shared" si="386"/>
        <v>0.10930365780932287</v>
      </c>
      <c r="Z1092">
        <f t="shared" si="387"/>
        <v>-2.8771509556461287E-7</v>
      </c>
      <c r="AA1092">
        <f t="shared" si="388"/>
        <v>-3.3423731432586382E-8</v>
      </c>
      <c r="AB1092">
        <f t="shared" si="378"/>
        <v>1.0016760014503736</v>
      </c>
      <c r="AC1092">
        <f t="shared" si="389"/>
        <v>2.1164941755646582</v>
      </c>
      <c r="AD1092">
        <f t="shared" si="390"/>
        <v>-1.137665589385378E-10</v>
      </c>
      <c r="AE1092">
        <f t="shared" si="391"/>
        <v>2.1282639874847364E-4</v>
      </c>
      <c r="AF1092">
        <f t="shared" si="392"/>
        <v>-5.3213296273184216E-8</v>
      </c>
      <c r="AG1092" t="str">
        <f t="shared" si="376"/>
        <v>NaN</v>
      </c>
      <c r="AH1092" t="str">
        <f t="shared" si="377"/>
        <v>NaN</v>
      </c>
    </row>
    <row r="1093" spans="1:34">
      <c r="A1093" s="4">
        <v>43263.981307870374</v>
      </c>
      <c r="B1093" s="3">
        <v>-3.0371388822277401E-3</v>
      </c>
      <c r="C1093">
        <v>2.90240731096856</v>
      </c>
      <c r="D1093" s="3">
        <v>1.8977952768382201E-2</v>
      </c>
      <c r="E1093" s="3">
        <v>1.8793766264625401E-2</v>
      </c>
      <c r="F1093" s="3">
        <v>1.8752245053910901E-2</v>
      </c>
      <c r="G1093">
        <v>-4631497</v>
      </c>
      <c r="H1093">
        <v>19668909</v>
      </c>
      <c r="K1093">
        <f t="shared" si="370"/>
        <v>194.26307513027794</v>
      </c>
      <c r="L1093">
        <f t="shared" si="379"/>
        <v>174.59631770797586</v>
      </c>
      <c r="M1093">
        <f t="shared" si="380"/>
        <v>58.462310603797249</v>
      </c>
      <c r="N1093">
        <f t="shared" si="371"/>
        <v>0.11782925155193899</v>
      </c>
      <c r="O1093">
        <f t="shared" si="372"/>
        <v>56.021664019969471</v>
      </c>
      <c r="P1093">
        <f t="shared" si="373"/>
        <v>55.990022277981069</v>
      </c>
      <c r="Q1093">
        <f t="shared" si="381"/>
        <v>0.10885288639866531</v>
      </c>
      <c r="R1093">
        <f t="shared" si="374"/>
        <v>55.912811133570806</v>
      </c>
      <c r="S1093">
        <f t="shared" si="382"/>
        <v>58.389742012864808</v>
      </c>
      <c r="T1093">
        <f t="shared" si="383"/>
        <v>12.287281056305133</v>
      </c>
      <c r="U1093">
        <f t="shared" si="369"/>
        <v>0.58589926798882086</v>
      </c>
      <c r="V1093" s="6">
        <f t="shared" si="375"/>
        <v>47263.000000524335</v>
      </c>
      <c r="W1093">
        <f t="shared" si="384"/>
        <v>12.289186834408326</v>
      </c>
      <c r="X1093">
        <f t="shared" si="385"/>
        <v>58.374865471749203</v>
      </c>
      <c r="Y1093">
        <f t="shared" si="386"/>
        <v>8.6586376644357685E-2</v>
      </c>
      <c r="Z1093">
        <f t="shared" si="387"/>
        <v>1.1698306146046083E-7</v>
      </c>
      <c r="AA1093">
        <f t="shared" si="388"/>
        <v>-6.7750803699719602E-9</v>
      </c>
      <c r="AB1093">
        <f t="shared" si="378"/>
        <v>1.0020850466213922</v>
      </c>
      <c r="AC1093">
        <f t="shared" si="389"/>
        <v>2.1165079081113571</v>
      </c>
      <c r="AD1093">
        <f t="shared" si="390"/>
        <v>-2.9111332729314422E-11</v>
      </c>
      <c r="AE1093">
        <f t="shared" si="391"/>
        <v>-1.1036698455177512E-4</v>
      </c>
      <c r="AF1093">
        <f t="shared" si="392"/>
        <v>2.6257534643197214E-8</v>
      </c>
      <c r="AG1093" t="str">
        <f t="shared" si="376"/>
        <v>NaN</v>
      </c>
      <c r="AH1093">
        <f t="shared" si="377"/>
        <v>2.6257534643197217E-4</v>
      </c>
    </row>
    <row r="1094" spans="1:34">
      <c r="A1094" s="4">
        <v>43263.982002314813</v>
      </c>
      <c r="B1094" s="3">
        <v>-3.0312403474999899E-3</v>
      </c>
      <c r="C1094">
        <v>2.90246915044554</v>
      </c>
      <c r="D1094" s="3">
        <v>1.8998502502272498E-2</v>
      </c>
      <c r="E1094" s="3">
        <v>1.8813174346632901E-2</v>
      </c>
      <c r="F1094" s="3">
        <v>1.87956841292726E-2</v>
      </c>
      <c r="G1094">
        <v>-4631719</v>
      </c>
      <c r="H1094">
        <v>19669105</v>
      </c>
      <c r="K1094">
        <f t="shared" si="370"/>
        <v>193.88731409745841</v>
      </c>
      <c r="L1094">
        <f t="shared" si="379"/>
        <v>174.16345640593704</v>
      </c>
      <c r="M1094">
        <f t="shared" si="380"/>
        <v>58.31737013643594</v>
      </c>
      <c r="N1094">
        <f t="shared" si="371"/>
        <v>0.11784799413536741</v>
      </c>
      <c r="O1094">
        <f t="shared" si="372"/>
        <v>56.083386194747334</v>
      </c>
      <c r="P1094">
        <f t="shared" si="373"/>
        <v>56.048109516515368</v>
      </c>
      <c r="Q1094">
        <f t="shared" si="381"/>
        <v>3.9653248672792074E-2</v>
      </c>
      <c r="R1094">
        <f t="shared" si="374"/>
        <v>56.043732946074542</v>
      </c>
      <c r="S1094">
        <f t="shared" si="382"/>
        <v>58.290934637320746</v>
      </c>
      <c r="T1094">
        <f t="shared" si="383"/>
        <v>12.289253959823915</v>
      </c>
      <c r="U1094">
        <f t="shared" si="369"/>
        <v>0.58586359669412247</v>
      </c>
      <c r="V1094" s="6">
        <f t="shared" si="375"/>
        <v>47323.00000009127</v>
      </c>
      <c r="W1094">
        <f t="shared" si="384"/>
        <v>12.288941680716611</v>
      </c>
      <c r="X1094">
        <f t="shared" si="385"/>
        <v>58.385050410047896</v>
      </c>
      <c r="Y1094">
        <f t="shared" si="386"/>
        <v>7.4130027239855664E-2</v>
      </c>
      <c r="Z1094">
        <f t="shared" si="387"/>
        <v>1.2646817441002104E-8</v>
      </c>
      <c r="AA1094">
        <f t="shared" si="388"/>
        <v>-3.613376374535877E-8</v>
      </c>
      <c r="AB1094">
        <f t="shared" si="378"/>
        <v>1.0023157425115268</v>
      </c>
      <c r="AC1094">
        <f t="shared" si="389"/>
        <v>2.116460301949449</v>
      </c>
      <c r="AD1094">
        <f t="shared" si="390"/>
        <v>-1.8134537138522196E-10</v>
      </c>
      <c r="AE1094">
        <f t="shared" si="391"/>
        <v>-2.1223422035068166E-4</v>
      </c>
      <c r="AF1094">
        <f t="shared" si="392"/>
        <v>8.5059358094730678E-8</v>
      </c>
      <c r="AG1094" t="str">
        <f t="shared" si="376"/>
        <v>NaN</v>
      </c>
      <c r="AH1094">
        <f t="shared" si="377"/>
        <v>8.5059358094730683E-4</v>
      </c>
    </row>
    <row r="1095" spans="1:34">
      <c r="A1095" s="4">
        <v>43263.98269675926</v>
      </c>
      <c r="B1095" s="3">
        <v>-3.0353669433679899E-3</v>
      </c>
      <c r="C1095">
        <v>2.9024120678514</v>
      </c>
      <c r="D1095" s="3">
        <v>1.8994839702481801E-2</v>
      </c>
      <c r="E1095" s="3">
        <v>1.88096066844992E-2</v>
      </c>
      <c r="F1095">
        <v>1.8780676387305E-2</v>
      </c>
      <c r="G1095">
        <v>-4631621</v>
      </c>
      <c r="H1095">
        <v>19669105</v>
      </c>
      <c r="K1095">
        <f t="shared" si="370"/>
        <v>194.15019530388642</v>
      </c>
      <c r="L1095">
        <f t="shared" si="379"/>
        <v>174.4460651525944</v>
      </c>
      <c r="M1095">
        <f t="shared" si="380"/>
        <v>58.41199962543849</v>
      </c>
      <c r="N1095">
        <f t="shared" si="371"/>
        <v>0.11783069328912442</v>
      </c>
      <c r="O1095">
        <f t="shared" si="372"/>
        <v>56.072384788594604</v>
      </c>
      <c r="P1095">
        <f t="shared" si="373"/>
        <v>56.037431715314305</v>
      </c>
      <c r="Q1095">
        <f t="shared" si="381"/>
        <v>7.38839466481096E-2</v>
      </c>
      <c r="R1095">
        <f t="shared" si="374"/>
        <v>55.998500841946495</v>
      </c>
      <c r="S1095">
        <f t="shared" si="382"/>
        <v>58.362743661006419</v>
      </c>
      <c r="T1095">
        <f t="shared" si="383"/>
        <v>12.287432818114125</v>
      </c>
      <c r="U1095">
        <f t="shared" si="369"/>
        <v>0.58589652404307724</v>
      </c>
      <c r="V1095" s="6">
        <f t="shared" si="375"/>
        <v>47383.000000286847</v>
      </c>
      <c r="W1095">
        <f t="shared" si="384"/>
        <v>12.288556439201091</v>
      </c>
      <c r="X1095">
        <f t="shared" si="385"/>
        <v>58.379173499671474</v>
      </c>
      <c r="Y1095">
        <f t="shared" si="386"/>
        <v>5.6758937332155313E-2</v>
      </c>
      <c r="Z1095">
        <f t="shared" si="387"/>
        <v>9.485113031321068E-9</v>
      </c>
      <c r="AA1095">
        <f t="shared" si="388"/>
        <v>-2.2583602257409161E-8</v>
      </c>
      <c r="AB1095">
        <f t="shared" si="378"/>
        <v>1.0026253485284351</v>
      </c>
      <c r="AC1095">
        <f t="shared" si="389"/>
        <v>2.1165042460989061</v>
      </c>
      <c r="AD1095">
        <f t="shared" si="390"/>
        <v>-1.4803193363917185E-10</v>
      </c>
      <c r="AE1095">
        <f t="shared" si="391"/>
        <v>4.5138205429050385E-5</v>
      </c>
      <c r="AF1095">
        <f t="shared" si="392"/>
        <v>-3.2646915813275066E-7</v>
      </c>
      <c r="AG1095" t="str">
        <f t="shared" si="376"/>
        <v>NaN</v>
      </c>
      <c r="AH1095" t="str">
        <f t="shared" si="377"/>
        <v>NaN</v>
      </c>
    </row>
    <row r="1096" spans="1:34">
      <c r="A1096" s="4">
        <v>43263.983391203707</v>
      </c>
      <c r="B1096" s="3">
        <v>-3.0375194328553299E-3</v>
      </c>
      <c r="C1096">
        <v>2.9024727181076702</v>
      </c>
      <c r="D1096" s="3">
        <v>1.89890838742394E-2</v>
      </c>
      <c r="E1096" s="3">
        <v>1.8803803287428301E-2</v>
      </c>
      <c r="F1096" s="3">
        <v>1.8780628743679698E-2</v>
      </c>
      <c r="G1096">
        <v>-4631316</v>
      </c>
      <c r="H1096">
        <v>19669105</v>
      </c>
      <c r="K1096">
        <f t="shared" si="370"/>
        <v>194.28731777755618</v>
      </c>
      <c r="L1096">
        <f t="shared" si="379"/>
        <v>174.58325025337601</v>
      </c>
      <c r="M1096">
        <f t="shared" si="380"/>
        <v>58.457935061405252</v>
      </c>
      <c r="N1096">
        <f t="shared" si="371"/>
        <v>0.11784907543825651</v>
      </c>
      <c r="O1096">
        <f t="shared" si="372"/>
        <v>56.055096864640674</v>
      </c>
      <c r="P1096">
        <f t="shared" si="373"/>
        <v>56.020062492026995</v>
      </c>
      <c r="Q1096">
        <f t="shared" si="381"/>
        <v>5.6739616675564264E-2</v>
      </c>
      <c r="R1096">
        <f t="shared" si="374"/>
        <v>55.99835724796511</v>
      </c>
      <c r="S1096">
        <f t="shared" si="382"/>
        <v>58.420108650288206</v>
      </c>
      <c r="T1096">
        <f t="shared" si="383"/>
        <v>12.289367781180662</v>
      </c>
      <c r="U1096">
        <f t="shared" si="369"/>
        <v>0.58586153873481461</v>
      </c>
      <c r="V1096" s="6">
        <f t="shared" si="375"/>
        <v>47443.000000482425</v>
      </c>
      <c r="W1096">
        <f t="shared" si="384"/>
        <v>12.288608972135021</v>
      </c>
      <c r="X1096">
        <f t="shared" si="385"/>
        <v>58.374359843256748</v>
      </c>
      <c r="Y1096">
        <f t="shared" si="386"/>
        <v>9.3986436034413146E-2</v>
      </c>
      <c r="Z1096">
        <f t="shared" si="387"/>
        <v>1.486001050893894E-7</v>
      </c>
      <c r="AA1096">
        <f t="shared" si="388"/>
        <v>-3.1617042409686039E-9</v>
      </c>
      <c r="AB1096">
        <f t="shared" si="378"/>
        <v>1.0019517450320745</v>
      </c>
      <c r="AC1096">
        <f t="shared" si="389"/>
        <v>2.1164575554401104</v>
      </c>
      <c r="AD1096">
        <f t="shared" si="390"/>
        <v>-1.2515348027544081E-11</v>
      </c>
      <c r="AE1096">
        <f t="shared" si="391"/>
        <v>-1.6681164454727545E-6</v>
      </c>
      <c r="AF1096">
        <f t="shared" si="392"/>
        <v>7.4687445034749766E-7</v>
      </c>
      <c r="AG1096" t="str">
        <f t="shared" si="376"/>
        <v>NaN</v>
      </c>
      <c r="AH1096">
        <f t="shared" si="377"/>
        <v>7.4687445034749764E-3</v>
      </c>
    </row>
    <row r="1097" spans="1:34">
      <c r="A1097" s="4">
        <v>43263.984085648146</v>
      </c>
      <c r="B1097" s="3">
        <v>-3.0369248224997101E-3</v>
      </c>
      <c r="C1097">
        <v>2.9024679612248301</v>
      </c>
      <c r="D1097" s="3">
        <v>1.8988846030097199E-2</v>
      </c>
      <c r="E1097">
        <v>1.8803244353694001E-2</v>
      </c>
      <c r="F1097" s="3">
        <v>1.8749005287390898E-2</v>
      </c>
      <c r="G1097">
        <v>-4631424</v>
      </c>
      <c r="H1097">
        <v>19669254</v>
      </c>
      <c r="K1097">
        <f t="shared" si="370"/>
        <v>194.24943864118325</v>
      </c>
      <c r="L1097">
        <f t="shared" si="379"/>
        <v>174.58693986248625</v>
      </c>
      <c r="M1097">
        <f t="shared" si="380"/>
        <v>58.459170500254373</v>
      </c>
      <c r="N1097">
        <f t="shared" si="371"/>
        <v>0.11784763370107108</v>
      </c>
      <c r="O1097">
        <f t="shared" si="372"/>
        <v>56.054382487617929</v>
      </c>
      <c r="P1097">
        <f t="shared" si="373"/>
        <v>56.018389636505439</v>
      </c>
      <c r="Q1097">
        <f t="shared" si="381"/>
        <v>0.15133574477956557</v>
      </c>
      <c r="R1097">
        <f t="shared" si="374"/>
        <v>55.903046742838363</v>
      </c>
      <c r="S1097">
        <f t="shared" si="382"/>
        <v>58.358280003734663</v>
      </c>
      <c r="T1097">
        <f t="shared" si="383"/>
        <v>12.289216019371668</v>
      </c>
      <c r="U1097">
        <f t="shared" si="369"/>
        <v>0.58586428268055823</v>
      </c>
      <c r="V1097" s="6">
        <f t="shared" si="375"/>
        <v>47503.00000004936</v>
      </c>
      <c r="W1097">
        <f t="shared" si="384"/>
        <v>12.288562276193746</v>
      </c>
      <c r="X1097">
        <f t="shared" si="385"/>
        <v>58.374098409068175</v>
      </c>
      <c r="Y1097">
        <f t="shared" si="386"/>
        <v>0.11287004314373424</v>
      </c>
      <c r="Z1097">
        <f t="shared" si="387"/>
        <v>1.5808521827046813E-8</v>
      </c>
      <c r="AA1097">
        <f t="shared" si="388"/>
        <v>-2.7040597750941395E-8</v>
      </c>
      <c r="AB1097">
        <f t="shared" si="378"/>
        <v>1.0016111278073434</v>
      </c>
      <c r="AC1097">
        <f t="shared" si="389"/>
        <v>2.1164612174525614</v>
      </c>
      <c r="AD1097">
        <f t="shared" si="390"/>
        <v>-8.9130269325011205E-11</v>
      </c>
      <c r="AE1097">
        <f t="shared" si="391"/>
        <v>1.9093485711196693E-4</v>
      </c>
      <c r="AF1097">
        <f t="shared" si="392"/>
        <v>-4.6469824711217483E-8</v>
      </c>
      <c r="AG1097" t="str">
        <f t="shared" si="376"/>
        <v>NaN</v>
      </c>
      <c r="AH1097" t="str">
        <f t="shared" si="377"/>
        <v>NaN</v>
      </c>
    </row>
    <row r="1098" spans="1:34">
      <c r="A1098" s="4">
        <v>43263.984780092593</v>
      </c>
      <c r="B1098" s="3">
        <v>-3.0347128719768099E-3</v>
      </c>
      <c r="C1098">
        <v>2.9024786642112299</v>
      </c>
      <c r="D1098" s="3">
        <v>1.8985135661478102E-2</v>
      </c>
      <c r="E1098" s="3">
        <v>1.8801103756413799E-2</v>
      </c>
      <c r="F1098" s="3">
        <v>1.8752209321191898E-2</v>
      </c>
      <c r="G1098">
        <v>-4631312</v>
      </c>
      <c r="H1098">
        <v>19669261</v>
      </c>
      <c r="K1098">
        <f t="shared" si="370"/>
        <v>194.10852825387633</v>
      </c>
      <c r="L1098">
        <f t="shared" si="379"/>
        <v>174.44181780190814</v>
      </c>
      <c r="M1098">
        <f t="shared" si="380"/>
        <v>58.410577430868052</v>
      </c>
      <c r="N1098">
        <f t="shared" si="371"/>
        <v>0.11785087760974122</v>
      </c>
      <c r="O1098">
        <f t="shared" si="372"/>
        <v>56.043238206060764</v>
      </c>
      <c r="P1098">
        <f t="shared" si="373"/>
        <v>56.011982955784852</v>
      </c>
      <c r="Q1098">
        <f t="shared" si="381"/>
        <v>0.13053476797607289</v>
      </c>
      <c r="R1098">
        <f t="shared" si="374"/>
        <v>55.912703438084691</v>
      </c>
      <c r="S1098">
        <f t="shared" si="382"/>
        <v>58.323554252217335</v>
      </c>
      <c r="T1098">
        <f t="shared" si="383"/>
        <v>12.289557483442211</v>
      </c>
      <c r="U1098">
        <f t="shared" si="369"/>
        <v>0.5858581088026299</v>
      </c>
      <c r="V1098" s="6">
        <f t="shared" si="375"/>
        <v>47563.000000244938</v>
      </c>
      <c r="W1098">
        <f t="shared" si="384"/>
        <v>12.288293774531391</v>
      </c>
      <c r="X1098">
        <f t="shared" si="385"/>
        <v>58.371965542495751</v>
      </c>
      <c r="Y1098">
        <f t="shared" si="386"/>
        <v>0.14078951172348297</v>
      </c>
      <c r="Z1098">
        <f t="shared" si="387"/>
        <v>-1.7389373908647152E-7</v>
      </c>
      <c r="AA1098">
        <f t="shared" si="388"/>
        <v>-1.6752926905247478E-8</v>
      </c>
      <c r="AB1098">
        <f t="shared" si="378"/>
        <v>1.0011085600752867</v>
      </c>
      <c r="AC1098">
        <f t="shared" si="389"/>
        <v>2.1164529779245393</v>
      </c>
      <c r="AD1098">
        <f t="shared" si="390"/>
        <v>-4.4269673837655994E-11</v>
      </c>
      <c r="AE1098">
        <f t="shared" si="391"/>
        <v>2.5186481040686154E-4</v>
      </c>
      <c r="AF1098">
        <f t="shared" si="392"/>
        <v>-1.7497252717106847E-8</v>
      </c>
      <c r="AG1098" t="str">
        <f t="shared" si="376"/>
        <v>NaN</v>
      </c>
      <c r="AH1098" t="str">
        <f t="shared" si="377"/>
        <v>NaN</v>
      </c>
    </row>
    <row r="1099" spans="1:34">
      <c r="A1099" s="4">
        <v>43263.985474537039</v>
      </c>
      <c r="B1099" s="3">
        <v>-3.03779295361892E-3</v>
      </c>
      <c r="C1099">
        <v>2.9024025540857101</v>
      </c>
      <c r="D1099" s="3">
        <v>1.8986229744532498E-2</v>
      </c>
      <c r="E1099">
        <v>1.8801341600556E-2</v>
      </c>
      <c r="F1099" s="3">
        <v>1.87499938926157E-2</v>
      </c>
      <c r="G1099">
        <v>-4631235</v>
      </c>
      <c r="H1099">
        <v>19669297</v>
      </c>
      <c r="K1099">
        <f t="shared" si="370"/>
        <v>194.30474218028806</v>
      </c>
      <c r="L1099">
        <f t="shared" si="379"/>
        <v>174.64094388902043</v>
      </c>
      <c r="M1099">
        <f t="shared" si="380"/>
        <v>58.477253356837743</v>
      </c>
      <c r="N1099">
        <f t="shared" si="371"/>
        <v>0.11782780981475061</v>
      </c>
      <c r="O1099">
        <f t="shared" si="372"/>
        <v>56.046524340366226</v>
      </c>
      <c r="P1099">
        <f t="shared" si="373"/>
        <v>56.012694809198123</v>
      </c>
      <c r="Q1099">
        <f t="shared" si="381"/>
        <v>0.14049802241481046</v>
      </c>
      <c r="R1099">
        <f t="shared" si="374"/>
        <v>55.906026317951415</v>
      </c>
      <c r="S1099">
        <f t="shared" si="382"/>
        <v>58.383588008561205</v>
      </c>
      <c r="T1099">
        <f t="shared" si="383"/>
        <v>12.287129294495829</v>
      </c>
      <c r="U1099">
        <f t="shared" si="369"/>
        <v>0.5859020119345697</v>
      </c>
      <c r="V1099" s="6">
        <f t="shared" si="375"/>
        <v>47623.000000440516</v>
      </c>
      <c r="W1099">
        <f t="shared" si="384"/>
        <v>12.288538928223106</v>
      </c>
      <c r="X1099">
        <f t="shared" si="385"/>
        <v>58.37396395849381</v>
      </c>
      <c r="Y1099">
        <f t="shared" si="386"/>
        <v>0.12620772660652571</v>
      </c>
      <c r="Z1099">
        <f t="shared" si="387"/>
        <v>-1.5176180944952891E-7</v>
      </c>
      <c r="AA1099">
        <f t="shared" si="388"/>
        <v>2.8865950348585427E-8</v>
      </c>
      <c r="AB1099">
        <f t="shared" si="378"/>
        <v>1.0013701302755251</v>
      </c>
      <c r="AC1099">
        <f t="shared" si="389"/>
        <v>2.1165115701238157</v>
      </c>
      <c r="AD1099">
        <f t="shared" si="390"/>
        <v>8.5093790702365744E-11</v>
      </c>
      <c r="AE1099">
        <f t="shared" si="391"/>
        <v>5.8511784578014776E-4</v>
      </c>
      <c r="AF1099">
        <f t="shared" si="392"/>
        <v>1.44772329525979E-8</v>
      </c>
      <c r="AG1099">
        <f t="shared" si="376"/>
        <v>8.5093790702365745E-9</v>
      </c>
      <c r="AH1099">
        <f t="shared" si="377"/>
        <v>1.44772329525979E-4</v>
      </c>
    </row>
    <row r="1100" spans="1:34">
      <c r="A1100" s="4">
        <v>43263.986168981479</v>
      </c>
      <c r="B1100" s="3">
        <v>-3.04002868855605E-3</v>
      </c>
      <c r="C1100">
        <v>2.90242158161709</v>
      </c>
      <c r="D1100" s="3">
        <v>1.8987858976906899E-2</v>
      </c>
      <c r="E1100" s="3">
        <v>1.8804041131570599E-2</v>
      </c>
      <c r="F1100" s="3">
        <v>1.8762536076974399E-2</v>
      </c>
      <c r="G1100">
        <v>-4631756</v>
      </c>
      <c r="H1100">
        <v>19669303</v>
      </c>
      <c r="K1100">
        <f t="shared" si="370"/>
        <v>194.44716773305021</v>
      </c>
      <c r="L1100">
        <f t="shared" si="379"/>
        <v>174.76688285459085</v>
      </c>
      <c r="M1100">
        <f t="shared" si="380"/>
        <v>58.519423105999422</v>
      </c>
      <c r="N1100">
        <f t="shared" si="371"/>
        <v>0.11783357676349822</v>
      </c>
      <c r="O1100">
        <f t="shared" si="372"/>
        <v>56.051417822973022</v>
      </c>
      <c r="P1100">
        <f t="shared" si="373"/>
        <v>56.020774345440557</v>
      </c>
      <c r="Q1100">
        <f t="shared" si="381"/>
        <v>0.10759038942869381</v>
      </c>
      <c r="R1100">
        <f t="shared" si="374"/>
        <v>55.943827433544328</v>
      </c>
      <c r="S1100">
        <f t="shared" si="382"/>
        <v>58.447696179713624</v>
      </c>
      <c r="T1100">
        <f t="shared" si="383"/>
        <v>12.287736341732421</v>
      </c>
      <c r="U1100">
        <f t="shared" si="369"/>
        <v>0.58589103615158478</v>
      </c>
      <c r="V1100" s="6">
        <f t="shared" si="375"/>
        <v>47683.000000007451</v>
      </c>
      <c r="W1100">
        <f t="shared" si="384"/>
        <v>12.288457210325861</v>
      </c>
      <c r="X1100">
        <f t="shared" si="385"/>
        <v>58.37237066358486</v>
      </c>
      <c r="Y1100">
        <f t="shared" si="386"/>
        <v>0.11839926999486512</v>
      </c>
      <c r="Z1100">
        <f t="shared" si="387"/>
        <v>-5.0169193109348714E-8</v>
      </c>
      <c r="AA1100">
        <f t="shared" si="388"/>
        <v>-1.0429518075462197E-8</v>
      </c>
      <c r="AB1100">
        <f t="shared" si="378"/>
        <v>1.0015097652600062</v>
      </c>
      <c r="AC1100">
        <f t="shared" si="389"/>
        <v>2.1164969220739964</v>
      </c>
      <c r="AD1100">
        <f t="shared" si="390"/>
        <v>-3.277254474006647E-11</v>
      </c>
      <c r="AE1100">
        <f t="shared" si="391"/>
        <v>-1.4598240523126923E-4</v>
      </c>
      <c r="AF1100">
        <f t="shared" si="392"/>
        <v>2.2348104122233177E-8</v>
      </c>
      <c r="AG1100" t="str">
        <f t="shared" si="376"/>
        <v>NaN</v>
      </c>
      <c r="AH1100">
        <f t="shared" si="377"/>
        <v>2.2348104122233177E-4</v>
      </c>
    </row>
    <row r="1101" spans="1:34">
      <c r="A1101" s="4">
        <v>43263.986875000002</v>
      </c>
      <c r="B1101" s="3">
        <v>-3.0340825849998498E-3</v>
      </c>
      <c r="C1101">
        <v>2.9023835265543299</v>
      </c>
      <c r="D1101" s="3">
        <v>1.89840534706309E-2</v>
      </c>
      <c r="E1101">
        <v>1.8799641014939E-2</v>
      </c>
      <c r="F1101" s="3">
        <v>1.8758903250545699E-2</v>
      </c>
      <c r="G1101">
        <v>-4631267</v>
      </c>
      <c r="H1101">
        <v>19669309</v>
      </c>
      <c r="K1101">
        <f t="shared" si="370"/>
        <v>194.06837636932082</v>
      </c>
      <c r="L1101">
        <f t="shared" si="379"/>
        <v>174.39286680813925</v>
      </c>
      <c r="M1101">
        <f t="shared" si="380"/>
        <v>58.394186545655522</v>
      </c>
      <c r="N1101">
        <f t="shared" si="371"/>
        <v>0.11782204286600284</v>
      </c>
      <c r="O1101">
        <f t="shared" si="372"/>
        <v>56.039987790606702</v>
      </c>
      <c r="P1101">
        <f t="shared" si="373"/>
        <v>56.007605057292473</v>
      </c>
      <c r="Q1101">
        <f t="shared" si="381"/>
        <v>0.10710939814109111</v>
      </c>
      <c r="R1101">
        <f t="shared" si="374"/>
        <v>55.932878392465611</v>
      </c>
      <c r="S1101">
        <f t="shared" si="382"/>
        <v>58.32278028022813</v>
      </c>
      <c r="T1101">
        <f t="shared" si="383"/>
        <v>12.286522247259224</v>
      </c>
      <c r="U1101">
        <f t="shared" si="369"/>
        <v>0.58591298771755507</v>
      </c>
      <c r="V1101" s="6">
        <f t="shared" si="375"/>
        <v>47744.00000043679</v>
      </c>
      <c r="W1101">
        <f t="shared" si="384"/>
        <v>12.288045702343375</v>
      </c>
      <c r="X1101">
        <f t="shared" si="385"/>
        <v>58.378864300125585</v>
      </c>
      <c r="Y1101">
        <f t="shared" si="386"/>
        <v>0.11049631203395667</v>
      </c>
      <c r="Z1101">
        <f t="shared" si="387"/>
        <v>8.4660513360859501E-8</v>
      </c>
      <c r="AA1101">
        <f t="shared" si="388"/>
        <v>-5.9127975570438273E-9</v>
      </c>
      <c r="AB1101">
        <f t="shared" si="378"/>
        <v>1.0016558797509274</v>
      </c>
      <c r="AC1101">
        <f t="shared" si="389"/>
        <v>2.1165262181736351</v>
      </c>
      <c r="AD1101">
        <f t="shared" si="390"/>
        <v>-1.9908850560613318E-11</v>
      </c>
      <c r="AE1101">
        <f t="shared" si="391"/>
        <v>-8.7487389053016092E-5</v>
      </c>
      <c r="AF1101">
        <f t="shared" si="392"/>
        <v>2.2653315152479045E-8</v>
      </c>
      <c r="AG1101" t="str">
        <f t="shared" si="376"/>
        <v>NaN</v>
      </c>
      <c r="AH1101">
        <f t="shared" si="377"/>
        <v>2.2653315152479044E-4</v>
      </c>
    </row>
    <row r="1102" spans="1:34">
      <c r="A1102" s="4">
        <v>43263.987569444442</v>
      </c>
      <c r="B1102" s="3">
        <v>-3.0373172653344201E-3</v>
      </c>
      <c r="C1102">
        <v>2.9024536905762899</v>
      </c>
      <c r="D1102" s="3">
        <v>1.8977774385275599E-2</v>
      </c>
      <c r="E1102" s="3">
        <v>1.8794586826916201E-2</v>
      </c>
      <c r="F1102" s="3">
        <v>1.8749434080018501E-2</v>
      </c>
      <c r="G1102">
        <v>-4631312</v>
      </c>
      <c r="H1102">
        <v>19669314</v>
      </c>
      <c r="K1102">
        <f t="shared" si="370"/>
        <v>194.27443887118946</v>
      </c>
      <c r="L1102">
        <f t="shared" si="379"/>
        <v>174.61137644848594</v>
      </c>
      <c r="M1102">
        <f t="shared" si="380"/>
        <v>58.467352913833103</v>
      </c>
      <c r="N1102">
        <f t="shared" si="371"/>
        <v>0.11784330848950876</v>
      </c>
      <c r="O1102">
        <f t="shared" si="372"/>
        <v>56.021128237202554</v>
      </c>
      <c r="P1102">
        <f t="shared" si="373"/>
        <v>55.992478172257456</v>
      </c>
      <c r="Q1102">
        <f t="shared" si="381"/>
        <v>0.11678914853208511</v>
      </c>
      <c r="R1102">
        <f t="shared" si="374"/>
        <v>55.904339088670469</v>
      </c>
      <c r="S1102">
        <f t="shared" si="382"/>
        <v>58.389493481478382</v>
      </c>
      <c r="T1102">
        <f t="shared" si="383"/>
        <v>12.288760733944056</v>
      </c>
      <c r="U1102">
        <f t="shared" si="369"/>
        <v>0.58587251451779998</v>
      </c>
      <c r="V1102" s="6">
        <f t="shared" si="375"/>
        <v>47804.000000003725</v>
      </c>
      <c r="W1102">
        <f t="shared" si="384"/>
        <v>12.288159523700241</v>
      </c>
      <c r="X1102">
        <f t="shared" si="385"/>
        <v>58.377305751395774</v>
      </c>
      <c r="Y1102">
        <f t="shared" si="386"/>
        <v>0.11185363607402365</v>
      </c>
      <c r="Z1102">
        <f t="shared" si="387"/>
        <v>3.2881725380815143E-7</v>
      </c>
      <c r="AA1102">
        <f t="shared" si="388"/>
        <v>6.7340197688756857E-9</v>
      </c>
      <c r="AB1102">
        <f t="shared" si="378"/>
        <v>1.0016292187040248</v>
      </c>
      <c r="AC1102">
        <f t="shared" si="389"/>
        <v>2.1164722034899297</v>
      </c>
      <c r="AD1102">
        <f t="shared" si="390"/>
        <v>2.2398253570552058E-11</v>
      </c>
      <c r="AE1102">
        <f t="shared" si="391"/>
        <v>-8.6200680174882452E-6</v>
      </c>
      <c r="AF1102">
        <f t="shared" si="392"/>
        <v>-2.5866311317735989E-7</v>
      </c>
      <c r="AG1102">
        <f t="shared" si="376"/>
        <v>2.2398253570552057E-9</v>
      </c>
      <c r="AH1102" t="str">
        <f t="shared" si="377"/>
        <v>NaN</v>
      </c>
    </row>
    <row r="1103" spans="1:34">
      <c r="A1103" s="4">
        <v>43263.988263888888</v>
      </c>
      <c r="B1103" s="3">
        <v>-3.0379832289327202E-3</v>
      </c>
      <c r="C1103">
        <v>2.9025072055083001</v>
      </c>
      <c r="D1103" s="3">
        <v>1.9029612516078501E-2</v>
      </c>
      <c r="E1103" s="3">
        <v>1.8845806562949301E-2</v>
      </c>
      <c r="F1103" s="3">
        <v>1.88027949403477E-2</v>
      </c>
      <c r="G1103">
        <v>-4631433</v>
      </c>
      <c r="H1103">
        <v>19669633</v>
      </c>
      <c r="K1103">
        <f t="shared" si="370"/>
        <v>194.31686350392749</v>
      </c>
      <c r="L1103">
        <f t="shared" si="379"/>
        <v>174.58365871596416</v>
      </c>
      <c r="M1103">
        <f t="shared" si="380"/>
        <v>58.458071832140241</v>
      </c>
      <c r="N1103">
        <f t="shared" si="371"/>
        <v>0.11785952803286279</v>
      </c>
      <c r="O1103">
        <f t="shared" si="372"/>
        <v>56.176826709341178</v>
      </c>
      <c r="P1103">
        <f t="shared" si="373"/>
        <v>56.145775804834898</v>
      </c>
      <c r="Q1103">
        <f t="shared" si="381"/>
        <v>0.11166236154889475</v>
      </c>
      <c r="R1103">
        <f t="shared" si="374"/>
        <v>56.065164347792283</v>
      </c>
      <c r="S1103">
        <f t="shared" si="382"/>
        <v>58.383630257774314</v>
      </c>
      <c r="T1103">
        <f t="shared" si="383"/>
        <v>12.290468054297113</v>
      </c>
      <c r="U1103">
        <f t="shared" si="369"/>
        <v>0.58584164512815218</v>
      </c>
      <c r="V1103" s="6">
        <f t="shared" si="375"/>
        <v>47864.000000199303</v>
      </c>
      <c r="W1103">
        <f t="shared" si="384"/>
        <v>12.288077805803018</v>
      </c>
      <c r="X1103">
        <f t="shared" si="385"/>
        <v>58.373462703350988</v>
      </c>
      <c r="Y1103">
        <f t="shared" si="386"/>
        <v>0.10933840360778173</v>
      </c>
      <c r="Z1103">
        <f t="shared" si="387"/>
        <v>-1.2646817387894397E-7</v>
      </c>
      <c r="AA1103">
        <f t="shared" si="388"/>
        <v>-5.6500067055011171E-8</v>
      </c>
      <c r="AB1103">
        <f t="shared" si="378"/>
        <v>1.0016748555877126</v>
      </c>
      <c r="AC1103">
        <f t="shared" si="389"/>
        <v>2.1164310058498104</v>
      </c>
      <c r="AD1103">
        <f t="shared" si="390"/>
        <v>-1.9224615268275486E-10</v>
      </c>
      <c r="AE1103">
        <f t="shared" si="391"/>
        <v>2.5346722082886193E-4</v>
      </c>
      <c r="AF1103">
        <f t="shared" si="392"/>
        <v>-7.5503466313966415E-8</v>
      </c>
      <c r="AG1103" t="str">
        <f t="shared" si="376"/>
        <v>NaN</v>
      </c>
      <c r="AH1103" t="str">
        <f t="shared" si="377"/>
        <v>NaN</v>
      </c>
    </row>
    <row r="1104" spans="1:34">
      <c r="A1104" s="4">
        <v>43263.988958333335</v>
      </c>
      <c r="B1104" s="3">
        <v>-3.03823296528208E-3</v>
      </c>
      <c r="C1104">
        <v>2.9024061217478399</v>
      </c>
      <c r="D1104" s="3">
        <v>1.9027293535691599E-2</v>
      </c>
      <c r="E1104" s="3">
        <v>1.88429643254494E-2</v>
      </c>
      <c r="F1104" s="3">
        <v>1.8804498199951902E-2</v>
      </c>
      <c r="G1104">
        <v>-4631432</v>
      </c>
      <c r="H1104">
        <v>19669625</v>
      </c>
      <c r="K1104">
        <f t="shared" si="370"/>
        <v>194.33277274120411</v>
      </c>
      <c r="L1104">
        <f t="shared" si="379"/>
        <v>174.59732903399259</v>
      </c>
      <c r="M1104">
        <f t="shared" si="380"/>
        <v>58.462649238978614</v>
      </c>
      <c r="N1104">
        <f t="shared" si="371"/>
        <v>0.11782889111763957</v>
      </c>
      <c r="O1104">
        <f t="shared" si="372"/>
        <v>56.169861533368056</v>
      </c>
      <c r="P1104">
        <f t="shared" si="373"/>
        <v>56.137269156544562</v>
      </c>
      <c r="Q1104">
        <f t="shared" si="381"/>
        <v>9.9563700742365313E-2</v>
      </c>
      <c r="R1104">
        <f t="shared" si="374"/>
        <v>56.070297832625691</v>
      </c>
      <c r="S1104">
        <f t="shared" si="382"/>
        <v>58.396273438483703</v>
      </c>
      <c r="T1104">
        <f t="shared" si="383"/>
        <v>12.287243115852561</v>
      </c>
      <c r="U1104">
        <f t="shared" si="369"/>
        <v>0.58589995397526262</v>
      </c>
      <c r="V1104" s="6">
        <f t="shared" si="375"/>
        <v>47924.000000394881</v>
      </c>
      <c r="W1104">
        <f t="shared" si="384"/>
        <v>12.288066131817686</v>
      </c>
      <c r="X1104">
        <f t="shared" si="385"/>
        <v>58.376771349064626</v>
      </c>
      <c r="Y1104">
        <f t="shared" si="386"/>
        <v>0.11288234192029734</v>
      </c>
      <c r="Z1104">
        <f t="shared" si="387"/>
        <v>4.7425565455975379E-8</v>
      </c>
      <c r="AA1104">
        <f t="shared" si="388"/>
        <v>-1.7264323948138537E-8</v>
      </c>
      <c r="AB1104">
        <f t="shared" si="378"/>
        <v>1.0016108049310595</v>
      </c>
      <c r="AC1104">
        <f t="shared" si="389"/>
        <v>2.1165088236144776</v>
      </c>
      <c r="AD1104">
        <f t="shared" si="390"/>
        <v>-5.6901138537432294E-11</v>
      </c>
      <c r="AE1104">
        <f t="shared" si="391"/>
        <v>-3.4455738980669457E-5</v>
      </c>
      <c r="AF1104">
        <f t="shared" si="392"/>
        <v>1.6439568854468035E-7</v>
      </c>
      <c r="AG1104" t="str">
        <f t="shared" si="376"/>
        <v>NaN</v>
      </c>
      <c r="AH1104">
        <f t="shared" si="377"/>
        <v>1.6439568854468034E-3</v>
      </c>
    </row>
    <row r="1105" spans="1:34">
      <c r="A1105" s="4">
        <v>43263.989652777775</v>
      </c>
      <c r="B1105" s="3">
        <v>-3.0386967613594599E-3</v>
      </c>
      <c r="C1105">
        <v>2.90252504381897</v>
      </c>
      <c r="D1105" s="3">
        <v>1.9024915094269099E-2</v>
      </c>
      <c r="E1105" s="3">
        <v>1.8840300471056299E-2</v>
      </c>
      <c r="F1105" s="3">
        <v>1.8792885066286499E-2</v>
      </c>
      <c r="G1105">
        <v>-4630676</v>
      </c>
      <c r="H1105">
        <v>19669619</v>
      </c>
      <c r="K1105">
        <f t="shared" si="370"/>
        <v>194.36231846757474</v>
      </c>
      <c r="L1105">
        <f t="shared" si="379"/>
        <v>174.64214011887401</v>
      </c>
      <c r="M1105">
        <f t="shared" si="380"/>
        <v>58.47765390572772</v>
      </c>
      <c r="N1105">
        <f t="shared" si="371"/>
        <v>0.11786493454731409</v>
      </c>
      <c r="O1105">
        <f t="shared" si="372"/>
        <v>56.162717763139099</v>
      </c>
      <c r="P1105">
        <f t="shared" si="373"/>
        <v>56.129296398314615</v>
      </c>
      <c r="Q1105">
        <f t="shared" si="381"/>
        <v>0.12742096346963194</v>
      </c>
      <c r="R1105">
        <f t="shared" si="374"/>
        <v>56.035296799669467</v>
      </c>
      <c r="S1105">
        <f t="shared" si="382"/>
        <v>58.392706596747963</v>
      </c>
      <c r="T1105">
        <f t="shared" si="383"/>
        <v>12.291037161081459</v>
      </c>
      <c r="U1105">
        <f t="shared" si="369"/>
        <v>0.58583135533160302</v>
      </c>
      <c r="V1105" s="6">
        <f t="shared" si="375"/>
        <v>47983.999999961816</v>
      </c>
      <c r="W1105">
        <f t="shared" si="384"/>
        <v>12.287888103541558</v>
      </c>
      <c r="X1105">
        <f t="shared" si="385"/>
        <v>58.381448016584265</v>
      </c>
      <c r="Y1105">
        <f t="shared" si="386"/>
        <v>0.10575407085898074</v>
      </c>
      <c r="Z1105">
        <f t="shared" si="387"/>
        <v>-8.536601780503493E-8</v>
      </c>
      <c r="AA1105">
        <f t="shared" si="388"/>
        <v>2.3035275022578496E-8</v>
      </c>
      <c r="AB1105">
        <f t="shared" si="378"/>
        <v>1.0017388876693298</v>
      </c>
      <c r="AC1105">
        <f t="shared" si="389"/>
        <v>2.1164172733031044</v>
      </c>
      <c r="AD1105">
        <f t="shared" si="390"/>
        <v>8.103542470093634E-11</v>
      </c>
      <c r="AE1105">
        <f t="shared" si="391"/>
        <v>1.5157327405127514E-4</v>
      </c>
      <c r="AF1105">
        <f t="shared" si="392"/>
        <v>5.3221035094468961E-8</v>
      </c>
      <c r="AG1105">
        <f t="shared" si="376"/>
        <v>8.1035424700936347E-9</v>
      </c>
      <c r="AH1105">
        <f t="shared" si="377"/>
        <v>5.3221035094468962E-4</v>
      </c>
    </row>
    <row r="1106" spans="1:34">
      <c r="A1106" s="4">
        <v>43263.990347222221</v>
      </c>
      <c r="B1106" s="3">
        <v>-3.0366156251147901E-3</v>
      </c>
      <c r="C1106">
        <v>2.9023740127886399</v>
      </c>
      <c r="D1106" s="3">
        <v>1.9021775551591399E-2</v>
      </c>
      <c r="E1106" s="3">
        <v>1.8838480963368098E-2</v>
      </c>
      <c r="F1106" s="3">
        <v>1.88020802859683E-2</v>
      </c>
      <c r="G1106">
        <v>-4630118</v>
      </c>
      <c r="H1106">
        <v>19669612</v>
      </c>
      <c r="K1106">
        <f t="shared" si="370"/>
        <v>194.22974149026948</v>
      </c>
      <c r="L1106">
        <f t="shared" si="379"/>
        <v>174.4974761089837</v>
      </c>
      <c r="M1106">
        <f t="shared" si="380"/>
        <v>58.429214211291878</v>
      </c>
      <c r="N1106">
        <f t="shared" si="371"/>
        <v>0.11781915939162904</v>
      </c>
      <c r="O1106">
        <f t="shared" si="372"/>
        <v>56.153287986436872</v>
      </c>
      <c r="P1106">
        <f t="shared" si="373"/>
        <v>56.123850719702034</v>
      </c>
      <c r="Q1106">
        <f t="shared" si="381"/>
        <v>9.0277548364944948E-2</v>
      </c>
      <c r="R1106">
        <f t="shared" si="374"/>
        <v>56.063010438071927</v>
      </c>
      <c r="S1106">
        <f t="shared" si="382"/>
        <v>58.369029179048582</v>
      </c>
      <c r="T1106">
        <f t="shared" si="383"/>
        <v>12.286218723640928</v>
      </c>
      <c r="U1106">
        <f t="shared" si="369"/>
        <v>0.58591847560904753</v>
      </c>
      <c r="V1106" s="6">
        <f t="shared" si="375"/>
        <v>48044.000000157394</v>
      </c>
      <c r="W1106">
        <f t="shared" si="384"/>
        <v>12.287867674067247</v>
      </c>
      <c r="X1106">
        <f t="shared" si="385"/>
        <v>58.374872342571635</v>
      </c>
      <c r="Y1106">
        <f t="shared" si="386"/>
        <v>0.11311973040056955</v>
      </c>
      <c r="Z1106">
        <f t="shared" si="387"/>
        <v>-5.9440041721673689E-7</v>
      </c>
      <c r="AA1106">
        <f t="shared" si="388"/>
        <v>-2.2131930172897725E-8</v>
      </c>
      <c r="AB1106">
        <f t="shared" si="378"/>
        <v>1.0016074930804408</v>
      </c>
      <c r="AC1106">
        <f t="shared" si="389"/>
        <v>2.1165335421985443</v>
      </c>
      <c r="AD1106">
        <f t="shared" si="390"/>
        <v>-7.279195654064391E-11</v>
      </c>
      <c r="AE1106">
        <f t="shared" si="391"/>
        <v>-1.1411150192724011E-5</v>
      </c>
      <c r="AF1106">
        <f t="shared" si="392"/>
        <v>6.350164958939181E-7</v>
      </c>
      <c r="AG1106" t="str">
        <f t="shared" si="376"/>
        <v>NaN</v>
      </c>
      <c r="AH1106">
        <f t="shared" si="377"/>
        <v>6.3501649589391817E-3</v>
      </c>
    </row>
    <row r="1107" spans="1:34">
      <c r="A1107" s="4">
        <v>43263.991041666668</v>
      </c>
      <c r="B1107" s="3">
        <v>-3.0374718640268799E-3</v>
      </c>
      <c r="C1107">
        <v>2.9023014703252601</v>
      </c>
      <c r="D1107" s="3">
        <v>1.9011750420995701E-2</v>
      </c>
      <c r="E1107" s="3">
        <v>1.8828015821109101E-2</v>
      </c>
      <c r="F1107" s="3">
        <v>1.8781676903436201E-2</v>
      </c>
      <c r="G1107">
        <v>-4629236</v>
      </c>
      <c r="H1107">
        <v>19669606</v>
      </c>
      <c r="K1107">
        <f t="shared" si="370"/>
        <v>194.28428744664632</v>
      </c>
      <c r="L1107">
        <f t="shared" si="379"/>
        <v>174.57884212600564</v>
      </c>
      <c r="M1107">
        <f t="shared" si="380"/>
        <v>58.456459031928283</v>
      </c>
      <c r="N1107">
        <f t="shared" si="371"/>
        <v>0.11779717289953048</v>
      </c>
      <c r="O1107">
        <f t="shared" si="372"/>
        <v>56.123176994922247</v>
      </c>
      <c r="P1107">
        <f t="shared" si="373"/>
        <v>56.092529169511813</v>
      </c>
      <c r="Q1107">
        <f t="shared" si="381"/>
        <v>0.12166067936713176</v>
      </c>
      <c r="R1107">
        <f t="shared" si="374"/>
        <v>56.001516315555115</v>
      </c>
      <c r="S1107">
        <f t="shared" si="382"/>
        <v>58.375351912350197</v>
      </c>
      <c r="T1107">
        <f t="shared" si="383"/>
        <v>12.283904356051607</v>
      </c>
      <c r="U1107">
        <f t="shared" si="369"/>
        <v>0.58596032078167426</v>
      </c>
      <c r="V1107" s="6">
        <f t="shared" si="375"/>
        <v>48104.000000352971</v>
      </c>
      <c r="W1107">
        <f t="shared" si="384"/>
        <v>12.288016517380056</v>
      </c>
      <c r="X1107">
        <f t="shared" si="385"/>
        <v>58.365126390530456</v>
      </c>
      <c r="Y1107">
        <f t="shared" si="386"/>
        <v>0.10209082937753304</v>
      </c>
      <c r="Z1107">
        <f t="shared" si="387"/>
        <v>2.2448100863875968E-7</v>
      </c>
      <c r="AA1107">
        <f t="shared" si="388"/>
        <v>-1.6711865579997533E-8</v>
      </c>
      <c r="AB1107">
        <f t="shared" si="378"/>
        <v>1.0018056237265289</v>
      </c>
      <c r="AC1107">
        <f t="shared" si="389"/>
        <v>2.1165893878884745</v>
      </c>
      <c r="AD1107">
        <f t="shared" si="390"/>
        <v>-6.0904884437491993E-11</v>
      </c>
      <c r="AE1107">
        <f t="shared" si="391"/>
        <v>-8.1609158446198244E-5</v>
      </c>
      <c r="AF1107">
        <f t="shared" si="392"/>
        <v>7.4292378047532242E-8</v>
      </c>
      <c r="AG1107" t="str">
        <f t="shared" si="376"/>
        <v>NaN</v>
      </c>
      <c r="AH1107">
        <f t="shared" si="377"/>
        <v>7.4292378047532243E-4</v>
      </c>
    </row>
    <row r="1108" spans="1:34">
      <c r="A1108" s="4">
        <v>43263.991736111115</v>
      </c>
      <c r="B1108" s="3">
        <v>-3.0351766680541902E-3</v>
      </c>
      <c r="C1108">
        <v>2.9024584474591402</v>
      </c>
      <c r="D1108" s="3">
        <v>1.9007504903056499E-2</v>
      </c>
      <c r="E1108" s="3">
        <v>1.8823603812270401E-2</v>
      </c>
      <c r="F1108" s="3">
        <v>1.8786512731403499E-2</v>
      </c>
      <c r="G1108">
        <v>-4628784</v>
      </c>
      <c r="H1108">
        <v>19669602</v>
      </c>
      <c r="K1108">
        <f t="shared" si="370"/>
        <v>194.13807398024701</v>
      </c>
      <c r="L1108">
        <f t="shared" si="379"/>
        <v>174.4262720077547</v>
      </c>
      <c r="M1108">
        <f t="shared" si="380"/>
        <v>58.405372034452412</v>
      </c>
      <c r="N1108">
        <f t="shared" si="371"/>
        <v>0.11784475022669728</v>
      </c>
      <c r="O1108">
        <f t="shared" si="372"/>
        <v>56.110425365063442</v>
      </c>
      <c r="P1108">
        <f t="shared" si="373"/>
        <v>56.079324288693094</v>
      </c>
      <c r="Q1108">
        <f t="shared" si="381"/>
        <v>9.4334260400522396E-2</v>
      </c>
      <c r="R1108">
        <f t="shared" si="374"/>
        <v>56.01609110466292</v>
      </c>
      <c r="S1108">
        <f t="shared" si="382"/>
        <v>58.342482527518733</v>
      </c>
      <c r="T1108">
        <f t="shared" si="383"/>
        <v>12.288912495753374</v>
      </c>
      <c r="U1108">
        <f t="shared" si="369"/>
        <v>0.5858697705720507</v>
      </c>
      <c r="V1108" s="6">
        <f t="shared" si="375"/>
        <v>48164.000000548549</v>
      </c>
      <c r="W1108">
        <f t="shared" si="384"/>
        <v>12.288179953174525</v>
      </c>
      <c r="X1108">
        <f t="shared" si="385"/>
        <v>58.369322443991329</v>
      </c>
      <c r="Y1108">
        <f t="shared" si="386"/>
        <v>0.10786822255460275</v>
      </c>
      <c r="Z1108">
        <f t="shared" si="387"/>
        <v>3.6675770615587876E-7</v>
      </c>
      <c r="AA1108">
        <f t="shared" si="388"/>
        <v>-4.9467421361075667E-8</v>
      </c>
      <c r="AB1108">
        <f t="shared" si="378"/>
        <v>1.0017029901029997</v>
      </c>
      <c r="AC1108">
        <f t="shared" si="389"/>
        <v>2.1164685414774711</v>
      </c>
      <c r="AD1108">
        <f t="shared" si="390"/>
        <v>-1.7061408231124688E-10</v>
      </c>
      <c r="AE1108">
        <f t="shared" si="391"/>
        <v>3.9463140274583417E-5</v>
      </c>
      <c r="AF1108">
        <f t="shared" si="392"/>
        <v>-4.3038216835455941E-7</v>
      </c>
      <c r="AG1108" t="str">
        <f t="shared" si="376"/>
        <v>NaN</v>
      </c>
      <c r="AH1108" t="str">
        <f t="shared" si="377"/>
        <v>NaN</v>
      </c>
    </row>
    <row r="1109" spans="1:34">
      <c r="A1109" s="4">
        <v>43263.992430555554</v>
      </c>
      <c r="B1109" s="3">
        <v>-3.0367583316001398E-3</v>
      </c>
      <c r="C1109">
        <v>2.9024394199277599</v>
      </c>
      <c r="D1109" s="3">
        <v>1.90055902577114E-2</v>
      </c>
      <c r="E1109" s="3">
        <v>1.88216891669254E-2</v>
      </c>
      <c r="F1109" s="3">
        <v>1.8780199951052099E-2</v>
      </c>
      <c r="G1109">
        <v>-4628559</v>
      </c>
      <c r="H1109">
        <v>19669598</v>
      </c>
      <c r="K1109">
        <f t="shared" si="370"/>
        <v>194.23883248299904</v>
      </c>
      <c r="L1109">
        <f t="shared" si="379"/>
        <v>174.53532860282536</v>
      </c>
      <c r="M1109">
        <f t="shared" si="380"/>
        <v>58.441888844303328</v>
      </c>
      <c r="N1109">
        <f t="shared" si="371"/>
        <v>0.11783898327794952</v>
      </c>
      <c r="O1109">
        <f t="shared" si="372"/>
        <v>56.10467463002918</v>
      </c>
      <c r="P1109">
        <f t="shared" si="373"/>
        <v>56.073593868715442</v>
      </c>
      <c r="Q1109">
        <f t="shared" si="381"/>
        <v>0.10760972789615408</v>
      </c>
      <c r="R1109">
        <f t="shared" si="374"/>
        <v>55.997064902133026</v>
      </c>
      <c r="S1109">
        <f t="shared" si="382"/>
        <v>58.370149025705892</v>
      </c>
      <c r="T1109">
        <f t="shared" si="383"/>
        <v>12.288305448516768</v>
      </c>
      <c r="U1109">
        <f t="shared" si="369"/>
        <v>0.58588074635503562</v>
      </c>
      <c r="V1109" s="6">
        <f t="shared" si="375"/>
        <v>48224.000000115484</v>
      </c>
      <c r="W1109">
        <f t="shared" si="384"/>
        <v>12.288089479788322</v>
      </c>
      <c r="X1109">
        <f t="shared" si="385"/>
        <v>58.36780795681247</v>
      </c>
      <c r="Y1109">
        <f t="shared" si="386"/>
        <v>0.1007420574568177</v>
      </c>
      <c r="Z1109">
        <f t="shared" si="387"/>
        <v>1.2646817439817868E-8</v>
      </c>
      <c r="AA1109">
        <f t="shared" si="388"/>
        <v>-8.6041656124087882E-9</v>
      </c>
      <c r="AB1109">
        <f t="shared" si="378"/>
        <v>1.0018304316040378</v>
      </c>
      <c r="AC1109">
        <f t="shared" si="389"/>
        <v>2.1164831895272904</v>
      </c>
      <c r="AD1109">
        <f t="shared" si="390"/>
        <v>-3.1775330440129761E-11</v>
      </c>
      <c r="AE1109">
        <f t="shared" si="391"/>
        <v>3.6922925001944659E-5</v>
      </c>
      <c r="AF1109">
        <f t="shared" si="392"/>
        <v>-8.5669259583641432E-8</v>
      </c>
      <c r="AG1109" t="str">
        <f t="shared" si="376"/>
        <v>NaN</v>
      </c>
      <c r="AH1109" t="str">
        <f t="shared" si="377"/>
        <v>NaN</v>
      </c>
    </row>
    <row r="1110" spans="1:34">
      <c r="A1110" s="4">
        <v>43263.993125000001</v>
      </c>
      <c r="B1110" s="3">
        <v>-3.0379475523113798E-3</v>
      </c>
      <c r="C1110">
        <v>2.9024632043419798</v>
      </c>
      <c r="D1110" s="3">
        <v>1.9001118787837199E-2</v>
      </c>
      <c r="E1110" s="3">
        <v>1.8816944176287501E-2</v>
      </c>
      <c r="F1110" s="3">
        <v>1.8778175096977101E-2</v>
      </c>
      <c r="G1110">
        <v>-4628384</v>
      </c>
      <c r="H1110">
        <v>19669598</v>
      </c>
      <c r="K1110">
        <f t="shared" si="370"/>
        <v>194.31459075574492</v>
      </c>
      <c r="L1110">
        <f t="shared" si="379"/>
        <v>174.61374852782438</v>
      </c>
      <c r="M1110">
        <f t="shared" si="380"/>
        <v>58.468147187394436</v>
      </c>
      <c r="N1110">
        <f t="shared" si="371"/>
        <v>0.11784619196388257</v>
      </c>
      <c r="O1110">
        <f t="shared" si="372"/>
        <v>56.091244341999037</v>
      </c>
      <c r="P1110">
        <f t="shared" si="373"/>
        <v>56.059392393117797</v>
      </c>
      <c r="Q1110">
        <f t="shared" si="381"/>
        <v>0.10028218407377665</v>
      </c>
      <c r="R1110">
        <f t="shared" si="374"/>
        <v>55.99096215792526</v>
      </c>
      <c r="S1110">
        <f t="shared" si="382"/>
        <v>58.401292398011918</v>
      </c>
      <c r="T1110">
        <f t="shared" si="383"/>
        <v>12.289064257562352</v>
      </c>
      <c r="U1110">
        <f t="shared" si="369"/>
        <v>0.58586702662630752</v>
      </c>
      <c r="V1110" s="6">
        <f t="shared" si="375"/>
        <v>48284.000000311062</v>
      </c>
      <c r="W1110">
        <f t="shared" si="384"/>
        <v>12.287914370008549</v>
      </c>
      <c r="X1110">
        <f t="shared" si="385"/>
        <v>58.358890014390916</v>
      </c>
      <c r="Y1110">
        <f t="shared" si="386"/>
        <v>0.10894537809415065</v>
      </c>
      <c r="Z1110">
        <f t="shared" si="387"/>
        <v>-8.8527721728642653E-8</v>
      </c>
      <c r="AA1110">
        <f t="shared" si="388"/>
        <v>9.7538766145609247E-8</v>
      </c>
      <c r="AB1110">
        <f t="shared" si="378"/>
        <v>1.0016816385253302</v>
      </c>
      <c r="AC1110">
        <f t="shared" si="389"/>
        <v>2.1164648794650205</v>
      </c>
      <c r="AD1110">
        <f t="shared" si="390"/>
        <v>3.3308633860169338E-10</v>
      </c>
      <c r="AE1110">
        <f t="shared" si="391"/>
        <v>5.2634041445212218E-6</v>
      </c>
      <c r="AF1110">
        <f t="shared" si="392"/>
        <v>6.2997184257537063E-6</v>
      </c>
      <c r="AG1110">
        <f t="shared" si="376"/>
        <v>3.3308633860169339E-8</v>
      </c>
      <c r="AH1110">
        <f t="shared" si="377"/>
        <v>6.2997184257537059E-2</v>
      </c>
    </row>
    <row r="1111" spans="1:34">
      <c r="A1111" s="4">
        <v>43263.993819444448</v>
      </c>
      <c r="B1111" s="3">
        <v>-3.03756700168378E-3</v>
      </c>
      <c r="C1111">
        <v>2.9024061217478399</v>
      </c>
      <c r="D1111">
        <v>1.8999085220421E-2</v>
      </c>
      <c r="E1111" s="3">
        <v>1.8815374404948699E-2</v>
      </c>
      <c r="F1111" s="3">
        <v>1.8769956571613899E-2</v>
      </c>
      <c r="G1111">
        <v>-4628000</v>
      </c>
      <c r="H1111">
        <v>19669602</v>
      </c>
      <c r="K1111">
        <f t="shared" si="370"/>
        <v>194.29034810846605</v>
      </c>
      <c r="L1111">
        <f t="shared" si="379"/>
        <v>174.60030905733777</v>
      </c>
      <c r="M1111">
        <f t="shared" si="380"/>
        <v>58.463647078181062</v>
      </c>
      <c r="N1111">
        <f t="shared" si="371"/>
        <v>0.11782889111763957</v>
      </c>
      <c r="O1111">
        <f t="shared" si="372"/>
        <v>56.085136418453395</v>
      </c>
      <c r="P1111">
        <f t="shared" si="373"/>
        <v>56.054694160589406</v>
      </c>
      <c r="Q1111">
        <f t="shared" si="381"/>
        <v>0.11894422231252122</v>
      </c>
      <c r="R1111">
        <f t="shared" si="374"/>
        <v>55.966192196140874</v>
      </c>
      <c r="S1111">
        <f t="shared" si="382"/>
        <v>58.384350929972712</v>
      </c>
      <c r="T1111">
        <f t="shared" si="383"/>
        <v>12.287243115852561</v>
      </c>
      <c r="U1111">
        <f t="shared" si="369"/>
        <v>0.58589995397526262</v>
      </c>
      <c r="V1111" s="6">
        <f t="shared" si="375"/>
        <v>48344.000000506639</v>
      </c>
      <c r="W1111">
        <f t="shared" si="384"/>
        <v>12.28790561451957</v>
      </c>
      <c r="X1111">
        <f t="shared" si="385"/>
        <v>58.317142262340319</v>
      </c>
      <c r="Y1111">
        <f t="shared" si="386"/>
        <v>0.10962607303951917</v>
      </c>
      <c r="Z1111">
        <f t="shared" si="387"/>
        <v>-1.8186332501157143E-7</v>
      </c>
      <c r="AA1111">
        <f t="shared" si="388"/>
        <v>4.0628087772709085E-8</v>
      </c>
      <c r="AB1111">
        <f t="shared" si="378"/>
        <v>1.0016694993719826</v>
      </c>
      <c r="AC1111">
        <f t="shared" si="389"/>
        <v>2.1165088236144776</v>
      </c>
      <c r="AD1111">
        <f t="shared" si="390"/>
        <v>1.3788274327284597E-10</v>
      </c>
      <c r="AE1111">
        <f t="shared" si="391"/>
        <v>5.6575449835271991E-6</v>
      </c>
      <c r="AF1111">
        <f t="shared" si="392"/>
        <v>2.4261236738355757E-6</v>
      </c>
      <c r="AG1111">
        <f t="shared" si="376"/>
        <v>1.3788274327284598E-8</v>
      </c>
      <c r="AH1111">
        <f t="shared" si="377"/>
        <v>2.4261236738355757E-2</v>
      </c>
    </row>
    <row r="1112" spans="1:34">
      <c r="A1112" s="4">
        <v>43263.994525462964</v>
      </c>
      <c r="B1112" s="3">
        <v>-3.03314310063797E-3</v>
      </c>
      <c r="C1112">
        <v>2.9023942295407301</v>
      </c>
      <c r="D1112" s="3">
        <v>1.89916050221473E-2</v>
      </c>
      <c r="E1112" s="3">
        <v>1.8807144997626899E-2</v>
      </c>
      <c r="F1112" s="3">
        <v>1.8765585268993201E-2</v>
      </c>
      <c r="G1112">
        <v>-4628436</v>
      </c>
      <c r="H1112">
        <v>19669602</v>
      </c>
      <c r="K1112">
        <f t="shared" si="370"/>
        <v>194.00852733385156</v>
      </c>
      <c r="L1112">
        <f t="shared" si="379"/>
        <v>174.3242343202345</v>
      </c>
      <c r="M1112">
        <f t="shared" si="380"/>
        <v>58.371205454885263</v>
      </c>
      <c r="N1112">
        <f t="shared" si="371"/>
        <v>0.11782528677467312</v>
      </c>
      <c r="O1112">
        <f t="shared" si="372"/>
        <v>56.062669261083521</v>
      </c>
      <c r="P1112">
        <f t="shared" si="373"/>
        <v>56.030064032485427</v>
      </c>
      <c r="Q1112">
        <f t="shared" si="381"/>
        <v>0.10965181273225966</v>
      </c>
      <c r="R1112">
        <f t="shared" si="374"/>
        <v>55.953017448351261</v>
      </c>
      <c r="S1112">
        <f t="shared" si="382"/>
        <v>58.298104246397088</v>
      </c>
      <c r="T1112">
        <f t="shared" si="383"/>
        <v>12.286863711329779</v>
      </c>
      <c r="U1112">
        <f t="shared" si="369"/>
        <v>0.58590681383962639</v>
      </c>
      <c r="V1112" s="6">
        <f t="shared" si="375"/>
        <v>48405.000000307336</v>
      </c>
      <c r="W1112">
        <f t="shared" si="384"/>
        <v>12.2877421787251</v>
      </c>
      <c r="X1112">
        <f t="shared" si="385"/>
        <v>58.314746778621796</v>
      </c>
      <c r="Y1112">
        <f t="shared" si="386"/>
        <v>0.11246353178318931</v>
      </c>
      <c r="Z1112">
        <f t="shared" si="387"/>
        <v>2.0067677243563316E-7</v>
      </c>
      <c r="AA1112">
        <f t="shared" si="388"/>
        <v>-1.7185934842480659E-8</v>
      </c>
      <c r="AB1112">
        <f t="shared" si="378"/>
        <v>1.0016210311531522</v>
      </c>
      <c r="AC1112">
        <f t="shared" si="389"/>
        <v>2.1165179786456125</v>
      </c>
      <c r="AD1112">
        <f t="shared" si="390"/>
        <v>-5.6853959042066981E-11</v>
      </c>
      <c r="AE1112">
        <f t="shared" si="391"/>
        <v>3.7252654188733283E-5</v>
      </c>
      <c r="AF1112">
        <f t="shared" si="392"/>
        <v>-1.519268478755952E-7</v>
      </c>
      <c r="AG1112" t="str">
        <f t="shared" si="376"/>
        <v>NaN</v>
      </c>
      <c r="AH1112" t="str">
        <f t="shared" si="377"/>
        <v>NaN</v>
      </c>
    </row>
    <row r="1113" spans="1:34">
      <c r="A1113" s="4">
        <v>43263.995219907411</v>
      </c>
      <c r="B1113" s="3">
        <v>-3.03418961486386E-3</v>
      </c>
      <c r="C1113">
        <v>2.9024822318733601</v>
      </c>
      <c r="D1113" s="3">
        <v>1.8991319609176601E-2</v>
      </c>
      <c r="E1113">
        <v>1.8806942830106001E-2</v>
      </c>
      <c r="F1113" s="3">
        <v>1.8765585268993201E-2</v>
      </c>
      <c r="G1113">
        <v>-4630030</v>
      </c>
      <c r="H1113">
        <v>19669602</v>
      </c>
      <c r="K1113">
        <f t="shared" si="370"/>
        <v>194.07519461386786</v>
      </c>
      <c r="L1113">
        <f t="shared" si="379"/>
        <v>174.3909016002508</v>
      </c>
      <c r="M1113">
        <f t="shared" si="380"/>
        <v>58.393528510048107</v>
      </c>
      <c r="N1113">
        <f t="shared" si="371"/>
        <v>0.11785195891263033</v>
      </c>
      <c r="O1113">
        <f t="shared" si="372"/>
        <v>56.061812008656048</v>
      </c>
      <c r="P1113">
        <f t="shared" si="373"/>
        <v>56.029458957084067</v>
      </c>
      <c r="Q1113">
        <f t="shared" si="381"/>
        <v>0.10879456030478707</v>
      </c>
      <c r="R1113">
        <f t="shared" si="374"/>
        <v>55.953017448351261</v>
      </c>
      <c r="S1113">
        <f t="shared" si="382"/>
        <v>58.320998803178249</v>
      </c>
      <c r="T1113">
        <f t="shared" si="383"/>
        <v>12.289671304798958</v>
      </c>
      <c r="U1113">
        <f t="shared" si="369"/>
        <v>0.58585605084332215</v>
      </c>
      <c r="V1113" s="6">
        <f t="shared" si="375"/>
        <v>48465.000000502914</v>
      </c>
      <c r="W1113">
        <f t="shared" si="384"/>
        <v>12.287785956170051</v>
      </c>
      <c r="X1113">
        <f t="shared" si="385"/>
        <v>58.312483540245843</v>
      </c>
      <c r="Y1113">
        <f t="shared" si="386"/>
        <v>0.10985469860660164</v>
      </c>
      <c r="Z1113">
        <f t="shared" si="387"/>
        <v>1.486001050893894E-7</v>
      </c>
      <c r="AA1113">
        <f t="shared" si="388"/>
        <v>-2.4412687673185034E-8</v>
      </c>
      <c r="AB1113">
        <f t="shared" si="378"/>
        <v>1.0016674849079266</v>
      </c>
      <c r="AC1113">
        <f t="shared" si="389"/>
        <v>2.1164502314152012</v>
      </c>
      <c r="AD1113">
        <f t="shared" si="390"/>
        <v>-8.2676546220970911E-11</v>
      </c>
      <c r="AE1113">
        <f t="shared" si="391"/>
        <v>-1.9144923957029617E-4</v>
      </c>
      <c r="AF1113">
        <f t="shared" si="392"/>
        <v>4.2989234931269703E-8</v>
      </c>
      <c r="AG1113" t="str">
        <f t="shared" si="376"/>
        <v>NaN</v>
      </c>
      <c r="AH1113">
        <f t="shared" si="377"/>
        <v>4.2989234931269701E-4</v>
      </c>
    </row>
    <row r="1114" spans="1:34">
      <c r="A1114" s="4">
        <v>43263.99591435185</v>
      </c>
      <c r="B1114" s="3">
        <v>-3.0369010380854899E-3</v>
      </c>
      <c r="C1114">
        <v>2.9024501229141602</v>
      </c>
      <c r="D1114">
        <v>1.8991997464982001E-2</v>
      </c>
      <c r="E1114" s="3">
        <v>1.8808132050817199E-2</v>
      </c>
      <c r="F1114" s="3">
        <v>1.87654899817426E-2</v>
      </c>
      <c r="G1114">
        <v>-4630454</v>
      </c>
      <c r="H1114">
        <v>19669602</v>
      </c>
      <c r="K1114">
        <f t="shared" si="370"/>
        <v>194.24792347572864</v>
      </c>
      <c r="L1114">
        <f t="shared" si="379"/>
        <v>174.56375571633529</v>
      </c>
      <c r="M1114">
        <f t="shared" si="380"/>
        <v>58.451407457074801</v>
      </c>
      <c r="N1114">
        <f t="shared" si="371"/>
        <v>0.1178422271866198</v>
      </c>
      <c r="O1114">
        <f t="shared" si="372"/>
        <v>56.063847983171264</v>
      </c>
      <c r="P1114">
        <f t="shared" si="373"/>
        <v>56.033018224150986</v>
      </c>
      <c r="Q1114">
        <f t="shared" si="381"/>
        <v>0.11111772278275822</v>
      </c>
      <c r="R1114">
        <f t="shared" si="374"/>
        <v>55.952730260388506</v>
      </c>
      <c r="S1114">
        <f t="shared" si="382"/>
        <v>58.377328975219626</v>
      </c>
      <c r="T1114">
        <f t="shared" si="383"/>
        <v>12.288646912587323</v>
      </c>
      <c r="U1114">
        <f t="shared" si="369"/>
        <v>0.58587457247710739</v>
      </c>
      <c r="V1114" s="6">
        <f t="shared" si="375"/>
        <v>48525.000000069849</v>
      </c>
      <c r="W1114">
        <f t="shared" si="384"/>
        <v>12.288034028358068</v>
      </c>
      <c r="X1114">
        <f t="shared" si="385"/>
        <v>58.312535789922237</v>
      </c>
      <c r="Y1114">
        <f t="shared" si="386"/>
        <v>0.11277830564741247</v>
      </c>
      <c r="Z1114">
        <f t="shared" si="387"/>
        <v>-1.7389373997154162E-7</v>
      </c>
      <c r="AA1114">
        <f t="shared" si="388"/>
        <v>-3.1841012980541509E-9</v>
      </c>
      <c r="AB1114">
        <f t="shared" si="378"/>
        <v>1.0016130081682113</v>
      </c>
      <c r="AC1114">
        <f t="shared" si="389"/>
        <v>2.1164749499992679</v>
      </c>
      <c r="AD1114">
        <f t="shared" si="390"/>
        <v>-1.0503928340117176E-11</v>
      </c>
      <c r="AE1114">
        <f t="shared" si="391"/>
        <v>-1.6605844600279902E-3</v>
      </c>
      <c r="AF1114">
        <f t="shared" si="392"/>
        <v>6.2968278005796894E-10</v>
      </c>
      <c r="AG1114" t="str">
        <f t="shared" si="376"/>
        <v>NaN</v>
      </c>
      <c r="AH1114">
        <f t="shared" si="377"/>
        <v>6.2968278005796895E-6</v>
      </c>
    </row>
    <row r="1115" spans="1:34">
      <c r="A1115" s="4">
        <v>43263.996608796297</v>
      </c>
      <c r="B1115" s="3">
        <v>-3.03655616407923E-3</v>
      </c>
      <c r="C1115">
        <v>2.9024168247342499</v>
      </c>
      <c r="D1115" s="3">
        <v>1.8983708596624599E-2</v>
      </c>
      <c r="E1115" s="3">
        <v>1.87989512669265E-2</v>
      </c>
      <c r="F1115" s="3">
        <v>1.8754805898770401E-2</v>
      </c>
      <c r="G1115">
        <v>-4629234</v>
      </c>
      <c r="H1115">
        <v>19669602</v>
      </c>
      <c r="K1115">
        <f t="shared" si="370"/>
        <v>194.22595357663229</v>
      </c>
      <c r="L1115">
        <f t="shared" si="379"/>
        <v>174.5558299470689</v>
      </c>
      <c r="M1115">
        <f t="shared" si="380"/>
        <v>58.448753570723085</v>
      </c>
      <c r="N1115">
        <f t="shared" si="371"/>
        <v>0.1178321350263128</v>
      </c>
      <c r="O1115">
        <f t="shared" si="372"/>
        <v>56.038951943923387</v>
      </c>
      <c r="P1115">
        <f t="shared" si="373"/>
        <v>56.005540682393644</v>
      </c>
      <c r="Q1115">
        <f t="shared" si="381"/>
        <v>0.11842263385469209</v>
      </c>
      <c r="R1115">
        <f t="shared" si="374"/>
        <v>55.920529310068694</v>
      </c>
      <c r="S1115">
        <f t="shared" si="382"/>
        <v>58.36980514815329</v>
      </c>
      <c r="T1115">
        <f t="shared" si="383"/>
        <v>12.287584579923429</v>
      </c>
      <c r="U1115">
        <f t="shared" si="369"/>
        <v>0.5858937800973284</v>
      </c>
      <c r="V1115" s="6">
        <f t="shared" si="375"/>
        <v>48585.000000265427</v>
      </c>
      <c r="W1115">
        <f t="shared" si="384"/>
        <v>12.288165360692917</v>
      </c>
      <c r="X1115">
        <f t="shared" si="385"/>
        <v>58.312152163101196</v>
      </c>
      <c r="Y1115">
        <f t="shared" si="386"/>
        <v>0.12438673078404132</v>
      </c>
      <c r="Z1115">
        <f t="shared" si="387"/>
        <v>-3.794045215044933E-8</v>
      </c>
      <c r="AA1115">
        <f t="shared" si="388"/>
        <v>1.8731325257861124E-8</v>
      </c>
      <c r="AB1115">
        <f t="shared" si="378"/>
        <v>1.0014036832535766</v>
      </c>
      <c r="AC1115">
        <f t="shared" si="389"/>
        <v>2.1165005840864475</v>
      </c>
      <c r="AD1115">
        <f t="shared" si="390"/>
        <v>5.6026068981844715E-11</v>
      </c>
      <c r="AE1115">
        <f t="shared" si="391"/>
        <v>-9.0076197655372466E-5</v>
      </c>
      <c r="AF1115">
        <f t="shared" si="392"/>
        <v>-6.1917176308481817E-8</v>
      </c>
      <c r="AG1115">
        <f t="shared" si="376"/>
        <v>5.6026068981844719E-9</v>
      </c>
      <c r="AH1115" t="str">
        <f t="shared" si="377"/>
        <v>NaN</v>
      </c>
    </row>
    <row r="1116" spans="1:34">
      <c r="A1116" s="4">
        <v>43263.997303240743</v>
      </c>
      <c r="B1116" s="3">
        <v>-3.0334641902300102E-3</v>
      </c>
      <c r="C1116">
        <v>2.9024358522656302</v>
      </c>
      <c r="D1116">
        <v>1.9036224583233001E-2</v>
      </c>
      <c r="E1116" s="3">
        <v>1.8850943996421801E-2</v>
      </c>
      <c r="F1116" s="3">
        <v>1.87987809649167E-2</v>
      </c>
      <c r="G1116">
        <v>-4630659</v>
      </c>
      <c r="H1116">
        <v>19670062</v>
      </c>
      <c r="K1116">
        <f t="shared" si="370"/>
        <v>194.0289820674933</v>
      </c>
      <c r="L1116">
        <f t="shared" si="379"/>
        <v>174.30105361370238</v>
      </c>
      <c r="M1116">
        <f t="shared" si="380"/>
        <v>58.363443563437116</v>
      </c>
      <c r="N1116">
        <f t="shared" si="371"/>
        <v>0.11783790197506055</v>
      </c>
      <c r="O1116">
        <f t="shared" si="372"/>
        <v>56.196686390577518</v>
      </c>
      <c r="P1116">
        <f t="shared" si="373"/>
        <v>56.161151838564351</v>
      </c>
      <c r="Q1116">
        <f t="shared" si="381"/>
        <v>0.14361983571467363</v>
      </c>
      <c r="R1116">
        <f t="shared" si="374"/>
        <v>56.053066554862845</v>
      </c>
      <c r="S1116">
        <f t="shared" si="382"/>
        <v>58.267697006294</v>
      </c>
      <c r="T1116">
        <f t="shared" si="383"/>
        <v>12.288191627160034</v>
      </c>
      <c r="U1116">
        <f t="shared" si="369"/>
        <v>0.58588280431434303</v>
      </c>
      <c r="V1116" s="6">
        <f t="shared" si="375"/>
        <v>48645.000000461005</v>
      </c>
      <c r="W1116">
        <f t="shared" si="384"/>
        <v>12.288200382648863</v>
      </c>
      <c r="X1116">
        <f t="shared" si="385"/>
        <v>58.309857207718863</v>
      </c>
      <c r="Y1116">
        <f t="shared" si="386"/>
        <v>0.14065429630185378</v>
      </c>
      <c r="Z1116">
        <f t="shared" si="387"/>
        <v>-3.7940452375112782E-8</v>
      </c>
      <c r="AA1116">
        <f t="shared" si="388"/>
        <v>-3.1165371531448949E-8</v>
      </c>
      <c r="AB1116">
        <f t="shared" si="378"/>
        <v>1.0011119469528291</v>
      </c>
      <c r="AC1116">
        <f t="shared" si="389"/>
        <v>2.1164859360366286</v>
      </c>
      <c r="AD1116">
        <f t="shared" si="390"/>
        <v>-8.2435068023826974E-11</v>
      </c>
      <c r="AE1116">
        <f t="shared" si="391"/>
        <v>4.1559842907024784E-5</v>
      </c>
      <c r="AF1116">
        <f t="shared" si="392"/>
        <v>-1.974554563954925E-7</v>
      </c>
      <c r="AG1116" t="str">
        <f t="shared" si="376"/>
        <v>NaN</v>
      </c>
      <c r="AH1116" t="str">
        <f t="shared" si="377"/>
        <v>NaN</v>
      </c>
    </row>
    <row r="1117" spans="1:34">
      <c r="A1117" s="4">
        <v>43263.997997685183</v>
      </c>
      <c r="B1117" s="3">
        <v>-3.0141988147079201E-3</v>
      </c>
      <c r="C1117">
        <v>2.9024025540857101</v>
      </c>
      <c r="D1117">
        <v>1.9024165885221E-2</v>
      </c>
      <c r="E1117" s="3">
        <v>1.8840478854162901E-2</v>
      </c>
      <c r="F1117" s="3">
        <v>1.8781355308965401E-2</v>
      </c>
      <c r="G1117">
        <v>-4630030</v>
      </c>
      <c r="H1117">
        <v>19670056</v>
      </c>
      <c r="K1117">
        <f t="shared" si="370"/>
        <v>192.80169804900996</v>
      </c>
      <c r="L1117">
        <f t="shared" si="379"/>
        <v>173.09667546137428</v>
      </c>
      <c r="M1117">
        <f t="shared" si="380"/>
        <v>57.960166274716748</v>
      </c>
      <c r="N1117">
        <f t="shared" si="371"/>
        <v>0.11782780981475061</v>
      </c>
      <c r="O1117">
        <f t="shared" si="372"/>
        <v>56.160467475516938</v>
      </c>
      <c r="P1117">
        <f t="shared" si="373"/>
        <v>56.129830288374421</v>
      </c>
      <c r="Q1117">
        <f t="shared" si="381"/>
        <v>0.15992041933619561</v>
      </c>
      <c r="R1117">
        <f t="shared" si="374"/>
        <v>56.000547056180743</v>
      </c>
      <c r="S1117">
        <f t="shared" si="382"/>
        <v>57.853552661825951</v>
      </c>
      <c r="T1117">
        <f t="shared" si="383"/>
        <v>12.287129294495829</v>
      </c>
      <c r="U1117">
        <f t="shared" si="369"/>
        <v>0.5859020119345697</v>
      </c>
      <c r="V1117" s="6">
        <f t="shared" si="375"/>
        <v>48705.00000002794</v>
      </c>
      <c r="W1117">
        <f t="shared" si="384"/>
        <v>12.288051539336054</v>
      </c>
      <c r="X1117">
        <f t="shared" si="385"/>
        <v>58.308179965193325</v>
      </c>
      <c r="Y1117">
        <f t="shared" si="386"/>
        <v>0.15572305923432359</v>
      </c>
      <c r="Z1117">
        <f t="shared" si="387"/>
        <v>6.0072382897273548E-8</v>
      </c>
      <c r="AA1117">
        <f t="shared" si="388"/>
        <v>-6.7750807260558952E-9</v>
      </c>
      <c r="AB1117">
        <f t="shared" si="378"/>
        <v>1.000845868377936</v>
      </c>
      <c r="AC1117">
        <f t="shared" si="389"/>
        <v>2.1165115701238157</v>
      </c>
      <c r="AD1117">
        <f t="shared" si="390"/>
        <v>-1.6186744124148422E-11</v>
      </c>
      <c r="AE1117">
        <f t="shared" si="391"/>
        <v>-5.7739395266100995E-5</v>
      </c>
      <c r="AF1117">
        <f t="shared" si="392"/>
        <v>2.7907331200135475E-8</v>
      </c>
      <c r="AG1117" t="str">
        <f t="shared" si="376"/>
        <v>NaN</v>
      </c>
      <c r="AH1117">
        <f t="shared" si="377"/>
        <v>2.7907331200135478E-4</v>
      </c>
    </row>
    <row r="1118" spans="1:34">
      <c r="A1118" s="4">
        <v>43263.998692129629</v>
      </c>
      <c r="B1118" s="3">
        <v>-3.0380902587967299E-3</v>
      </c>
      <c r="C1118">
        <v>2.9024584474591402</v>
      </c>
      <c r="D1118" s="3">
        <v>1.9023440460587199E-2</v>
      </c>
      <c r="E1118" s="3">
        <v>1.88389566516526E-2</v>
      </c>
      <c r="F1118" s="3">
        <v>1.8779401920328401E-2</v>
      </c>
      <c r="G1118">
        <v>-4631509</v>
      </c>
      <c r="H1118">
        <v>19670057</v>
      </c>
      <c r="K1118">
        <f t="shared" si="370"/>
        <v>194.32368174847451</v>
      </c>
      <c r="L1118">
        <f t="shared" si="379"/>
        <v>174.62122687242416</v>
      </c>
      <c r="M1118">
        <f t="shared" si="380"/>
        <v>58.470651256841798</v>
      </c>
      <c r="N1118">
        <f t="shared" si="371"/>
        <v>0.11784475022669728</v>
      </c>
      <c r="O1118">
        <f t="shared" si="372"/>
        <v>56.158288625597294</v>
      </c>
      <c r="P1118">
        <f t="shared" si="373"/>
        <v>56.125274426528868</v>
      </c>
      <c r="Q1118">
        <f t="shared" si="381"/>
        <v>0.16362892265210149</v>
      </c>
      <c r="R1118">
        <f t="shared" si="374"/>
        <v>55.994659702945192</v>
      </c>
      <c r="S1118">
        <f t="shared" si="382"/>
        <v>58.361565308407066</v>
      </c>
      <c r="T1118">
        <f t="shared" si="383"/>
        <v>12.288912495753374</v>
      </c>
      <c r="U1118">
        <f t="shared" si="369"/>
        <v>0.5858697705720507</v>
      </c>
      <c r="V1118" s="6">
        <f t="shared" si="375"/>
        <v>48765.000000223517</v>
      </c>
      <c r="W1118">
        <f t="shared" si="384"/>
        <v>12.288241241597509</v>
      </c>
      <c r="X1118">
        <f t="shared" si="385"/>
        <v>58.308830856568093</v>
      </c>
      <c r="Y1118">
        <f t="shared" si="386"/>
        <v>0.16189976708371509</v>
      </c>
      <c r="Z1118">
        <f t="shared" si="387"/>
        <v>-2.8455339120164469E-8</v>
      </c>
      <c r="AA1118">
        <f t="shared" si="388"/>
        <v>3.7488780256890152E-8</v>
      </c>
      <c r="AB1118">
        <f t="shared" si="378"/>
        <v>1.0007267057981994</v>
      </c>
      <c r="AC1118">
        <f t="shared" si="389"/>
        <v>2.1164685414774711</v>
      </c>
      <c r="AD1118">
        <f t="shared" si="390"/>
        <v>8.6147804021330862E-11</v>
      </c>
      <c r="AE1118">
        <f t="shared" si="391"/>
        <v>4.7670219621693291E-5</v>
      </c>
      <c r="AF1118">
        <f t="shared" si="392"/>
        <v>1.7989872882605142E-7</v>
      </c>
      <c r="AG1118">
        <f t="shared" si="376"/>
        <v>8.6147804021330862E-9</v>
      </c>
      <c r="AH1118">
        <f t="shared" si="377"/>
        <v>1.7989872882605141E-3</v>
      </c>
    </row>
    <row r="1119" spans="1:34">
      <c r="A1119" s="4">
        <v>43263.999386574076</v>
      </c>
      <c r="B1119" s="3">
        <v>-3.0369367147068298E-3</v>
      </c>
      <c r="C1119">
        <v>2.9023918510993099</v>
      </c>
      <c r="D1119" s="3">
        <v>1.9019159266026701E-2</v>
      </c>
      <c r="E1119" s="3">
        <v>1.8835020331098299E-2</v>
      </c>
      <c r="F1119" s="3">
        <v>1.8775626163023799E-2</v>
      </c>
      <c r="G1119">
        <v>-4631222</v>
      </c>
      <c r="H1119">
        <v>19670057</v>
      </c>
      <c r="K1119">
        <f t="shared" si="370"/>
        <v>194.25019622391119</v>
      </c>
      <c r="L1119">
        <f t="shared" si="379"/>
        <v>174.55270454647416</v>
      </c>
      <c r="M1119">
        <f t="shared" si="380"/>
        <v>58.447707053003064</v>
      </c>
      <c r="N1119">
        <f t="shared" si="371"/>
        <v>0.11782456590608033</v>
      </c>
      <c r="O1119">
        <f t="shared" si="372"/>
        <v>56.145429839185184</v>
      </c>
      <c r="P1119">
        <f t="shared" si="373"/>
        <v>56.113493252536671</v>
      </c>
      <c r="Q1119">
        <f t="shared" si="381"/>
        <v>0.16214995926284814</v>
      </c>
      <c r="R1119">
        <f t="shared" si="374"/>
        <v>55.983279879922335</v>
      </c>
      <c r="S1119">
        <f t="shared" si="382"/>
        <v>58.339607080161166</v>
      </c>
      <c r="T1119">
        <f t="shared" si="383"/>
        <v>12.286787830425274</v>
      </c>
      <c r="U1119">
        <f t="shared" si="369"/>
        <v>0.58590818581249837</v>
      </c>
      <c r="V1119" s="6">
        <f t="shared" si="375"/>
        <v>48825.000000419095</v>
      </c>
      <c r="W1119">
        <f t="shared" si="384"/>
        <v>12.288317122502081</v>
      </c>
      <c r="X1119">
        <f t="shared" si="385"/>
        <v>58.316260393998839</v>
      </c>
      <c r="Y1119">
        <f t="shared" si="386"/>
        <v>0.16216522901941013</v>
      </c>
      <c r="Z1119">
        <f t="shared" si="387"/>
        <v>-1.4860010508953742E-7</v>
      </c>
      <c r="AA1119">
        <f t="shared" si="388"/>
        <v>1.3550160701104019E-9</v>
      </c>
      <c r="AB1119">
        <f t="shared" si="378"/>
        <v>1.0007222178703958</v>
      </c>
      <c r="AC1119">
        <f t="shared" si="389"/>
        <v>2.1165198096518383</v>
      </c>
      <c r="AD1119">
        <f t="shared" si="390"/>
        <v>3.1087539572057516E-12</v>
      </c>
      <c r="AE1119">
        <f t="shared" si="391"/>
        <v>-6.8899727090813724E-5</v>
      </c>
      <c r="AF1119">
        <f t="shared" si="392"/>
        <v>-4.491587715784334E-9</v>
      </c>
      <c r="AG1119">
        <f t="shared" si="376"/>
        <v>3.1087539572057515E-10</v>
      </c>
      <c r="AH1119" t="str">
        <f t="shared" si="377"/>
        <v>NaN</v>
      </c>
    </row>
    <row r="1120" spans="1:34">
      <c r="A1120" s="4">
        <v>43264.000081018516</v>
      </c>
      <c r="B1120" s="3">
        <v>-3.0384589172172101E-3</v>
      </c>
      <c r="C1120">
        <v>2.9024025540857101</v>
      </c>
      <c r="D1120" s="3">
        <v>1.9011845558652599E-2</v>
      </c>
      <c r="E1120" s="3">
        <v>1.8827492563996202E-2</v>
      </c>
      <c r="F1120" s="3">
        <v>1.8768813124606799E-2</v>
      </c>
      <c r="G1120">
        <v>-4631215</v>
      </c>
      <c r="H1120">
        <v>19670057</v>
      </c>
      <c r="K1120">
        <f t="shared" si="370"/>
        <v>194.34716681302547</v>
      </c>
      <c r="L1120">
        <f t="shared" si="379"/>
        <v>174.65863081258141</v>
      </c>
      <c r="M1120">
        <f t="shared" si="380"/>
        <v>58.483175694905469</v>
      </c>
      <c r="N1120">
        <f t="shared" si="371"/>
        <v>0.11782780981475061</v>
      </c>
      <c r="O1120">
        <f t="shared" si="372"/>
        <v>56.123462745731402</v>
      </c>
      <c r="P1120">
        <f t="shared" si="373"/>
        <v>56.090963092002454</v>
      </c>
      <c r="Q1120">
        <f t="shared" si="381"/>
        <v>0.16071680514328079</v>
      </c>
      <c r="R1120">
        <f t="shared" si="374"/>
        <v>55.962745940588121</v>
      </c>
      <c r="S1120">
        <f t="shared" si="382"/>
        <v>58.376031158143284</v>
      </c>
      <c r="T1120">
        <f t="shared" si="383"/>
        <v>12.287129294495829</v>
      </c>
      <c r="U1120">
        <f t="shared" si="369"/>
        <v>0.5859020119345697</v>
      </c>
      <c r="V1120" s="6">
        <f t="shared" si="375"/>
        <v>48884.99999998603</v>
      </c>
      <c r="W1120">
        <f t="shared" si="384"/>
        <v>12.287958147453521</v>
      </c>
      <c r="X1120">
        <f t="shared" si="385"/>
        <v>58.314790144934292</v>
      </c>
      <c r="Y1120">
        <f t="shared" si="386"/>
        <v>0.16131236896912546</v>
      </c>
      <c r="Z1120">
        <f t="shared" si="387"/>
        <v>3.193321407271408E-7</v>
      </c>
      <c r="AA1120">
        <f t="shared" si="388"/>
        <v>1.8066881996903298E-8</v>
      </c>
      <c r="AB1120">
        <f t="shared" si="378"/>
        <v>1.0007371311039914</v>
      </c>
      <c r="AC1120">
        <f t="shared" si="389"/>
        <v>2.1165115701238157</v>
      </c>
      <c r="AD1120">
        <f t="shared" si="390"/>
        <v>4.1669039824455322E-11</v>
      </c>
      <c r="AE1120">
        <f t="shared" si="391"/>
        <v>7.060714211235236E-5</v>
      </c>
      <c r="AF1120">
        <f t="shared" si="392"/>
        <v>5.8748380056616337E-8</v>
      </c>
      <c r="AG1120">
        <f t="shared" si="376"/>
        <v>4.1669039824455319E-9</v>
      </c>
      <c r="AH1120">
        <f t="shared" si="377"/>
        <v>5.8748380056616336E-4</v>
      </c>
    </row>
    <row r="1121" spans="1:34">
      <c r="A1121" s="4">
        <v>43264.000775462962</v>
      </c>
      <c r="B1121" s="3">
        <v>-3.03647291862944E-3</v>
      </c>
      <c r="C1121">
        <v>2.9025119623911499</v>
      </c>
      <c r="D1121" s="3">
        <v>1.9002700451383098E-2</v>
      </c>
      <c r="E1121" s="3">
        <v>1.88176933853356E-2</v>
      </c>
      <c r="F1121" s="3">
        <v>1.87595821722061E-2</v>
      </c>
      <c r="G1121">
        <v>-4631214</v>
      </c>
      <c r="H1121">
        <v>19670057</v>
      </c>
      <c r="K1121">
        <f t="shared" si="370"/>
        <v>194.22065049753991</v>
      </c>
      <c r="L1121">
        <f t="shared" si="379"/>
        <v>174.54424850001467</v>
      </c>
      <c r="M1121">
        <f t="shared" si="380"/>
        <v>58.444875607179441</v>
      </c>
      <c r="N1121">
        <f t="shared" si="371"/>
        <v>0.11786096977005117</v>
      </c>
      <c r="O1121">
        <f t="shared" si="372"/>
        <v>56.095994949201106</v>
      </c>
      <c r="P1121">
        <f t="shared" si="373"/>
        <v>56.061634731370084</v>
      </c>
      <c r="Q1121">
        <f t="shared" si="381"/>
        <v>0.16107034250124741</v>
      </c>
      <c r="R1121">
        <f t="shared" si="374"/>
        <v>55.934924606699859</v>
      </c>
      <c r="S1121">
        <f t="shared" si="382"/>
        <v>58.337495378845276</v>
      </c>
      <c r="T1121">
        <f t="shared" si="383"/>
        <v>12.290619816106416</v>
      </c>
      <c r="U1121">
        <f t="shared" si="369"/>
        <v>0.58583890118240289</v>
      </c>
      <c r="V1121" s="6">
        <f t="shared" si="375"/>
        <v>48945.000000181608</v>
      </c>
      <c r="W1121">
        <f t="shared" si="384"/>
        <v>12.287885185045281</v>
      </c>
      <c r="X1121">
        <f t="shared" si="385"/>
        <v>58.30738774603423</v>
      </c>
      <c r="Y1121">
        <f t="shared" si="386"/>
        <v>0.16209786567011975</v>
      </c>
      <c r="Z1121">
        <f t="shared" si="387"/>
        <v>1.3595328690908079E-7</v>
      </c>
      <c r="AA1121">
        <f t="shared" si="388"/>
        <v>1.8066881951924926E-8</v>
      </c>
      <c r="AB1121">
        <f t="shared" si="378"/>
        <v>1.000723470000336</v>
      </c>
      <c r="AC1121">
        <f t="shared" si="389"/>
        <v>2.1164273438373522</v>
      </c>
      <c r="AD1121">
        <f t="shared" si="390"/>
        <v>4.1465468973641575E-11</v>
      </c>
      <c r="AE1121">
        <f t="shared" si="391"/>
        <v>-1.8800387878395099E-5</v>
      </c>
      <c r="AF1121">
        <f t="shared" si="392"/>
        <v>-2.1955877960126214E-7</v>
      </c>
      <c r="AG1121">
        <f t="shared" si="376"/>
        <v>4.1465468973641577E-9</v>
      </c>
      <c r="AH1121" t="str">
        <f t="shared" si="377"/>
        <v>NaN</v>
      </c>
    </row>
    <row r="1122" spans="1:34">
      <c r="A1122" s="4">
        <v>43264.001469907409</v>
      </c>
      <c r="B1122" s="3">
        <v>-3.03655616407923E-3</v>
      </c>
      <c r="C1122">
        <v>2.9024536905762899</v>
      </c>
      <c r="D1122" s="3">
        <v>1.8996242982921099E-2</v>
      </c>
      <c r="E1122" s="3">
        <v>1.88119970181287E-2</v>
      </c>
      <c r="F1122" s="3">
        <v>1.8752006835784402E-2</v>
      </c>
      <c r="G1122">
        <v>-4631489</v>
      </c>
      <c r="H1122">
        <v>19670057</v>
      </c>
      <c r="K1122">
        <f t="shared" si="370"/>
        <v>194.22595357663229</v>
      </c>
      <c r="L1122">
        <f t="shared" si="379"/>
        <v>174.55950928988943</v>
      </c>
      <c r="M1122">
        <f t="shared" si="380"/>
        <v>58.449985571979553</v>
      </c>
      <c r="N1122">
        <f t="shared" si="371"/>
        <v>0.11784330848950876</v>
      </c>
      <c r="O1122">
        <f t="shared" si="372"/>
        <v>56.076599613029757</v>
      </c>
      <c r="P1122">
        <f t="shared" si="373"/>
        <v>56.044585842118778</v>
      </c>
      <c r="Q1122">
        <f t="shared" si="381"/>
        <v>0.16450644936583103</v>
      </c>
      <c r="R1122">
        <f t="shared" si="374"/>
        <v>55.912093163663926</v>
      </c>
      <c r="S1122">
        <f t="shared" si="382"/>
        <v>58.340314605735664</v>
      </c>
      <c r="T1122">
        <f t="shared" si="383"/>
        <v>12.288760733944056</v>
      </c>
      <c r="U1122">
        <f t="shared" si="369"/>
        <v>0.58587251451779998</v>
      </c>
      <c r="V1122" s="6">
        <f t="shared" si="375"/>
        <v>49005.000000377186</v>
      </c>
      <c r="W1122">
        <f t="shared" si="384"/>
        <v>12.287847244592987</v>
      </c>
      <c r="X1122">
        <f t="shared" si="385"/>
        <v>58.323345872669115</v>
      </c>
      <c r="Y1122">
        <f t="shared" si="386"/>
        <v>0.16303567880749389</v>
      </c>
      <c r="Z1122">
        <f t="shared" si="387"/>
        <v>-2.9087680145790766E-7</v>
      </c>
      <c r="AA1122">
        <f t="shared" si="388"/>
        <v>-3.387540375069767E-8</v>
      </c>
      <c r="AB1122">
        <f t="shared" si="378"/>
        <v>1.0007064866603355</v>
      </c>
      <c r="AC1122">
        <f t="shared" si="389"/>
        <v>2.1164722034899297</v>
      </c>
      <c r="AD1122">
        <f t="shared" si="390"/>
        <v>-7.7302172688467058E-11</v>
      </c>
      <c r="AE1122">
        <f t="shared" si="391"/>
        <v>6.4340827676124614E-6</v>
      </c>
      <c r="AF1122">
        <f t="shared" si="392"/>
        <v>-1.1960135314614836E-6</v>
      </c>
      <c r="AG1122" t="str">
        <f t="shared" si="376"/>
        <v>NaN</v>
      </c>
      <c r="AH1122" t="str">
        <f t="shared" si="377"/>
        <v>NaN</v>
      </c>
    </row>
    <row r="1123" spans="1:34">
      <c r="A1123" s="4">
        <v>43264.002164351848</v>
      </c>
      <c r="B1123" s="3">
        <v>-3.0382805341105301E-3</v>
      </c>
      <c r="C1123">
        <v>2.9024025540857101</v>
      </c>
      <c r="D1123" s="3">
        <v>1.89919498961535E-2</v>
      </c>
      <c r="E1123" s="3">
        <v>1.88073828417691E-2</v>
      </c>
      <c r="F1123">
        <v>1.8748052414884999E-2</v>
      </c>
      <c r="G1123">
        <v>-4631406</v>
      </c>
      <c r="H1123">
        <v>19670057</v>
      </c>
      <c r="K1123">
        <f t="shared" si="370"/>
        <v>194.33580307211398</v>
      </c>
      <c r="L1123">
        <f t="shared" si="379"/>
        <v>174.67455683565379</v>
      </c>
      <c r="M1123">
        <f t="shared" si="380"/>
        <v>58.488508408216745</v>
      </c>
      <c r="N1123">
        <f t="shared" si="371"/>
        <v>0.11782780981475061</v>
      </c>
      <c r="O1123">
        <f t="shared" si="372"/>
        <v>56.06370510776653</v>
      </c>
      <c r="P1123">
        <f t="shared" si="373"/>
        <v>56.030775885898692</v>
      </c>
      <c r="Q1123">
        <f t="shared" si="381"/>
        <v>0.16353024455540321</v>
      </c>
      <c r="R1123">
        <f t="shared" si="374"/>
        <v>55.900174863211127</v>
      </c>
      <c r="S1123">
        <f t="shared" si="382"/>
        <v>58.379488245179807</v>
      </c>
      <c r="T1123">
        <f t="shared" si="383"/>
        <v>12.287129294495829</v>
      </c>
      <c r="U1123">
        <f t="shared" si="369"/>
        <v>0.5859020119345697</v>
      </c>
      <c r="V1123" s="6">
        <f t="shared" si="375"/>
        <v>49064.999999944121</v>
      </c>
      <c r="W1123">
        <f t="shared" si="384"/>
        <v>12.287972739935157</v>
      </c>
      <c r="X1123">
        <f t="shared" si="385"/>
        <v>58.327124456942904</v>
      </c>
      <c r="Y1123">
        <f t="shared" si="386"/>
        <v>0.14364703923804947</v>
      </c>
      <c r="Z1123">
        <f t="shared" si="387"/>
        <v>7.9042609112437482E-8</v>
      </c>
      <c r="AA1123">
        <f t="shared" si="388"/>
        <v>-1.4453505515171481E-8</v>
      </c>
      <c r="AB1123">
        <f t="shared" si="378"/>
        <v>1.0010554933516964</v>
      </c>
      <c r="AC1123">
        <f t="shared" si="389"/>
        <v>2.1165115701238157</v>
      </c>
      <c r="AD1123">
        <f t="shared" si="390"/>
        <v>-3.743470954421519E-11</v>
      </c>
      <c r="AE1123">
        <f t="shared" si="391"/>
        <v>1.0431675017575275E-5</v>
      </c>
      <c r="AF1123">
        <f t="shared" si="392"/>
        <v>-3.5723290472866155E-7</v>
      </c>
      <c r="AG1123" t="str">
        <f t="shared" si="376"/>
        <v>NaN</v>
      </c>
      <c r="AH1123" t="str">
        <f t="shared" si="377"/>
        <v>NaN</v>
      </c>
    </row>
    <row r="1124" spans="1:34">
      <c r="A1124" s="4">
        <v>43264.002858796295</v>
      </c>
      <c r="B1124" s="3">
        <v>-3.0372696965059701E-3</v>
      </c>
      <c r="C1124">
        <v>2.9024834210940802</v>
      </c>
      <c r="D1124" s="3">
        <v>1.8984374560222901E-2</v>
      </c>
      <c r="E1124" s="3">
        <v>1.8801056187585301E-2</v>
      </c>
      <c r="F1124" s="3">
        <v>1.8760618421056301E-2</v>
      </c>
      <c r="G1124">
        <v>-4631245</v>
      </c>
      <c r="H1124">
        <v>19670121</v>
      </c>
      <c r="K1124">
        <f t="shared" si="370"/>
        <v>194.27140854027959</v>
      </c>
      <c r="L1124">
        <f t="shared" si="379"/>
        <v>174.59364440307178</v>
      </c>
      <c r="M1124">
        <f t="shared" si="380"/>
        <v>58.461415467040112</v>
      </c>
      <c r="N1124">
        <f t="shared" si="371"/>
        <v>0.11785231934692975</v>
      </c>
      <c r="O1124">
        <f t="shared" si="372"/>
        <v>56.040952199587501</v>
      </c>
      <c r="P1124">
        <f t="shared" si="373"/>
        <v>56.011840585102028</v>
      </c>
      <c r="Q1124">
        <f t="shared" si="381"/>
        <v>0.1029044237929142</v>
      </c>
      <c r="R1124">
        <f t="shared" si="374"/>
        <v>55.938047775794587</v>
      </c>
      <c r="S1124">
        <f t="shared" si="382"/>
        <v>58.392812517844838</v>
      </c>
      <c r="T1124">
        <f t="shared" si="383"/>
        <v>12.289709245251528</v>
      </c>
      <c r="U1124">
        <f t="shared" si="369"/>
        <v>0.58585536485688039</v>
      </c>
      <c r="V1124" s="6">
        <f t="shared" si="375"/>
        <v>49125.000000139698</v>
      </c>
      <c r="W1124">
        <f t="shared" si="384"/>
        <v>12.288171197685594</v>
      </c>
      <c r="X1124">
        <f t="shared" si="385"/>
        <v>58.36838698409489</v>
      </c>
      <c r="Y1124">
        <f t="shared" si="386"/>
        <v>0.12982087770090564</v>
      </c>
      <c r="Z1124">
        <f t="shared" si="387"/>
        <v>6.0072382582424956E-8</v>
      </c>
      <c r="AA1124">
        <f t="shared" si="388"/>
        <v>-3.5230419904958582E-8</v>
      </c>
      <c r="AB1124">
        <f t="shared" si="378"/>
        <v>1.0013053595778887</v>
      </c>
      <c r="AC1124">
        <f t="shared" si="389"/>
        <v>2.1164493159120803</v>
      </c>
      <c r="AD1124">
        <f t="shared" si="390"/>
        <v>-1.0096211933188471E-10</v>
      </c>
      <c r="AE1124">
        <f t="shared" si="391"/>
        <v>7.8784481528640024E-6</v>
      </c>
      <c r="AF1124">
        <f t="shared" si="392"/>
        <v>-1.2757007565587634E-6</v>
      </c>
      <c r="AG1124" t="str">
        <f t="shared" si="376"/>
        <v>NaN</v>
      </c>
      <c r="AH1124" t="str">
        <f t="shared" si="377"/>
        <v>NaN</v>
      </c>
    </row>
    <row r="1125" spans="1:34">
      <c r="A1125" s="4">
        <v>43264.003553240742</v>
      </c>
      <c r="B1125" s="3">
        <v>-3.0385540548741102E-3</v>
      </c>
      <c r="C1125">
        <v>2.9024251492792201</v>
      </c>
      <c r="D1125" s="3">
        <v>1.9018671685535098E-2</v>
      </c>
      <c r="E1125" s="3">
        <v>1.8834401936328501E-2</v>
      </c>
      <c r="F1125" s="3">
        <v>1.87881207037572E-2</v>
      </c>
      <c r="G1125">
        <v>-4631417</v>
      </c>
      <c r="H1125">
        <v>19670283</v>
      </c>
      <c r="K1125">
        <f t="shared" si="370"/>
        <v>194.3532274748452</v>
      </c>
      <c r="L1125">
        <f t="shared" si="379"/>
        <v>174.63931183732828</v>
      </c>
      <c r="M1125">
        <f t="shared" si="380"/>
        <v>58.476706876166205</v>
      </c>
      <c r="N1125">
        <f t="shared" si="371"/>
        <v>0.11783465806638732</v>
      </c>
      <c r="O1125">
        <f t="shared" si="372"/>
        <v>56.143965366288278</v>
      </c>
      <c r="P1125">
        <f t="shared" si="373"/>
        <v>56.111642433661949</v>
      </c>
      <c r="Q1125">
        <f t="shared" si="381"/>
        <v>0.12302796475439948</v>
      </c>
      <c r="R1125">
        <f t="shared" si="374"/>
        <v>56.020937401533878</v>
      </c>
      <c r="S1125">
        <f t="shared" si="382"/>
        <v>58.394688232996607</v>
      </c>
      <c r="T1125">
        <f t="shared" si="383"/>
        <v>12.287850163089168</v>
      </c>
      <c r="U1125">
        <f t="shared" si="369"/>
        <v>0.58588897819227737</v>
      </c>
      <c r="V1125" s="6">
        <f t="shared" si="375"/>
        <v>49185.000000335276</v>
      </c>
      <c r="W1125">
        <f t="shared" si="384"/>
        <v>12.288209138137889</v>
      </c>
      <c r="X1125">
        <f t="shared" si="385"/>
        <v>58.370644017981405</v>
      </c>
      <c r="Y1125">
        <f t="shared" si="386"/>
        <v>9.2611821663382443E-2</v>
      </c>
      <c r="Z1125">
        <f t="shared" si="387"/>
        <v>-3.9205133903852264E-7</v>
      </c>
      <c r="AA1125">
        <f t="shared" si="388"/>
        <v>-2.9358683259148436E-8</v>
      </c>
      <c r="AB1125">
        <f t="shared" si="378"/>
        <v>1.0019758683684714</v>
      </c>
      <c r="AC1125">
        <f t="shared" si="389"/>
        <v>2.1164941755646582</v>
      </c>
      <c r="AD1125">
        <f t="shared" si="390"/>
        <v>-1.1794092558462108E-10</v>
      </c>
      <c r="AE1125">
        <f t="shared" si="391"/>
        <v>7.5029918285757821E-5</v>
      </c>
      <c r="AF1125">
        <f t="shared" si="392"/>
        <v>-1.5648081315060388E-7</v>
      </c>
      <c r="AG1125" t="str">
        <f t="shared" si="376"/>
        <v>NaN</v>
      </c>
      <c r="AH1125" t="str">
        <f t="shared" si="377"/>
        <v>NaN</v>
      </c>
    </row>
    <row r="1126" spans="1:34">
      <c r="A1126" s="4">
        <v>43264.004247685189</v>
      </c>
      <c r="B1126" s="3">
        <v>-3.0323344305543298E-3</v>
      </c>
      <c r="C1126">
        <v>2.9023359577258798</v>
      </c>
      <c r="D1126" s="3">
        <v>1.90122023248659E-2</v>
      </c>
      <c r="E1126" s="3">
        <v>1.88287888145715E-2</v>
      </c>
      <c r="F1126" s="3">
        <v>1.88052724088629E-2</v>
      </c>
      <c r="G1126">
        <v>-4631640</v>
      </c>
      <c r="H1126">
        <v>19670276</v>
      </c>
      <c r="K1126">
        <f t="shared" si="370"/>
        <v>193.95701170838456</v>
      </c>
      <c r="L1126">
        <f t="shared" si="379"/>
        <v>174.22055031060569</v>
      </c>
      <c r="M1126">
        <f t="shared" si="380"/>
        <v>58.336487616301149</v>
      </c>
      <c r="N1126">
        <f t="shared" si="371"/>
        <v>0.11780762549413366</v>
      </c>
      <c r="O1126">
        <f t="shared" si="372"/>
        <v>56.124534311265521</v>
      </c>
      <c r="P1126">
        <f t="shared" si="373"/>
        <v>56.094842693105669</v>
      </c>
      <c r="Q1126">
        <f t="shared" si="381"/>
        <v>5.1903076442833651E-2</v>
      </c>
      <c r="R1126">
        <f t="shared" si="374"/>
        <v>56.072631234822687</v>
      </c>
      <c r="S1126">
        <f t="shared" si="382"/>
        <v>58.301885565339262</v>
      </c>
      <c r="T1126">
        <f t="shared" si="383"/>
        <v>12.28500462916773</v>
      </c>
      <c r="U1126">
        <f t="shared" si="369"/>
        <v>0.58594042717501771</v>
      </c>
      <c r="V1126" s="6">
        <f t="shared" si="375"/>
        <v>49245.000000530854</v>
      </c>
      <c r="W1126">
        <f t="shared" si="384"/>
        <v>12.288387166414019</v>
      </c>
      <c r="X1126">
        <f t="shared" si="385"/>
        <v>58.37256180082224</v>
      </c>
      <c r="Y1126">
        <f t="shared" si="386"/>
        <v>0.10027005607569824</v>
      </c>
      <c r="Z1126">
        <f t="shared" si="387"/>
        <v>-1.2646817440854075E-8</v>
      </c>
      <c r="AA1126">
        <f t="shared" si="388"/>
        <v>4.3360517105370768E-8</v>
      </c>
      <c r="AB1126">
        <f t="shared" si="378"/>
        <v>1.0018424505078136</v>
      </c>
      <c r="AC1126">
        <f t="shared" si="389"/>
        <v>2.1165628382981825</v>
      </c>
      <c r="AD1126">
        <f t="shared" si="390"/>
        <v>1.6089096965260441E-10</v>
      </c>
      <c r="AE1126">
        <f t="shared" si="391"/>
        <v>3.9683931347102601E-4</v>
      </c>
      <c r="AF1126">
        <f t="shared" si="392"/>
        <v>4.0359707994872021E-8</v>
      </c>
      <c r="AG1126">
        <f t="shared" si="376"/>
        <v>1.608909696526044E-8</v>
      </c>
      <c r="AH1126">
        <f t="shared" si="377"/>
        <v>4.0359707994872018E-4</v>
      </c>
    </row>
    <row r="1127" spans="1:34">
      <c r="A1127" s="4">
        <v>43264.004942129628</v>
      </c>
      <c r="B1127" s="3">
        <v>-3.0331312084308599E-3</v>
      </c>
      <c r="C1127">
        <v>2.9024203923963801</v>
      </c>
      <c r="D1127" s="3">
        <v>1.90105374158702E-2</v>
      </c>
      <c r="E1127" s="3">
        <v>1.8826707678326799E-2</v>
      </c>
      <c r="F1127" s="3">
        <v>1.8779068414951298E-2</v>
      </c>
      <c r="G1127">
        <v>-4631206</v>
      </c>
      <c r="H1127">
        <v>19670273</v>
      </c>
      <c r="K1127">
        <f t="shared" si="370"/>
        <v>194.00776975112424</v>
      </c>
      <c r="L1127">
        <f t="shared" si="379"/>
        <v>174.30575326485683</v>
      </c>
      <c r="M1127">
        <f t="shared" si="380"/>
        <v>58.365017207538713</v>
      </c>
      <c r="N1127">
        <f t="shared" si="371"/>
        <v>0.11783321632920191</v>
      </c>
      <c r="O1127">
        <f t="shared" si="372"/>
        <v>56.119533672105405</v>
      </c>
      <c r="P1127">
        <f t="shared" si="373"/>
        <v>56.088613975738255</v>
      </c>
      <c r="Q1127">
        <f t="shared" si="381"/>
        <v>0.12587912702986159</v>
      </c>
      <c r="R1127">
        <f t="shared" si="374"/>
        <v>55.993654545075543</v>
      </c>
      <c r="S1127">
        <f t="shared" si="382"/>
        <v>58.281097789518803</v>
      </c>
      <c r="T1127">
        <f t="shared" si="383"/>
        <v>12.287698401280178</v>
      </c>
      <c r="U1127">
        <f t="shared" si="369"/>
        <v>0.58589172213802065</v>
      </c>
      <c r="V1127" s="6">
        <f t="shared" si="375"/>
        <v>49305.000000097789</v>
      </c>
      <c r="W1127">
        <f t="shared" si="384"/>
        <v>12.288629401609382</v>
      </c>
      <c r="X1127">
        <f t="shared" si="385"/>
        <v>58.3721800065059</v>
      </c>
      <c r="Y1127">
        <f t="shared" si="386"/>
        <v>9.2842960637303421E-2</v>
      </c>
      <c r="Z1127">
        <f t="shared" si="387"/>
        <v>1.7389373999863108E-7</v>
      </c>
      <c r="AA1127">
        <f t="shared" si="388"/>
        <v>2.7100323233748272E-8</v>
      </c>
      <c r="AB1127">
        <f t="shared" si="378"/>
        <v>1.001975679489421</v>
      </c>
      <c r="AC1127">
        <f t="shared" si="389"/>
        <v>2.1164978375771093</v>
      </c>
      <c r="AD1127">
        <f t="shared" si="390"/>
        <v>1.0859769971538851E-10</v>
      </c>
      <c r="AE1127">
        <f t="shared" si="391"/>
        <v>1.4948953793014928E-4</v>
      </c>
      <c r="AF1127">
        <f t="shared" si="392"/>
        <v>7.2317076793524138E-8</v>
      </c>
      <c r="AG1127">
        <f t="shared" si="376"/>
        <v>1.0859769971538851E-8</v>
      </c>
      <c r="AH1127">
        <f t="shared" si="377"/>
        <v>7.2317076793524141E-4</v>
      </c>
    </row>
    <row r="1128" spans="1:34">
      <c r="A1128" s="4">
        <v>43264.005636574075</v>
      </c>
      <c r="B1128" s="3">
        <v>-3.0462602050829401E-3</v>
      </c>
      <c r="C1128">
        <v>2.9024013648650002</v>
      </c>
      <c r="D1128">
        <v>1.9003639935745002E-2</v>
      </c>
      <c r="E1128" s="3">
        <v>1.88192869410886E-2</v>
      </c>
      <c r="F1128" s="3">
        <v>1.8780533456429101E-2</v>
      </c>
      <c r="G1128">
        <v>-4631649</v>
      </c>
      <c r="H1128">
        <v>19670271</v>
      </c>
      <c r="K1128">
        <f t="shared" si="370"/>
        <v>194.84414108223814</v>
      </c>
      <c r="L1128">
        <f t="shared" si="379"/>
        <v>175.14019881228165</v>
      </c>
      <c r="M1128">
        <f t="shared" si="380"/>
        <v>58.644425246699647</v>
      </c>
      <c r="N1128">
        <f t="shared" si="371"/>
        <v>0.11782744938045428</v>
      </c>
      <c r="O1128">
        <f t="shared" si="372"/>
        <v>56.098816738441585</v>
      </c>
      <c r="P1128">
        <f t="shared" si="373"/>
        <v>56.066404149239737</v>
      </c>
      <c r="Q1128">
        <f t="shared" si="381"/>
        <v>0.10074667843921503</v>
      </c>
      <c r="R1128">
        <f t="shared" si="374"/>
        <v>55.99807006000237</v>
      </c>
      <c r="S1128">
        <f t="shared" si="382"/>
        <v>58.57726079440684</v>
      </c>
      <c r="T1128">
        <f t="shared" si="383"/>
        <v>12.287091354043584</v>
      </c>
      <c r="U1128">
        <f t="shared" si="369"/>
        <v>0.58590269792100558</v>
      </c>
      <c r="V1128" s="6">
        <f t="shared" si="375"/>
        <v>49365.000000293367</v>
      </c>
      <c r="W1128">
        <f t="shared" si="384"/>
        <v>12.288465965814916</v>
      </c>
      <c r="X1128">
        <f t="shared" si="385"/>
        <v>58.373326328360349</v>
      </c>
      <c r="Y1128">
        <f t="shared" si="386"/>
        <v>0.11175792537023217</v>
      </c>
      <c r="Z1128">
        <f t="shared" si="387"/>
        <v>1.7705544342975179E-7</v>
      </c>
      <c r="AA1128">
        <f t="shared" si="388"/>
        <v>1.1291801500238975E-8</v>
      </c>
      <c r="AB1128">
        <f t="shared" si="378"/>
        <v>1.0016257534349156</v>
      </c>
      <c r="AC1128">
        <f t="shared" si="389"/>
        <v>2.1165124856269286</v>
      </c>
      <c r="AD1128">
        <f t="shared" si="390"/>
        <v>3.7590927903442582E-11</v>
      </c>
      <c r="AE1128">
        <f t="shared" si="391"/>
        <v>-1.4512791962155409E-4</v>
      </c>
      <c r="AF1128">
        <f t="shared" si="392"/>
        <v>-2.5784761118824431E-8</v>
      </c>
      <c r="AG1128">
        <f t="shared" si="376"/>
        <v>3.7590927903442584E-9</v>
      </c>
      <c r="AH1128" t="str">
        <f t="shared" si="377"/>
        <v>NaN</v>
      </c>
    </row>
    <row r="1129" spans="1:34">
      <c r="A1129" s="4">
        <v>43264.006331018521</v>
      </c>
      <c r="B1129" s="3">
        <v>-3.03418961486386E-3</v>
      </c>
      <c r="C1129">
        <v>2.9024869887562099</v>
      </c>
      <c r="D1129" s="3">
        <v>1.9001023650180301E-2</v>
      </c>
      <c r="E1129" s="3">
        <v>1.8818418809969401E-2</v>
      </c>
      <c r="F1129" s="3">
        <v>1.87753045685531E-2</v>
      </c>
      <c r="G1129">
        <v>-4631202</v>
      </c>
      <c r="H1129">
        <v>19670277</v>
      </c>
      <c r="K1129">
        <f t="shared" si="370"/>
        <v>194.07519461386786</v>
      </c>
      <c r="L1129">
        <f t="shared" si="379"/>
        <v>174.37812566943572</v>
      </c>
      <c r="M1129">
        <f t="shared" si="380"/>
        <v>58.389250582280958</v>
      </c>
      <c r="N1129">
        <f t="shared" si="371"/>
        <v>0.11785340064981871</v>
      </c>
      <c r="O1129">
        <f t="shared" si="372"/>
        <v>56.090958591189882</v>
      </c>
      <c r="P1129">
        <f t="shared" si="373"/>
        <v>56.063805884280811</v>
      </c>
      <c r="Q1129">
        <f t="shared" si="381"/>
        <v>0.10864797064161991</v>
      </c>
      <c r="R1129">
        <f t="shared" si="374"/>
        <v>55.982310620548262</v>
      </c>
      <c r="S1129">
        <f t="shared" si="382"/>
        <v>58.316818601853214</v>
      </c>
      <c r="T1129">
        <f t="shared" si="383"/>
        <v>12.28982306660826</v>
      </c>
      <c r="U1129">
        <f t="shared" si="369"/>
        <v>0.58585330689757331</v>
      </c>
      <c r="V1129" s="6">
        <f t="shared" si="375"/>
        <v>49425.000000488944</v>
      </c>
      <c r="W1129">
        <f t="shared" si="384"/>
        <v>12.288387166414022</v>
      </c>
      <c r="X1129">
        <f t="shared" si="385"/>
        <v>58.374600853219974</v>
      </c>
      <c r="Y1129">
        <f t="shared" si="386"/>
        <v>0.10261315136276039</v>
      </c>
      <c r="Z1129">
        <f t="shared" si="387"/>
        <v>2.1815760109372681E-7</v>
      </c>
      <c r="AA1129">
        <f t="shared" si="388"/>
        <v>7.7601737801579407E-8</v>
      </c>
      <c r="AB1129">
        <f t="shared" si="378"/>
        <v>1.0017983829557326</v>
      </c>
      <c r="AC1129">
        <f t="shared" si="389"/>
        <v>2.1164465694027426</v>
      </c>
      <c r="AD1129">
        <f t="shared" si="390"/>
        <v>2.813539636538867E-10</v>
      </c>
      <c r="AE1129">
        <f t="shared" si="391"/>
        <v>-2.673602174645604E-16</v>
      </c>
      <c r="AF1129">
        <f t="shared" si="392"/>
        <v>-104758.02159324496</v>
      </c>
      <c r="AG1129">
        <f t="shared" si="376"/>
        <v>2.813539636538867E-8</v>
      </c>
      <c r="AH1129" t="str">
        <f t="shared" si="377"/>
        <v>NaN</v>
      </c>
    </row>
    <row r="1130" spans="1:34">
      <c r="A1130" s="4">
        <v>43264.007025462961</v>
      </c>
      <c r="B1130" s="3">
        <v>-3.0372340198846401E-3</v>
      </c>
      <c r="C1130">
        <v>2.9024834210940802</v>
      </c>
      <c r="D1130" s="3">
        <v>1.8994423475232902E-2</v>
      </c>
      <c r="E1130">
        <v>1.8811283485702001E-2</v>
      </c>
      <c r="F1130" s="3">
        <v>1.87721124456584E-2</v>
      </c>
      <c r="G1130">
        <v>-4631199</v>
      </c>
      <c r="H1130">
        <v>19670277</v>
      </c>
      <c r="K1130">
        <f t="shared" si="370"/>
        <v>194.26913579209767</v>
      </c>
      <c r="L1130">
        <f t="shared" si="379"/>
        <v>174.57626286415876</v>
      </c>
      <c r="M1130">
        <f t="shared" si="380"/>
        <v>58.455595384806742</v>
      </c>
      <c r="N1130">
        <f t="shared" si="371"/>
        <v>0.11785231934692975</v>
      </c>
      <c r="O1130">
        <f t="shared" si="372"/>
        <v>56.07113462880465</v>
      </c>
      <c r="P1130">
        <f t="shared" si="373"/>
        <v>56.042450281878686</v>
      </c>
      <c r="Q1130">
        <f t="shared" si="381"/>
        <v>9.8444805007446234E-2</v>
      </c>
      <c r="R1130">
        <f t="shared" si="374"/>
        <v>55.972689823797204</v>
      </c>
      <c r="S1130">
        <f t="shared" si="382"/>
        <v>58.38996551480178</v>
      </c>
      <c r="T1130">
        <f t="shared" si="383"/>
        <v>12.289709245251528</v>
      </c>
      <c r="U1130">
        <f t="shared" si="369"/>
        <v>0.58585536485688039</v>
      </c>
      <c r="V1130" s="6">
        <f t="shared" si="375"/>
        <v>49485.000000055879</v>
      </c>
      <c r="W1130">
        <f t="shared" si="384"/>
        <v>12.288465965814915</v>
      </c>
      <c r="X1130">
        <f t="shared" si="385"/>
        <v>58.382962720035636</v>
      </c>
      <c r="Y1130">
        <f t="shared" si="386"/>
        <v>0.10135664495051581</v>
      </c>
      <c r="Z1130">
        <f t="shared" si="387"/>
        <v>-3.4778747988920044E-8</v>
      </c>
      <c r="AA1130">
        <f t="shared" si="388"/>
        <v>7.2241398420512676E-8</v>
      </c>
      <c r="AB1130">
        <f t="shared" si="378"/>
        <v>1.0018188940296076</v>
      </c>
      <c r="AC1130">
        <f t="shared" si="389"/>
        <v>2.1164493159120803</v>
      </c>
      <c r="AD1130">
        <f t="shared" si="390"/>
        <v>2.6516676962419826E-10</v>
      </c>
      <c r="AE1130">
        <f t="shared" si="391"/>
        <v>-8.8723284983570062E-6</v>
      </c>
      <c r="AF1130">
        <f t="shared" si="392"/>
        <v>-2.975175031581279E-6</v>
      </c>
      <c r="AG1130">
        <f t="shared" si="376"/>
        <v>2.6516676962419826E-8</v>
      </c>
      <c r="AH1130" t="str">
        <f t="shared" si="377"/>
        <v>NaN</v>
      </c>
    </row>
    <row r="1131" spans="1:34">
      <c r="A1131" s="4">
        <v>43264.007719907408</v>
      </c>
      <c r="B1131" s="3">
        <v>-3.0371388822277401E-3</v>
      </c>
      <c r="C1131">
        <v>2.9024739073283898</v>
      </c>
      <c r="D1131" s="3">
        <v>1.8989393071624401E-2</v>
      </c>
      <c r="E1131" s="3">
        <v>1.8805813070430302E-2</v>
      </c>
      <c r="F1131" s="3">
        <v>1.8767586301255499E-2</v>
      </c>
      <c r="G1131">
        <v>-4631184</v>
      </c>
      <c r="H1131">
        <v>19670277</v>
      </c>
      <c r="K1131">
        <f t="shared" si="370"/>
        <v>194.26307513027794</v>
      </c>
      <c r="L1131">
        <f t="shared" si="379"/>
        <v>174.5761517779637</v>
      </c>
      <c r="M1131">
        <f t="shared" si="380"/>
        <v>58.455558188400055</v>
      </c>
      <c r="N1131">
        <f t="shared" si="371"/>
        <v>0.11784943587255579</v>
      </c>
      <c r="O1131">
        <f t="shared" si="372"/>
        <v>56.05602555477067</v>
      </c>
      <c r="P1131">
        <f t="shared" si="373"/>
        <v>56.026077653370315</v>
      </c>
      <c r="Q1131">
        <f t="shared" si="381"/>
        <v>9.6977159202481289E-2</v>
      </c>
      <c r="R1131">
        <f t="shared" si="374"/>
        <v>55.959048395568189</v>
      </c>
      <c r="S1131">
        <f t="shared" si="382"/>
        <v>58.390906748931734</v>
      </c>
      <c r="T1131">
        <f t="shared" si="383"/>
        <v>12.289405721633219</v>
      </c>
      <c r="U1131">
        <f t="shared" si="369"/>
        <v>0.58586085274837318</v>
      </c>
      <c r="V1131" s="6">
        <f t="shared" si="375"/>
        <v>49545.000000251457</v>
      </c>
      <c r="W1131">
        <f t="shared" si="384"/>
        <v>12.288428025362617</v>
      </c>
      <c r="X1131">
        <f t="shared" si="385"/>
        <v>58.367921558747007</v>
      </c>
      <c r="Y1131">
        <f t="shared" si="386"/>
        <v>9.7383878938877899E-2</v>
      </c>
      <c r="Z1131">
        <f t="shared" si="387"/>
        <v>-5.0587269552140099E-8</v>
      </c>
      <c r="AA1131">
        <f t="shared" si="388"/>
        <v>1.7137408085471889E-8</v>
      </c>
      <c r="AB1131">
        <f t="shared" si="378"/>
        <v>1.0018905504115327</v>
      </c>
      <c r="AC1131">
        <f t="shared" si="389"/>
        <v>2.1164566399369904</v>
      </c>
      <c r="AD1131">
        <f t="shared" si="390"/>
        <v>6.5470363505185596E-11</v>
      </c>
      <c r="AE1131">
        <f t="shared" si="391"/>
        <v>3.1002289546098529E-6</v>
      </c>
      <c r="AF1131">
        <f t="shared" si="392"/>
        <v>2.1022386681946118E-6</v>
      </c>
      <c r="AG1131">
        <f t="shared" si="376"/>
        <v>6.5470363505185594E-9</v>
      </c>
      <c r="AH1131">
        <f t="shared" si="377"/>
        <v>2.1022386681946118E-2</v>
      </c>
    </row>
    <row r="1132" spans="1:34">
      <c r="A1132" s="4">
        <v>43264.008414351854</v>
      </c>
      <c r="B1132" s="3">
        <v>-3.0358426316524898E-3</v>
      </c>
      <c r="C1132">
        <v>2.9024643935626999</v>
      </c>
      <c r="D1132" s="3">
        <v>1.8986764893852499E-2</v>
      </c>
      <c r="E1132" s="3">
        <v>1.88030421861731E-2</v>
      </c>
      <c r="F1132" s="3">
        <v>1.8765049278208601E-2</v>
      </c>
      <c r="G1132">
        <v>-4631176</v>
      </c>
      <c r="H1132">
        <v>19670277</v>
      </c>
      <c r="K1132">
        <f t="shared" si="370"/>
        <v>194.18049861298502</v>
      </c>
      <c r="L1132">
        <f t="shared" si="379"/>
        <v>174.49691015437622</v>
      </c>
      <c r="M1132">
        <f t="shared" si="380"/>
        <v>58.429024705496545</v>
      </c>
      <c r="N1132">
        <f t="shared" si="371"/>
        <v>0.11784655239818198</v>
      </c>
      <c r="O1132">
        <f t="shared" si="372"/>
        <v>56.048131688667553</v>
      </c>
      <c r="P1132">
        <f t="shared" si="373"/>
        <v>56.017784561104072</v>
      </c>
      <c r="Q1132">
        <f t="shared" si="381"/>
        <v>9.6729672606706174E-2</v>
      </c>
      <c r="R1132">
        <f t="shared" si="374"/>
        <v>55.951402016060847</v>
      </c>
      <c r="S1132">
        <f t="shared" si="382"/>
        <v>58.364538257092072</v>
      </c>
      <c r="T1132">
        <f t="shared" si="383"/>
        <v>12.289102198014923</v>
      </c>
      <c r="U1132">
        <f t="shared" si="369"/>
        <v>0.58586634063986565</v>
      </c>
      <c r="V1132" s="6">
        <f t="shared" si="375"/>
        <v>49605.000000447035</v>
      </c>
      <c r="W1132">
        <f t="shared" si="384"/>
        <v>12.288416351377313</v>
      </c>
      <c r="X1132">
        <f t="shared" si="385"/>
        <v>58.359751641454416</v>
      </c>
      <c r="Y1132">
        <f t="shared" si="386"/>
        <v>9.7253010157634392E-2</v>
      </c>
      <c r="Z1132">
        <f t="shared" si="387"/>
        <v>7.2118215070860272E-8</v>
      </c>
      <c r="AA1132">
        <f t="shared" si="388"/>
        <v>-1.2221275160962135E-8</v>
      </c>
      <c r="AB1132">
        <f t="shared" si="378"/>
        <v>1.0018938171693463</v>
      </c>
      <c r="AC1132">
        <f t="shared" si="389"/>
        <v>2.1164639639619001</v>
      </c>
      <c r="AD1132">
        <f t="shared" si="390"/>
        <v>-4.6752157316093892E-11</v>
      </c>
      <c r="AE1132">
        <f t="shared" si="391"/>
        <v>4.888573354372679E-4</v>
      </c>
      <c r="AF1132">
        <f t="shared" si="392"/>
        <v>-9.5202982769052126E-9</v>
      </c>
      <c r="AG1132" t="str">
        <f t="shared" si="376"/>
        <v>NaN</v>
      </c>
      <c r="AH1132" t="str">
        <f t="shared" si="377"/>
        <v>NaN</v>
      </c>
    </row>
    <row r="1133" spans="1:34">
      <c r="A1133" s="4">
        <v>43264.009120370371</v>
      </c>
      <c r="B1133" s="3">
        <v>-3.0361399368303002E-3</v>
      </c>
      <c r="C1133">
        <v>2.9025012594047399</v>
      </c>
      <c r="D1133" s="3">
        <v>1.8984767003057599E-2</v>
      </c>
      <c r="E1133" s="3">
        <v>1.8801056187585301E-2</v>
      </c>
      <c r="F1133" s="3">
        <v>1.8762619453318599E-2</v>
      </c>
      <c r="G1133">
        <v>-4631162</v>
      </c>
      <c r="H1133">
        <v>19670277</v>
      </c>
      <c r="K1133">
        <f t="shared" si="370"/>
        <v>194.19943818117153</v>
      </c>
      <c r="L1133">
        <f t="shared" si="379"/>
        <v>174.51904370526654</v>
      </c>
      <c r="M1133">
        <f t="shared" si="380"/>
        <v>58.436435964473255</v>
      </c>
      <c r="N1133">
        <f t="shared" si="371"/>
        <v>0.11785772586137795</v>
      </c>
      <c r="O1133">
        <f t="shared" si="372"/>
        <v>56.042130921675231</v>
      </c>
      <c r="P1133">
        <f t="shared" si="373"/>
        <v>56.011840585102028</v>
      </c>
      <c r="Q1133">
        <f t="shared" si="381"/>
        <v>9.8052198663715728E-2</v>
      </c>
      <c r="R1133">
        <f t="shared" si="374"/>
        <v>55.944078723011515</v>
      </c>
      <c r="S1133">
        <f t="shared" si="382"/>
        <v>58.371067832030775</v>
      </c>
      <c r="T1133">
        <f t="shared" si="383"/>
        <v>12.29027835203555</v>
      </c>
      <c r="U1133">
        <f t="shared" si="369"/>
        <v>0.58584507506033723</v>
      </c>
      <c r="V1133" s="6">
        <f t="shared" si="375"/>
        <v>49666.000000247732</v>
      </c>
      <c r="W1133">
        <f t="shared" si="384"/>
        <v>12.28856519469012</v>
      </c>
      <c r="X1133">
        <f t="shared" si="385"/>
        <v>58.368328522650479</v>
      </c>
      <c r="Y1133">
        <f t="shared" si="386"/>
        <v>9.5328783640376002E-2</v>
      </c>
      <c r="Z1133">
        <f t="shared" si="387"/>
        <v>-5.0169193108321064E-8</v>
      </c>
      <c r="AA1133">
        <f t="shared" si="388"/>
        <v>-2.5771436812156299E-8</v>
      </c>
      <c r="AB1133">
        <f t="shared" si="378"/>
        <v>1.0019282823921085</v>
      </c>
      <c r="AC1133">
        <f t="shared" si="389"/>
        <v>2.1164355833653823</v>
      </c>
      <c r="AD1133">
        <f t="shared" si="390"/>
        <v>-1.0057659821493887E-10</v>
      </c>
      <c r="AE1133">
        <f t="shared" si="391"/>
        <v>3.2616633795397352E-6</v>
      </c>
      <c r="AF1133">
        <f t="shared" si="392"/>
        <v>-3.0696498628900915E-6</v>
      </c>
      <c r="AG1133" t="str">
        <f t="shared" si="376"/>
        <v>NaN</v>
      </c>
      <c r="AH1133" t="str">
        <f t="shared" si="377"/>
        <v>NaN</v>
      </c>
    </row>
    <row r="1134" spans="1:34">
      <c r="A1134" s="4">
        <v>43264.009814814817</v>
      </c>
      <c r="B1134" s="3">
        <v>-3.03493882391194E-3</v>
      </c>
      <c r="C1134">
        <v>2.9024453660313201</v>
      </c>
      <c r="D1134" s="3">
        <v>1.8977048960641701E-2</v>
      </c>
      <c r="E1134" s="3">
        <v>1.8793433282826299E-2</v>
      </c>
      <c r="F1134" s="3">
        <v>1.8757199990941401E-2</v>
      </c>
      <c r="G1134">
        <v>-4631114</v>
      </c>
      <c r="H1134">
        <v>19670277</v>
      </c>
      <c r="K1134">
        <f t="shared" si="370"/>
        <v>194.12292232569769</v>
      </c>
      <c r="L1134">
        <f t="shared" si="379"/>
        <v>174.44965168376442</v>
      </c>
      <c r="M1134">
        <f t="shared" si="380"/>
        <v>58.413200549386971</v>
      </c>
      <c r="N1134">
        <f t="shared" si="371"/>
        <v>0.11784078544943437</v>
      </c>
      <c r="O1134">
        <f t="shared" si="372"/>
        <v>56.018949387282618</v>
      </c>
      <c r="P1134">
        <f t="shared" si="373"/>
        <v>55.989025683202435</v>
      </c>
      <c r="Q1134">
        <f t="shared" si="381"/>
        <v>9.1204479650706105E-2</v>
      </c>
      <c r="R1134">
        <f t="shared" si="374"/>
        <v>55.927744907631912</v>
      </c>
      <c r="S1134">
        <f t="shared" si="382"/>
        <v>58.352397562953165</v>
      </c>
      <c r="T1134">
        <f t="shared" si="383"/>
        <v>12.288495150778331</v>
      </c>
      <c r="U1134">
        <f t="shared" si="369"/>
        <v>0.58587731642285057</v>
      </c>
      <c r="V1134" s="6">
        <f t="shared" si="375"/>
        <v>49726.00000044331</v>
      </c>
      <c r="W1134">
        <f t="shared" si="384"/>
        <v>12.288448454836928</v>
      </c>
      <c r="X1134">
        <f t="shared" si="385"/>
        <v>58.37402721993714</v>
      </c>
      <c r="Y1134">
        <f t="shared" si="386"/>
        <v>9.4247168951625326E-2</v>
      </c>
      <c r="Z1134">
        <f t="shared" si="387"/>
        <v>-2.1183419234665443E-7</v>
      </c>
      <c r="AA1134">
        <f t="shared" si="388"/>
        <v>-2.6223108863583654E-8</v>
      </c>
      <c r="AB1134">
        <f t="shared" si="378"/>
        <v>1.0019486146885659</v>
      </c>
      <c r="AC1134">
        <f t="shared" si="389"/>
        <v>2.1164786120117189</v>
      </c>
      <c r="AD1134">
        <f t="shared" si="390"/>
        <v>-1.0351589844813646E-10</v>
      </c>
      <c r="AE1134">
        <f t="shared" si="391"/>
        <v>1.4130430655483954E-5</v>
      </c>
      <c r="AF1134">
        <f t="shared" si="392"/>
        <v>-7.2926050478777477E-7</v>
      </c>
      <c r="AG1134" t="str">
        <f t="shared" si="376"/>
        <v>NaN</v>
      </c>
      <c r="AH1134" t="str">
        <f t="shared" si="377"/>
        <v>NaN</v>
      </c>
    </row>
    <row r="1135" spans="1:34">
      <c r="A1135" s="4">
        <v>43264.010509259257</v>
      </c>
      <c r="B1135" s="3">
        <v>-3.0350815303972901E-3</v>
      </c>
      <c r="C1135">
        <v>2.90242158161709</v>
      </c>
      <c r="D1135">
        <v>1.8971055288256999E-2</v>
      </c>
      <c r="E1135" s="3">
        <v>1.8787487179270101E-2</v>
      </c>
      <c r="F1135" s="3">
        <v>1.8750470328868701E-2</v>
      </c>
      <c r="G1135">
        <v>-4631110</v>
      </c>
      <c r="H1135">
        <v>19670277</v>
      </c>
      <c r="K1135">
        <f t="shared" si="370"/>
        <v>194.13201331842728</v>
      </c>
      <c r="L1135">
        <f t="shared" si="379"/>
        <v>174.46758875604121</v>
      </c>
      <c r="M1135">
        <f t="shared" si="380"/>
        <v>58.419206647937813</v>
      </c>
      <c r="N1135">
        <f t="shared" si="371"/>
        <v>0.11783357676349822</v>
      </c>
      <c r="O1135">
        <f t="shared" si="372"/>
        <v>56.000947086305644</v>
      </c>
      <c r="P1135">
        <f t="shared" si="373"/>
        <v>55.971229347867229</v>
      </c>
      <c r="Q1135">
        <f t="shared" si="381"/>
        <v>9.3484828540454146E-2</v>
      </c>
      <c r="R1135">
        <f t="shared" si="374"/>
        <v>55.907462257765189</v>
      </c>
      <c r="S1135">
        <f t="shared" si="382"/>
        <v>58.356883428910841</v>
      </c>
      <c r="T1135">
        <f t="shared" si="383"/>
        <v>12.287736341732421</v>
      </c>
      <c r="U1135">
        <f t="shared" si="369"/>
        <v>0.58589103615158478</v>
      </c>
      <c r="V1135" s="6">
        <f t="shared" si="375"/>
        <v>49786.000000010245</v>
      </c>
      <c r="W1135">
        <f t="shared" si="384"/>
        <v>12.288521417245171</v>
      </c>
      <c r="X1135">
        <f t="shared" si="385"/>
        <v>58.363835112836</v>
      </c>
      <c r="Y1135">
        <f t="shared" si="386"/>
        <v>0.10520118949490609</v>
      </c>
      <c r="Z1135">
        <f t="shared" si="387"/>
        <v>-2.845533929528639E-8</v>
      </c>
      <c r="AA1135">
        <f t="shared" si="388"/>
        <v>-4.6096679188374767E-8</v>
      </c>
      <c r="AB1135">
        <f t="shared" si="378"/>
        <v>1.0017507006273509</v>
      </c>
      <c r="AC1135">
        <f t="shared" si="389"/>
        <v>2.1164969220739964</v>
      </c>
      <c r="AD1135">
        <f t="shared" si="390"/>
        <v>-1.6302114462139595E-10</v>
      </c>
      <c r="AE1135">
        <f t="shared" si="391"/>
        <v>1.3406830552328512E-6</v>
      </c>
      <c r="AF1135">
        <f t="shared" si="392"/>
        <v>-1.2104555713659493E-5</v>
      </c>
      <c r="AG1135" t="str">
        <f t="shared" si="376"/>
        <v>NaN</v>
      </c>
      <c r="AH1135" t="str">
        <f t="shared" si="377"/>
        <v>NaN</v>
      </c>
    </row>
    <row r="1136" spans="1:34">
      <c r="A1136" s="4">
        <v>43264.011203703703</v>
      </c>
      <c r="B1136" s="3">
        <v>-3.04265686632789E-3</v>
      </c>
      <c r="C1136">
        <v>2.90243466304491</v>
      </c>
      <c r="D1136" s="3">
        <v>1.8995660264772601E-2</v>
      </c>
      <c r="E1136" s="3">
        <v>1.8810760228589098E-2</v>
      </c>
      <c r="F1136" s="3">
        <v>1.8762571809693301E-2</v>
      </c>
      <c r="G1136">
        <v>-4629886</v>
      </c>
      <c r="H1136">
        <v>19670458</v>
      </c>
      <c r="K1136">
        <f t="shared" si="370"/>
        <v>194.61459351581857</v>
      </c>
      <c r="L1136">
        <f t="shared" si="379"/>
        <v>174.93426166702542</v>
      </c>
      <c r="M1136">
        <f t="shared" si="380"/>
        <v>58.575468687312373</v>
      </c>
      <c r="N1136">
        <f t="shared" si="371"/>
        <v>0.11783754154076113</v>
      </c>
      <c r="O1136">
        <f t="shared" si="372"/>
        <v>56.074849389323703</v>
      </c>
      <c r="P1136">
        <f t="shared" si="373"/>
        <v>56.04088420436932</v>
      </c>
      <c r="Q1136">
        <f t="shared" si="381"/>
        <v>0.13091426029355802</v>
      </c>
      <c r="R1136">
        <f t="shared" si="374"/>
        <v>55.943935129030145</v>
      </c>
      <c r="S1136">
        <f t="shared" si="382"/>
        <v>58.488192513783332</v>
      </c>
      <c r="T1136">
        <f t="shared" si="383"/>
        <v>12.288153686707464</v>
      </c>
      <c r="U1136">
        <f t="shared" si="369"/>
        <v>0.5858834903007849</v>
      </c>
      <c r="V1136" s="6">
        <f t="shared" si="375"/>
        <v>49846.000000205822</v>
      </c>
      <c r="W1136">
        <f t="shared" si="384"/>
        <v>12.288430943858945</v>
      </c>
      <c r="X1136">
        <f t="shared" si="385"/>
        <v>58.355083498509401</v>
      </c>
      <c r="Y1136">
        <f t="shared" si="386"/>
        <v>0.10876900025620746</v>
      </c>
      <c r="Z1136">
        <f t="shared" si="387"/>
        <v>1.2330646953536764E-7</v>
      </c>
      <c r="AA1136">
        <f t="shared" si="388"/>
        <v>-7.446616332406109E-8</v>
      </c>
      <c r="AB1136">
        <f t="shared" si="378"/>
        <v>1.0016815647685324</v>
      </c>
      <c r="AC1136">
        <f t="shared" si="389"/>
        <v>2.116486851539749</v>
      </c>
      <c r="AD1136">
        <f t="shared" si="390"/>
        <v>-2.5471042701986382E-10</v>
      </c>
      <c r="AE1136">
        <f t="shared" si="391"/>
        <v>1.775735991527964E-5</v>
      </c>
      <c r="AF1136">
        <f t="shared" si="392"/>
        <v>-1.4279051587843095E-6</v>
      </c>
      <c r="AG1136" t="str">
        <f t="shared" si="376"/>
        <v>NaN</v>
      </c>
      <c r="AH1136" t="str">
        <f t="shared" si="377"/>
        <v>NaN</v>
      </c>
    </row>
    <row r="1137" spans="1:34">
      <c r="A1137" s="4">
        <v>43264.01189814815</v>
      </c>
      <c r="B1137" s="3">
        <v>-3.0288975826988501E-3</v>
      </c>
      <c r="C1137">
        <v>2.9024679612248301</v>
      </c>
      <c r="D1137" s="3">
        <v>1.9024201561842299E-2</v>
      </c>
      <c r="E1137" s="3">
        <v>1.88398247827718E-2</v>
      </c>
      <c r="F1137" s="3">
        <v>1.8800639066303099E-2</v>
      </c>
      <c r="G1137">
        <v>-4628618</v>
      </c>
      <c r="H1137">
        <v>19670746</v>
      </c>
      <c r="K1137">
        <f t="shared" si="370"/>
        <v>193.73807030014922</v>
      </c>
      <c r="L1137">
        <f t="shared" si="379"/>
        <v>174.00769938899666</v>
      </c>
      <c r="M1137">
        <f t="shared" si="380"/>
        <v>58.265216029049093</v>
      </c>
      <c r="N1137">
        <f t="shared" si="371"/>
        <v>0.11784763370107108</v>
      </c>
      <c r="O1137">
        <f t="shared" si="372"/>
        <v>56.160574632070258</v>
      </c>
      <c r="P1137">
        <f t="shared" si="373"/>
        <v>56.127872691487795</v>
      </c>
      <c r="Q1137">
        <f t="shared" si="381"/>
        <v>0.10190791193461024</v>
      </c>
      <c r="R1137">
        <f t="shared" si="374"/>
        <v>56.058666720135648</v>
      </c>
      <c r="S1137">
        <f t="shared" si="382"/>
        <v>58.197277421092686</v>
      </c>
      <c r="T1137">
        <f t="shared" si="383"/>
        <v>12.289216019371668</v>
      </c>
      <c r="U1137">
        <f t="shared" si="369"/>
        <v>0.58586428268055823</v>
      </c>
      <c r="V1137" s="6">
        <f t="shared" si="375"/>
        <v>49906.0000004014</v>
      </c>
      <c r="W1137">
        <f t="shared" si="384"/>
        <v>12.288276263553456</v>
      </c>
      <c r="X1137">
        <f t="shared" si="385"/>
        <v>58.343811563720514</v>
      </c>
      <c r="Y1137">
        <f t="shared" si="386"/>
        <v>0.11090023273783108</v>
      </c>
      <c r="Z1137">
        <f t="shared" si="387"/>
        <v>-3.7940452348911518E-8</v>
      </c>
      <c r="AA1137">
        <f t="shared" si="388"/>
        <v>-5.4200646229671888E-8</v>
      </c>
      <c r="AB1137">
        <f t="shared" si="378"/>
        <v>1.0016524344583602</v>
      </c>
      <c r="AC1137">
        <f t="shared" si="389"/>
        <v>2.1164612174525614</v>
      </c>
      <c r="AD1137">
        <f t="shared" si="390"/>
        <v>-1.8182752581453444E-10</v>
      </c>
      <c r="AE1137">
        <f t="shared" si="391"/>
        <v>1.4414531652372498E-5</v>
      </c>
      <c r="AF1137">
        <f t="shared" si="392"/>
        <v>-1.255712244302441E-6</v>
      </c>
      <c r="AG1137" t="str">
        <f t="shared" si="376"/>
        <v>NaN</v>
      </c>
      <c r="AH1137" t="str">
        <f t="shared" si="377"/>
        <v>NaN</v>
      </c>
    </row>
    <row r="1138" spans="1:34">
      <c r="A1138" s="4">
        <v>43264.012592592589</v>
      </c>
      <c r="B1138" s="3">
        <v>-3.0329052564957199E-3</v>
      </c>
      <c r="C1138">
        <v>2.9024203923963801</v>
      </c>
      <c r="D1138">
        <v>1.9013581820890999E-2</v>
      </c>
      <c r="E1138" s="3">
        <v>1.8829645053483501E-2</v>
      </c>
      <c r="F1138">
        <v>1.8790729192241999E-2</v>
      </c>
      <c r="G1138">
        <v>-4631084</v>
      </c>
      <c r="H1138">
        <v>19670740</v>
      </c>
      <c r="K1138">
        <f t="shared" si="370"/>
        <v>193.99337567930226</v>
      </c>
      <c r="L1138">
        <f t="shared" si="379"/>
        <v>174.27603120741219</v>
      </c>
      <c r="M1138">
        <f t="shared" si="380"/>
        <v>58.355064992183181</v>
      </c>
      <c r="N1138">
        <f t="shared" si="371"/>
        <v>0.11783321632920191</v>
      </c>
      <c r="O1138">
        <f t="shared" si="372"/>
        <v>56.128677697998462</v>
      </c>
      <c r="P1138">
        <f t="shared" si="373"/>
        <v>56.097405365393669</v>
      </c>
      <c r="Q1138">
        <f t="shared" si="381"/>
        <v>9.9878525985324984E-2</v>
      </c>
      <c r="R1138">
        <f t="shared" si="374"/>
        <v>56.028799172013137</v>
      </c>
      <c r="S1138">
        <f t="shared" si="382"/>
        <v>58.288479308192962</v>
      </c>
      <c r="T1138">
        <f t="shared" si="383"/>
        <v>12.287698401280178</v>
      </c>
      <c r="U1138">
        <f t="shared" si="369"/>
        <v>0.58589172213802065</v>
      </c>
      <c r="V1138" s="6">
        <f t="shared" si="375"/>
        <v>49965.999999968335</v>
      </c>
      <c r="W1138">
        <f t="shared" si="384"/>
        <v>12.28817995317455</v>
      </c>
      <c r="X1138">
        <f t="shared" si="385"/>
        <v>58.329829038681098</v>
      </c>
      <c r="Y1138">
        <f t="shared" si="386"/>
        <v>9.3003399908743248E-2</v>
      </c>
      <c r="Z1138">
        <f t="shared" si="387"/>
        <v>-1.897022618256779E-7</v>
      </c>
      <c r="AA1138">
        <f t="shared" si="388"/>
        <v>5.4200646236603862E-9</v>
      </c>
      <c r="AB1138">
        <f t="shared" si="378"/>
        <v>1.001973135743458</v>
      </c>
      <c r="AC1138">
        <f t="shared" si="389"/>
        <v>2.1164978375771093</v>
      </c>
      <c r="AD1138">
        <f t="shared" si="390"/>
        <v>2.1682071681077226E-11</v>
      </c>
      <c r="AE1138">
        <f t="shared" si="391"/>
        <v>-1.6366344583772495E-5</v>
      </c>
      <c r="AF1138">
        <f t="shared" si="392"/>
        <v>-1.3188035912238029E-7</v>
      </c>
      <c r="AG1138">
        <f t="shared" si="376"/>
        <v>2.1682071681077225E-9</v>
      </c>
      <c r="AH1138" t="str">
        <f t="shared" si="377"/>
        <v>NaN</v>
      </c>
    </row>
    <row r="1139" spans="1:34">
      <c r="A1139" s="4">
        <v>43264.013287037036</v>
      </c>
      <c r="B1139" s="3">
        <v>-3.0381140432109502E-3</v>
      </c>
      <c r="C1139">
        <v>2.9023966079821499</v>
      </c>
      <c r="D1139" s="3">
        <v>1.9009015213359799E-2</v>
      </c>
      <c r="E1139" s="3">
        <v>1.88264579419774E-2</v>
      </c>
      <c r="F1139" s="3">
        <v>1.87936950079165E-2</v>
      </c>
      <c r="G1139">
        <v>-4631466</v>
      </c>
      <c r="H1139">
        <v>19670732</v>
      </c>
      <c r="K1139">
        <f t="shared" si="370"/>
        <v>194.32519691392915</v>
      </c>
      <c r="L1139">
        <f t="shared" si="379"/>
        <v>174.60395390432717</v>
      </c>
      <c r="M1139">
        <f t="shared" si="380"/>
        <v>58.464867528758681</v>
      </c>
      <c r="N1139">
        <f t="shared" si="371"/>
        <v>0.11782600764326576</v>
      </c>
      <c r="O1139">
        <f t="shared" si="372"/>
        <v>56.114961659158872</v>
      </c>
      <c r="P1139">
        <f t="shared" si="373"/>
        <v>56.087866529654065</v>
      </c>
      <c r="Q1139">
        <f t="shared" si="381"/>
        <v>7.7223761806294533E-2</v>
      </c>
      <c r="R1139">
        <f t="shared" si="374"/>
        <v>56.037737897352578</v>
      </c>
      <c r="S1139">
        <f t="shared" si="382"/>
        <v>58.413385020887816</v>
      </c>
      <c r="T1139">
        <f t="shared" si="383"/>
        <v>12.286939592234265</v>
      </c>
      <c r="U1139">
        <f t="shared" ref="U1139:U1202" si="393">(2.40665404368-T1139*2.40665404368/100-$M$7)/$M$7</f>
        <v>0.58590544186675508</v>
      </c>
      <c r="V1139" s="6">
        <f t="shared" si="375"/>
        <v>50026.000000163913</v>
      </c>
      <c r="W1139">
        <f t="shared" si="384"/>
        <v>12.288433862355221</v>
      </c>
      <c r="X1139">
        <f t="shared" si="385"/>
        <v>58.329845235711232</v>
      </c>
      <c r="Y1139">
        <f t="shared" si="386"/>
        <v>9.1798251507168985E-2</v>
      </c>
      <c r="Z1139">
        <f t="shared" si="387"/>
        <v>-1.2646817387894397E-7</v>
      </c>
      <c r="AA1139">
        <f t="shared" si="388"/>
        <v>5.4200646488681272E-9</v>
      </c>
      <c r="AB1139">
        <f t="shared" si="378"/>
        <v>1.0019909617973919</v>
      </c>
      <c r="AC1139">
        <f t="shared" si="389"/>
        <v>2.1165161476393872</v>
      </c>
      <c r="AD1139">
        <f t="shared" si="390"/>
        <v>2.196690900644402E-11</v>
      </c>
      <c r="AE1139">
        <f t="shared" si="391"/>
        <v>-1.839691909052867E-4</v>
      </c>
      <c r="AF1139">
        <f t="shared" si="392"/>
        <v>-1.1886524468546996E-8</v>
      </c>
      <c r="AG1139">
        <f t="shared" si="376"/>
        <v>2.1966909006444019E-9</v>
      </c>
      <c r="AH1139" t="str">
        <f t="shared" si="377"/>
        <v>NaN</v>
      </c>
    </row>
    <row r="1140" spans="1:34">
      <c r="A1140" s="4">
        <v>43264.013981481483</v>
      </c>
      <c r="B1140" s="3">
        <v>-3.0358069550311499E-3</v>
      </c>
      <c r="C1140">
        <v>2.90237282356793</v>
      </c>
      <c r="D1140" s="3">
        <v>1.9004508066864201E-2</v>
      </c>
      <c r="E1140">
        <v>1.8821118340983999E-2</v>
      </c>
      <c r="F1140" s="3">
        <v>1.87822128942207E-2</v>
      </c>
      <c r="G1140">
        <v>-4630216</v>
      </c>
      <c r="H1140">
        <v>19670726</v>
      </c>
      <c r="K1140">
        <f t="shared" ref="K1140:K1203" si="394">(B1140-$B$19)*($B$17/$B$18)</f>
        <v>194.17822586480247</v>
      </c>
      <c r="L1140">
        <f t="shared" si="379"/>
        <v>174.47207598915367</v>
      </c>
      <c r="M1140">
        <f t="shared" si="380"/>
        <v>58.420709165398755</v>
      </c>
      <c r="N1140">
        <f t="shared" ref="N1140:N1203" si="395">(C1140-$C$19)*($C$17/$C$18)</f>
        <v>0.11781879895733272</v>
      </c>
      <c r="O1140">
        <f t="shared" ref="O1140:O1203" si="396">(D1140-$D$19)*($D$17/$D$18)</f>
        <v>56.101424214575118</v>
      </c>
      <c r="P1140">
        <f t="shared" ref="P1140:P1203" si="397">(E1140-$E$19)*($E$17/$E$18)</f>
        <v>56.071885420523252</v>
      </c>
      <c r="Q1140">
        <f t="shared" si="381"/>
        <v>9.8292466729887451E-2</v>
      </c>
      <c r="R1140">
        <f t="shared" ref="R1140:R1203" si="398">(F1140-$F$19)*($F$17/$F$18)</f>
        <v>56.003131747845231</v>
      </c>
      <c r="S1140">
        <f t="shared" si="382"/>
        <v>58.355180854245496</v>
      </c>
      <c r="T1140">
        <f t="shared" si="383"/>
        <v>12.286180783188684</v>
      </c>
      <c r="U1140">
        <f t="shared" si="393"/>
        <v>0.5859191615954833</v>
      </c>
      <c r="V1140" s="6">
        <f t="shared" si="375"/>
        <v>50086.000000359491</v>
      </c>
      <c r="W1140">
        <f t="shared" si="384"/>
        <v>12.288270426560755</v>
      </c>
      <c r="X1140">
        <f t="shared" si="385"/>
        <v>58.329115764072704</v>
      </c>
      <c r="Y1140">
        <f t="shared" si="386"/>
        <v>9.5700888704560796E-2</v>
      </c>
      <c r="Z1140">
        <f t="shared" si="387"/>
        <v>9.1689426552403381E-8</v>
      </c>
      <c r="AA1140">
        <f t="shared" si="388"/>
        <v>-1.8066881930608253E-8</v>
      </c>
      <c r="AB1140">
        <f t="shared" si="378"/>
        <v>1.0019221139799661</v>
      </c>
      <c r="AC1140">
        <f t="shared" si="389"/>
        <v>2.1165344577016572</v>
      </c>
      <c r="AD1140">
        <f t="shared" si="390"/>
        <v>-7.023763604161397E-11</v>
      </c>
      <c r="AE1140">
        <f t="shared" si="391"/>
        <v>1.9052393751871918E-4</v>
      </c>
      <c r="AF1140">
        <f t="shared" si="392"/>
        <v>-3.6698758610635427E-8</v>
      </c>
      <c r="AG1140" t="str">
        <f t="shared" si="376"/>
        <v>NaN</v>
      </c>
      <c r="AH1140" t="str">
        <f t="shared" si="377"/>
        <v>NaN</v>
      </c>
    </row>
    <row r="1141" spans="1:34">
      <c r="A1141" s="4">
        <v>43264.014675925922</v>
      </c>
      <c r="B1141" s="3">
        <v>-3.0402665326983002E-3</v>
      </c>
      <c r="C1141">
        <v>2.9024310953827799</v>
      </c>
      <c r="D1141" s="3">
        <v>1.9001368524186501E-2</v>
      </c>
      <c r="E1141" s="3">
        <v>1.8817182020429798E-2</v>
      </c>
      <c r="F1141">
        <v>1.8774673290518001E-2</v>
      </c>
      <c r="G1141">
        <v>-4627741</v>
      </c>
      <c r="H1141">
        <v>19670722</v>
      </c>
      <c r="K1141">
        <f t="shared" si="394"/>
        <v>194.46231938759954</v>
      </c>
      <c r="L1141">
        <f t="shared" si="379"/>
        <v>174.76608025239921</v>
      </c>
      <c r="M1141">
        <f t="shared" si="380"/>
        <v>58.519154360476975</v>
      </c>
      <c r="N1141">
        <f t="shared" si="395"/>
        <v>0.11783646023787203</v>
      </c>
      <c r="O1141">
        <f t="shared" si="396"/>
        <v>56.091994437872899</v>
      </c>
      <c r="P1141">
        <f t="shared" si="397"/>
        <v>56.060104246531353</v>
      </c>
      <c r="Q1141">
        <f t="shared" si="381"/>
        <v>0.11158643757750042</v>
      </c>
      <c r="R1141">
        <f t="shared" si="398"/>
        <v>55.980408000295398</v>
      </c>
      <c r="S1141">
        <f t="shared" si="382"/>
        <v>58.444763402091972</v>
      </c>
      <c r="T1141">
        <f t="shared" si="383"/>
        <v>12.288039865350717</v>
      </c>
      <c r="U1141">
        <f t="shared" si="393"/>
        <v>0.58588554826009231</v>
      </c>
      <c r="V1141" s="6">
        <f t="shared" ref="V1141:V1204" si="399">(A1141-$A$307)*86400</f>
        <v>50145.999999926426</v>
      </c>
      <c r="W1141">
        <f t="shared" si="384"/>
        <v>12.288197464152487</v>
      </c>
      <c r="X1141">
        <f t="shared" si="385"/>
        <v>58.328045637142438</v>
      </c>
      <c r="Y1141">
        <f t="shared" si="386"/>
        <v>0.11288389355796132</v>
      </c>
      <c r="Z1141">
        <f t="shared" si="387"/>
        <v>2.0551078362667148E-7</v>
      </c>
      <c r="AA1141">
        <f t="shared" si="388"/>
        <v>4.3360517128539157E-8</v>
      </c>
      <c r="AB1141">
        <f t="shared" si="378"/>
        <v>1.0016091371900866</v>
      </c>
      <c r="AC1141">
        <f t="shared" si="389"/>
        <v>2.1164895980490872</v>
      </c>
      <c r="AD1141">
        <f t="shared" si="390"/>
        <v>1.4290779497855162E-10</v>
      </c>
      <c r="AE1141">
        <f t="shared" si="391"/>
        <v>-3.4869335633763162E-4</v>
      </c>
      <c r="AF1141">
        <f t="shared" si="392"/>
        <v>-4.0798414072410397E-8</v>
      </c>
      <c r="AG1141">
        <f t="shared" si="376"/>
        <v>1.4290779497855162E-8</v>
      </c>
      <c r="AH1141" t="str">
        <f t="shared" si="377"/>
        <v>NaN</v>
      </c>
    </row>
    <row r="1142" spans="1:34">
      <c r="A1142" s="4">
        <v>43264.015370370369</v>
      </c>
      <c r="B1142" s="3">
        <v>-3.0291711034624298E-3</v>
      </c>
      <c r="C1142">
        <v>2.9024501229141602</v>
      </c>
      <c r="D1142" s="3">
        <v>1.8992461261059398E-2</v>
      </c>
      <c r="E1142" s="3">
        <v>1.8807430410597601E-2</v>
      </c>
      <c r="F1142">
        <v>1.8760094341178001E-2</v>
      </c>
      <c r="G1142">
        <v>-4629007</v>
      </c>
      <c r="H1142">
        <v>19670728</v>
      </c>
      <c r="K1142">
        <f t="shared" si="394"/>
        <v>193.75549470288044</v>
      </c>
      <c r="L1142">
        <f t="shared" si="379"/>
        <v>174.07841946390295</v>
      </c>
      <c r="M1142">
        <f t="shared" si="380"/>
        <v>58.288896133185141</v>
      </c>
      <c r="N1142">
        <f t="shared" si="395"/>
        <v>0.1178422271866198</v>
      </c>
      <c r="O1142">
        <f t="shared" si="396"/>
        <v>56.065241018365938</v>
      </c>
      <c r="P1142">
        <f t="shared" si="397"/>
        <v>56.030918256581529</v>
      </c>
      <c r="Q1142">
        <f t="shared" si="381"/>
        <v>0.12877277636649609</v>
      </c>
      <c r="R1142">
        <f t="shared" si="398"/>
        <v>55.936468241999442</v>
      </c>
      <c r="S1142">
        <f t="shared" si="382"/>
        <v>58.203047615607474</v>
      </c>
      <c r="T1142">
        <f t="shared" si="383"/>
        <v>12.288646912587323</v>
      </c>
      <c r="U1142">
        <f t="shared" si="393"/>
        <v>0.58587457247710739</v>
      </c>
      <c r="V1142" s="6">
        <f t="shared" si="399"/>
        <v>50206.000000122003</v>
      </c>
      <c r="W1142">
        <f t="shared" si="384"/>
        <v>12.288302530020371</v>
      </c>
      <c r="X1142">
        <f t="shared" si="385"/>
        <v>58.328982230896024</v>
      </c>
      <c r="Y1142">
        <f t="shared" si="386"/>
        <v>0.11959669369597255</v>
      </c>
      <c r="Z1142">
        <f t="shared" si="387"/>
        <v>-2.8455339118832202E-8</v>
      </c>
      <c r="AA1142">
        <f t="shared" si="388"/>
        <v>7.0460840246493152E-8</v>
      </c>
      <c r="AB1142">
        <f t="shared" si="378"/>
        <v>1.0014943991105616</v>
      </c>
      <c r="AC1142">
        <f t="shared" si="389"/>
        <v>2.1164749499992679</v>
      </c>
      <c r="AD1142">
        <f t="shared" si="390"/>
        <v>2.1918916605615335E-10</v>
      </c>
      <c r="AE1142">
        <f t="shared" si="391"/>
        <v>-1.7774324510655316E-5</v>
      </c>
      <c r="AF1142">
        <f t="shared" si="392"/>
        <v>-1.2276003832743973E-6</v>
      </c>
      <c r="AG1142">
        <f t="shared" si="376"/>
        <v>2.1918916605615335E-8</v>
      </c>
      <c r="AH1142" t="str">
        <f t="shared" si="377"/>
        <v>NaN</v>
      </c>
    </row>
    <row r="1143" spans="1:34">
      <c r="A1143" s="4">
        <v>43264.016064814816</v>
      </c>
      <c r="B1143" s="3">
        <v>-3.0306695215585899E-3</v>
      </c>
      <c r="C1143">
        <v>2.9024203923963801</v>
      </c>
      <c r="D1143" s="3">
        <v>1.8985539996519901E-2</v>
      </c>
      <c r="E1143">
        <v>1.8802185947261001E-2</v>
      </c>
      <c r="F1143" s="3">
        <v>1.8756628267437899E-2</v>
      </c>
      <c r="G1143">
        <v>-4630018</v>
      </c>
      <c r="H1143">
        <v>19670728</v>
      </c>
      <c r="K1143">
        <f t="shared" si="394"/>
        <v>193.85095012654008</v>
      </c>
      <c r="L1143">
        <f t="shared" si="379"/>
        <v>174.17843100994884</v>
      </c>
      <c r="M1143">
        <f t="shared" si="380"/>
        <v>58.322384273975601</v>
      </c>
      <c r="N1143">
        <f t="shared" si="395"/>
        <v>0.11783321632920191</v>
      </c>
      <c r="O1143">
        <f t="shared" si="396"/>
        <v>56.044452646999609</v>
      </c>
      <c r="P1143">
        <f t="shared" si="397"/>
        <v>56.01522188881578</v>
      </c>
      <c r="Q1143">
        <f t="shared" si="381"/>
        <v>0.11843086714392115</v>
      </c>
      <c r="R1143">
        <f t="shared" si="398"/>
        <v>55.926021779855688</v>
      </c>
      <c r="S1143">
        <f t="shared" si="382"/>
        <v>58.24343036254632</v>
      </c>
      <c r="T1143">
        <f t="shared" si="383"/>
        <v>12.287698401280178</v>
      </c>
      <c r="U1143">
        <f t="shared" si="393"/>
        <v>0.58589172213802065</v>
      </c>
      <c r="V1143" s="6">
        <f t="shared" si="399"/>
        <v>50266.000000317581</v>
      </c>
      <c r="W1143">
        <f t="shared" si="384"/>
        <v>12.288255834079093</v>
      </c>
      <c r="X1143">
        <f t="shared" si="385"/>
        <v>58.323282675770088</v>
      </c>
      <c r="Y1143">
        <f t="shared" si="386"/>
        <v>0.12294060424219566</v>
      </c>
      <c r="Z1143">
        <f t="shared" si="387"/>
        <v>-4.1102156520967055E-8</v>
      </c>
      <c r="AA1143">
        <f t="shared" si="388"/>
        <v>3.0713699884615448E-8</v>
      </c>
      <c r="AB1143">
        <f t="shared" si="378"/>
        <v>1.0014330363301549</v>
      </c>
      <c r="AC1143">
        <f t="shared" si="389"/>
        <v>2.1164978375771093</v>
      </c>
      <c r="AD1143">
        <f t="shared" si="390"/>
        <v>9.2946262195592414E-11</v>
      </c>
      <c r="AE1143">
        <f t="shared" si="391"/>
        <v>-2.1254314529336404E-5</v>
      </c>
      <c r="AF1143">
        <f t="shared" si="392"/>
        <v>-4.3532725894206594E-7</v>
      </c>
      <c r="AG1143">
        <f t="shared" si="376"/>
        <v>9.2946262195592413E-9</v>
      </c>
      <c r="AH1143" t="str">
        <f t="shared" si="377"/>
        <v>NaN</v>
      </c>
    </row>
    <row r="1144" spans="1:34">
      <c r="A1144" s="4">
        <v>43264.016759259262</v>
      </c>
      <c r="B1144" s="3">
        <v>-3.0290521813913099E-3</v>
      </c>
      <c r="C1144">
        <v>2.90243466304491</v>
      </c>
      <c r="D1144" s="3">
        <v>1.8981294478580799E-2</v>
      </c>
      <c r="E1144" s="3">
        <v>1.87968106696462E-2</v>
      </c>
      <c r="F1144" s="3">
        <v>1.87513398250303E-2</v>
      </c>
      <c r="G1144">
        <v>-4630878</v>
      </c>
      <c r="H1144">
        <v>19670728</v>
      </c>
      <c r="K1144">
        <f t="shared" si="394"/>
        <v>193.7479188756061</v>
      </c>
      <c r="L1144">
        <f t="shared" si="379"/>
        <v>174.08235136842899</v>
      </c>
      <c r="M1144">
        <f t="shared" si="380"/>
        <v>58.290212702896824</v>
      </c>
      <c r="N1144">
        <f t="shared" si="395"/>
        <v>0.11783754154076113</v>
      </c>
      <c r="O1144">
        <f t="shared" si="396"/>
        <v>56.03170101714111</v>
      </c>
      <c r="P1144">
        <f t="shared" si="397"/>
        <v>55.999134001672765</v>
      </c>
      <c r="Q1144">
        <f t="shared" si="381"/>
        <v>0.12161816921616975</v>
      </c>
      <c r="R1144">
        <f t="shared" si="398"/>
        <v>55.91008284792494</v>
      </c>
      <c r="S1144">
        <f t="shared" si="382"/>
        <v>58.20913392341938</v>
      </c>
      <c r="T1144">
        <f t="shared" si="383"/>
        <v>12.288153686707464</v>
      </c>
      <c r="U1144">
        <f t="shared" si="393"/>
        <v>0.5858834903007849</v>
      </c>
      <c r="V1144" s="6">
        <f t="shared" si="399"/>
        <v>50326.000000513159</v>
      </c>
      <c r="W1144">
        <f t="shared" si="384"/>
        <v>12.288244160093765</v>
      </c>
      <c r="X1144">
        <f t="shared" si="385"/>
        <v>58.332965347874321</v>
      </c>
      <c r="Y1144">
        <f t="shared" si="386"/>
        <v>9.7621435336814485E-2</v>
      </c>
      <c r="Z1144">
        <f t="shared" si="387"/>
        <v>3.9205134106512038E-7</v>
      </c>
      <c r="AA1144">
        <f t="shared" si="388"/>
        <v>2.8907011678758016E-8</v>
      </c>
      <c r="AB1144">
        <f t="shared" si="378"/>
        <v>1.0018919078820865</v>
      </c>
      <c r="AC1144">
        <f t="shared" si="389"/>
        <v>2.116486851539749</v>
      </c>
      <c r="AD1144">
        <f t="shared" si="390"/>
        <v>1.1016683970564636E-10</v>
      </c>
      <c r="AE1144">
        <f t="shared" si="391"/>
        <v>9.9165053734026682E-6</v>
      </c>
      <c r="AF1144">
        <f t="shared" si="392"/>
        <v>1.1059188886083016E-6</v>
      </c>
      <c r="AG1144">
        <f t="shared" si="376"/>
        <v>1.1016683970564636E-8</v>
      </c>
      <c r="AH1144">
        <f t="shared" si="377"/>
        <v>1.1059188886083015E-2</v>
      </c>
    </row>
    <row r="1145" spans="1:34">
      <c r="A1145" s="4">
        <v>43264.017453703702</v>
      </c>
      <c r="B1145" s="3">
        <v>-3.0352836979182E-3</v>
      </c>
      <c r="C1145">
        <v>2.9025678557645702</v>
      </c>
      <c r="D1145" s="3">
        <v>1.9011227163882701E-2</v>
      </c>
      <c r="E1145" s="3">
        <v>1.8827028767918801E-2</v>
      </c>
      <c r="F1145" s="3">
        <v>1.8803997941886301E-2</v>
      </c>
      <c r="G1145">
        <v>-4631495</v>
      </c>
      <c r="H1145">
        <v>19670991</v>
      </c>
      <c r="K1145">
        <f t="shared" si="394"/>
        <v>194.14489222479401</v>
      </c>
      <c r="L1145">
        <f t="shared" si="379"/>
        <v>174.41010610225683</v>
      </c>
      <c r="M1145">
        <f t="shared" si="380"/>
        <v>58.399958998250874</v>
      </c>
      <c r="N1145">
        <f t="shared" si="395"/>
        <v>0.11787791018199489</v>
      </c>
      <c r="O1145">
        <f t="shared" si="396"/>
        <v>56.12160536547173</v>
      </c>
      <c r="P1145">
        <f t="shared" si="397"/>
        <v>56.089574977846262</v>
      </c>
      <c r="Q1145">
        <f t="shared" si="381"/>
        <v>5.2815269650352548E-2</v>
      </c>
      <c r="R1145">
        <f t="shared" si="398"/>
        <v>56.068790095821377</v>
      </c>
      <c r="S1145">
        <f t="shared" si="382"/>
        <v>58.364748818483974</v>
      </c>
      <c r="T1145">
        <f t="shared" si="383"/>
        <v>12.292403017363648</v>
      </c>
      <c r="U1145">
        <f t="shared" si="393"/>
        <v>0.58580665981988955</v>
      </c>
      <c r="V1145" s="6">
        <f t="shared" si="399"/>
        <v>50386.000000080094</v>
      </c>
      <c r="W1145">
        <f t="shared" si="384"/>
        <v>12.288355062954301</v>
      </c>
      <c r="X1145">
        <f t="shared" si="385"/>
        <v>58.337795784002914</v>
      </c>
      <c r="Y1145">
        <f t="shared" si="386"/>
        <v>9.2485115042492794E-2</v>
      </c>
      <c r="Z1145">
        <f t="shared" si="387"/>
        <v>0</v>
      </c>
      <c r="AA1145">
        <f t="shared" si="388"/>
        <v>-4.5167169648076833E-10</v>
      </c>
      <c r="AB1145">
        <f t="shared" si="378"/>
        <v>1.0019808938995611</v>
      </c>
      <c r="AC1145">
        <f t="shared" si="389"/>
        <v>2.1163843151910151</v>
      </c>
      <c r="AD1145">
        <f t="shared" si="390"/>
        <v>-1.8168659143216177E-12</v>
      </c>
      <c r="AE1145">
        <f t="shared" si="391"/>
        <v>4.3928162120424328E-5</v>
      </c>
      <c r="AF1145">
        <f t="shared" si="392"/>
        <v>-4.1172845235020577E-9</v>
      </c>
      <c r="AG1145" t="str">
        <f t="shared" si="376"/>
        <v>NaN</v>
      </c>
      <c r="AH1145" t="str">
        <f t="shared" si="377"/>
        <v>NaN</v>
      </c>
    </row>
    <row r="1146" spans="1:34">
      <c r="A1146" s="4">
        <v>43264.018148148149</v>
      </c>
      <c r="B1146" s="3">
        <v>-3.0362350744871898E-3</v>
      </c>
      <c r="C1146">
        <v>2.90243466304491</v>
      </c>
      <c r="D1146">
        <v>1.9005114569426999E-2</v>
      </c>
      <c r="E1146" s="3">
        <v>1.8820892389048799E-2</v>
      </c>
      <c r="F1146" s="3">
        <v>1.8781248110808502E-2</v>
      </c>
      <c r="G1146">
        <v>-4631085</v>
      </c>
      <c r="H1146">
        <v>19670985</v>
      </c>
      <c r="K1146">
        <f t="shared" si="394"/>
        <v>194.20549884299058</v>
      </c>
      <c r="L1146">
        <f t="shared" si="379"/>
        <v>174.50061716635651</v>
      </c>
      <c r="M1146">
        <f t="shared" si="380"/>
        <v>58.430265971570471</v>
      </c>
      <c r="N1146">
        <f t="shared" si="395"/>
        <v>0.11783754154076113</v>
      </c>
      <c r="O1146">
        <f t="shared" si="396"/>
        <v>56.103245875983681</v>
      </c>
      <c r="P1146">
        <f t="shared" si="397"/>
        <v>56.071209159780317</v>
      </c>
      <c r="Q1146">
        <f t="shared" si="381"/>
        <v>0.10302190626095609</v>
      </c>
      <c r="R1146">
        <f t="shared" si="398"/>
        <v>56.000223969722725</v>
      </c>
      <c r="S1146">
        <f t="shared" si="382"/>
        <v>58.361584700729836</v>
      </c>
      <c r="T1146">
        <f t="shared" si="383"/>
        <v>12.288153686707464</v>
      </c>
      <c r="U1146">
        <f t="shared" si="393"/>
        <v>0.5858834903007849</v>
      </c>
      <c r="V1146" s="6">
        <f t="shared" si="399"/>
        <v>50446.000000275671</v>
      </c>
      <c r="W1146">
        <f t="shared" si="384"/>
        <v>12.28841343288091</v>
      </c>
      <c r="X1146">
        <f t="shared" si="385"/>
        <v>58.33855423229874</v>
      </c>
      <c r="Y1146">
        <f t="shared" si="386"/>
        <v>8.674230296997365E-2</v>
      </c>
      <c r="Z1146">
        <f t="shared" si="387"/>
        <v>-4.0469815641208777E-7</v>
      </c>
      <c r="AA1146">
        <f t="shared" si="388"/>
        <v>3.1617046961144409E-9</v>
      </c>
      <c r="AB1146">
        <f t="shared" si="378"/>
        <v>1.0020834386150987</v>
      </c>
      <c r="AC1146">
        <f t="shared" si="389"/>
        <v>2.116486851539749</v>
      </c>
      <c r="AD1146">
        <f t="shared" si="390"/>
        <v>1.356073528048582E-11</v>
      </c>
      <c r="AE1146">
        <f t="shared" si="391"/>
        <v>-1.0041750673368465E-5</v>
      </c>
      <c r="AF1146">
        <f t="shared" si="392"/>
        <v>-1.3443267487009837E-7</v>
      </c>
      <c r="AG1146">
        <f t="shared" si="376"/>
        <v>1.3560735280485819E-9</v>
      </c>
      <c r="AH1146" t="str">
        <f t="shared" si="377"/>
        <v>NaN</v>
      </c>
    </row>
    <row r="1147" spans="1:34">
      <c r="A1147" s="4">
        <v>43264.018842592595</v>
      </c>
      <c r="B1147" s="3">
        <v>-3.0350339615688401E-3</v>
      </c>
      <c r="C1147">
        <v>2.9024156355135302</v>
      </c>
      <c r="D1147" s="3">
        <v>1.8997741401017301E-2</v>
      </c>
      <c r="E1147" s="3">
        <v>1.8813519220639102E-2</v>
      </c>
      <c r="F1147" s="3">
        <v>1.87734464671667E-2</v>
      </c>
      <c r="G1147">
        <v>-4630834</v>
      </c>
      <c r="H1147">
        <v>19670988</v>
      </c>
      <c r="K1147">
        <f t="shared" si="394"/>
        <v>194.12898298751742</v>
      </c>
      <c r="L1147">
        <f t="shared" si="379"/>
        <v>174.43435650044691</v>
      </c>
      <c r="M1147">
        <f t="shared" si="380"/>
        <v>58.408079068192009</v>
      </c>
      <c r="N1147">
        <f t="shared" si="395"/>
        <v>0.11783177459201352</v>
      </c>
      <c r="O1147">
        <f t="shared" si="396"/>
        <v>56.081100188274078</v>
      </c>
      <c r="P1147">
        <f t="shared" si="397"/>
        <v>56.049141703964636</v>
      </c>
      <c r="Q1147">
        <f t="shared" si="381"/>
        <v>0.10438973299861232</v>
      </c>
      <c r="R1147">
        <f t="shared" si="398"/>
        <v>55.976710455275466</v>
      </c>
      <c r="S1147">
        <f t="shared" si="382"/>
        <v>58.338485912859603</v>
      </c>
      <c r="T1147">
        <f t="shared" si="383"/>
        <v>12.287546639470873</v>
      </c>
      <c r="U1147">
        <f t="shared" si="393"/>
        <v>0.58589446608376983</v>
      </c>
      <c r="V1147" s="6">
        <f t="shared" si="399"/>
        <v>50506.000000471249</v>
      </c>
      <c r="W1147">
        <f t="shared" si="384"/>
        <v>12.288588542660685</v>
      </c>
      <c r="X1147">
        <f t="shared" si="385"/>
        <v>58.304073209601931</v>
      </c>
      <c r="Y1147">
        <f t="shared" si="386"/>
        <v>0.10079768808210095</v>
      </c>
      <c r="Z1147">
        <f t="shared" si="387"/>
        <v>7.904260911140127E-8</v>
      </c>
      <c r="AA1147">
        <f t="shared" si="388"/>
        <v>2.8003667525854243E-8</v>
      </c>
      <c r="AB1147">
        <f t="shared" si="378"/>
        <v>1.001830544535099</v>
      </c>
      <c r="AC1147">
        <f t="shared" si="389"/>
        <v>2.1165014995895675</v>
      </c>
      <c r="AD1147">
        <f t="shared" si="390"/>
        <v>1.0336183946259202E-10</v>
      </c>
      <c r="AE1147">
        <f t="shared" si="391"/>
        <v>-4.120308068328937E-6</v>
      </c>
      <c r="AF1147">
        <f t="shared" si="392"/>
        <v>-2.4972474415116787E-6</v>
      </c>
      <c r="AG1147">
        <f t="shared" ref="AG1147:AG1210" si="400">IF(AD1147&gt;0,AD1147*100,"NaN")</f>
        <v>1.0336183946259202E-8</v>
      </c>
      <c r="AH1147" t="str">
        <f t="shared" ref="AH1147:AH1210" si="401">IF(AF1147&gt;0,AF1147*100*100,"NaN")</f>
        <v>NaN</v>
      </c>
    </row>
    <row r="1148" spans="1:34">
      <c r="A1148" s="4">
        <v>43264.019537037035</v>
      </c>
      <c r="B1148" s="3">
        <v>-3.0359972303449501E-3</v>
      </c>
      <c r="C1148">
        <v>2.9024643935626999</v>
      </c>
      <c r="D1148" s="3">
        <v>1.8986051361425799E-2</v>
      </c>
      <c r="E1148" s="3">
        <v>1.8802043240775699E-2</v>
      </c>
      <c r="F1148" s="3">
        <v>1.8764918258239099E-2</v>
      </c>
      <c r="G1148">
        <v>-4631142</v>
      </c>
      <c r="H1148">
        <v>19670990</v>
      </c>
      <c r="K1148">
        <f t="shared" si="394"/>
        <v>194.19034718844193</v>
      </c>
      <c r="L1148">
        <f t="shared" si="379"/>
        <v>174.50693095439061</v>
      </c>
      <c r="M1148">
        <f t="shared" si="380"/>
        <v>58.432380097698569</v>
      </c>
      <c r="N1148">
        <f t="shared" si="395"/>
        <v>0.11784655239818198</v>
      </c>
      <c r="O1148">
        <f t="shared" si="396"/>
        <v>56.045988557599017</v>
      </c>
      <c r="P1148">
        <f t="shared" si="397"/>
        <v>56.014794776767879</v>
      </c>
      <c r="Q1148">
        <f t="shared" si="381"/>
        <v>9.4981424986734453E-2</v>
      </c>
      <c r="R1148">
        <f t="shared" si="398"/>
        <v>55.951007132612283</v>
      </c>
      <c r="S1148">
        <f t="shared" si="382"/>
        <v>58.369059147707411</v>
      </c>
      <c r="T1148">
        <f t="shared" si="383"/>
        <v>12.289102198014923</v>
      </c>
      <c r="U1148">
        <f t="shared" si="393"/>
        <v>0.58586634063986565</v>
      </c>
      <c r="V1148" s="6">
        <f t="shared" si="399"/>
        <v>50566.000000038184</v>
      </c>
      <c r="W1148">
        <f t="shared" si="384"/>
        <v>12.288608972134998</v>
      </c>
      <c r="X1148">
        <f t="shared" si="385"/>
        <v>58.269723041572099</v>
      </c>
      <c r="Y1148">
        <f t="shared" si="386"/>
        <v>9.71710729813869E-2</v>
      </c>
      <c r="Z1148">
        <f t="shared" si="387"/>
        <v>0</v>
      </c>
      <c r="AA1148">
        <f t="shared" si="388"/>
        <v>-4.4263860779603507E-8</v>
      </c>
      <c r="AB1148">
        <f t="shared" ref="AB1148:AB1211" si="402">((M1148-$M$308)-(Y1148-$Y$308))/(M1148-$M$308)</f>
        <v>1.0018951809934409</v>
      </c>
      <c r="AC1148">
        <f t="shared" si="389"/>
        <v>2.1164639639619001</v>
      </c>
      <c r="AD1148">
        <f t="shared" si="390"/>
        <v>-1.6947298488408945E-10</v>
      </c>
      <c r="AE1148">
        <f t="shared" si="391"/>
        <v>3.163084747265622E-6</v>
      </c>
      <c r="AF1148">
        <f t="shared" si="392"/>
        <v>-5.3336030033725023E-6</v>
      </c>
      <c r="AG1148" t="str">
        <f t="shared" si="400"/>
        <v>NaN</v>
      </c>
      <c r="AH1148" t="str">
        <f t="shared" si="401"/>
        <v>NaN</v>
      </c>
    </row>
    <row r="1149" spans="1:34">
      <c r="A1149" s="4">
        <v>43264.020231481481</v>
      </c>
      <c r="B1149" s="3">
        <v>-3.0379951211398299E-3</v>
      </c>
      <c r="C1149">
        <v>2.9024156355135302</v>
      </c>
      <c r="D1149" s="3">
        <v>1.8983898871938399E-2</v>
      </c>
      <c r="E1149" s="3">
        <v>1.8799284248725599E-2</v>
      </c>
      <c r="F1149" s="3">
        <v>1.8763715256700401E-2</v>
      </c>
      <c r="G1149">
        <v>-4631458</v>
      </c>
      <c r="H1149">
        <v>19670990</v>
      </c>
      <c r="K1149">
        <f t="shared" si="394"/>
        <v>194.31762108665478</v>
      </c>
      <c r="L1149">
        <f t="shared" si="379"/>
        <v>174.63578618717744</v>
      </c>
      <c r="M1149">
        <f t="shared" si="380"/>
        <v>58.475526337785418</v>
      </c>
      <c r="N1149">
        <f t="shared" si="395"/>
        <v>0.11783177459201352</v>
      </c>
      <c r="O1149">
        <f t="shared" si="396"/>
        <v>56.039523445541704</v>
      </c>
      <c r="P1149">
        <f t="shared" si="397"/>
        <v>56.006537277172271</v>
      </c>
      <c r="Q1149">
        <f t="shared" si="381"/>
        <v>9.2142060958813943E-2</v>
      </c>
      <c r="R1149">
        <f t="shared" si="398"/>
        <v>55.94738138458289</v>
      </c>
      <c r="S1149">
        <f t="shared" si="382"/>
        <v>58.414098297146211</v>
      </c>
      <c r="T1149">
        <f t="shared" si="383"/>
        <v>12.287546639470873</v>
      </c>
      <c r="U1149">
        <f t="shared" si="393"/>
        <v>0.58589446608376983</v>
      </c>
      <c r="V1149" s="6">
        <f t="shared" si="399"/>
        <v>50626.000000233762</v>
      </c>
      <c r="W1149">
        <f t="shared" si="384"/>
        <v>12.288538928223083</v>
      </c>
      <c r="X1149">
        <f t="shared" si="385"/>
        <v>58.281323374034791</v>
      </c>
      <c r="Y1149">
        <f t="shared" si="386"/>
        <v>9.3567781282501983E-2</v>
      </c>
      <c r="Z1149">
        <f t="shared" si="387"/>
        <v>-3.1617043706657586E-9</v>
      </c>
      <c r="AA1149">
        <f t="shared" si="388"/>
        <v>-5.2393957674610638E-8</v>
      </c>
      <c r="AB1149">
        <f t="shared" si="402"/>
        <v>1.0019586743788678</v>
      </c>
      <c r="AC1149">
        <f t="shared" si="389"/>
        <v>2.1165014995895675</v>
      </c>
      <c r="AD1149">
        <f t="shared" si="390"/>
        <v>-2.0832949512861916E-10</v>
      </c>
      <c r="AE1149">
        <f t="shared" si="391"/>
        <v>-4.1256767724028296E-6</v>
      </c>
      <c r="AF1149">
        <f t="shared" si="392"/>
        <v>5.0267420222092966E-6</v>
      </c>
      <c r="AG1149" t="str">
        <f t="shared" si="400"/>
        <v>NaN</v>
      </c>
      <c r="AH1149">
        <f t="shared" si="401"/>
        <v>5.0267420222092962E-2</v>
      </c>
    </row>
    <row r="1150" spans="1:34">
      <c r="A1150" s="4">
        <v>43264.020925925928</v>
      </c>
      <c r="B1150" s="3">
        <v>-3.03366635775092E-3</v>
      </c>
      <c r="C1150">
        <v>2.9024632043419798</v>
      </c>
      <c r="D1150" s="3">
        <v>1.8979023067022399E-2</v>
      </c>
      <c r="E1150" s="3">
        <v>1.8794099246424601E-2</v>
      </c>
      <c r="F1150" s="3">
        <v>1.87583791706675E-2</v>
      </c>
      <c r="G1150">
        <v>-4631069</v>
      </c>
      <c r="H1150">
        <v>19670990</v>
      </c>
      <c r="K1150">
        <f t="shared" si="394"/>
        <v>194.04186097386003</v>
      </c>
      <c r="L1150">
        <f t="shared" si="379"/>
        <v>174.36704031090864</v>
      </c>
      <c r="M1150">
        <f t="shared" si="380"/>
        <v>58.385538730382407</v>
      </c>
      <c r="N1150">
        <f t="shared" si="395"/>
        <v>0.11784619196388257</v>
      </c>
      <c r="O1150">
        <f t="shared" si="396"/>
        <v>56.024878716572722</v>
      </c>
      <c r="P1150">
        <f t="shared" si="397"/>
        <v>55.991018872760002</v>
      </c>
      <c r="Q1150">
        <f t="shared" si="381"/>
        <v>9.3579857901957553E-2</v>
      </c>
      <c r="R1150">
        <f t="shared" si="398"/>
        <v>55.931298858670765</v>
      </c>
      <c r="S1150">
        <f t="shared" si="382"/>
        <v>58.323152158447769</v>
      </c>
      <c r="T1150">
        <f t="shared" si="383"/>
        <v>12.289064257562352</v>
      </c>
      <c r="U1150">
        <f t="shared" si="393"/>
        <v>0.58586702662630752</v>
      </c>
      <c r="V1150" s="6">
        <f t="shared" si="399"/>
        <v>50686.00000042934</v>
      </c>
      <c r="W1150">
        <f t="shared" si="384"/>
        <v>12.28854184671941</v>
      </c>
      <c r="X1150">
        <f t="shared" si="385"/>
        <v>58.293320911590136</v>
      </c>
      <c r="Y1150">
        <f t="shared" si="386"/>
        <v>9.4681224143509254E-2</v>
      </c>
      <c r="Z1150">
        <f t="shared" si="387"/>
        <v>1.3279158328721157E-7</v>
      </c>
      <c r="AA1150">
        <f t="shared" si="388"/>
        <v>1.2646817500825742E-8</v>
      </c>
      <c r="AB1150">
        <f t="shared" si="402"/>
        <v>1.0019417493541325</v>
      </c>
      <c r="AC1150">
        <f t="shared" si="389"/>
        <v>2.1164648794650205</v>
      </c>
      <c r="AD1150">
        <f t="shared" si="390"/>
        <v>4.9694206551602823E-11</v>
      </c>
      <c r="AE1150">
        <f t="shared" si="391"/>
        <v>-5.6042526282545543E-7</v>
      </c>
      <c r="AF1150">
        <f t="shared" si="392"/>
        <v>-8.827121259486561E-6</v>
      </c>
      <c r="AG1150">
        <f t="shared" si="400"/>
        <v>4.9694206551602825E-9</v>
      </c>
      <c r="AH1150" t="str">
        <f t="shared" si="401"/>
        <v>NaN</v>
      </c>
    </row>
    <row r="1151" spans="1:34">
      <c r="A1151" s="4">
        <v>43264.021620370368</v>
      </c>
      <c r="B1151" s="3">
        <v>-3.0349982849475102E-3</v>
      </c>
      <c r="C1151">
        <v>2.9024655827834098</v>
      </c>
      <c r="D1151" s="3">
        <v>1.89740521244494E-2</v>
      </c>
      <c r="E1151" s="3">
        <v>1.8788486124667499E-2</v>
      </c>
      <c r="F1151" s="3">
        <v>1.87518519940022E-2</v>
      </c>
      <c r="G1151">
        <v>-4631081</v>
      </c>
      <c r="H1151">
        <v>19670990</v>
      </c>
      <c r="K1151">
        <f t="shared" si="394"/>
        <v>194.12671023933549</v>
      </c>
      <c r="L1151">
        <f t="shared" si="379"/>
        <v>174.46046949070612</v>
      </c>
      <c r="M1151">
        <f t="shared" si="380"/>
        <v>58.41682281357776</v>
      </c>
      <c r="N1151">
        <f t="shared" si="395"/>
        <v>0.11784691283247831</v>
      </c>
      <c r="O1151">
        <f t="shared" si="396"/>
        <v>56.00994823679428</v>
      </c>
      <c r="P1151">
        <f t="shared" si="397"/>
        <v>55.974219132203416</v>
      </c>
      <c r="Q1151">
        <f t="shared" si="381"/>
        <v>9.8321753569756254E-2</v>
      </c>
      <c r="R1151">
        <f t="shared" si="398"/>
        <v>55.911626483224524</v>
      </c>
      <c r="S1151">
        <f t="shared" si="382"/>
        <v>58.351274977864591</v>
      </c>
      <c r="T1151">
        <f t="shared" si="383"/>
        <v>12.289140138467166</v>
      </c>
      <c r="U1151">
        <f t="shared" si="393"/>
        <v>0.58586565465342988</v>
      </c>
      <c r="V1151" s="6">
        <f t="shared" si="399"/>
        <v>50745.999999996275</v>
      </c>
      <c r="W1151">
        <f t="shared" si="384"/>
        <v>12.288530172734102</v>
      </c>
      <c r="X1151">
        <f t="shared" si="385"/>
        <v>58.303982529478873</v>
      </c>
      <c r="Y1151">
        <f t="shared" si="386"/>
        <v>7.9721133416666604E-2</v>
      </c>
      <c r="Z1151">
        <f t="shared" si="387"/>
        <v>-1.1382135707308385E-7</v>
      </c>
      <c r="AA1151">
        <f t="shared" si="388"/>
        <v>-7.2267527861066576E-9</v>
      </c>
      <c r="AB1151">
        <f t="shared" si="402"/>
        <v>1.002210670649154</v>
      </c>
      <c r="AC1151">
        <f t="shared" si="389"/>
        <v>2.1164630484587872</v>
      </c>
      <c r="AD1151">
        <f t="shared" si="390"/>
        <v>-3.3725448343198146E-11</v>
      </c>
      <c r="AE1151">
        <f t="shared" si="391"/>
        <v>-1.8703298420963112E-5</v>
      </c>
      <c r="AF1151">
        <f t="shared" si="392"/>
        <v>1.795025260316958E-7</v>
      </c>
      <c r="AG1151" t="str">
        <f t="shared" si="400"/>
        <v>NaN</v>
      </c>
      <c r="AH1151">
        <f t="shared" si="401"/>
        <v>1.7950252603169581E-3</v>
      </c>
    </row>
    <row r="1152" spans="1:34">
      <c r="A1152" s="4">
        <v>43264.022314814814</v>
      </c>
      <c r="B1152" s="3">
        <v>-3.03699617574239E-3</v>
      </c>
      <c r="C1152">
        <v>2.9024203923963801</v>
      </c>
      <c r="D1152" s="3">
        <v>1.89677373624727E-2</v>
      </c>
      <c r="E1152" s="3">
        <v>1.8781600536749501E-2</v>
      </c>
      <c r="F1152" s="3">
        <v>1.87625003442554E-2</v>
      </c>
      <c r="G1152">
        <v>-4629647</v>
      </c>
      <c r="H1152">
        <v>19671106</v>
      </c>
      <c r="K1152">
        <f t="shared" si="394"/>
        <v>194.25398413754834</v>
      </c>
      <c r="L1152">
        <f t="shared" si="379"/>
        <v>174.57374622942291</v>
      </c>
      <c r="M1152">
        <f t="shared" si="380"/>
        <v>58.454752707919077</v>
      </c>
      <c r="N1152">
        <f t="shared" si="395"/>
        <v>0.11783321632920191</v>
      </c>
      <c r="O1152">
        <f t="shared" si="396"/>
        <v>55.990981526836514</v>
      </c>
      <c r="P1152">
        <f t="shared" si="397"/>
        <v>55.953610975885496</v>
      </c>
      <c r="Q1152">
        <f t="shared" si="381"/>
        <v>4.7261788778286018E-2</v>
      </c>
      <c r="R1152">
        <f t="shared" si="398"/>
        <v>55.943719738058228</v>
      </c>
      <c r="S1152">
        <f t="shared" si="382"/>
        <v>58.423244848733553</v>
      </c>
      <c r="T1152">
        <f t="shared" si="383"/>
        <v>12.287698401280178</v>
      </c>
      <c r="U1152">
        <f t="shared" si="393"/>
        <v>0.58589172213802065</v>
      </c>
      <c r="V1152" s="6">
        <f t="shared" si="399"/>
        <v>50806.000000191852</v>
      </c>
      <c r="W1152">
        <f t="shared" si="384"/>
        <v>12.288401758895601</v>
      </c>
      <c r="X1152">
        <f t="shared" si="385"/>
        <v>58.304184247345908</v>
      </c>
      <c r="Y1152">
        <f t="shared" si="386"/>
        <v>6.8517508587795817E-2</v>
      </c>
      <c r="Z1152">
        <f t="shared" si="387"/>
        <v>-5.6910678265049899E-8</v>
      </c>
      <c r="AA1152">
        <f t="shared" si="388"/>
        <v>-1.4001833530060314E-8</v>
      </c>
      <c r="AB1152">
        <f t="shared" si="402"/>
        <v>1.002411236401145</v>
      </c>
      <c r="AC1152">
        <f t="shared" si="389"/>
        <v>2.1164978375771093</v>
      </c>
      <c r="AD1152">
        <f t="shared" si="390"/>
        <v>-7.6028860861110058E-11</v>
      </c>
      <c r="AE1152">
        <f t="shared" si="391"/>
        <v>1.4578254258446539E-3</v>
      </c>
      <c r="AF1152">
        <f t="shared" si="392"/>
        <v>-5.1916331759324133E-9</v>
      </c>
      <c r="AG1152" t="str">
        <f t="shared" si="400"/>
        <v>NaN</v>
      </c>
      <c r="AH1152" t="str">
        <f t="shared" si="401"/>
        <v>NaN</v>
      </c>
    </row>
    <row r="1153" spans="1:34">
      <c r="A1153" s="4">
        <v>43264.023009259261</v>
      </c>
      <c r="B1153" s="3">
        <v>-3.0136398809736402E-3</v>
      </c>
      <c r="C1153">
        <v>2.9024441768106</v>
      </c>
      <c r="D1153" s="3">
        <v>1.8993935894741298E-2</v>
      </c>
      <c r="E1153" s="3">
        <v>1.88099872351268E-2</v>
      </c>
      <c r="F1153" s="3">
        <v>1.87843925900779E-2</v>
      </c>
      <c r="G1153">
        <v>-4628351</v>
      </c>
      <c r="H1153">
        <v>19671347</v>
      </c>
      <c r="K1153">
        <f t="shared" si="394"/>
        <v>192.7660916608196</v>
      </c>
      <c r="L1153">
        <f t="shared" ref="L1153:L1216" si="403">K1153-R1153*$B$8+$D$8</f>
        <v>173.05707659480416</v>
      </c>
      <c r="M1153">
        <f t="shared" ref="M1153:M1216" si="404">L1153/((($B$7/2))^2*PI())</f>
        <v>57.946906881463946</v>
      </c>
      <c r="N1153">
        <f t="shared" si="395"/>
        <v>0.11784042501513495</v>
      </c>
      <c r="O1153">
        <f t="shared" si="396"/>
        <v>56.069670155907744</v>
      </c>
      <c r="P1153">
        <f t="shared" si="397"/>
        <v>56.038570680775763</v>
      </c>
      <c r="Q1153">
        <f t="shared" ref="Q1153:Q1216" si="405">O1153-R1153</f>
        <v>5.9968983415345178E-2</v>
      </c>
      <c r="R1153">
        <f t="shared" si="398"/>
        <v>56.009701172492399</v>
      </c>
      <c r="S1153">
        <f t="shared" ref="S1153:S1216" si="406">M1153-(2/3)*Q1153</f>
        <v>57.906927559187046</v>
      </c>
      <c r="T1153">
        <f t="shared" ref="T1153:T1216" si="407">N1153/$D$7*100-$N$30/$D$7*100</f>
        <v>12.28845721032576</v>
      </c>
      <c r="U1153">
        <f t="shared" si="393"/>
        <v>0.58587800240929244</v>
      </c>
      <c r="V1153" s="6">
        <f t="shared" si="399"/>
        <v>50866.00000038743</v>
      </c>
      <c r="W1153">
        <f t="shared" ref="W1153:W1216" si="408">AVERAGE(T1147:T1159)</f>
        <v>12.288311285509401</v>
      </c>
      <c r="X1153">
        <f t="shared" ref="X1153:X1216" si="409">AVERAGE(S1147:S1159)</f>
        <v>58.303764760551772</v>
      </c>
      <c r="Y1153">
        <f t="shared" ref="Y1153:Y1216" si="410">AVERAGE(Q1152:Q1154)</f>
        <v>5.3186595007697214E-2</v>
      </c>
      <c r="Z1153">
        <f t="shared" ref="Z1153:Z1216" si="411">(T1154-T1152)/100/(V1154-V1152)</f>
        <v>5.058726981596686E-8</v>
      </c>
      <c r="AA1153">
        <f t="shared" ref="AA1153:AA1216" si="412">AVERAGE(Z1150:Z1156)</f>
        <v>-1.0388457129661825E-8</v>
      </c>
      <c r="AB1153">
        <f t="shared" si="402"/>
        <v>1.0027126051633901</v>
      </c>
      <c r="AC1153">
        <f t="shared" ref="AC1153:AC1216" si="413">($D$7-$D$7*(T1153/100))*2.54</f>
        <v>2.1164795275148394</v>
      </c>
      <c r="AD1153">
        <f t="shared" ref="AD1153:AD1216" si="414">AA1153*AC1153*$D$7*2.54*1.024*9.81/2/Y1153/10000*0.14503773773</f>
        <v>-7.2667504037398916E-11</v>
      </c>
      <c r="AE1153">
        <f t="shared" ref="AE1153:AE1216" si="415">(W1154-W1152)/(X1154-X1152)*0.14503773773/100</f>
        <v>7.2122133691917493E-5</v>
      </c>
      <c r="AF1153">
        <f t="shared" ref="AF1153:AF1216" si="416">AD1153/AE1153/(1.024*9.81)</f>
        <v>-1.0030041104288787E-7</v>
      </c>
      <c r="AG1153" t="str">
        <f t="shared" si="400"/>
        <v>NaN</v>
      </c>
      <c r="AH1153" t="str">
        <f t="shared" si="401"/>
        <v>NaN</v>
      </c>
    </row>
    <row r="1154" spans="1:34">
      <c r="A1154" s="4">
        <v>43264.0237037037</v>
      </c>
      <c r="B1154" s="3">
        <v>-3.0175286326994E-3</v>
      </c>
      <c r="C1154">
        <v>2.9024394199277599</v>
      </c>
      <c r="D1154" s="3">
        <v>1.8984005901802398E-2</v>
      </c>
      <c r="E1154" s="3">
        <v>1.87998669668741E-2</v>
      </c>
      <c r="F1154">
        <v>1.8777031649970001E-2</v>
      </c>
      <c r="G1154">
        <v>-4630851</v>
      </c>
      <c r="H1154">
        <v>19671348</v>
      </c>
      <c r="K1154">
        <f t="shared" si="394"/>
        <v>193.01382121269893</v>
      </c>
      <c r="L1154">
        <f t="shared" si="403"/>
        <v>173.31448203546262</v>
      </c>
      <c r="M1154">
        <f t="shared" si="404"/>
        <v>58.033097226257198</v>
      </c>
      <c r="N1154">
        <f t="shared" si="395"/>
        <v>0.11783898327794952</v>
      </c>
      <c r="O1154">
        <f t="shared" si="396"/>
        <v>56.039844915201968</v>
      </c>
      <c r="P1154">
        <f t="shared" si="397"/>
        <v>56.008281318035102</v>
      </c>
      <c r="Q1154">
        <f t="shared" si="405"/>
        <v>5.2329012829460453E-2</v>
      </c>
      <c r="R1154">
        <f t="shared" si="398"/>
        <v>55.987515902372508</v>
      </c>
      <c r="S1154">
        <f t="shared" si="406"/>
        <v>57.998211217704224</v>
      </c>
      <c r="T1154">
        <f t="shared" si="407"/>
        <v>12.288305448516768</v>
      </c>
      <c r="U1154">
        <f t="shared" si="393"/>
        <v>0.58588074635503562</v>
      </c>
      <c r="V1154" s="6">
        <f t="shared" si="399"/>
        <v>50925.999999954365</v>
      </c>
      <c r="W1154">
        <f t="shared" si="408"/>
        <v>12.288267508064477</v>
      </c>
      <c r="X1154">
        <f t="shared" si="409"/>
        <v>58.301484460770297</v>
      </c>
      <c r="Y1154">
        <f t="shared" si="410"/>
        <v>5.6524136284593851E-2</v>
      </c>
      <c r="Z1154">
        <f t="shared" si="411"/>
        <v>-6.0072382897125516E-8</v>
      </c>
      <c r="AA1154">
        <f t="shared" si="412"/>
        <v>6.3234087897084366E-9</v>
      </c>
      <c r="AB1154">
        <f t="shared" si="402"/>
        <v>1.0026476957353438</v>
      </c>
      <c r="AC1154">
        <f t="shared" si="413"/>
        <v>2.1164831895272904</v>
      </c>
      <c r="AD1154">
        <f t="shared" si="414"/>
        <v>4.1620707123710698E-11</v>
      </c>
      <c r="AE1154">
        <f t="shared" si="415"/>
        <v>8.9691851611731403E-5</v>
      </c>
      <c r="AF1154">
        <f t="shared" si="416"/>
        <v>4.619420536018018E-8</v>
      </c>
      <c r="AG1154">
        <f t="shared" si="400"/>
        <v>4.1620707123710697E-9</v>
      </c>
      <c r="AH1154">
        <f t="shared" si="401"/>
        <v>4.6194205360180183E-4</v>
      </c>
    </row>
    <row r="1155" spans="1:34">
      <c r="A1155" s="4">
        <v>43264.024398148147</v>
      </c>
      <c r="B1155" s="3">
        <v>-3.0342847525207601E-3</v>
      </c>
      <c r="C1155">
        <v>2.90242158161709</v>
      </c>
      <c r="D1155" s="3">
        <v>1.8982198286321399E-2</v>
      </c>
      <c r="E1155" s="3">
        <v>1.8799438847418099E-2</v>
      </c>
      <c r="F1155" s="3">
        <v>1.8773589398042499E-2</v>
      </c>
      <c r="G1155">
        <v>-4631480</v>
      </c>
      <c r="H1155">
        <v>19671349</v>
      </c>
      <c r="K1155">
        <f t="shared" si="394"/>
        <v>194.0812552756876</v>
      </c>
      <c r="L1155">
        <f t="shared" si="403"/>
        <v>174.38644090728167</v>
      </c>
      <c r="M1155">
        <f t="shared" si="404"/>
        <v>58.392034879361653</v>
      </c>
      <c r="N1155">
        <f t="shared" si="395"/>
        <v>0.11783357676349822</v>
      </c>
      <c r="O1155">
        <f t="shared" si="396"/>
        <v>56.034415649828262</v>
      </c>
      <c r="P1155">
        <f t="shared" si="397"/>
        <v>56.006999981891106</v>
      </c>
      <c r="Q1155">
        <f t="shared" si="405"/>
        <v>5.7274412608975922E-2</v>
      </c>
      <c r="R1155">
        <f t="shared" si="398"/>
        <v>55.977141237219286</v>
      </c>
      <c r="S1155">
        <f t="shared" si="406"/>
        <v>58.353851937622338</v>
      </c>
      <c r="T1155">
        <f t="shared" si="407"/>
        <v>12.287736341732421</v>
      </c>
      <c r="U1155">
        <f t="shared" si="393"/>
        <v>0.58589103615158478</v>
      </c>
      <c r="V1155" s="6">
        <f t="shared" si="399"/>
        <v>50986.000000149943</v>
      </c>
      <c r="W1155">
        <f t="shared" si="408"/>
        <v>12.288177034678252</v>
      </c>
      <c r="X1155">
        <f t="shared" si="409"/>
        <v>58.30159383459938</v>
      </c>
      <c r="Y1155">
        <f t="shared" si="410"/>
        <v>7.0803543792765808E-2</v>
      </c>
      <c r="Z1155">
        <f t="shared" si="411"/>
        <v>-4.7425565207675605E-8</v>
      </c>
      <c r="AA1155">
        <f t="shared" si="412"/>
        <v>1.0388457256551417E-8</v>
      </c>
      <c r="AB1155">
        <f t="shared" si="402"/>
        <v>1.00237268757763</v>
      </c>
      <c r="AC1155">
        <f t="shared" si="413"/>
        <v>2.1164969220739964</v>
      </c>
      <c r="AD1155">
        <f t="shared" si="414"/>
        <v>5.4587224199693623E-11</v>
      </c>
      <c r="AE1155">
        <f t="shared" si="415"/>
        <v>-4.5315466306142058E-5</v>
      </c>
      <c r="AF1155">
        <f t="shared" si="416"/>
        <v>-1.1991557474195101E-7</v>
      </c>
      <c r="AG1155">
        <f t="shared" si="400"/>
        <v>5.458722419969362E-9</v>
      </c>
      <c r="AH1155" t="str">
        <f t="shared" si="401"/>
        <v>NaN</v>
      </c>
    </row>
    <row r="1156" spans="1:34">
      <c r="A1156" s="4">
        <v>43264.025092592594</v>
      </c>
      <c r="B1156" s="3">
        <v>-3.0377572769975801E-3</v>
      </c>
      <c r="C1156">
        <v>2.90242158161709</v>
      </c>
      <c r="D1156" s="3">
        <v>1.8993186685693199E-2</v>
      </c>
      <c r="E1156" s="3">
        <v>1.8808762337794199E-2</v>
      </c>
      <c r="F1156" s="3">
        <v>1.8769432491735599E-2</v>
      </c>
      <c r="G1156">
        <v>-4631128</v>
      </c>
      <c r="H1156">
        <v>19671359</v>
      </c>
      <c r="K1156">
        <f t="shared" si="394"/>
        <v>194.30246943210551</v>
      </c>
      <c r="L1156">
        <f t="shared" si="403"/>
        <v>174.61311927920755</v>
      </c>
      <c r="M1156">
        <f t="shared" si="404"/>
        <v>58.467936488059152</v>
      </c>
      <c r="N1156">
        <f t="shared" si="395"/>
        <v>0.11783357676349822</v>
      </c>
      <c r="O1156">
        <f t="shared" si="396"/>
        <v>56.067419868285583</v>
      </c>
      <c r="P1156">
        <f t="shared" si="397"/>
        <v>56.034904635696641</v>
      </c>
      <c r="Q1156">
        <f t="shared" si="405"/>
        <v>0.10280720593986103</v>
      </c>
      <c r="R1156">
        <f t="shared" si="398"/>
        <v>55.964612662345722</v>
      </c>
      <c r="S1156">
        <f t="shared" si="406"/>
        <v>58.399398350765914</v>
      </c>
      <c r="T1156">
        <f t="shared" si="407"/>
        <v>12.287736341732421</v>
      </c>
      <c r="U1156">
        <f t="shared" si="393"/>
        <v>0.58589103615158478</v>
      </c>
      <c r="V1156" s="6">
        <f t="shared" si="399"/>
        <v>51046.000000345521</v>
      </c>
      <c r="W1156">
        <f t="shared" si="408"/>
        <v>12.288276263553481</v>
      </c>
      <c r="X1156">
        <f t="shared" si="409"/>
        <v>58.301204230548393</v>
      </c>
      <c r="Y1156">
        <f t="shared" si="410"/>
        <v>0.10158816505382855</v>
      </c>
      <c r="Z1156">
        <f t="shared" si="411"/>
        <v>2.2131930432123655E-8</v>
      </c>
      <c r="AA1156">
        <f t="shared" si="412"/>
        <v>-2.6196978754179292E-8</v>
      </c>
      <c r="AB1156">
        <f t="shared" si="402"/>
        <v>1.0018143143480598</v>
      </c>
      <c r="AC1156">
        <f t="shared" si="413"/>
        <v>2.1164969220739964</v>
      </c>
      <c r="AD1156">
        <f t="shared" si="414"/>
        <v>-9.5940734847887726E-11</v>
      </c>
      <c r="AE1156">
        <f t="shared" si="415"/>
        <v>-2.5249169349666491E-5</v>
      </c>
      <c r="AF1156">
        <f t="shared" si="416"/>
        <v>3.7825700657081904E-7</v>
      </c>
      <c r="AG1156" t="str">
        <f t="shared" si="400"/>
        <v>NaN</v>
      </c>
      <c r="AH1156">
        <f t="shared" si="401"/>
        <v>3.7825700657081905E-3</v>
      </c>
    </row>
    <row r="1157" spans="1:34">
      <c r="A1157" s="4">
        <v>43264.025787037041</v>
      </c>
      <c r="B1157" s="3">
        <v>-3.0362350744871898E-3</v>
      </c>
      <c r="C1157">
        <v>2.90242990616207</v>
      </c>
      <c r="D1157">
        <v>1.8987240582137001E-2</v>
      </c>
      <c r="E1157" s="3">
        <v>1.8802863803066401E-2</v>
      </c>
      <c r="F1157" s="3">
        <v>1.8749612743613399E-2</v>
      </c>
      <c r="G1157">
        <v>-4630982</v>
      </c>
      <c r="H1157">
        <v>19671360</v>
      </c>
      <c r="K1157">
        <f t="shared" si="394"/>
        <v>194.20549884299058</v>
      </c>
      <c r="L1157">
        <f t="shared" si="403"/>
        <v>174.5422015686176</v>
      </c>
      <c r="M1157">
        <f t="shared" si="404"/>
        <v>58.444190207047917</v>
      </c>
      <c r="N1157">
        <f t="shared" si="395"/>
        <v>0.11783609980357571</v>
      </c>
      <c r="O1157">
        <f t="shared" si="396"/>
        <v>56.04956044271335</v>
      </c>
      <c r="P1157">
        <f t="shared" si="397"/>
        <v>56.017250671043975</v>
      </c>
      <c r="Q1157">
        <f t="shared" si="405"/>
        <v>0.14468287661264867</v>
      </c>
      <c r="R1157">
        <f t="shared" si="398"/>
        <v>55.904877566100701</v>
      </c>
      <c r="S1157">
        <f t="shared" si="406"/>
        <v>58.347734955972818</v>
      </c>
      <c r="T1157">
        <f t="shared" si="407"/>
        <v>12.288001924898472</v>
      </c>
      <c r="U1157">
        <f t="shared" si="393"/>
        <v>0.58588623424652808</v>
      </c>
      <c r="V1157" s="6">
        <f t="shared" si="399"/>
        <v>51106.000000541098</v>
      </c>
      <c r="W1157">
        <f t="shared" si="408"/>
        <v>12.288115746255361</v>
      </c>
      <c r="X1157">
        <f t="shared" si="409"/>
        <v>58.305114399605742</v>
      </c>
      <c r="Y1157">
        <f t="shared" si="410"/>
        <v>0.11736491712259085</v>
      </c>
      <c r="Z1157">
        <f t="shared" si="411"/>
        <v>2.4977464472280339E-7</v>
      </c>
      <c r="AA1157">
        <f t="shared" si="412"/>
        <v>-2.2131930287124836E-8</v>
      </c>
      <c r="AB1157">
        <f t="shared" si="402"/>
        <v>1.001530474376084</v>
      </c>
      <c r="AC1157">
        <f t="shared" si="413"/>
        <v>2.1164905135521996</v>
      </c>
      <c r="AD1157">
        <f t="shared" si="414"/>
        <v>-7.0157584941297785E-11</v>
      </c>
      <c r="AE1157">
        <f t="shared" si="415"/>
        <v>5.8387090191441967E-6</v>
      </c>
      <c r="AF1157">
        <f t="shared" si="416"/>
        <v>-1.1961587861794112E-6</v>
      </c>
      <c r="AG1157" t="str">
        <f t="shared" si="400"/>
        <v>NaN</v>
      </c>
      <c r="AH1157" t="str">
        <f t="shared" si="401"/>
        <v>NaN</v>
      </c>
    </row>
    <row r="1158" spans="1:34">
      <c r="A1158" s="4">
        <v>43264.02648148148</v>
      </c>
      <c r="B1158" s="3">
        <v>-3.03712699002062E-3</v>
      </c>
      <c r="C1158">
        <v>2.9025155300532801</v>
      </c>
      <c r="D1158" s="3">
        <v>1.90334180223545E-2</v>
      </c>
      <c r="E1158" s="3">
        <v>1.8849707206882199E-2</v>
      </c>
      <c r="F1158" s="3">
        <v>1.8808929057104299E-2</v>
      </c>
      <c r="G1158">
        <v>-4631489</v>
      </c>
      <c r="H1158">
        <v>19671777</v>
      </c>
      <c r="K1158">
        <f t="shared" si="394"/>
        <v>194.26231754755</v>
      </c>
      <c r="L1158">
        <f t="shared" si="403"/>
        <v>174.52104951893736</v>
      </c>
      <c r="M1158">
        <f t="shared" si="404"/>
        <v>58.43710759663238</v>
      </c>
      <c r="N1158">
        <f t="shared" si="395"/>
        <v>0.11786205107294027</v>
      </c>
      <c r="O1158">
        <f t="shared" si="396"/>
        <v>56.188256741707505</v>
      </c>
      <c r="P1158">
        <f t="shared" si="397"/>
        <v>56.157450200814885</v>
      </c>
      <c r="Q1158">
        <f t="shared" si="405"/>
        <v>0.10460466881526287</v>
      </c>
      <c r="R1158">
        <f t="shared" si="398"/>
        <v>56.083652072892242</v>
      </c>
      <c r="S1158">
        <f t="shared" si="406"/>
        <v>58.367371150755538</v>
      </c>
      <c r="T1158">
        <f t="shared" si="407"/>
        <v>12.290733637463163</v>
      </c>
      <c r="U1158">
        <f t="shared" si="393"/>
        <v>0.58583684322309548</v>
      </c>
      <c r="V1158" s="6">
        <f t="shared" si="399"/>
        <v>51166.000000108033</v>
      </c>
      <c r="W1158">
        <f t="shared" si="408"/>
        <v>12.288109909262685</v>
      </c>
      <c r="X1158">
        <f t="shared" si="409"/>
        <v>58.259880626444115</v>
      </c>
      <c r="Y1158">
        <f t="shared" si="410"/>
        <v>0.11799609784793337</v>
      </c>
      <c r="Z1158">
        <f t="shared" si="411"/>
        <v>-8.5366017805182962E-8</v>
      </c>
      <c r="AA1158">
        <f t="shared" si="412"/>
        <v>8.5817692423748543E-9</v>
      </c>
      <c r="AB1158">
        <f t="shared" si="402"/>
        <v>1.0015192818140448</v>
      </c>
      <c r="AC1158">
        <f t="shared" si="413"/>
        <v>2.116424597328014</v>
      </c>
      <c r="AD1158">
        <f t="shared" si="414"/>
        <v>2.7057601409137405E-11</v>
      </c>
      <c r="AE1158">
        <f t="shared" si="415"/>
        <v>-2.9259250288077645E-6</v>
      </c>
      <c r="AF1158">
        <f t="shared" si="416"/>
        <v>-9.2057067626770218E-7</v>
      </c>
      <c r="AG1158">
        <f t="shared" si="400"/>
        <v>2.7057601409137407E-9</v>
      </c>
      <c r="AH1158" t="str">
        <f t="shared" si="401"/>
        <v>NaN</v>
      </c>
    </row>
    <row r="1159" spans="1:34">
      <c r="A1159" s="4">
        <v>43264.027175925927</v>
      </c>
      <c r="B1159" s="3">
        <v>-3.03652048745789E-3</v>
      </c>
      <c r="C1159">
        <v>2.9023977972028701</v>
      </c>
      <c r="D1159" s="3">
        <v>1.9029434132971802E-2</v>
      </c>
      <c r="E1159" s="3">
        <v>1.8844914647415899E-2</v>
      </c>
      <c r="F1159" s="3">
        <v>1.8804926992579601E-2</v>
      </c>
      <c r="G1159">
        <v>-4631080</v>
      </c>
      <c r="H1159">
        <v>19671771</v>
      </c>
      <c r="K1159">
        <f t="shared" si="394"/>
        <v>194.22368082844974</v>
      </c>
      <c r="L1159">
        <f t="shared" si="403"/>
        <v>174.4876734772316</v>
      </c>
      <c r="M1159">
        <f t="shared" si="404"/>
        <v>58.425931871150063</v>
      </c>
      <c r="N1159">
        <f t="shared" si="395"/>
        <v>0.11782636807756518</v>
      </c>
      <c r="O1159">
        <f t="shared" si="396"/>
        <v>56.176290926573969</v>
      </c>
      <c r="P1159">
        <f t="shared" si="397"/>
        <v>56.143106354534702</v>
      </c>
      <c r="Q1159">
        <f t="shared" si="405"/>
        <v>0.10470074811588859</v>
      </c>
      <c r="R1159">
        <f t="shared" si="398"/>
        <v>56.071590178458081</v>
      </c>
      <c r="S1159">
        <f t="shared" si="406"/>
        <v>58.356131372406139</v>
      </c>
      <c r="T1159">
        <f t="shared" si="407"/>
        <v>12.286977532686837</v>
      </c>
      <c r="U1159">
        <f t="shared" si="393"/>
        <v>0.58590475588031332</v>
      </c>
      <c r="V1159" s="6">
        <f t="shared" si="399"/>
        <v>51226.000000303611</v>
      </c>
      <c r="W1159">
        <f t="shared" si="408"/>
        <v>12.288217893626895</v>
      </c>
      <c r="X1159">
        <f t="shared" si="409"/>
        <v>58.254480075293102</v>
      </c>
      <c r="Y1159">
        <f t="shared" si="410"/>
        <v>0.10495300580034457</v>
      </c>
      <c r="Z1159">
        <f t="shared" si="411"/>
        <v>-3.1300873034016485E-7</v>
      </c>
      <c r="AA1159">
        <f t="shared" si="412"/>
        <v>4.0650487475758928E-9</v>
      </c>
      <c r="AB1159">
        <f t="shared" si="402"/>
        <v>1.0017549669350694</v>
      </c>
      <c r="AC1159">
        <f t="shared" si="413"/>
        <v>2.1165152321362664</v>
      </c>
      <c r="AD1159">
        <f t="shared" si="414"/>
        <v>1.4410185870441879E-11</v>
      </c>
      <c r="AE1159">
        <f t="shared" si="415"/>
        <v>-4.0236624778169866E-7</v>
      </c>
      <c r="AF1159">
        <f t="shared" si="416"/>
        <v>-3.5651604128376908E-6</v>
      </c>
      <c r="AG1159">
        <f t="shared" si="400"/>
        <v>1.4410185870441879E-9</v>
      </c>
      <c r="AH1159" t="str">
        <f t="shared" si="401"/>
        <v>NaN</v>
      </c>
    </row>
    <row r="1160" spans="1:34">
      <c r="A1160" s="4">
        <v>43264.027870370373</v>
      </c>
      <c r="B1160" s="3">
        <v>-3.03418961486386E-3</v>
      </c>
      <c r="C1160">
        <v>2.9023977972028701</v>
      </c>
      <c r="D1160" s="3">
        <v>1.90228815268529E-2</v>
      </c>
      <c r="E1160" s="3">
        <v>1.8839051789309499E-2</v>
      </c>
      <c r="F1160" s="3">
        <v>1.8798113954162501E-2</v>
      </c>
      <c r="G1160">
        <v>-4631092</v>
      </c>
      <c r="H1160">
        <v>19671764</v>
      </c>
      <c r="K1160">
        <f t="shared" si="394"/>
        <v>194.07519461386786</v>
      </c>
      <c r="L1160">
        <f t="shared" si="403"/>
        <v>174.3481429396428</v>
      </c>
      <c r="M1160">
        <f t="shared" si="404"/>
        <v>58.379211082680314</v>
      </c>
      <c r="N1160">
        <f t="shared" si="395"/>
        <v>0.11782636807756518</v>
      </c>
      <c r="O1160">
        <f t="shared" si="396"/>
        <v>56.156609839593457</v>
      </c>
      <c r="P1160">
        <f t="shared" si="397"/>
        <v>56.125559167894231</v>
      </c>
      <c r="Q1160">
        <f t="shared" si="405"/>
        <v>0.10555360046988227</v>
      </c>
      <c r="R1160">
        <f t="shared" si="398"/>
        <v>56.051056239123575</v>
      </c>
      <c r="S1160">
        <f t="shared" si="406"/>
        <v>58.308842015700392</v>
      </c>
      <c r="T1160">
        <f t="shared" si="407"/>
        <v>12.286977532686837</v>
      </c>
      <c r="U1160">
        <f t="shared" si="393"/>
        <v>0.58590475588031332</v>
      </c>
      <c r="V1160" s="6">
        <f t="shared" si="399"/>
        <v>51286.000000499189</v>
      </c>
      <c r="W1160">
        <f t="shared" si="408"/>
        <v>12.288101153773702</v>
      </c>
      <c r="X1160">
        <f t="shared" si="409"/>
        <v>58.29144083612308</v>
      </c>
      <c r="Y1160">
        <f t="shared" si="410"/>
        <v>0.10973015138263047</v>
      </c>
      <c r="Z1160">
        <f t="shared" si="411"/>
        <v>7.9042609085348032E-8</v>
      </c>
      <c r="AA1160">
        <f t="shared" si="412"/>
        <v>3.6133767088418055E-9</v>
      </c>
      <c r="AB1160">
        <f t="shared" si="402"/>
        <v>1.0016701656142017</v>
      </c>
      <c r="AC1160">
        <f t="shared" si="413"/>
        <v>2.1165152321362664</v>
      </c>
      <c r="AD1160">
        <f t="shared" si="414"/>
        <v>1.2251407015745534E-11</v>
      </c>
      <c r="AE1160">
        <f t="shared" si="415"/>
        <v>-6.9849992347544137E-6</v>
      </c>
      <c r="AF1160">
        <f t="shared" si="416"/>
        <v>-1.7460257380663321E-7</v>
      </c>
      <c r="AG1160">
        <f t="shared" si="400"/>
        <v>1.2251407015745534E-9</v>
      </c>
      <c r="AH1160" t="str">
        <f t="shared" si="401"/>
        <v>NaN</v>
      </c>
    </row>
    <row r="1161" spans="1:34">
      <c r="A1161" s="4">
        <v>43264.028564814813</v>
      </c>
      <c r="B1161" s="3">
        <v>-3.0372696965059701E-3</v>
      </c>
      <c r="C1161">
        <v>2.9024275277206502</v>
      </c>
      <c r="D1161" s="3">
        <v>1.9016257567491299E-2</v>
      </c>
      <c r="E1161" s="3">
        <v>1.8832071063734499E-2</v>
      </c>
      <c r="F1161" s="3">
        <v>1.8787072544000701E-2</v>
      </c>
      <c r="G1161">
        <v>-4631044</v>
      </c>
      <c r="H1161">
        <v>19671758</v>
      </c>
      <c r="K1161">
        <f t="shared" si="394"/>
        <v>194.27140854027959</v>
      </c>
      <c r="L1161">
        <f t="shared" si="403"/>
        <v>174.55887069922318</v>
      </c>
      <c r="M1161">
        <f t="shared" si="404"/>
        <v>58.449771744526778</v>
      </c>
      <c r="N1161">
        <f t="shared" si="395"/>
        <v>0.11783537893498307</v>
      </c>
      <c r="O1161">
        <f t="shared" si="396"/>
        <v>56.136714439506001</v>
      </c>
      <c r="P1161">
        <f t="shared" si="397"/>
        <v>56.104666270210636</v>
      </c>
      <c r="Q1161">
        <f t="shared" si="405"/>
        <v>0.11893610556212053</v>
      </c>
      <c r="R1161">
        <f t="shared" si="398"/>
        <v>56.01777833394388</v>
      </c>
      <c r="S1161">
        <f t="shared" si="406"/>
        <v>58.370481007485367</v>
      </c>
      <c r="T1161">
        <f t="shared" si="407"/>
        <v>12.287926043993984</v>
      </c>
      <c r="U1161">
        <f t="shared" si="393"/>
        <v>0.58588760621939973</v>
      </c>
      <c r="V1161" s="6">
        <f t="shared" si="399"/>
        <v>51346.000000066124</v>
      </c>
      <c r="W1161">
        <f t="shared" si="408"/>
        <v>12.287902696023291</v>
      </c>
      <c r="X1161">
        <f t="shared" si="409"/>
        <v>58.319928253350277</v>
      </c>
      <c r="Y1161">
        <f t="shared" si="410"/>
        <v>0.11249967588887226</v>
      </c>
      <c r="Z1161">
        <f t="shared" si="411"/>
        <v>1.5492351380937233E-7</v>
      </c>
      <c r="AA1161">
        <f t="shared" si="412"/>
        <v>-6.7750804861892067E-9</v>
      </c>
      <c r="AB1161">
        <f t="shared" si="402"/>
        <v>1.0016180818172136</v>
      </c>
      <c r="AC1161">
        <f t="shared" si="413"/>
        <v>2.1164923445584249</v>
      </c>
      <c r="AD1161">
        <f t="shared" si="414"/>
        <v>-2.2405631912305235E-11</v>
      </c>
      <c r="AE1161">
        <f t="shared" si="415"/>
        <v>-8.7753353435105979E-6</v>
      </c>
      <c r="AF1161">
        <f t="shared" si="416"/>
        <v>2.5417013008809725E-7</v>
      </c>
      <c r="AG1161" t="str">
        <f t="shared" si="400"/>
        <v>NaN</v>
      </c>
      <c r="AH1161">
        <f t="shared" si="401"/>
        <v>2.5417013008809724E-3</v>
      </c>
    </row>
    <row r="1162" spans="1:34">
      <c r="A1162" s="4">
        <v>43264.02925925926</v>
      </c>
      <c r="B1162" s="3">
        <v>-3.03883946784481E-3</v>
      </c>
      <c r="C1162">
        <v>2.9024560690177199</v>
      </c>
      <c r="D1162" s="3">
        <v>1.90117385287886E-2</v>
      </c>
      <c r="E1162" s="3">
        <v>1.8829121796370599E-2</v>
      </c>
      <c r="F1162" s="3">
        <v>1.8784535520953799E-2</v>
      </c>
      <c r="G1162">
        <v>-4631236</v>
      </c>
      <c r="H1162">
        <v>19671752</v>
      </c>
      <c r="K1162">
        <f t="shared" si="394"/>
        <v>194.37140946030433</v>
      </c>
      <c r="L1162">
        <f t="shared" si="403"/>
        <v>174.66220651295336</v>
      </c>
      <c r="M1162">
        <f t="shared" si="404"/>
        <v>58.48437299223977</v>
      </c>
      <c r="N1162">
        <f t="shared" si="395"/>
        <v>0.11784402935810449</v>
      </c>
      <c r="O1162">
        <f t="shared" si="396"/>
        <v>56.123141276071138</v>
      </c>
      <c r="P1162">
        <f t="shared" si="397"/>
        <v>56.095839287884296</v>
      </c>
      <c r="Q1162">
        <f t="shared" si="405"/>
        <v>0.11300932163461397</v>
      </c>
      <c r="R1162">
        <f t="shared" si="398"/>
        <v>56.010131954436524</v>
      </c>
      <c r="S1162">
        <f t="shared" si="406"/>
        <v>58.409033444483363</v>
      </c>
      <c r="T1162">
        <f t="shared" si="407"/>
        <v>12.28883661484887</v>
      </c>
      <c r="U1162">
        <f t="shared" si="393"/>
        <v>0.58587114254492234</v>
      </c>
      <c r="V1162" s="6">
        <f t="shared" si="399"/>
        <v>51406.000000261702</v>
      </c>
      <c r="W1162">
        <f t="shared" si="408"/>
        <v>12.28789394053431</v>
      </c>
      <c r="X1162">
        <f t="shared" si="409"/>
        <v>58.325688803058434</v>
      </c>
      <c r="Y1162">
        <f t="shared" si="410"/>
        <v>0.11195508124751541</v>
      </c>
      <c r="Z1162">
        <f t="shared" si="411"/>
        <v>-7.9042608671268352E-8</v>
      </c>
      <c r="AA1162">
        <f t="shared" si="412"/>
        <v>-1.9664531639777091E-8</v>
      </c>
      <c r="AB1162">
        <f t="shared" si="402"/>
        <v>1.0016268900445922</v>
      </c>
      <c r="AC1162">
        <f t="shared" si="413"/>
        <v>2.1164703724836968</v>
      </c>
      <c r="AD1162">
        <f t="shared" si="414"/>
        <v>-6.5347548284035824E-11</v>
      </c>
      <c r="AE1162">
        <f t="shared" si="415"/>
        <v>3.2655337596623147E-5</v>
      </c>
      <c r="AF1162">
        <f t="shared" si="416"/>
        <v>-1.9920771610674171E-7</v>
      </c>
      <c r="AG1162" t="str">
        <f t="shared" si="400"/>
        <v>NaN</v>
      </c>
      <c r="AH1162" t="str">
        <f t="shared" si="401"/>
        <v>NaN</v>
      </c>
    </row>
    <row r="1163" spans="1:34">
      <c r="A1163" s="4">
        <v>43264.029953703706</v>
      </c>
      <c r="B1163" s="3">
        <v>-3.0369842835352798E-3</v>
      </c>
      <c r="C1163">
        <v>2.9023977972028701</v>
      </c>
      <c r="D1163" s="3">
        <v>1.9012214217073099E-2</v>
      </c>
      <c r="E1163" s="3">
        <v>1.8829300179477301E-2</v>
      </c>
      <c r="F1163" s="3">
        <v>1.87880254165066E-2</v>
      </c>
      <c r="G1163">
        <v>-4630402</v>
      </c>
      <c r="H1163">
        <v>19671743</v>
      </c>
      <c r="K1163">
        <f t="shared" si="394"/>
        <v>194.25322655482105</v>
      </c>
      <c r="L1163">
        <f t="shared" si="403"/>
        <v>174.53943617152783</v>
      </c>
      <c r="M1163">
        <f t="shared" si="404"/>
        <v>58.443264233890361</v>
      </c>
      <c r="N1163">
        <f t="shared" si="395"/>
        <v>0.11782636807756518</v>
      </c>
      <c r="O1163">
        <f t="shared" si="396"/>
        <v>56.124570030116928</v>
      </c>
      <c r="P1163">
        <f t="shared" si="397"/>
        <v>56.0963731779444</v>
      </c>
      <c r="Q1163">
        <f t="shared" si="405"/>
        <v>0.10391981654581173</v>
      </c>
      <c r="R1163">
        <f t="shared" si="398"/>
        <v>56.020650213571116</v>
      </c>
      <c r="S1163">
        <f t="shared" si="406"/>
        <v>58.373984356193155</v>
      </c>
      <c r="T1163">
        <f t="shared" si="407"/>
        <v>12.286977532686837</v>
      </c>
      <c r="U1163">
        <f t="shared" si="393"/>
        <v>0.58590475588031332</v>
      </c>
      <c r="V1163" s="6">
        <f t="shared" si="399"/>
        <v>51466.000000457279</v>
      </c>
      <c r="W1163">
        <f t="shared" si="408"/>
        <v>12.287987332416863</v>
      </c>
      <c r="X1163">
        <f t="shared" si="409"/>
        <v>58.323687354298769</v>
      </c>
      <c r="Y1163">
        <f t="shared" si="410"/>
        <v>0.11487661266851983</v>
      </c>
      <c r="Z1163">
        <f t="shared" si="411"/>
        <v>1.8970226160985053E-8</v>
      </c>
      <c r="AA1163">
        <f t="shared" si="412"/>
        <v>-1.4815589686024703E-8</v>
      </c>
      <c r="AB1163">
        <f t="shared" si="402"/>
        <v>1.0015753904303275</v>
      </c>
      <c r="AC1163">
        <f t="shared" si="413"/>
        <v>2.1165152321362664</v>
      </c>
      <c r="AD1163">
        <f t="shared" si="414"/>
        <v>-4.798284851050525E-11</v>
      </c>
      <c r="AE1163">
        <f t="shared" si="415"/>
        <v>7.2776902499230997E-5</v>
      </c>
      <c r="AF1163">
        <f t="shared" si="416"/>
        <v>-6.5633187277480403E-8</v>
      </c>
      <c r="AG1163" t="str">
        <f t="shared" si="400"/>
        <v>NaN</v>
      </c>
      <c r="AH1163" t="str">
        <f t="shared" si="401"/>
        <v>NaN</v>
      </c>
    </row>
    <row r="1164" spans="1:34">
      <c r="A1164" s="4">
        <v>43264.030648148146</v>
      </c>
      <c r="B1164" s="3">
        <v>-3.0087640760575601E-3</v>
      </c>
      <c r="C1164">
        <v>2.9024632043419798</v>
      </c>
      <c r="D1164" s="3">
        <v>1.9004020486372598E-2</v>
      </c>
      <c r="E1164">
        <v>1.8822497837009001E-2</v>
      </c>
      <c r="F1164" s="3">
        <v>1.8771969514782501E-2</v>
      </c>
      <c r="G1164">
        <v>-4627398</v>
      </c>
      <c r="H1164">
        <v>19671745</v>
      </c>
      <c r="K1164">
        <f t="shared" si="394"/>
        <v>192.45548274256174</v>
      </c>
      <c r="L1164">
        <f t="shared" si="403"/>
        <v>172.76279769595837</v>
      </c>
      <c r="M1164">
        <f t="shared" si="404"/>
        <v>57.848369726646965</v>
      </c>
      <c r="N1164">
        <f t="shared" si="395"/>
        <v>0.11784619196388257</v>
      </c>
      <c r="O1164">
        <f t="shared" si="396"/>
        <v>56.099959741678212</v>
      </c>
      <c r="P1164">
        <f t="shared" si="397"/>
        <v>56.076014170320903</v>
      </c>
      <c r="Q1164">
        <f t="shared" si="405"/>
        <v>0.12770069982513377</v>
      </c>
      <c r="R1164">
        <f t="shared" si="398"/>
        <v>55.972259041853079</v>
      </c>
      <c r="S1164">
        <f t="shared" si="406"/>
        <v>57.763235926763542</v>
      </c>
      <c r="T1164">
        <f t="shared" si="407"/>
        <v>12.289064257562352</v>
      </c>
      <c r="U1164">
        <f t="shared" si="393"/>
        <v>0.58586702662630752</v>
      </c>
      <c r="V1164" s="6">
        <f t="shared" si="399"/>
        <v>51526.000000024214</v>
      </c>
      <c r="W1164">
        <f t="shared" si="408"/>
        <v>12.287812222637088</v>
      </c>
      <c r="X1164">
        <f t="shared" si="409"/>
        <v>58.324060239800289</v>
      </c>
      <c r="Y1164">
        <f t="shared" si="410"/>
        <v>0.11523898132382253</v>
      </c>
      <c r="Z1164">
        <f t="shared" si="411"/>
        <v>1.7705544435758633E-7</v>
      </c>
      <c r="AA1164">
        <f t="shared" si="412"/>
        <v>-1.7977294088903295E-8</v>
      </c>
      <c r="AB1164">
        <f t="shared" si="402"/>
        <v>1.0015858730705651</v>
      </c>
      <c r="AC1164">
        <f t="shared" si="413"/>
        <v>2.1164648794650205</v>
      </c>
      <c r="AD1164">
        <f t="shared" si="414"/>
        <v>-5.8038113308358551E-11</v>
      </c>
      <c r="AE1164">
        <f t="shared" si="415"/>
        <v>4.1022456815826397E-4</v>
      </c>
      <c r="AF1164">
        <f t="shared" si="416"/>
        <v>-1.4083891008130916E-8</v>
      </c>
      <c r="AG1164" t="str">
        <f t="shared" si="400"/>
        <v>NaN</v>
      </c>
      <c r="AH1164" t="str">
        <f t="shared" si="401"/>
        <v>NaN</v>
      </c>
    </row>
    <row r="1165" spans="1:34">
      <c r="A1165" s="4">
        <v>43264.031342592592</v>
      </c>
      <c r="B1165" s="3">
        <v>-3.03608047579473E-3</v>
      </c>
      <c r="C1165">
        <v>2.9024643935626999</v>
      </c>
      <c r="D1165" s="3">
        <v>1.9003937240922801E-2</v>
      </c>
      <c r="E1165" s="3">
        <v>1.8820119395586501E-2</v>
      </c>
      <c r="F1165" s="3">
        <v>1.8776400371934902E-2</v>
      </c>
      <c r="G1165">
        <v>-4630935</v>
      </c>
      <c r="H1165">
        <v>19671749</v>
      </c>
      <c r="K1165">
        <f t="shared" si="394"/>
        <v>194.19565026753369</v>
      </c>
      <c r="L1165">
        <f t="shared" si="403"/>
        <v>174.4971408995292</v>
      </c>
      <c r="M1165">
        <f t="shared" si="404"/>
        <v>58.429101968837379</v>
      </c>
      <c r="N1165">
        <f t="shared" si="395"/>
        <v>0.11784655239818198</v>
      </c>
      <c r="O1165">
        <f t="shared" si="396"/>
        <v>56.099709709720166</v>
      </c>
      <c r="P1165">
        <f t="shared" si="397"/>
        <v>56.068895636186767</v>
      </c>
      <c r="Q1165">
        <f t="shared" si="405"/>
        <v>0.11409642760052208</v>
      </c>
      <c r="R1165">
        <f t="shared" si="398"/>
        <v>55.985613282119644</v>
      </c>
      <c r="S1165">
        <f t="shared" si="406"/>
        <v>58.353037683770367</v>
      </c>
      <c r="T1165">
        <f t="shared" si="407"/>
        <v>12.289102198014923</v>
      </c>
      <c r="U1165">
        <f t="shared" si="393"/>
        <v>0.58586634063986565</v>
      </c>
      <c r="V1165" s="6">
        <f t="shared" si="399"/>
        <v>51586.000000219792</v>
      </c>
      <c r="W1165">
        <f t="shared" si="408"/>
        <v>12.287511617515118</v>
      </c>
      <c r="X1165">
        <f t="shared" si="409"/>
        <v>58.322005431310508</v>
      </c>
      <c r="Y1165">
        <f t="shared" si="410"/>
        <v>0.11391109709064533</v>
      </c>
      <c r="Z1165">
        <f t="shared" si="411"/>
        <v>-1.7559217588029818E-7</v>
      </c>
      <c r="AA1165">
        <f t="shared" si="412"/>
        <v>-1.7171002211084058E-9</v>
      </c>
      <c r="AB1165">
        <f t="shared" si="402"/>
        <v>1.001593215963505</v>
      </c>
      <c r="AC1165">
        <f t="shared" si="413"/>
        <v>2.1164639639619001</v>
      </c>
      <c r="AD1165">
        <f t="shared" si="414"/>
        <v>-5.6081264222614132E-12</v>
      </c>
      <c r="AE1165">
        <f t="shared" si="415"/>
        <v>-1.4536791021260402E-4</v>
      </c>
      <c r="AF1165">
        <f t="shared" si="416"/>
        <v>3.840433806932514E-9</v>
      </c>
      <c r="AG1165" t="str">
        <f t="shared" si="400"/>
        <v>NaN</v>
      </c>
      <c r="AH1165">
        <f t="shared" si="401"/>
        <v>3.8404338069325139E-5</v>
      </c>
    </row>
    <row r="1166" spans="1:34">
      <c r="A1166" s="4">
        <v>43264.032048611109</v>
      </c>
      <c r="B1166" s="3">
        <v>-3.03722212767752E-3</v>
      </c>
      <c r="C1166">
        <v>2.9023966079821499</v>
      </c>
      <c r="D1166" s="3">
        <v>1.89978841075026E-2</v>
      </c>
      <c r="E1166" s="3">
        <v>1.88160284763399E-2</v>
      </c>
      <c r="F1166" s="3">
        <v>1.8775066350426601E-2</v>
      </c>
      <c r="G1166">
        <v>-4631104</v>
      </c>
      <c r="H1166">
        <v>19671752</v>
      </c>
      <c r="K1166">
        <f t="shared" si="394"/>
        <v>194.26837820936973</v>
      </c>
      <c r="L1166">
        <f t="shared" si="403"/>
        <v>174.57162240049681</v>
      </c>
      <c r="M1166">
        <f t="shared" si="404"/>
        <v>58.45404155920771</v>
      </c>
      <c r="N1166">
        <f t="shared" si="395"/>
        <v>0.11782600764326576</v>
      </c>
      <c r="O1166">
        <f t="shared" si="396"/>
        <v>56.081528814487662</v>
      </c>
      <c r="P1166">
        <f t="shared" si="397"/>
        <v>56.056651757476338</v>
      </c>
      <c r="Q1166">
        <f t="shared" si="405"/>
        <v>9.9936163846280124E-2</v>
      </c>
      <c r="R1166">
        <f t="shared" si="398"/>
        <v>55.981592650641382</v>
      </c>
      <c r="S1166">
        <f t="shared" si="406"/>
        <v>58.387417449976859</v>
      </c>
      <c r="T1166">
        <f t="shared" si="407"/>
        <v>12.286939592234265</v>
      </c>
      <c r="U1166">
        <f t="shared" si="393"/>
        <v>0.58590544186675508</v>
      </c>
      <c r="V1166" s="6">
        <f t="shared" si="399"/>
        <v>51647.000000020489</v>
      </c>
      <c r="W1166">
        <f t="shared" si="408"/>
        <v>12.287339426231643</v>
      </c>
      <c r="X1166">
        <f t="shared" si="409"/>
        <v>58.328777465283707</v>
      </c>
      <c r="Y1166">
        <f t="shared" si="410"/>
        <v>0.10558641950594705</v>
      </c>
      <c r="Z1166">
        <f t="shared" si="411"/>
        <v>-2.7906613666389816E-7</v>
      </c>
      <c r="AA1166">
        <f t="shared" si="412"/>
        <v>-1.3008901578000332E-8</v>
      </c>
      <c r="AB1166">
        <f t="shared" si="402"/>
        <v>1.0017426521998312</v>
      </c>
      <c r="AC1166">
        <f t="shared" si="413"/>
        <v>2.1165161476393872</v>
      </c>
      <c r="AD1166">
        <f t="shared" si="414"/>
        <v>-4.5838611988840061E-11</v>
      </c>
      <c r="AE1166">
        <f t="shared" si="415"/>
        <v>-1.625832370433707E-5</v>
      </c>
      <c r="AF1166">
        <f t="shared" si="416"/>
        <v>2.8066401159917297E-7</v>
      </c>
      <c r="AG1166" t="str">
        <f t="shared" si="400"/>
        <v>NaN</v>
      </c>
      <c r="AH1166">
        <f t="shared" si="401"/>
        <v>2.8066401159917297E-3</v>
      </c>
    </row>
    <row r="1167" spans="1:34">
      <c r="A1167" s="4">
        <v>43264.032743055555</v>
      </c>
      <c r="B1167" s="3">
        <v>-3.0362231822800801E-3</v>
      </c>
      <c r="C1167">
        <v>2.9023585529194</v>
      </c>
      <c r="D1167" s="3">
        <v>1.8989012520996801E-2</v>
      </c>
      <c r="E1167" s="3">
        <v>1.8805135214624898E-2</v>
      </c>
      <c r="F1167" s="3">
        <v>1.8765299407241399E-2</v>
      </c>
      <c r="G1167">
        <v>-4631399</v>
      </c>
      <c r="H1167">
        <v>19671752</v>
      </c>
      <c r="K1167">
        <f t="shared" si="394"/>
        <v>194.20474126026329</v>
      </c>
      <c r="L1167">
        <f t="shared" si="403"/>
        <v>174.52082400931732</v>
      </c>
      <c r="M1167">
        <f t="shared" si="404"/>
        <v>58.437032086371772</v>
      </c>
      <c r="N1167">
        <f t="shared" si="395"/>
        <v>0.11781447374577347</v>
      </c>
      <c r="O1167">
        <f t="shared" si="396"/>
        <v>56.054882551534035</v>
      </c>
      <c r="P1167">
        <f t="shared" si="397"/>
        <v>56.024048871142107</v>
      </c>
      <c r="Q1167">
        <f t="shared" si="405"/>
        <v>0.10272666707103895</v>
      </c>
      <c r="R1167">
        <f t="shared" si="398"/>
        <v>55.952155884462996</v>
      </c>
      <c r="S1167">
        <f t="shared" si="406"/>
        <v>58.368547641657749</v>
      </c>
      <c r="T1167">
        <f t="shared" si="407"/>
        <v>12.285725497761394</v>
      </c>
      <c r="U1167">
        <f t="shared" si="393"/>
        <v>0.58592739343271938</v>
      </c>
      <c r="V1167" s="6">
        <f t="shared" si="399"/>
        <v>51707.000000216067</v>
      </c>
      <c r="W1167">
        <f t="shared" si="408"/>
        <v>12.287324833749985</v>
      </c>
      <c r="X1167">
        <f t="shared" si="409"/>
        <v>58.338668092992222</v>
      </c>
      <c r="Y1167">
        <f t="shared" si="410"/>
        <v>0.10238483773528155</v>
      </c>
      <c r="Z1167">
        <f t="shared" si="411"/>
        <v>5.6910678265197932E-8</v>
      </c>
      <c r="AA1167">
        <f t="shared" si="412"/>
        <v>-4.101256866243361E-8</v>
      </c>
      <c r="AB1167">
        <f t="shared" si="402"/>
        <v>1.0018009519396742</v>
      </c>
      <c r="AC1167">
        <f t="shared" si="413"/>
        <v>2.1165454437390174</v>
      </c>
      <c r="AD1167">
        <f t="shared" si="414"/>
        <v>-1.4903429895584092E-10</v>
      </c>
      <c r="AE1167">
        <f t="shared" si="415"/>
        <v>-2.8256911417275142E-5</v>
      </c>
      <c r="AF1167">
        <f t="shared" si="416"/>
        <v>5.2504022198822196E-7</v>
      </c>
      <c r="AG1167" t="str">
        <f t="shared" si="400"/>
        <v>NaN</v>
      </c>
      <c r="AH1167">
        <f t="shared" si="401"/>
        <v>5.2504022198822196E-3</v>
      </c>
    </row>
    <row r="1168" spans="1:34">
      <c r="A1168" s="4">
        <v>43264.033437500002</v>
      </c>
      <c r="B1168" s="3">
        <v>-3.0389821743301601E-3</v>
      </c>
      <c r="C1168">
        <v>2.9024180139549598</v>
      </c>
      <c r="D1168" s="3">
        <v>1.8983863195317099E-2</v>
      </c>
      <c r="E1168" s="3">
        <v>1.8800818343443101E-2</v>
      </c>
      <c r="F1168" s="3">
        <v>1.87595821722061E-2</v>
      </c>
      <c r="G1168">
        <v>-4631096</v>
      </c>
      <c r="H1168">
        <v>19671752</v>
      </c>
      <c r="K1168">
        <f t="shared" si="394"/>
        <v>194.38050045303393</v>
      </c>
      <c r="L1168">
        <f t="shared" si="403"/>
        <v>174.7040984555087</v>
      </c>
      <c r="M1168">
        <f t="shared" si="404"/>
        <v>58.498400205354102</v>
      </c>
      <c r="N1168">
        <f t="shared" si="395"/>
        <v>0.11783249546060912</v>
      </c>
      <c r="O1168">
        <f t="shared" si="396"/>
        <v>56.039416288988384</v>
      </c>
      <c r="P1168">
        <f t="shared" si="397"/>
        <v>56.011128731688764</v>
      </c>
      <c r="Q1168">
        <f t="shared" si="405"/>
        <v>0.10449168228852557</v>
      </c>
      <c r="R1168">
        <f t="shared" si="398"/>
        <v>55.934924606699859</v>
      </c>
      <c r="S1168">
        <f t="shared" si="406"/>
        <v>58.428739083828418</v>
      </c>
      <c r="T1168">
        <f t="shared" si="407"/>
        <v>12.287622520375674</v>
      </c>
      <c r="U1168">
        <f t="shared" si="393"/>
        <v>0.58589309411089252</v>
      </c>
      <c r="V1168" s="6">
        <f t="shared" si="399"/>
        <v>51767.000000411645</v>
      </c>
      <c r="W1168">
        <f t="shared" si="408"/>
        <v>12.287108865021587</v>
      </c>
      <c r="X1168">
        <f t="shared" si="409"/>
        <v>58.340611765155003</v>
      </c>
      <c r="Y1168">
        <f t="shared" si="410"/>
        <v>0.10383514989046934</v>
      </c>
      <c r="Z1168">
        <f t="shared" si="411"/>
        <v>2.6874487088393653E-7</v>
      </c>
      <c r="AA1168">
        <f t="shared" si="412"/>
        <v>-7.8049676923843209E-8</v>
      </c>
      <c r="AB1168">
        <f t="shared" si="402"/>
        <v>1.0017728215645216</v>
      </c>
      <c r="AC1168">
        <f t="shared" si="413"/>
        <v>2.116499668583335</v>
      </c>
      <c r="AD1168">
        <f t="shared" si="414"/>
        <v>-2.7965476763657579E-10</v>
      </c>
      <c r="AE1168">
        <f t="shared" si="415"/>
        <v>-1.9888712897880722E-5</v>
      </c>
      <c r="AF1168">
        <f t="shared" si="416"/>
        <v>1.3997374590094308E-6</v>
      </c>
      <c r="AG1168" t="str">
        <f t="shared" si="400"/>
        <v>NaN</v>
      </c>
      <c r="AH1168">
        <f t="shared" si="401"/>
        <v>1.3997374590094308E-2</v>
      </c>
    </row>
    <row r="1169" spans="1:34">
      <c r="A1169" s="4">
        <v>43264.034131944441</v>
      </c>
      <c r="B1169" s="3">
        <v>-3.0363183199369802E-3</v>
      </c>
      <c r="C1169">
        <v>2.9024596366798501</v>
      </c>
      <c r="D1169" s="3">
        <v>1.89807712214679E-2</v>
      </c>
      <c r="E1169" s="3">
        <v>1.8797476633244499E-2</v>
      </c>
      <c r="F1169" s="3">
        <v>1.8756568712906301E-2</v>
      </c>
      <c r="G1169">
        <v>-4630920</v>
      </c>
      <c r="H1169">
        <v>19671752</v>
      </c>
      <c r="K1169">
        <f t="shared" si="394"/>
        <v>194.21080192208302</v>
      </c>
      <c r="L1169">
        <f t="shared" si="403"/>
        <v>174.53836108938157</v>
      </c>
      <c r="M1169">
        <f t="shared" si="404"/>
        <v>58.442904250431468</v>
      </c>
      <c r="N1169">
        <f t="shared" si="395"/>
        <v>0.1178451106609936</v>
      </c>
      <c r="O1169">
        <f t="shared" si="396"/>
        <v>56.030129387690891</v>
      </c>
      <c r="P1169">
        <f t="shared" si="397"/>
        <v>56.001127191230324</v>
      </c>
      <c r="Q1169">
        <f t="shared" si="405"/>
        <v>0.10428710031184352</v>
      </c>
      <c r="R1169">
        <f t="shared" si="398"/>
        <v>55.925842287379048</v>
      </c>
      <c r="S1169">
        <f t="shared" si="406"/>
        <v>58.373379516890239</v>
      </c>
      <c r="T1169">
        <f t="shared" si="407"/>
        <v>12.288950436205619</v>
      </c>
      <c r="U1169">
        <f t="shared" si="393"/>
        <v>0.58586908458561493</v>
      </c>
      <c r="V1169" s="6">
        <f t="shared" si="399"/>
        <v>51826.99999997858</v>
      </c>
      <c r="W1169">
        <f t="shared" si="408"/>
        <v>12.287094272539928</v>
      </c>
      <c r="X1169">
        <f t="shared" si="409"/>
        <v>58.35548168796268</v>
      </c>
      <c r="Y1169">
        <f t="shared" si="410"/>
        <v>0.10556754997491424</v>
      </c>
      <c r="Z1169">
        <f t="shared" si="411"/>
        <v>-1.5808521816951183E-7</v>
      </c>
      <c r="AA1169">
        <f t="shared" si="412"/>
        <v>-5.3416752421111424E-8</v>
      </c>
      <c r="AB1169">
        <f t="shared" si="402"/>
        <v>1.001743342761888</v>
      </c>
      <c r="AC1169">
        <f t="shared" si="413"/>
        <v>2.1164676259743582</v>
      </c>
      <c r="AD1169">
        <f t="shared" si="414"/>
        <v>-1.8825042932080828E-10</v>
      </c>
      <c r="AE1169">
        <f t="shared" si="415"/>
        <v>9.0498790585632147E-6</v>
      </c>
      <c r="AF1169">
        <f t="shared" si="416"/>
        <v>-2.0707336259142042E-6</v>
      </c>
      <c r="AG1169" t="str">
        <f t="shared" si="400"/>
        <v>NaN</v>
      </c>
      <c r="AH1169" t="str">
        <f t="shared" si="401"/>
        <v>NaN</v>
      </c>
    </row>
    <row r="1170" spans="1:34">
      <c r="A1170" s="4">
        <v>43264.034826388888</v>
      </c>
      <c r="B1170" s="3">
        <v>-3.0353193745395399E-3</v>
      </c>
      <c r="C1170">
        <v>2.9023585529194</v>
      </c>
      <c r="D1170" s="3">
        <v>1.89752889139891E-2</v>
      </c>
      <c r="E1170" s="3">
        <v>1.8791054841403799E-2</v>
      </c>
      <c r="F1170" s="3">
        <v>1.87498986053652E-2</v>
      </c>
      <c r="G1170">
        <v>-4630919</v>
      </c>
      <c r="H1170">
        <v>19671752</v>
      </c>
      <c r="K1170">
        <f t="shared" si="394"/>
        <v>194.14716497297655</v>
      </c>
      <c r="L1170">
        <f t="shared" si="403"/>
        <v>174.48349193593251</v>
      </c>
      <c r="M1170">
        <f t="shared" si="404"/>
        <v>58.42453171237559</v>
      </c>
      <c r="N1170">
        <f t="shared" si="395"/>
        <v>0.11781447374577347</v>
      </c>
      <c r="O1170">
        <f t="shared" si="396"/>
        <v>56.01366299731334</v>
      </c>
      <c r="P1170">
        <f t="shared" si="397"/>
        <v>55.981907149068292</v>
      </c>
      <c r="Q1170">
        <f t="shared" si="405"/>
        <v>0.10792386732437365</v>
      </c>
      <c r="R1170">
        <f t="shared" si="398"/>
        <v>55.905739129988966</v>
      </c>
      <c r="S1170">
        <f t="shared" si="406"/>
        <v>58.352582467492674</v>
      </c>
      <c r="T1170">
        <f t="shared" si="407"/>
        <v>12.285725497761394</v>
      </c>
      <c r="U1170">
        <f t="shared" si="393"/>
        <v>0.58592739343271938</v>
      </c>
      <c r="V1170" s="6">
        <f t="shared" si="399"/>
        <v>51887.000000174157</v>
      </c>
      <c r="W1170">
        <f t="shared" si="408"/>
        <v>12.287187664422483</v>
      </c>
      <c r="X1170">
        <f t="shared" si="409"/>
        <v>58.353240538165636</v>
      </c>
      <c r="Y1170">
        <f t="shared" si="410"/>
        <v>0.1149762375041566</v>
      </c>
      <c r="Z1170">
        <f t="shared" si="411"/>
        <v>-1.7705544343004785E-7</v>
      </c>
      <c r="AA1170">
        <f t="shared" si="412"/>
        <v>-9.0334409704570927E-9</v>
      </c>
      <c r="AB1170">
        <f t="shared" si="402"/>
        <v>1.00157412510819</v>
      </c>
      <c r="AC1170">
        <f t="shared" si="413"/>
        <v>2.1165454437390174</v>
      </c>
      <c r="AD1170">
        <f t="shared" si="414"/>
        <v>-2.9231427421386847E-11</v>
      </c>
      <c r="AE1170">
        <f t="shared" si="415"/>
        <v>1.9507030470517787E-6</v>
      </c>
      <c r="AF1170">
        <f t="shared" si="416"/>
        <v>-1.4917288768065583E-6</v>
      </c>
      <c r="AG1170" t="str">
        <f t="shared" si="400"/>
        <v>NaN</v>
      </c>
      <c r="AH1170" t="str">
        <f t="shared" si="401"/>
        <v>NaN</v>
      </c>
    </row>
    <row r="1171" spans="1:34">
      <c r="A1171" s="4">
        <v>43264.035520833335</v>
      </c>
      <c r="B1171" s="3">
        <v>-3.03616372124452E-3</v>
      </c>
      <c r="C1171">
        <v>2.9023930403200202</v>
      </c>
      <c r="D1171" s="3">
        <v>1.9014105078003898E-2</v>
      </c>
      <c r="E1171" s="3">
        <v>1.88299304664542E-2</v>
      </c>
      <c r="F1171" s="3">
        <v>1.8780354792834301E-2</v>
      </c>
      <c r="G1171">
        <v>-4630804</v>
      </c>
      <c r="H1171">
        <v>19672058</v>
      </c>
      <c r="K1171">
        <f t="shared" si="394"/>
        <v>194.20095334662611</v>
      </c>
      <c r="L1171">
        <f t="shared" si="403"/>
        <v>174.49724592833894</v>
      </c>
      <c r="M1171">
        <f t="shared" si="404"/>
        <v>58.429137136972528</v>
      </c>
      <c r="N1171">
        <f t="shared" si="395"/>
        <v>0.11782492634037679</v>
      </c>
      <c r="O1171">
        <f t="shared" si="396"/>
        <v>56.130249327448681</v>
      </c>
      <c r="P1171">
        <f t="shared" si="397"/>
        <v>56.098259589489757</v>
      </c>
      <c r="Q1171">
        <f t="shared" si="405"/>
        <v>0.13271774487625265</v>
      </c>
      <c r="R1171">
        <f t="shared" si="398"/>
        <v>55.997531582572428</v>
      </c>
      <c r="S1171">
        <f t="shared" si="406"/>
        <v>58.340658640388362</v>
      </c>
      <c r="T1171">
        <f t="shared" si="407"/>
        <v>12.286825770877533</v>
      </c>
      <c r="U1171">
        <f t="shared" si="393"/>
        <v>0.58590749982606227</v>
      </c>
      <c r="V1171" s="6">
        <f t="shared" si="399"/>
        <v>51947.000000369735</v>
      </c>
      <c r="W1171">
        <f t="shared" si="408"/>
        <v>12.287152642466536</v>
      </c>
      <c r="X1171">
        <f t="shared" si="409"/>
        <v>58.398880615951434</v>
      </c>
      <c r="Y1171">
        <f t="shared" si="410"/>
        <v>0.13417750978989793</v>
      </c>
      <c r="Z1171">
        <f t="shared" si="411"/>
        <v>-8.2204313472280925E-8</v>
      </c>
      <c r="AA1171">
        <f t="shared" si="412"/>
        <v>4.9683925629586855E-9</v>
      </c>
      <c r="AB1171">
        <f t="shared" si="402"/>
        <v>1.0012275036470408</v>
      </c>
      <c r="AC1171">
        <f t="shared" si="413"/>
        <v>2.116518894148725</v>
      </c>
      <c r="AD1171">
        <f t="shared" si="414"/>
        <v>1.3776396464641217E-11</v>
      </c>
      <c r="AE1171">
        <f t="shared" si="415"/>
        <v>-2.9885369165438878E-6</v>
      </c>
      <c r="AF1171">
        <f t="shared" si="416"/>
        <v>-4.5888941878641028E-7</v>
      </c>
      <c r="AG1171">
        <f t="shared" si="400"/>
        <v>1.3776396464641217E-9</v>
      </c>
      <c r="AH1171" t="str">
        <f t="shared" si="401"/>
        <v>NaN</v>
      </c>
    </row>
    <row r="1172" spans="1:34">
      <c r="A1172" s="4">
        <v>43264.036215277774</v>
      </c>
      <c r="B1172" s="3">
        <v>-3.0415984598948899E-3</v>
      </c>
      <c r="C1172">
        <v>2.9023276331808998</v>
      </c>
      <c r="D1172" s="3">
        <v>1.9007790316027201E-2</v>
      </c>
      <c r="E1172" s="3">
        <v>1.8823639488891802E-2</v>
      </c>
      <c r="F1172" s="3">
        <v>1.8764382267454499E-2</v>
      </c>
      <c r="G1172">
        <v>-4630006</v>
      </c>
      <c r="H1172">
        <v>19672059</v>
      </c>
      <c r="K1172">
        <f t="shared" si="394"/>
        <v>194.54716865307498</v>
      </c>
      <c r="L1172">
        <f t="shared" si="403"/>
        <v>174.8644569740319</v>
      </c>
      <c r="M1172">
        <f t="shared" si="404"/>
        <v>58.552095092170376</v>
      </c>
      <c r="N1172">
        <f t="shared" si="395"/>
        <v>0.11780510245405618</v>
      </c>
      <c r="O1172">
        <f t="shared" si="396"/>
        <v>56.111282617490929</v>
      </c>
      <c r="P1172">
        <f t="shared" si="397"/>
        <v>56.079431066705297</v>
      </c>
      <c r="Q1172">
        <f t="shared" si="405"/>
        <v>0.16189091716906745</v>
      </c>
      <c r="R1172">
        <f t="shared" si="398"/>
        <v>55.949391700321861</v>
      </c>
      <c r="S1172">
        <f t="shared" si="406"/>
        <v>58.444167814057664</v>
      </c>
      <c r="T1172">
        <f t="shared" si="407"/>
        <v>12.284739046001679</v>
      </c>
      <c r="U1172">
        <f t="shared" si="393"/>
        <v>0.5859452290800744</v>
      </c>
      <c r="V1172" s="6">
        <f t="shared" si="399"/>
        <v>52006.99999993667</v>
      </c>
      <c r="W1172">
        <f t="shared" si="408"/>
        <v>12.287094272539928</v>
      </c>
      <c r="X1172">
        <f t="shared" si="409"/>
        <v>58.398564881636418</v>
      </c>
      <c r="Y1172">
        <f t="shared" si="410"/>
        <v>0.15362361446666029</v>
      </c>
      <c r="Z1172">
        <f t="shared" si="411"/>
        <v>-3.1617043611757119E-9</v>
      </c>
      <c r="AA1172">
        <f t="shared" si="412"/>
        <v>3.1617043570589539E-9</v>
      </c>
      <c r="AB1172">
        <f t="shared" si="402"/>
        <v>1.0008746542744935</v>
      </c>
      <c r="AC1172">
        <f t="shared" si="413"/>
        <v>2.1165692468199793</v>
      </c>
      <c r="AD1172">
        <f t="shared" si="414"/>
        <v>7.6572542530425439E-12</v>
      </c>
      <c r="AE1172">
        <f t="shared" si="415"/>
        <v>3.1880927493061174E-5</v>
      </c>
      <c r="AF1172">
        <f t="shared" si="416"/>
        <v>2.3909646551799375E-8</v>
      </c>
      <c r="AG1172">
        <f t="shared" si="400"/>
        <v>7.6572542530425439E-10</v>
      </c>
      <c r="AH1172">
        <f t="shared" si="401"/>
        <v>2.3909646551799376E-4</v>
      </c>
    </row>
    <row r="1173" spans="1:34">
      <c r="A1173" s="4">
        <v>43264.036909722221</v>
      </c>
      <c r="B1173" s="3">
        <v>-3.04125358588863E-3</v>
      </c>
      <c r="C1173">
        <v>2.9023918510993099</v>
      </c>
      <c r="D1173" s="3">
        <v>1.9001213925494101E-2</v>
      </c>
      <c r="E1173" s="3">
        <v>1.88165636256599E-2</v>
      </c>
      <c r="F1173" s="3">
        <v>1.8756378138405101E-2</v>
      </c>
      <c r="G1173">
        <v>-4629001</v>
      </c>
      <c r="H1173">
        <v>19672059</v>
      </c>
      <c r="K1173">
        <f t="shared" si="394"/>
        <v>194.52519875397866</v>
      </c>
      <c r="L1173">
        <f t="shared" si="403"/>
        <v>174.85300842972458</v>
      </c>
      <c r="M1173">
        <f t="shared" si="404"/>
        <v>58.548261630147564</v>
      </c>
      <c r="N1173">
        <f t="shared" si="395"/>
        <v>0.11782456590608033</v>
      </c>
      <c r="O1173">
        <f t="shared" si="396"/>
        <v>56.091530092808199</v>
      </c>
      <c r="P1173">
        <f t="shared" si="397"/>
        <v>56.058253427656332</v>
      </c>
      <c r="Q1173">
        <f t="shared" si="405"/>
        <v>0.16626218135466075</v>
      </c>
      <c r="R1173">
        <f t="shared" si="398"/>
        <v>55.925267911453538</v>
      </c>
      <c r="S1173">
        <f t="shared" si="406"/>
        <v>58.437420175911122</v>
      </c>
      <c r="T1173">
        <f t="shared" si="407"/>
        <v>12.286787830425274</v>
      </c>
      <c r="U1173">
        <f t="shared" si="393"/>
        <v>0.58590818581249837</v>
      </c>
      <c r="V1173" s="6">
        <f t="shared" si="399"/>
        <v>52067.000000132248</v>
      </c>
      <c r="W1173">
        <f t="shared" si="408"/>
        <v>12.287035902613345</v>
      </c>
      <c r="X1173">
        <f t="shared" si="409"/>
        <v>58.393569702643354</v>
      </c>
      <c r="Y1173">
        <f t="shared" si="410"/>
        <v>0.16045803211290396</v>
      </c>
      <c r="Z1173">
        <f t="shared" si="411"/>
        <v>3.1617043490682198E-8</v>
      </c>
      <c r="AA1173">
        <f t="shared" si="412"/>
        <v>2.5293634901106965E-8</v>
      </c>
      <c r="AB1173">
        <f t="shared" si="402"/>
        <v>1.0007516508127769</v>
      </c>
      <c r="AC1173">
        <f t="shared" si="413"/>
        <v>2.1165198096518383</v>
      </c>
      <c r="AD1173">
        <f t="shared" si="414"/>
        <v>5.8647489859607957E-11</v>
      </c>
      <c r="AE1173">
        <f t="shared" si="415"/>
        <v>-8.2440811684826519E-6</v>
      </c>
      <c r="AF1173">
        <f t="shared" si="416"/>
        <v>-7.0817111021220025E-7</v>
      </c>
      <c r="AG1173">
        <f t="shared" si="400"/>
        <v>5.8647489859607955E-9</v>
      </c>
      <c r="AH1173" t="str">
        <f t="shared" si="401"/>
        <v>NaN</v>
      </c>
    </row>
    <row r="1174" spans="1:34">
      <c r="A1174" s="4">
        <v>43264.037604166668</v>
      </c>
      <c r="B1174" s="3">
        <v>-3.0389464977088202E-3</v>
      </c>
      <c r="C1174">
        <v>2.9023395253880202</v>
      </c>
      <c r="D1174" s="3">
        <v>1.89995014476699E-2</v>
      </c>
      <c r="E1174" s="3">
        <v>1.8815743063369202E-2</v>
      </c>
      <c r="F1174" s="3">
        <v>1.8758998537796299E-2</v>
      </c>
      <c r="G1174">
        <v>-4627979</v>
      </c>
      <c r="H1174">
        <v>19672059</v>
      </c>
      <c r="K1174">
        <f t="shared" si="394"/>
        <v>194.37822770485138</v>
      </c>
      <c r="L1174">
        <f t="shared" si="403"/>
        <v>174.70259288944612</v>
      </c>
      <c r="M1174">
        <f t="shared" si="404"/>
        <v>58.49789607747821</v>
      </c>
      <c r="N1174">
        <f t="shared" si="395"/>
        <v>0.11780870679702586</v>
      </c>
      <c r="O1174">
        <f t="shared" si="396"/>
        <v>56.086386578243349</v>
      </c>
      <c r="P1174">
        <f t="shared" si="397"/>
        <v>56.055797533380243</v>
      </c>
      <c r="Q1174">
        <f t="shared" si="405"/>
        <v>0.15322099781498366</v>
      </c>
      <c r="R1174">
        <f t="shared" si="398"/>
        <v>55.933165580428366</v>
      </c>
      <c r="S1174">
        <f t="shared" si="406"/>
        <v>58.395748745601551</v>
      </c>
      <c r="T1174">
        <f t="shared" si="407"/>
        <v>12.285118450524804</v>
      </c>
      <c r="U1174">
        <f t="shared" si="393"/>
        <v>0.5859383692157043</v>
      </c>
      <c r="V1174" s="6">
        <f t="shared" si="399"/>
        <v>52127.000000327826</v>
      </c>
      <c r="W1174">
        <f t="shared" si="408"/>
        <v>12.28710886502159</v>
      </c>
      <c r="X1174">
        <f t="shared" si="409"/>
        <v>58.395997633103939</v>
      </c>
      <c r="Y1174">
        <f t="shared" si="410"/>
        <v>-1.7337084790812678E-2</v>
      </c>
      <c r="Z1174">
        <f t="shared" si="411"/>
        <v>1.5492351299910842E-7</v>
      </c>
      <c r="AA1174">
        <f t="shared" si="412"/>
        <v>5.2393957873072827E-8</v>
      </c>
      <c r="AB1174">
        <f t="shared" si="402"/>
        <v>1.0039567042221196</v>
      </c>
      <c r="AC1174">
        <f t="shared" si="413"/>
        <v>2.1165600917888363</v>
      </c>
      <c r="AD1174">
        <f t="shared" si="414"/>
        <v>-1.1243798237535256E-9</v>
      </c>
      <c r="AE1174">
        <f t="shared" si="415"/>
        <v>-4.9829223862665344E-5</v>
      </c>
      <c r="AF1174">
        <f t="shared" si="416"/>
        <v>2.2462596568332235E-6</v>
      </c>
      <c r="AG1174" t="str">
        <f t="shared" si="400"/>
        <v>NaN</v>
      </c>
      <c r="AH1174">
        <f t="shared" si="401"/>
        <v>2.2462596568332233E-2</v>
      </c>
    </row>
    <row r="1175" spans="1:34">
      <c r="A1175" s="4">
        <v>43264.038298611114</v>
      </c>
      <c r="B1175" s="3">
        <v>-3.0393746171648701E-3</v>
      </c>
      <c r="C1175">
        <v>2.9024501229141602</v>
      </c>
      <c r="D1175" s="3">
        <v>1.9172128726113399E-2</v>
      </c>
      <c r="E1175">
        <v>1.9148594048237998E-2</v>
      </c>
      <c r="F1175" s="3">
        <v>1.9105129475556201E-2</v>
      </c>
      <c r="G1175">
        <v>-4627657</v>
      </c>
      <c r="H1175">
        <v>19672059</v>
      </c>
      <c r="K1175">
        <f t="shared" si="394"/>
        <v>194.40550068304012</v>
      </c>
      <c r="L1175">
        <f t="shared" si="403"/>
        <v>174.27487990012418</v>
      </c>
      <c r="M1175">
        <f t="shared" si="404"/>
        <v>58.354679485288443</v>
      </c>
      <c r="N1175">
        <f t="shared" si="395"/>
        <v>0.1178422271866198</v>
      </c>
      <c r="O1175">
        <f t="shared" si="396"/>
        <v>56.604881421456263</v>
      </c>
      <c r="P1175">
        <f t="shared" si="397"/>
        <v>57.052000792773882</v>
      </c>
      <c r="Q1175">
        <f t="shared" si="405"/>
        <v>-0.37149443354208245</v>
      </c>
      <c r="R1175">
        <f t="shared" si="398"/>
        <v>56.976375854998345</v>
      </c>
      <c r="S1175">
        <f t="shared" si="406"/>
        <v>58.602342440983165</v>
      </c>
      <c r="T1175">
        <f t="shared" si="407"/>
        <v>12.288646912587323</v>
      </c>
      <c r="U1175">
        <f t="shared" si="393"/>
        <v>0.58587457247710739</v>
      </c>
      <c r="V1175" s="6">
        <f t="shared" si="399"/>
        <v>52187.000000523403</v>
      </c>
      <c r="W1175">
        <f t="shared" si="408"/>
        <v>12.287234360363762</v>
      </c>
      <c r="X1175">
        <f t="shared" si="409"/>
        <v>58.387793200236914</v>
      </c>
      <c r="Y1175">
        <f t="shared" si="410"/>
        <v>-2.1049509935364103E-2</v>
      </c>
      <c r="Z1175">
        <f t="shared" si="411"/>
        <v>2.5609805344263835E-7</v>
      </c>
      <c r="AA1175">
        <f t="shared" si="412"/>
        <v>3.5230419902613571E-8</v>
      </c>
      <c r="AB1175">
        <f t="shared" si="402"/>
        <v>1.0040340251258553</v>
      </c>
      <c r="AC1175">
        <f t="shared" si="413"/>
        <v>2.1164749499992679</v>
      </c>
      <c r="AD1175">
        <f t="shared" si="414"/>
        <v>-6.2268194059195994E-10</v>
      </c>
      <c r="AE1175">
        <f t="shared" si="415"/>
        <v>7.754965710745692E-6</v>
      </c>
      <c r="AF1175">
        <f t="shared" si="416"/>
        <v>-7.9931400848552177E-6</v>
      </c>
      <c r="AG1175" t="str">
        <f t="shared" si="400"/>
        <v>NaN</v>
      </c>
      <c r="AH1175" t="str">
        <f t="shared" si="401"/>
        <v>NaN</v>
      </c>
    </row>
    <row r="1176" spans="1:34">
      <c r="A1176" s="4">
        <v>43264.038993055554</v>
      </c>
      <c r="B1176" s="3">
        <v>-3.03655616407923E-3</v>
      </c>
      <c r="C1176">
        <v>2.9024358522656302</v>
      </c>
      <c r="D1176" s="3">
        <v>1.8997039760797599E-2</v>
      </c>
      <c r="E1176" s="3">
        <v>1.8813138670011501E-2</v>
      </c>
      <c r="F1176" s="3">
        <v>1.8755913613058499E-2</v>
      </c>
      <c r="G1176">
        <v>-4627318</v>
      </c>
      <c r="H1176">
        <v>19672185</v>
      </c>
      <c r="K1176">
        <f t="shared" si="394"/>
        <v>194.22595357663229</v>
      </c>
      <c r="L1176">
        <f t="shared" si="403"/>
        <v>174.55437386671863</v>
      </c>
      <c r="M1176">
        <f t="shared" si="404"/>
        <v>58.44826601277903</v>
      </c>
      <c r="N1176">
        <f t="shared" si="395"/>
        <v>0.11783790197506055</v>
      </c>
      <c r="O1176">
        <f t="shared" si="396"/>
        <v>56.078992776056339</v>
      </c>
      <c r="P1176">
        <f t="shared" si="397"/>
        <v>56.048002738503172</v>
      </c>
      <c r="Q1176">
        <f t="shared" si="405"/>
        <v>0.15512490592100647</v>
      </c>
      <c r="R1176">
        <f t="shared" si="398"/>
        <v>55.923867870135332</v>
      </c>
      <c r="S1176">
        <f t="shared" si="406"/>
        <v>58.344849408831692</v>
      </c>
      <c r="T1176">
        <f t="shared" si="407"/>
        <v>12.288191627160034</v>
      </c>
      <c r="U1176">
        <f t="shared" si="393"/>
        <v>0.58588280431434303</v>
      </c>
      <c r="V1176" s="6">
        <f t="shared" si="399"/>
        <v>52247.000000090338</v>
      </c>
      <c r="W1176">
        <f t="shared" si="408"/>
        <v>12.287152642466538</v>
      </c>
      <c r="X1176">
        <f t="shared" si="409"/>
        <v>58.404185137492206</v>
      </c>
      <c r="Y1176">
        <f t="shared" si="410"/>
        <v>-2.7867481232102403E-2</v>
      </c>
      <c r="Z1176">
        <f t="shared" si="411"/>
        <v>-3.1617043611757119E-9</v>
      </c>
      <c r="AA1176">
        <f t="shared" si="412"/>
        <v>1.5808521671168773E-8</v>
      </c>
      <c r="AB1176">
        <f t="shared" si="402"/>
        <v>1.0041502040142911</v>
      </c>
      <c r="AC1176">
        <f t="shared" si="413"/>
        <v>2.1164859360366286</v>
      </c>
      <c r="AD1176">
        <f t="shared" si="414"/>
        <v>-2.1105042736911304E-10</v>
      </c>
      <c r="AE1176">
        <f t="shared" si="415"/>
        <v>3.1622946778463988E-5</v>
      </c>
      <c r="AF1176">
        <f t="shared" si="416"/>
        <v>-6.6437752857957864E-7</v>
      </c>
      <c r="AG1176" t="str">
        <f t="shared" si="400"/>
        <v>NaN</v>
      </c>
      <c r="AH1176" t="str">
        <f t="shared" si="401"/>
        <v>NaN</v>
      </c>
    </row>
    <row r="1177" spans="1:34">
      <c r="A1177" s="4">
        <v>43264.039687500001</v>
      </c>
      <c r="B1177" s="3">
        <v>-3.0372340198846401E-3</v>
      </c>
      <c r="C1177">
        <v>2.9024489336934498</v>
      </c>
      <c r="D1177" s="3">
        <v>1.9029850360220701E-2</v>
      </c>
      <c r="E1177" s="3">
        <v>1.8844379498095799E-2</v>
      </c>
      <c r="F1177" s="3">
        <v>1.8796029545555901E-2</v>
      </c>
      <c r="G1177">
        <v>-4627838</v>
      </c>
      <c r="H1177">
        <v>19672486</v>
      </c>
      <c r="K1177">
        <f t="shared" si="394"/>
        <v>194.26913579209767</v>
      </c>
      <c r="L1177">
        <f t="shared" si="403"/>
        <v>174.54482405401558</v>
      </c>
      <c r="M1177">
        <f t="shared" si="404"/>
        <v>58.445068327262035</v>
      </c>
      <c r="N1177">
        <f t="shared" si="395"/>
        <v>0.11784186675232333</v>
      </c>
      <c r="O1177">
        <f t="shared" si="396"/>
        <v>56.177541086363924</v>
      </c>
      <c r="P1177">
        <f t="shared" si="397"/>
        <v>56.141504684354409</v>
      </c>
      <c r="Q1177">
        <f t="shared" si="405"/>
        <v>0.13276708392476877</v>
      </c>
      <c r="R1177">
        <f t="shared" si="398"/>
        <v>56.044774002439155</v>
      </c>
      <c r="S1177">
        <f t="shared" si="406"/>
        <v>58.356556937978858</v>
      </c>
      <c r="T1177">
        <f t="shared" si="407"/>
        <v>12.288608972135064</v>
      </c>
      <c r="U1177">
        <f t="shared" si="393"/>
        <v>0.58587525846354316</v>
      </c>
      <c r="V1177" s="6">
        <f t="shared" si="399"/>
        <v>52307.000000285916</v>
      </c>
      <c r="W1177">
        <f t="shared" si="408"/>
        <v>12.287572905938003</v>
      </c>
      <c r="X1177">
        <f t="shared" si="409"/>
        <v>58.403320495827174</v>
      </c>
      <c r="Y1177">
        <f t="shared" si="410"/>
        <v>0.13304450352289621</v>
      </c>
      <c r="Z1177">
        <f t="shared" si="411"/>
        <v>1.2646817373713148E-8</v>
      </c>
      <c r="AA1177">
        <f t="shared" si="412"/>
        <v>4.7877237186952479E-8</v>
      </c>
      <c r="AB1177">
        <f t="shared" si="402"/>
        <v>1.0012475903035138</v>
      </c>
      <c r="AC1177">
        <f t="shared" si="413"/>
        <v>2.1164758655023808</v>
      </c>
      <c r="AD1177">
        <f t="shared" si="414"/>
        <v>1.338821788550555E-10</v>
      </c>
      <c r="AE1177">
        <f t="shared" si="415"/>
        <v>1.6244743559394278E-4</v>
      </c>
      <c r="AF1177">
        <f t="shared" si="416"/>
        <v>8.2042889524934901E-8</v>
      </c>
      <c r="AG1177">
        <f t="shared" si="400"/>
        <v>1.338821788550555E-8</v>
      </c>
      <c r="AH1177">
        <f t="shared" si="401"/>
        <v>8.2042889524934904E-4</v>
      </c>
    </row>
    <row r="1178" spans="1:34">
      <c r="A1178" s="4">
        <v>43264.040381944447</v>
      </c>
      <c r="B1178" s="3">
        <v>-3.0362350744871898E-3</v>
      </c>
      <c r="C1178">
        <v>2.9024406091484698</v>
      </c>
      <c r="D1178" s="3">
        <v>1.9024201561842299E-2</v>
      </c>
      <c r="E1178" s="3">
        <v>1.88400507347069E-2</v>
      </c>
      <c r="F1178">
        <v>1.8797542230658999E-2</v>
      </c>
      <c r="G1178">
        <v>-4630756</v>
      </c>
      <c r="H1178">
        <v>19672475</v>
      </c>
      <c r="K1178">
        <f t="shared" si="394"/>
        <v>194.20549884299058</v>
      </c>
      <c r="L1178">
        <f t="shared" si="403"/>
        <v>174.47919869410757</v>
      </c>
      <c r="M1178">
        <f t="shared" si="404"/>
        <v>58.423094151490218</v>
      </c>
      <c r="N1178">
        <f t="shared" si="395"/>
        <v>0.11783934371224584</v>
      </c>
      <c r="O1178">
        <f t="shared" si="396"/>
        <v>56.160574632070258</v>
      </c>
      <c r="P1178">
        <f t="shared" si="397"/>
        <v>56.128548952230425</v>
      </c>
      <c r="Q1178">
        <f t="shared" si="405"/>
        <v>0.11124152072291338</v>
      </c>
      <c r="R1178">
        <f t="shared" si="398"/>
        <v>56.049333111347345</v>
      </c>
      <c r="S1178">
        <f t="shared" si="406"/>
        <v>58.34893313767494</v>
      </c>
      <c r="T1178">
        <f t="shared" si="407"/>
        <v>12.288343388969013</v>
      </c>
      <c r="U1178">
        <f t="shared" si="393"/>
        <v>0.58588006036859985</v>
      </c>
      <c r="V1178" s="6">
        <f t="shared" si="399"/>
        <v>52367.000000481494</v>
      </c>
      <c r="W1178">
        <f t="shared" si="408"/>
        <v>12.287386122172895</v>
      </c>
      <c r="X1178">
        <f t="shared" si="409"/>
        <v>58.406269711390969</v>
      </c>
      <c r="Y1178">
        <f t="shared" si="410"/>
        <v>0.11837867446030496</v>
      </c>
      <c r="Z1178">
        <f t="shared" si="411"/>
        <v>-2.0234907926549573E-7</v>
      </c>
      <c r="AA1178">
        <f t="shared" si="412"/>
        <v>4.019881242025553E-8</v>
      </c>
      <c r="AB1178">
        <f t="shared" si="402"/>
        <v>1.0015127616235229</v>
      </c>
      <c r="AC1178">
        <f t="shared" si="413"/>
        <v>2.1164822740241775</v>
      </c>
      <c r="AD1178">
        <f t="shared" si="414"/>
        <v>1.2633732969564851E-10</v>
      </c>
      <c r="AE1178">
        <f t="shared" si="415"/>
        <v>3.4711983549575158E-5</v>
      </c>
      <c r="AF1178">
        <f t="shared" si="416"/>
        <v>3.6231248351195357E-7</v>
      </c>
      <c r="AG1178">
        <f t="shared" si="400"/>
        <v>1.2633732969564851E-8</v>
      </c>
      <c r="AH1178">
        <f t="shared" si="401"/>
        <v>3.6231248351195353E-3</v>
      </c>
    </row>
    <row r="1179" spans="1:34">
      <c r="A1179" s="4">
        <v>43264.041076388887</v>
      </c>
      <c r="B1179" s="3">
        <v>-3.0349031472906101E-3</v>
      </c>
      <c r="C1179">
        <v>2.90237282356793</v>
      </c>
      <c r="D1179" s="3">
        <v>1.9019872798453401E-2</v>
      </c>
      <c r="E1179" s="3">
        <v>1.8835876570010401E-2</v>
      </c>
      <c r="F1179" s="3">
        <v>1.8793266215288901E-2</v>
      </c>
      <c r="G1179">
        <v>-4630369</v>
      </c>
      <c r="H1179">
        <v>19672467</v>
      </c>
      <c r="K1179">
        <f t="shared" si="394"/>
        <v>194.12064957751576</v>
      </c>
      <c r="L1179">
        <f t="shared" si="403"/>
        <v>174.39997021192028</v>
      </c>
      <c r="M1179">
        <f t="shared" si="404"/>
        <v>58.396565068889238</v>
      </c>
      <c r="N1179">
        <f t="shared" si="395"/>
        <v>0.11781879895733272</v>
      </c>
      <c r="O1179">
        <f t="shared" si="396"/>
        <v>56.147572970253719</v>
      </c>
      <c r="P1179">
        <f t="shared" si="397"/>
        <v>56.11605592482497</v>
      </c>
      <c r="Q1179">
        <f t="shared" si="405"/>
        <v>0.11112741873323273</v>
      </c>
      <c r="R1179">
        <f t="shared" si="398"/>
        <v>56.036445551520487</v>
      </c>
      <c r="S1179">
        <f t="shared" si="406"/>
        <v>58.322480123067081</v>
      </c>
      <c r="T1179">
        <f t="shared" si="407"/>
        <v>12.286180783188684</v>
      </c>
      <c r="U1179">
        <f t="shared" si="393"/>
        <v>0.5859191615954833</v>
      </c>
      <c r="V1179" s="6">
        <f t="shared" si="399"/>
        <v>52427.000000048429</v>
      </c>
      <c r="W1179">
        <f t="shared" si="408"/>
        <v>12.287476595559124</v>
      </c>
      <c r="X1179">
        <f t="shared" si="409"/>
        <v>58.399296341041378</v>
      </c>
      <c r="Y1179">
        <f t="shared" si="410"/>
        <v>9.9714401992812896E-2</v>
      </c>
      <c r="Z1179">
        <f t="shared" si="411"/>
        <v>-1.3911499198128932E-7</v>
      </c>
      <c r="AA1179">
        <f t="shared" si="412"/>
        <v>2.6648650861384266E-8</v>
      </c>
      <c r="AB1179">
        <f t="shared" si="402"/>
        <v>1.001850484697125</v>
      </c>
      <c r="AC1179">
        <f t="shared" si="413"/>
        <v>2.1165344577016572</v>
      </c>
      <c r="AD1179">
        <f t="shared" si="414"/>
        <v>9.9430583614372897E-11</v>
      </c>
      <c r="AE1179">
        <f t="shared" si="415"/>
        <v>-8.4583956842208683E-6</v>
      </c>
      <c r="AF1179">
        <f t="shared" si="416"/>
        <v>-1.1702079033333339E-6</v>
      </c>
      <c r="AG1179">
        <f t="shared" si="400"/>
        <v>9.9430583614372903E-9</v>
      </c>
      <c r="AH1179" t="str">
        <f t="shared" si="401"/>
        <v>NaN</v>
      </c>
    </row>
    <row r="1180" spans="1:34">
      <c r="A1180" s="4">
        <v>43264.041770833333</v>
      </c>
      <c r="B1180" s="3">
        <v>-3.0375551094766699E-3</v>
      </c>
      <c r="C1180">
        <v>2.9023882834371801</v>
      </c>
      <c r="D1180">
        <v>1.9012630444321998E-2</v>
      </c>
      <c r="E1180" s="3">
        <v>1.8829014766506599E-2</v>
      </c>
      <c r="F1180" s="3">
        <v>1.8797446943408399E-2</v>
      </c>
      <c r="G1180">
        <v>-4628436</v>
      </c>
      <c r="H1180">
        <v>19672462</v>
      </c>
      <c r="K1180">
        <f t="shared" si="394"/>
        <v>194.28959052573873</v>
      </c>
      <c r="L1180">
        <f t="shared" si="403"/>
        <v>174.56341563107941</v>
      </c>
      <c r="M1180">
        <f t="shared" si="404"/>
        <v>58.451293581993575</v>
      </c>
      <c r="N1180">
        <f t="shared" si="395"/>
        <v>0.11782348460319136</v>
      </c>
      <c r="O1180">
        <f t="shared" si="396"/>
        <v>56.125820189906882</v>
      </c>
      <c r="P1180">
        <f t="shared" si="397"/>
        <v>56.095518953848298</v>
      </c>
      <c r="Q1180">
        <f t="shared" si="405"/>
        <v>7.6774266522292578E-2</v>
      </c>
      <c r="R1180">
        <f t="shared" si="398"/>
        <v>56.04904592338459</v>
      </c>
      <c r="S1180">
        <f t="shared" si="406"/>
        <v>58.400110737645377</v>
      </c>
      <c r="T1180">
        <f t="shared" si="407"/>
        <v>12.286674009068541</v>
      </c>
      <c r="U1180">
        <f t="shared" si="393"/>
        <v>0.58591024377180578</v>
      </c>
      <c r="V1180" s="6">
        <f t="shared" si="399"/>
        <v>52487.000000244007</v>
      </c>
      <c r="W1180">
        <f t="shared" si="408"/>
        <v>12.287488269544429</v>
      </c>
      <c r="X1180">
        <f t="shared" si="409"/>
        <v>58.388754305118418</v>
      </c>
      <c r="Y1180">
        <f t="shared" si="410"/>
        <v>0.10263160253004362</v>
      </c>
      <c r="Z1180">
        <f t="shared" si="411"/>
        <v>2.5609805210116818E-7</v>
      </c>
      <c r="AA1180">
        <f t="shared" si="412"/>
        <v>-1.4453505649032687E-8</v>
      </c>
      <c r="AB1180">
        <f t="shared" si="402"/>
        <v>1.0017960375089365</v>
      </c>
      <c r="AC1180">
        <f t="shared" si="413"/>
        <v>2.116522556161176</v>
      </c>
      <c r="AD1180">
        <f t="shared" si="414"/>
        <v>-5.2395295601383427E-11</v>
      </c>
      <c r="AE1180">
        <f t="shared" si="415"/>
        <v>-4.9688910735245339E-5</v>
      </c>
      <c r="AF1180">
        <f t="shared" si="416"/>
        <v>1.0496967546155789E-7</v>
      </c>
      <c r="AG1180" t="str">
        <f t="shared" si="400"/>
        <v>NaN</v>
      </c>
      <c r="AH1180">
        <f t="shared" si="401"/>
        <v>1.0496967546155789E-3</v>
      </c>
    </row>
    <row r="1181" spans="1:34">
      <c r="A1181" s="4">
        <v>43264.04246527778</v>
      </c>
      <c r="B1181" s="3">
        <v>-3.03476044080526E-3</v>
      </c>
      <c r="C1181">
        <v>2.90246915044554</v>
      </c>
      <c r="D1181">
        <v>1.9003318846153E-2</v>
      </c>
      <c r="E1181" s="3">
        <v>1.8819417755366899E-2</v>
      </c>
      <c r="F1181">
        <v>1.8773827616169001E-2</v>
      </c>
      <c r="G1181">
        <v>-4630951</v>
      </c>
      <c r="H1181">
        <v>19672455</v>
      </c>
      <c r="K1181">
        <f t="shared" si="394"/>
        <v>194.1115585847862</v>
      </c>
      <c r="L1181">
        <f t="shared" si="403"/>
        <v>174.41643108082104</v>
      </c>
      <c r="M1181">
        <f t="shared" si="404"/>
        <v>58.402076871446809</v>
      </c>
      <c r="N1181">
        <f t="shared" si="395"/>
        <v>0.11784799413536741</v>
      </c>
      <c r="O1181">
        <f t="shared" si="396"/>
        <v>56.097852329460785</v>
      </c>
      <c r="P1181">
        <f t="shared" si="397"/>
        <v>56.066795668617296</v>
      </c>
      <c r="Q1181">
        <f t="shared" si="405"/>
        <v>0.11999312233460557</v>
      </c>
      <c r="R1181">
        <f t="shared" si="398"/>
        <v>55.97785920712618</v>
      </c>
      <c r="S1181">
        <f t="shared" si="406"/>
        <v>58.322081456557072</v>
      </c>
      <c r="T1181">
        <f t="shared" si="407"/>
        <v>12.289253959823915</v>
      </c>
      <c r="U1181">
        <f t="shared" si="393"/>
        <v>0.58586359669412247</v>
      </c>
      <c r="V1181" s="6">
        <f t="shared" si="399"/>
        <v>52547.000000439584</v>
      </c>
      <c r="W1181">
        <f t="shared" si="408"/>
        <v>12.287712993761808</v>
      </c>
      <c r="X1181">
        <f t="shared" si="409"/>
        <v>58.392396076975729</v>
      </c>
      <c r="Y1181">
        <f t="shared" si="410"/>
        <v>0.10525174478838768</v>
      </c>
      <c r="Z1181">
        <f t="shared" si="411"/>
        <v>1.0117453963222977E-7</v>
      </c>
      <c r="AA1181">
        <f t="shared" si="412"/>
        <v>-7.904260906261912E-8</v>
      </c>
      <c r="AB1181">
        <f t="shared" si="402"/>
        <v>1.0017503293253227</v>
      </c>
      <c r="AC1181">
        <f t="shared" si="413"/>
        <v>2.116460301949449</v>
      </c>
      <c r="AD1181">
        <f t="shared" si="414"/>
        <v>-2.7939549383714089E-10</v>
      </c>
      <c r="AE1181">
        <f t="shared" si="415"/>
        <v>2.3364417521290989E-6</v>
      </c>
      <c r="AF1181">
        <f t="shared" si="416"/>
        <v>-1.1904070080261328E-5</v>
      </c>
      <c r="AG1181" t="str">
        <f t="shared" si="400"/>
        <v>NaN</v>
      </c>
      <c r="AH1181" t="str">
        <f t="shared" si="401"/>
        <v>NaN</v>
      </c>
    </row>
    <row r="1182" spans="1:34">
      <c r="A1182" s="4">
        <v>43264.04315972222</v>
      </c>
      <c r="B1182" s="3">
        <v>-3.0470331985452499E-3</v>
      </c>
      <c r="C1182">
        <v>2.9024263384999398</v>
      </c>
      <c r="D1182" s="3">
        <v>1.8998573855515101E-2</v>
      </c>
      <c r="E1182" s="3">
        <v>1.8814280321894299E-2</v>
      </c>
      <c r="F1182" s="3">
        <v>1.8769432491735599E-2</v>
      </c>
      <c r="G1182">
        <v>-4631219</v>
      </c>
      <c r="H1182">
        <v>19672458</v>
      </c>
      <c r="K1182">
        <f t="shared" si="394"/>
        <v>194.89338395952319</v>
      </c>
      <c r="L1182">
        <f t="shared" si="403"/>
        <v>175.20403380662523</v>
      </c>
      <c r="M1182">
        <f t="shared" si="404"/>
        <v>58.665799931548086</v>
      </c>
      <c r="N1182">
        <f t="shared" si="395"/>
        <v>0.1178350185006866</v>
      </c>
      <c r="O1182">
        <f t="shared" si="396"/>
        <v>56.083600507853987</v>
      </c>
      <c r="P1182">
        <f t="shared" si="397"/>
        <v>56.051419634887552</v>
      </c>
      <c r="Q1182">
        <f t="shared" si="405"/>
        <v>0.11898784550826491</v>
      </c>
      <c r="R1182">
        <f t="shared" si="398"/>
        <v>55.964612662345722</v>
      </c>
      <c r="S1182">
        <f t="shared" si="406"/>
        <v>58.586474701209241</v>
      </c>
      <c r="T1182">
        <f t="shared" si="407"/>
        <v>12.287888103541725</v>
      </c>
      <c r="U1182">
        <f t="shared" si="393"/>
        <v>0.58588829220583594</v>
      </c>
      <c r="V1182" s="6">
        <f t="shared" si="399"/>
        <v>52607.000000006519</v>
      </c>
      <c r="W1182">
        <f t="shared" si="408"/>
        <v>12.28746492157379</v>
      </c>
      <c r="X1182">
        <f t="shared" si="409"/>
        <v>58.374260740966619</v>
      </c>
      <c r="Y1182">
        <f t="shared" si="410"/>
        <v>0.11953699194181411</v>
      </c>
      <c r="Z1182">
        <f t="shared" si="411"/>
        <v>1.6124692253053953E-7</v>
      </c>
      <c r="AA1182">
        <f t="shared" si="412"/>
        <v>-1.9873570260904529E-8</v>
      </c>
      <c r="AB1182">
        <f t="shared" si="402"/>
        <v>1.0014853512216231</v>
      </c>
      <c r="AC1182">
        <f t="shared" si="413"/>
        <v>2.1164932600615383</v>
      </c>
      <c r="AD1182">
        <f t="shared" si="414"/>
        <v>-6.1853996977449582E-11</v>
      </c>
      <c r="AE1182">
        <f t="shared" si="415"/>
        <v>5.4785828612160533E-5</v>
      </c>
      <c r="AF1182">
        <f t="shared" si="416"/>
        <v>-1.1239075022721469E-7</v>
      </c>
      <c r="AG1182" t="str">
        <f t="shared" si="400"/>
        <v>NaN</v>
      </c>
      <c r="AH1182" t="str">
        <f t="shared" si="401"/>
        <v>NaN</v>
      </c>
    </row>
    <row r="1183" spans="1:34">
      <c r="A1183" s="4">
        <v>43264.043854166666</v>
      </c>
      <c r="B1183" s="3">
        <v>-3.0353669433679899E-3</v>
      </c>
      <c r="C1183">
        <v>2.9025298007018101</v>
      </c>
      <c r="D1183" s="3">
        <v>1.8989333610588799E-2</v>
      </c>
      <c r="E1183" s="3">
        <v>1.8804992508139499E-2</v>
      </c>
      <c r="F1183" s="3">
        <v>1.87600109648338E-2</v>
      </c>
      <c r="G1183">
        <v>-4630858</v>
      </c>
      <c r="H1183">
        <v>19672458</v>
      </c>
      <c r="K1183">
        <f t="shared" si="394"/>
        <v>194.15019530388642</v>
      </c>
      <c r="L1183">
        <f t="shared" si="403"/>
        <v>174.47322966235456</v>
      </c>
      <c r="M1183">
        <f t="shared" si="404"/>
        <v>58.421095464502258</v>
      </c>
      <c r="N1183">
        <f t="shared" si="395"/>
        <v>0.11786637628449952</v>
      </c>
      <c r="O1183">
        <f t="shared" si="396"/>
        <v>56.055846960514828</v>
      </c>
      <c r="P1183">
        <f t="shared" si="397"/>
        <v>56.023621759093913</v>
      </c>
      <c r="Q1183">
        <f t="shared" si="405"/>
        <v>0.11963000798257184</v>
      </c>
      <c r="R1183">
        <f t="shared" si="398"/>
        <v>55.936216952532256</v>
      </c>
      <c r="S1183">
        <f t="shared" si="406"/>
        <v>58.341342125847213</v>
      </c>
      <c r="T1183">
        <f t="shared" si="407"/>
        <v>12.291188922890452</v>
      </c>
      <c r="U1183">
        <f t="shared" si="393"/>
        <v>0.58582861138585951</v>
      </c>
      <c r="V1183" s="6">
        <f t="shared" si="399"/>
        <v>52667.000000202097</v>
      </c>
      <c r="W1183">
        <f t="shared" si="408"/>
        <v>12.287196419911437</v>
      </c>
      <c r="X1183">
        <f t="shared" si="409"/>
        <v>58.378720514421282</v>
      </c>
      <c r="Y1183">
        <f t="shared" si="410"/>
        <v>0.11763373402849453</v>
      </c>
      <c r="Z1183">
        <f t="shared" si="411"/>
        <v>-2.9087679993409439E-7</v>
      </c>
      <c r="AA1183">
        <f t="shared" si="412"/>
        <v>2.5293634797836784E-8</v>
      </c>
      <c r="AB1183">
        <f t="shared" si="402"/>
        <v>1.0015262607357445</v>
      </c>
      <c r="AC1183">
        <f t="shared" si="413"/>
        <v>2.1164136112906533</v>
      </c>
      <c r="AD1183">
        <f t="shared" si="414"/>
        <v>7.9993963227093513E-11</v>
      </c>
      <c r="AE1183">
        <f t="shared" si="415"/>
        <v>-1.0289355616146788E-4</v>
      </c>
      <c r="AF1183">
        <f t="shared" si="416"/>
        <v>-7.7392713273547624E-8</v>
      </c>
      <c r="AG1183">
        <f t="shared" si="400"/>
        <v>7.999396322709352E-9</v>
      </c>
      <c r="AH1183" t="str">
        <f t="shared" si="401"/>
        <v>NaN</v>
      </c>
    </row>
    <row r="1184" spans="1:34">
      <c r="A1184" s="4">
        <v>43264.044548611113</v>
      </c>
      <c r="B1184" s="3">
        <v>-3.0369010380854899E-3</v>
      </c>
      <c r="C1184">
        <v>2.9023169301945</v>
      </c>
      <c r="D1184" s="3">
        <v>1.89844340212585E-2</v>
      </c>
      <c r="E1184" s="3">
        <v>1.8800580499300799E-2</v>
      </c>
      <c r="F1184" s="3">
        <v>1.8756902218283401E-2</v>
      </c>
      <c r="G1184">
        <v>-4630843</v>
      </c>
      <c r="H1184">
        <v>19672458</v>
      </c>
      <c r="K1184">
        <f t="shared" si="394"/>
        <v>194.24792347572864</v>
      </c>
      <c r="L1184">
        <f t="shared" si="403"/>
        <v>174.57504425324424</v>
      </c>
      <c r="M1184">
        <f t="shared" si="404"/>
        <v>58.455187341780835</v>
      </c>
      <c r="N1184">
        <f t="shared" si="395"/>
        <v>0.11780185854538604</v>
      </c>
      <c r="O1184">
        <f t="shared" si="396"/>
        <v>56.04113079384333</v>
      </c>
      <c r="P1184">
        <f t="shared" si="397"/>
        <v>56.010416878275194</v>
      </c>
      <c r="Q1184">
        <f t="shared" si="405"/>
        <v>0.11428334859464684</v>
      </c>
      <c r="R1184">
        <f t="shared" si="398"/>
        <v>55.926847445248683</v>
      </c>
      <c r="S1184">
        <f t="shared" si="406"/>
        <v>58.378998442717737</v>
      </c>
      <c r="T1184">
        <f t="shared" si="407"/>
        <v>12.284397581931138</v>
      </c>
      <c r="U1184">
        <f t="shared" si="393"/>
        <v>0.58595140295800274</v>
      </c>
      <c r="V1184" s="6">
        <f t="shared" si="399"/>
        <v>52727.000000397675</v>
      </c>
      <c r="W1184">
        <f t="shared" si="408"/>
        <v>12.286974614190383</v>
      </c>
      <c r="X1184">
        <f t="shared" si="409"/>
        <v>58.381172065284154</v>
      </c>
      <c r="Y1184">
        <f t="shared" si="410"/>
        <v>0.11704489795434132</v>
      </c>
      <c r="Z1184">
        <f t="shared" si="411"/>
        <v>-4.3947690652139183E-7</v>
      </c>
      <c r="AA1184">
        <f t="shared" si="412"/>
        <v>-2.9358683290056672E-8</v>
      </c>
      <c r="AB1184">
        <f t="shared" si="402"/>
        <v>1.0015359428971158</v>
      </c>
      <c r="AC1184">
        <f t="shared" si="413"/>
        <v>2.1165774863480014</v>
      </c>
      <c r="AD1184">
        <f t="shared" si="414"/>
        <v>-9.3324477329990975E-11</v>
      </c>
      <c r="AE1184">
        <f t="shared" si="415"/>
        <v>-3.9050671087036365E-5</v>
      </c>
      <c r="AF1184">
        <f t="shared" si="416"/>
        <v>2.3790200414043766E-7</v>
      </c>
      <c r="AG1184" t="str">
        <f t="shared" si="400"/>
        <v>NaN</v>
      </c>
      <c r="AH1184">
        <f t="shared" si="401"/>
        <v>2.3790200414043768E-3</v>
      </c>
    </row>
    <row r="1185" spans="1:34">
      <c r="A1185" s="4">
        <v>43264.045243055552</v>
      </c>
      <c r="B1185" s="3">
        <v>-3.0356880329600201E-3</v>
      </c>
      <c r="C1185">
        <v>2.90236449902295</v>
      </c>
      <c r="D1185" s="3">
        <v>1.89800576890411E-2</v>
      </c>
      <c r="E1185" s="3">
        <v>1.87964301190186E-2</v>
      </c>
      <c r="F1185" s="3">
        <v>1.8751566132250399E-2</v>
      </c>
      <c r="G1185">
        <v>-4630836</v>
      </c>
      <c r="H1185">
        <v>19672458</v>
      </c>
      <c r="K1185">
        <f t="shared" si="394"/>
        <v>194.17065003752751</v>
      </c>
      <c r="L1185">
        <f t="shared" si="403"/>
        <v>174.5047850515692</v>
      </c>
      <c r="M1185">
        <f t="shared" si="404"/>
        <v>58.431661557703464</v>
      </c>
      <c r="N1185">
        <f t="shared" si="395"/>
        <v>0.11781627591725523</v>
      </c>
      <c r="O1185">
        <f t="shared" si="396"/>
        <v>56.027986256622057</v>
      </c>
      <c r="P1185">
        <f t="shared" si="397"/>
        <v>55.997995036211307</v>
      </c>
      <c r="Q1185">
        <f t="shared" si="405"/>
        <v>0.1172213372858053</v>
      </c>
      <c r="R1185">
        <f t="shared" si="398"/>
        <v>55.910764919336252</v>
      </c>
      <c r="S1185">
        <f t="shared" si="406"/>
        <v>58.353513999512927</v>
      </c>
      <c r="T1185">
        <f t="shared" si="407"/>
        <v>12.285915200022632</v>
      </c>
      <c r="U1185">
        <f t="shared" si="393"/>
        <v>0.58592396350053999</v>
      </c>
      <c r="V1185" s="6">
        <f t="shared" si="399"/>
        <v>52786.99999996461</v>
      </c>
      <c r="W1185">
        <f t="shared" si="408"/>
        <v>12.287018391635339</v>
      </c>
      <c r="X1185">
        <f t="shared" si="409"/>
        <v>58.385332646222977</v>
      </c>
      <c r="Y1185">
        <f t="shared" si="410"/>
        <v>0.10243079549935885</v>
      </c>
      <c r="Z1185">
        <f t="shared" si="411"/>
        <v>2.1183419234650638E-7</v>
      </c>
      <c r="AA1185">
        <f t="shared" si="412"/>
        <v>-8.3559329521925519E-8</v>
      </c>
      <c r="AB1185">
        <f t="shared" si="402"/>
        <v>1.0018002971870816</v>
      </c>
      <c r="AC1185">
        <f t="shared" si="413"/>
        <v>2.1165408662234539</v>
      </c>
      <c r="AD1185">
        <f t="shared" si="414"/>
        <v>-3.0350675865377251E-10</v>
      </c>
      <c r="AE1185">
        <f t="shared" si="415"/>
        <v>5.2836900503879811E-5</v>
      </c>
      <c r="AF1185">
        <f t="shared" si="416"/>
        <v>-5.7182359203851861E-7</v>
      </c>
      <c r="AG1185" t="str">
        <f t="shared" si="400"/>
        <v>NaN</v>
      </c>
      <c r="AH1185" t="str">
        <f t="shared" si="401"/>
        <v>NaN</v>
      </c>
    </row>
    <row r="1186" spans="1:34">
      <c r="A1186" s="4">
        <v>43264.045937499999</v>
      </c>
      <c r="B1186" s="3">
        <v>-3.0329766097384001E-3</v>
      </c>
      <c r="C1186">
        <v>2.9023966079821499</v>
      </c>
      <c r="D1186" s="3">
        <v>1.9018528979049699E-2</v>
      </c>
      <c r="E1186" s="3">
        <v>1.8836054953117101E-2</v>
      </c>
      <c r="F1186">
        <v>1.8803652525602999E-2</v>
      </c>
      <c r="G1186">
        <v>-4630943</v>
      </c>
      <c r="H1186">
        <v>19672777</v>
      </c>
      <c r="K1186">
        <f t="shared" si="394"/>
        <v>193.99792117566739</v>
      </c>
      <c r="L1186">
        <f t="shared" si="403"/>
        <v>174.26358909969093</v>
      </c>
      <c r="M1186">
        <f t="shared" si="404"/>
        <v>58.35089884265772</v>
      </c>
      <c r="N1186">
        <f t="shared" si="395"/>
        <v>0.11782600764326576</v>
      </c>
      <c r="O1186">
        <f t="shared" si="396"/>
        <v>56.143536740074389</v>
      </c>
      <c r="P1186">
        <f t="shared" si="397"/>
        <v>56.116589814885067</v>
      </c>
      <c r="Q1186">
        <f t="shared" si="405"/>
        <v>7.5787700617624409E-2</v>
      </c>
      <c r="R1186">
        <f t="shared" si="398"/>
        <v>56.067749039456764</v>
      </c>
      <c r="S1186">
        <f t="shared" si="406"/>
        <v>58.300373708912637</v>
      </c>
      <c r="T1186">
        <f t="shared" si="407"/>
        <v>12.286939592234265</v>
      </c>
      <c r="U1186">
        <f t="shared" si="393"/>
        <v>0.58590544186675508</v>
      </c>
      <c r="V1186" s="6">
        <f t="shared" si="399"/>
        <v>52847.000000160187</v>
      </c>
      <c r="W1186">
        <f t="shared" si="408"/>
        <v>12.287076761561918</v>
      </c>
      <c r="X1186">
        <f t="shared" si="409"/>
        <v>58.383976019252174</v>
      </c>
      <c r="Y1186">
        <f t="shared" si="410"/>
        <v>0.10111973552123506</v>
      </c>
      <c r="Z1186">
        <f t="shared" si="411"/>
        <v>1.7705544342989981E-7</v>
      </c>
      <c r="AA1186">
        <f t="shared" si="412"/>
        <v>-1.0298122777265921E-7</v>
      </c>
      <c r="AB1186">
        <f t="shared" si="402"/>
        <v>1.001826616388781</v>
      </c>
      <c r="AC1186">
        <f t="shared" si="413"/>
        <v>2.1165161476393872</v>
      </c>
      <c r="AD1186">
        <f t="shared" si="414"/>
        <v>-3.7889688411537612E-10</v>
      </c>
      <c r="AE1186">
        <f t="shared" si="415"/>
        <v>1.2271920590090786E-5</v>
      </c>
      <c r="AF1186">
        <f t="shared" si="416"/>
        <v>-3.0735446986858426E-6</v>
      </c>
      <c r="AG1186" t="str">
        <f t="shared" si="400"/>
        <v>NaN</v>
      </c>
      <c r="AH1186" t="str">
        <f t="shared" si="401"/>
        <v>NaN</v>
      </c>
    </row>
    <row r="1187" spans="1:34">
      <c r="A1187" s="4">
        <v>43264.046631944446</v>
      </c>
      <c r="B1187" s="3">
        <v>-3.0403259937338599E-3</v>
      </c>
      <c r="C1187">
        <v>2.9024310953827799</v>
      </c>
      <c r="D1187" s="3">
        <v>1.9009538470472799E-2</v>
      </c>
      <c r="E1187" s="3">
        <v>1.8826636325084099E-2</v>
      </c>
      <c r="F1187" s="3">
        <v>1.8783225321258201E-2</v>
      </c>
      <c r="G1187">
        <v>-4631130</v>
      </c>
      <c r="H1187">
        <v>19672769</v>
      </c>
      <c r="K1187">
        <f t="shared" si="394"/>
        <v>194.46610730123669</v>
      </c>
      <c r="L1187">
        <f t="shared" si="403"/>
        <v>174.75862659946131</v>
      </c>
      <c r="M1187">
        <f t="shared" si="404"/>
        <v>58.5166585588535</v>
      </c>
      <c r="N1187">
        <f t="shared" si="395"/>
        <v>0.11783646023787203</v>
      </c>
      <c r="O1187">
        <f t="shared" si="396"/>
        <v>56.116533288609389</v>
      </c>
      <c r="P1187">
        <f t="shared" si="397"/>
        <v>56.088400419714162</v>
      </c>
      <c r="Q1187">
        <f t="shared" si="405"/>
        <v>0.11035016866027547</v>
      </c>
      <c r="R1187">
        <f t="shared" si="398"/>
        <v>56.006183119949114</v>
      </c>
      <c r="S1187">
        <f t="shared" si="406"/>
        <v>58.443091779746652</v>
      </c>
      <c r="T1187">
        <f t="shared" si="407"/>
        <v>12.288039865350717</v>
      </c>
      <c r="U1187">
        <f t="shared" si="393"/>
        <v>0.58588554826009231</v>
      </c>
      <c r="V1187" s="6">
        <f t="shared" si="399"/>
        <v>52907.000000355765</v>
      </c>
      <c r="W1187">
        <f t="shared" si="408"/>
        <v>12.286945429227067</v>
      </c>
      <c r="X1187">
        <f t="shared" si="409"/>
        <v>58.376709462461839</v>
      </c>
      <c r="Y1187">
        <f t="shared" si="410"/>
        <v>9.5629619725966578E-2</v>
      </c>
      <c r="Z1187">
        <f t="shared" si="411"/>
        <v>-1.2646817451408596E-7</v>
      </c>
      <c r="AA1187">
        <f t="shared" si="412"/>
        <v>-1.1291801708116621E-8</v>
      </c>
      <c r="AB1187">
        <f t="shared" si="402"/>
        <v>1.0019200752655752</v>
      </c>
      <c r="AC1187">
        <f t="shared" si="413"/>
        <v>2.1164895980490872</v>
      </c>
      <c r="AD1187">
        <f t="shared" si="414"/>
        <v>-4.393030919557602E-11</v>
      </c>
      <c r="AE1187">
        <f t="shared" si="415"/>
        <v>-5.9498444050890501E-3</v>
      </c>
      <c r="AF1187">
        <f t="shared" si="416"/>
        <v>7.3500397422690063E-10</v>
      </c>
      <c r="AG1187" t="str">
        <f t="shared" si="400"/>
        <v>NaN</v>
      </c>
      <c r="AH1187">
        <f t="shared" si="401"/>
        <v>7.3500397422690061E-6</v>
      </c>
    </row>
    <row r="1188" spans="1:34">
      <c r="A1188" s="4">
        <v>43264.047326388885</v>
      </c>
      <c r="B1188" s="3">
        <v>-3.0363777809725399E-3</v>
      </c>
      <c r="C1188">
        <v>2.9023490391537101</v>
      </c>
      <c r="D1188" s="3">
        <v>1.90033545227743E-2</v>
      </c>
      <c r="E1188" s="3">
        <v>1.8819227480053099E-2</v>
      </c>
      <c r="F1188" s="3">
        <v>1.87802475946773E-2</v>
      </c>
      <c r="G1188">
        <v>-4631220</v>
      </c>
      <c r="H1188">
        <v>19672765</v>
      </c>
      <c r="K1188">
        <f t="shared" si="394"/>
        <v>194.21458983572018</v>
      </c>
      <c r="L1188">
        <f t="shared" si="403"/>
        <v>174.51102332843476</v>
      </c>
      <c r="M1188">
        <f t="shared" si="404"/>
        <v>58.433750399464472</v>
      </c>
      <c r="N1188">
        <f t="shared" si="395"/>
        <v>0.11781159027139967</v>
      </c>
      <c r="O1188">
        <f t="shared" si="396"/>
        <v>56.097959486014105</v>
      </c>
      <c r="P1188">
        <f t="shared" si="397"/>
        <v>56.066226185886563</v>
      </c>
      <c r="Q1188">
        <f t="shared" si="405"/>
        <v>0.10075098989999987</v>
      </c>
      <c r="R1188">
        <f t="shared" si="398"/>
        <v>55.997208496114105</v>
      </c>
      <c r="S1188">
        <f t="shared" si="406"/>
        <v>58.366583072864472</v>
      </c>
      <c r="T1188">
        <f t="shared" si="407"/>
        <v>12.2854219741431</v>
      </c>
      <c r="U1188">
        <f t="shared" si="393"/>
        <v>0.58593288132421184</v>
      </c>
      <c r="V1188" s="6">
        <f t="shared" si="399"/>
        <v>52966.9999999227</v>
      </c>
      <c r="W1188">
        <f t="shared" si="408"/>
        <v>12.286615639141806</v>
      </c>
      <c r="X1188">
        <f t="shared" si="409"/>
        <v>58.384088425809516</v>
      </c>
      <c r="Y1188">
        <f t="shared" si="410"/>
        <v>0.10482467549106407</v>
      </c>
      <c r="Z1188">
        <f t="shared" si="411"/>
        <v>-2.7822998399085227E-7</v>
      </c>
      <c r="AA1188">
        <f t="shared" si="412"/>
        <v>6.5944119167250288E-8</v>
      </c>
      <c r="AB1188">
        <f t="shared" si="402"/>
        <v>1.0017570349052232</v>
      </c>
      <c r="AC1188">
        <f t="shared" si="413"/>
        <v>2.1165527677639271</v>
      </c>
      <c r="AD1188">
        <f t="shared" si="414"/>
        <v>2.340555548593577E-10</v>
      </c>
      <c r="AE1188">
        <f t="shared" si="415"/>
        <v>7.6242521135349534E-5</v>
      </c>
      <c r="AF1188">
        <f t="shared" si="416"/>
        <v>3.0559957075372863E-7</v>
      </c>
      <c r="AG1188">
        <f t="shared" si="400"/>
        <v>2.3405555485935769E-8</v>
      </c>
      <c r="AH1188">
        <f t="shared" si="401"/>
        <v>3.0559957075372863E-3</v>
      </c>
    </row>
    <row r="1189" spans="1:34">
      <c r="A1189" s="4">
        <v>43264.048020833332</v>
      </c>
      <c r="B1189" s="3">
        <v>-3.0380902587967299E-3</v>
      </c>
      <c r="C1189">
        <v>2.9023264439601899</v>
      </c>
      <c r="D1189" s="3">
        <v>1.9000892835902099E-2</v>
      </c>
      <c r="E1189" s="3">
        <v>1.88175031100218E-2</v>
      </c>
      <c r="F1189" s="3">
        <v>1.8776924451813101E-2</v>
      </c>
      <c r="G1189">
        <v>-4630744</v>
      </c>
      <c r="H1189">
        <v>19672767</v>
      </c>
      <c r="K1189">
        <f t="shared" si="394"/>
        <v>194.32368174847451</v>
      </c>
      <c r="L1189">
        <f t="shared" si="403"/>
        <v>174.62448348223981</v>
      </c>
      <c r="M1189">
        <f t="shared" si="404"/>
        <v>58.471741709017749</v>
      </c>
      <c r="N1189">
        <f t="shared" si="395"/>
        <v>0.11780474201975985</v>
      </c>
      <c r="O1189">
        <f t="shared" si="396"/>
        <v>56.0905656838274</v>
      </c>
      <c r="P1189">
        <f t="shared" si="397"/>
        <v>56.061065248639352</v>
      </c>
      <c r="Q1189">
        <f t="shared" si="405"/>
        <v>0.10337286791291689</v>
      </c>
      <c r="R1189">
        <f t="shared" si="398"/>
        <v>55.987192815914483</v>
      </c>
      <c r="S1189">
        <f t="shared" si="406"/>
        <v>58.402826463742471</v>
      </c>
      <c r="T1189">
        <f t="shared" si="407"/>
        <v>12.284701105549434</v>
      </c>
      <c r="U1189">
        <f t="shared" si="393"/>
        <v>0.58594591506651028</v>
      </c>
      <c r="V1189" s="6">
        <f t="shared" si="399"/>
        <v>53027.000000118278</v>
      </c>
      <c r="W1189">
        <f t="shared" si="408"/>
        <v>12.286370485450091</v>
      </c>
      <c r="X1189">
        <f t="shared" si="409"/>
        <v>58.365772187107758</v>
      </c>
      <c r="Y1189">
        <f t="shared" si="410"/>
        <v>0.10152057757215734</v>
      </c>
      <c r="Z1189">
        <f t="shared" si="411"/>
        <v>2.5293634775403914E-8</v>
      </c>
      <c r="AA1189">
        <f t="shared" si="412"/>
        <v>-1.1291801711986541E-8</v>
      </c>
      <c r="AB1189">
        <f t="shared" si="402"/>
        <v>1.0018154085542954</v>
      </c>
      <c r="AC1189">
        <f t="shared" si="413"/>
        <v>2.1165701623230921</v>
      </c>
      <c r="AD1189">
        <f t="shared" si="414"/>
        <v>-4.1382730254905996E-11</v>
      </c>
      <c r="AE1189">
        <f t="shared" si="415"/>
        <v>8.56097677594663E-5</v>
      </c>
      <c r="AF1189">
        <f t="shared" si="416"/>
        <v>-4.8120137233871975E-8</v>
      </c>
      <c r="AG1189" t="str">
        <f t="shared" si="400"/>
        <v>NaN</v>
      </c>
      <c r="AH1189" t="str">
        <f t="shared" si="401"/>
        <v>NaN</v>
      </c>
    </row>
    <row r="1190" spans="1:34">
      <c r="A1190" s="4">
        <v>43264.048715277779</v>
      </c>
      <c r="B1190" s="3">
        <v>-3.0372340198846401E-3</v>
      </c>
      <c r="C1190">
        <v>2.9023585529194</v>
      </c>
      <c r="D1190" s="3">
        <v>1.8995565127115699E-2</v>
      </c>
      <c r="E1190" s="3">
        <v>1.8811747281779399E-2</v>
      </c>
      <c r="F1190" s="3">
        <v>1.8772588881911401E-2</v>
      </c>
      <c r="G1190">
        <v>-4629906</v>
      </c>
      <c r="H1190">
        <v>19672767</v>
      </c>
      <c r="K1190">
        <f t="shared" si="394"/>
        <v>194.26913579209767</v>
      </c>
      <c r="L1190">
        <f t="shared" si="403"/>
        <v>174.57563659304029</v>
      </c>
      <c r="M1190">
        <f t="shared" si="404"/>
        <v>58.455385682465185</v>
      </c>
      <c r="N1190">
        <f t="shared" si="395"/>
        <v>0.11781447374577347</v>
      </c>
      <c r="O1190">
        <f t="shared" si="396"/>
        <v>56.07456363851454</v>
      </c>
      <c r="P1190">
        <f t="shared" si="397"/>
        <v>56.043838396034879</v>
      </c>
      <c r="Q1190">
        <f t="shared" si="405"/>
        <v>0.10043787490355527</v>
      </c>
      <c r="R1190">
        <f t="shared" si="398"/>
        <v>55.974125763610985</v>
      </c>
      <c r="S1190">
        <f t="shared" si="406"/>
        <v>58.38842709919615</v>
      </c>
      <c r="T1190">
        <f t="shared" si="407"/>
        <v>12.285725497761394</v>
      </c>
      <c r="U1190">
        <f t="shared" si="393"/>
        <v>0.58592739343271938</v>
      </c>
      <c r="V1190" s="6">
        <f t="shared" si="399"/>
        <v>53087.000000313856</v>
      </c>
      <c r="W1190">
        <f t="shared" si="408"/>
        <v>12.285944384985946</v>
      </c>
      <c r="X1190">
        <f t="shared" si="409"/>
        <v>58.372716220656329</v>
      </c>
      <c r="Y1190">
        <f t="shared" si="410"/>
        <v>9.9834796365335876E-2</v>
      </c>
      <c r="Z1190">
        <f t="shared" si="411"/>
        <v>3.5094918251770363E-7</v>
      </c>
      <c r="AA1190">
        <f t="shared" si="412"/>
        <v>-6.0072383063271836E-8</v>
      </c>
      <c r="AB1190">
        <f t="shared" si="402"/>
        <v>1.0018463499574382</v>
      </c>
      <c r="AC1190">
        <f t="shared" si="413"/>
        <v>2.1165454437390174</v>
      </c>
      <c r="AD1190">
        <f t="shared" si="414"/>
        <v>-2.2387099481775317E-10</v>
      </c>
      <c r="AE1190">
        <f t="shared" si="415"/>
        <v>-4.9836786488405396E-5</v>
      </c>
      <c r="AF1190">
        <f t="shared" si="416"/>
        <v>4.4717635763616894E-7</v>
      </c>
      <c r="AG1190" t="str">
        <f t="shared" si="400"/>
        <v>NaN</v>
      </c>
      <c r="AH1190">
        <f t="shared" si="401"/>
        <v>4.4717635763616894E-3</v>
      </c>
    </row>
    <row r="1191" spans="1:34">
      <c r="A1191" s="4">
        <v>43264.049409722225</v>
      </c>
      <c r="B1191" s="3">
        <v>-3.03761457051223E-3</v>
      </c>
      <c r="C1191">
        <v>2.9024584474591402</v>
      </c>
      <c r="D1191" s="3">
        <v>1.89864319120534E-2</v>
      </c>
      <c r="E1191" s="3">
        <v>1.88029946173447E-2</v>
      </c>
      <c r="F1191" s="3">
        <v>1.87650611891149E-2</v>
      </c>
      <c r="G1191">
        <v>-4628649</v>
      </c>
      <c r="H1191">
        <v>19672768</v>
      </c>
      <c r="K1191">
        <f t="shared" si="394"/>
        <v>194.29337843937591</v>
      </c>
      <c r="L1191">
        <f t="shared" si="403"/>
        <v>174.60977432398917</v>
      </c>
      <c r="M1191">
        <f t="shared" si="404"/>
        <v>58.466816454065878</v>
      </c>
      <c r="N1191">
        <f t="shared" si="395"/>
        <v>0.11784475022669728</v>
      </c>
      <c r="O1191">
        <f t="shared" si="396"/>
        <v>56.047131560835652</v>
      </c>
      <c r="P1191">
        <f t="shared" si="397"/>
        <v>56.017642190421533</v>
      </c>
      <c r="Q1191">
        <f t="shared" si="405"/>
        <v>9.5693646279535471E-2</v>
      </c>
      <c r="R1191">
        <f t="shared" si="398"/>
        <v>55.951437914556116</v>
      </c>
      <c r="S1191">
        <f t="shared" si="406"/>
        <v>58.403020689879519</v>
      </c>
      <c r="T1191">
        <f t="shared" si="407"/>
        <v>12.288912495753374</v>
      </c>
      <c r="U1191">
        <f t="shared" si="393"/>
        <v>0.5858697705720507</v>
      </c>
      <c r="V1191" s="6">
        <f t="shared" si="399"/>
        <v>53147.000000509433</v>
      </c>
      <c r="W1191">
        <f t="shared" si="408"/>
        <v>12.285824726636427</v>
      </c>
      <c r="X1191">
        <f t="shared" si="409"/>
        <v>58.381655158153322</v>
      </c>
      <c r="Y1191">
        <f t="shared" si="410"/>
        <v>9.7789381624240931E-2</v>
      </c>
      <c r="Z1191">
        <f t="shared" si="411"/>
        <v>1.0117453960617655E-7</v>
      </c>
      <c r="AA1191">
        <f t="shared" si="412"/>
        <v>-4.5167205353840403E-8</v>
      </c>
      <c r="AB1191">
        <f t="shared" si="402"/>
        <v>1.0018828541910563</v>
      </c>
      <c r="AC1191">
        <f t="shared" si="413"/>
        <v>2.1164685414774711</v>
      </c>
      <c r="AD1191">
        <f t="shared" si="414"/>
        <v>-1.7183856816107274E-10</v>
      </c>
      <c r="AE1191">
        <f t="shared" si="415"/>
        <v>-4.6907003264218468E-5</v>
      </c>
      <c r="AF1191">
        <f t="shared" si="416"/>
        <v>3.6468171885946336E-7</v>
      </c>
      <c r="AG1191" t="str">
        <f t="shared" si="400"/>
        <v>NaN</v>
      </c>
      <c r="AH1191">
        <f t="shared" si="401"/>
        <v>3.6468171885946335E-3</v>
      </c>
    </row>
    <row r="1192" spans="1:34">
      <c r="A1192" s="4">
        <v>43264.050104166665</v>
      </c>
      <c r="B1192" s="3">
        <v>-3.0329528253241699E-3</v>
      </c>
      <c r="C1192">
        <v>2.9023966079821499</v>
      </c>
      <c r="D1192" s="3">
        <v>1.8981722598036901E-2</v>
      </c>
      <c r="E1192">
        <v>1.8798903698097998E-2</v>
      </c>
      <c r="F1192" s="3">
        <v>1.8759856123051599E-2</v>
      </c>
      <c r="G1192">
        <v>-4627253</v>
      </c>
      <c r="H1192">
        <v>19672768</v>
      </c>
      <c r="K1192">
        <f t="shared" si="394"/>
        <v>193.99640601021213</v>
      </c>
      <c r="L1192">
        <f t="shared" si="403"/>
        <v>174.31964390679374</v>
      </c>
      <c r="M1192">
        <f t="shared" si="404"/>
        <v>58.369668388239781</v>
      </c>
      <c r="N1192">
        <f t="shared" si="395"/>
        <v>0.11782600764326576</v>
      </c>
      <c r="O1192">
        <f t="shared" si="396"/>
        <v>56.032986895782479</v>
      </c>
      <c r="P1192">
        <f t="shared" si="397"/>
        <v>56.005398311710806</v>
      </c>
      <c r="Q1192">
        <f t="shared" si="405"/>
        <v>9.723662368963204E-2</v>
      </c>
      <c r="R1192">
        <f t="shared" si="398"/>
        <v>55.935750272092847</v>
      </c>
      <c r="S1192">
        <f t="shared" si="406"/>
        <v>58.30484397244669</v>
      </c>
      <c r="T1192">
        <f t="shared" si="407"/>
        <v>12.286939592234265</v>
      </c>
      <c r="U1192">
        <f t="shared" si="393"/>
        <v>0.58590544186675508</v>
      </c>
      <c r="V1192" s="6">
        <f t="shared" si="399"/>
        <v>53207.000000076368</v>
      </c>
      <c r="W1192">
        <f t="shared" si="408"/>
        <v>12.285529958507132</v>
      </c>
      <c r="X1192">
        <f t="shared" si="409"/>
        <v>58.385530400791446</v>
      </c>
      <c r="Y1192">
        <f t="shared" si="410"/>
        <v>0.10762846146557337</v>
      </c>
      <c r="Z1192">
        <f t="shared" si="411"/>
        <v>-3.2881725380815143E-7</v>
      </c>
      <c r="AA1192">
        <f t="shared" si="412"/>
        <v>2.7100321501787925E-9</v>
      </c>
      <c r="AB1192">
        <f t="shared" si="402"/>
        <v>1.0017084196654589</v>
      </c>
      <c r="AC1192">
        <f t="shared" si="413"/>
        <v>2.1165161476393872</v>
      </c>
      <c r="AD1192">
        <f t="shared" si="414"/>
        <v>9.3679853854969108E-12</v>
      </c>
      <c r="AE1192">
        <f t="shared" si="415"/>
        <v>-9.1898252588815227E-5</v>
      </c>
      <c r="AF1192">
        <f t="shared" si="416"/>
        <v>-1.0147755318292989E-8</v>
      </c>
      <c r="AG1192">
        <f t="shared" si="400"/>
        <v>9.3679853854969102E-10</v>
      </c>
      <c r="AH1192" t="str">
        <f t="shared" si="401"/>
        <v>NaN</v>
      </c>
    </row>
    <row r="1193" spans="1:34">
      <c r="A1193" s="4">
        <v>43264.050798611112</v>
      </c>
      <c r="B1193" s="3">
        <v>-3.0348436862550399E-3</v>
      </c>
      <c r="C1193">
        <v>2.9023347685051699</v>
      </c>
      <c r="D1193" s="3">
        <v>1.9033013687312601E-2</v>
      </c>
      <c r="E1193">
        <v>1.8843237846213001E-2</v>
      </c>
      <c r="F1193" s="3">
        <v>1.88001149864249E-2</v>
      </c>
      <c r="G1193">
        <v>-4631046</v>
      </c>
      <c r="H1193">
        <v>19673282</v>
      </c>
      <c r="K1193">
        <f t="shared" si="394"/>
        <v>194.11686166387796</v>
      </c>
      <c r="L1193">
        <f t="shared" si="403"/>
        <v>174.3871796509556</v>
      </c>
      <c r="M1193">
        <f t="shared" si="404"/>
        <v>58.392282242322622</v>
      </c>
      <c r="N1193">
        <f t="shared" si="395"/>
        <v>0.11780726505983734</v>
      </c>
      <c r="O1193">
        <f t="shared" si="396"/>
        <v>56.187042300768354</v>
      </c>
      <c r="P1193">
        <f t="shared" si="397"/>
        <v>56.138087787970029</v>
      </c>
      <c r="Q1193">
        <f t="shared" si="405"/>
        <v>0.12995511442755259</v>
      </c>
      <c r="R1193">
        <f t="shared" si="398"/>
        <v>56.057087186340802</v>
      </c>
      <c r="S1193">
        <f t="shared" si="406"/>
        <v>58.305645499370918</v>
      </c>
      <c r="T1193">
        <f t="shared" si="407"/>
        <v>12.284966688715485</v>
      </c>
      <c r="U1193">
        <f t="shared" si="393"/>
        <v>0.58594111316145359</v>
      </c>
      <c r="V1193" s="6">
        <f t="shared" si="399"/>
        <v>53267.000000271946</v>
      </c>
      <c r="W1193">
        <f t="shared" si="408"/>
        <v>12.285217679399853</v>
      </c>
      <c r="X1193">
        <f t="shared" si="409"/>
        <v>58.391235836284594</v>
      </c>
      <c r="Y1193">
        <f t="shared" si="410"/>
        <v>0.12252544892507682</v>
      </c>
      <c r="Z1193">
        <f t="shared" si="411"/>
        <v>-1.6440862602909724E-7</v>
      </c>
      <c r="AA1193">
        <f t="shared" si="412"/>
        <v>-2.3035274674561226E-8</v>
      </c>
      <c r="AB1193">
        <f t="shared" si="402"/>
        <v>1.0014387241496001</v>
      </c>
      <c r="AC1193">
        <f t="shared" si="413"/>
        <v>2.1165637538012954</v>
      </c>
      <c r="AD1193">
        <f t="shared" si="414"/>
        <v>-6.9948073012366331E-11</v>
      </c>
      <c r="AE1193">
        <f t="shared" si="415"/>
        <v>1.9069423757775826E-4</v>
      </c>
      <c r="AF1193">
        <f t="shared" si="416"/>
        <v>-3.6514824780902375E-8</v>
      </c>
      <c r="AG1193" t="str">
        <f t="shared" si="400"/>
        <v>NaN</v>
      </c>
      <c r="AH1193" t="str">
        <f t="shared" si="401"/>
        <v>NaN</v>
      </c>
    </row>
    <row r="1194" spans="1:34">
      <c r="A1194" s="4">
        <v>43264.051493055558</v>
      </c>
      <c r="B1194" s="3">
        <v>-3.03936272495775E-3</v>
      </c>
      <c r="C1194">
        <v>2.9023347685051699</v>
      </c>
      <c r="D1194" s="3">
        <v>1.8984231853737599E-2</v>
      </c>
      <c r="E1194" s="3">
        <v>1.8799093973411798E-2</v>
      </c>
      <c r="F1194" s="3">
        <v>1.87480405039787E-2</v>
      </c>
      <c r="G1194">
        <v>-4629480</v>
      </c>
      <c r="H1194">
        <v>19673046</v>
      </c>
      <c r="K1194">
        <f t="shared" si="394"/>
        <v>194.40474310031217</v>
      </c>
      <c r="L1194">
        <f t="shared" si="403"/>
        <v>174.74351252062991</v>
      </c>
      <c r="M1194">
        <f t="shared" si="404"/>
        <v>58.511597719182134</v>
      </c>
      <c r="N1194">
        <f t="shared" si="395"/>
        <v>0.11780726505983734</v>
      </c>
      <c r="O1194">
        <f t="shared" si="396"/>
        <v>56.040523573373903</v>
      </c>
      <c r="P1194">
        <f t="shared" si="397"/>
        <v>56.005967794441538</v>
      </c>
      <c r="Q1194">
        <f t="shared" si="405"/>
        <v>0.14038460865804581</v>
      </c>
      <c r="R1194">
        <f t="shared" si="398"/>
        <v>55.900138964715858</v>
      </c>
      <c r="S1194">
        <f t="shared" si="406"/>
        <v>58.418007980076773</v>
      </c>
      <c r="T1194">
        <f t="shared" si="407"/>
        <v>12.284966688715485</v>
      </c>
      <c r="U1194">
        <f t="shared" si="393"/>
        <v>0.58594111316145359</v>
      </c>
      <c r="V1194" s="6">
        <f t="shared" si="399"/>
        <v>53327.000000467524</v>
      </c>
      <c r="W1194">
        <f t="shared" si="408"/>
        <v>12.284774067957729</v>
      </c>
      <c r="X1194">
        <f t="shared" si="409"/>
        <v>58.379781267694952</v>
      </c>
      <c r="Y1194">
        <f t="shared" si="410"/>
        <v>0.11128898966676104</v>
      </c>
      <c r="Z1194">
        <f t="shared" si="411"/>
        <v>-2.2131930548065968E-8</v>
      </c>
      <c r="AA1194">
        <f t="shared" si="412"/>
        <v>-1.1562804505592421E-7</v>
      </c>
      <c r="AB1194">
        <f t="shared" si="402"/>
        <v>1.0016380938723823</v>
      </c>
      <c r="AC1194">
        <f t="shared" si="413"/>
        <v>2.1165637538012954</v>
      </c>
      <c r="AD1194">
        <f t="shared" si="414"/>
        <v>-3.8656243227770424E-10</v>
      </c>
      <c r="AE1194">
        <f t="shared" si="415"/>
        <v>8.5146304359477252E-5</v>
      </c>
      <c r="AF1194">
        <f t="shared" si="416"/>
        <v>-4.5194426357285046E-7</v>
      </c>
      <c r="AG1194" t="str">
        <f t="shared" si="400"/>
        <v>NaN</v>
      </c>
      <c r="AH1194" t="str">
        <f t="shared" si="401"/>
        <v>NaN</v>
      </c>
    </row>
    <row r="1195" spans="1:34">
      <c r="A1195" s="4">
        <v>43264.052187499998</v>
      </c>
      <c r="B1195">
        <v>-3.034415566799E-3</v>
      </c>
      <c r="C1195">
        <v>2.9023264439601899</v>
      </c>
      <c r="D1195" s="3">
        <v>1.89936504817706E-2</v>
      </c>
      <c r="E1195" s="3">
        <v>1.8809666145534702E-2</v>
      </c>
      <c r="F1195" s="3">
        <v>1.8782927548600101E-2</v>
      </c>
      <c r="G1195">
        <v>-4629048</v>
      </c>
      <c r="H1195">
        <v>19673156</v>
      </c>
      <c r="K1195">
        <f t="shared" si="394"/>
        <v>194.08958868568985</v>
      </c>
      <c r="L1195">
        <f t="shared" si="403"/>
        <v>174.38249940336345</v>
      </c>
      <c r="M1195">
        <f t="shared" si="404"/>
        <v>58.390715095363127</v>
      </c>
      <c r="N1195">
        <f t="shared" si="395"/>
        <v>0.11780474201975985</v>
      </c>
      <c r="O1195">
        <f t="shared" si="396"/>
        <v>56.068812903480271</v>
      </c>
      <c r="P1195">
        <f t="shared" si="397"/>
        <v>56.037609678667472</v>
      </c>
      <c r="Q1195">
        <f t="shared" si="405"/>
        <v>6.3527245914684727E-2</v>
      </c>
      <c r="R1195">
        <f t="shared" si="398"/>
        <v>56.005285657565587</v>
      </c>
      <c r="S1195">
        <f t="shared" si="406"/>
        <v>58.348363598086671</v>
      </c>
      <c r="T1195">
        <f t="shared" si="407"/>
        <v>12.284701105549434</v>
      </c>
      <c r="U1195">
        <f t="shared" si="393"/>
        <v>0.58594591506651028</v>
      </c>
      <c r="V1195" s="6">
        <f t="shared" si="399"/>
        <v>53387.000000034459</v>
      </c>
      <c r="W1195">
        <f t="shared" si="408"/>
        <v>12.284785741943036</v>
      </c>
      <c r="X1195">
        <f t="shared" si="409"/>
        <v>58.38387823784872</v>
      </c>
      <c r="Y1195">
        <f t="shared" si="410"/>
        <v>8.2962454594844345E-2</v>
      </c>
      <c r="Z1195">
        <f t="shared" si="411"/>
        <v>5.6910678537282067E-8</v>
      </c>
      <c r="AA1195">
        <f t="shared" si="412"/>
        <v>-1.2962987866254325E-7</v>
      </c>
      <c r="AB1195">
        <f t="shared" si="402"/>
        <v>1.0021531820163234</v>
      </c>
      <c r="AC1195">
        <f t="shared" si="413"/>
        <v>2.1165701623230921</v>
      </c>
      <c r="AD1195">
        <f t="shared" si="414"/>
        <v>-5.8134440682147276E-10</v>
      </c>
      <c r="AE1195">
        <f t="shared" si="415"/>
        <v>-8.7826437832849656E-5</v>
      </c>
      <c r="AF1195">
        <f t="shared" si="416"/>
        <v>6.5892997755747204E-7</v>
      </c>
      <c r="AG1195" t="str">
        <f t="shared" si="400"/>
        <v>NaN</v>
      </c>
      <c r="AH1195">
        <f t="shared" si="401"/>
        <v>6.5892997755747206E-3</v>
      </c>
    </row>
    <row r="1196" spans="1:34">
      <c r="A1196" s="4">
        <v>43264.052881944444</v>
      </c>
      <c r="B1196" s="3">
        <v>-3.0377572769975801E-3</v>
      </c>
      <c r="C1196">
        <v>2.90235617447797</v>
      </c>
      <c r="D1196" s="3">
        <v>1.8988382234019802E-2</v>
      </c>
      <c r="E1196" s="3">
        <v>1.8804766556204399E-2</v>
      </c>
      <c r="F1196" s="3">
        <v>1.8783832777480702E-2</v>
      </c>
      <c r="G1196">
        <v>-4628462</v>
      </c>
      <c r="H1196">
        <v>19673154</v>
      </c>
      <c r="K1196">
        <f t="shared" si="394"/>
        <v>194.30246943210551</v>
      </c>
      <c r="L1196">
        <f t="shared" si="403"/>
        <v>174.59419023465418</v>
      </c>
      <c r="M1196">
        <f t="shared" si="404"/>
        <v>58.461598234786457</v>
      </c>
      <c r="N1196">
        <f t="shared" si="395"/>
        <v>0.11781375287717774</v>
      </c>
      <c r="O1196">
        <f t="shared" si="396"/>
        <v>56.052989452423255</v>
      </c>
      <c r="P1196">
        <f t="shared" si="397"/>
        <v>56.022945498351284</v>
      </c>
      <c r="Q1196">
        <f t="shared" si="405"/>
        <v>4.4975509211802489E-2</v>
      </c>
      <c r="R1196">
        <f t="shared" si="398"/>
        <v>56.008013943211452</v>
      </c>
      <c r="S1196">
        <f t="shared" si="406"/>
        <v>58.431614561978591</v>
      </c>
      <c r="T1196">
        <f t="shared" si="407"/>
        <v>12.285649616856581</v>
      </c>
      <c r="U1196">
        <f t="shared" si="393"/>
        <v>0.58592876540559669</v>
      </c>
      <c r="V1196" s="6">
        <f t="shared" si="399"/>
        <v>53447.000000230037</v>
      </c>
      <c r="W1196">
        <f t="shared" si="408"/>
        <v>12.284598958177931</v>
      </c>
      <c r="X1196">
        <f t="shared" si="409"/>
        <v>58.38267305369277</v>
      </c>
      <c r="Y1196">
        <f t="shared" si="410"/>
        <v>6.4007549775136383E-2</v>
      </c>
      <c r="Z1196">
        <f t="shared" si="411"/>
        <v>-1.5492351299777617E-7</v>
      </c>
      <c r="AA1196">
        <f t="shared" si="412"/>
        <v>-8.0397625015924794E-8</v>
      </c>
      <c r="AB1196">
        <f t="shared" si="402"/>
        <v>1.0024922741467155</v>
      </c>
      <c r="AC1196">
        <f t="shared" si="413"/>
        <v>2.1165472747452507</v>
      </c>
      <c r="AD1196">
        <f t="shared" si="414"/>
        <v>-4.6732315242075364E-10</v>
      </c>
      <c r="AE1196">
        <f t="shared" si="415"/>
        <v>2.0354824276970205E-3</v>
      </c>
      <c r="AF1196">
        <f t="shared" si="416"/>
        <v>-2.2854986871743572E-8</v>
      </c>
      <c r="AG1196" t="str">
        <f t="shared" si="400"/>
        <v>NaN</v>
      </c>
      <c r="AH1196" t="str">
        <f t="shared" si="401"/>
        <v>NaN</v>
      </c>
    </row>
    <row r="1197" spans="1:34">
      <c r="A1197" s="4">
        <v>43264.053576388891</v>
      </c>
      <c r="B1197" s="3">
        <v>-3.04169359755178E-3</v>
      </c>
      <c r="C1197">
        <v>2.9022681721453401</v>
      </c>
      <c r="D1197" s="3">
        <v>1.89890838742394E-2</v>
      </c>
      <c r="E1197" s="3">
        <v>1.8804278975712799E-2</v>
      </c>
      <c r="F1197" s="3">
        <v>1.8771743207562398E-2</v>
      </c>
      <c r="G1197">
        <v>-4630472</v>
      </c>
      <c r="H1197">
        <v>19673154</v>
      </c>
      <c r="K1197">
        <f t="shared" si="394"/>
        <v>194.55322931489405</v>
      </c>
      <c r="L1197">
        <f t="shared" si="403"/>
        <v>174.86084174707185</v>
      </c>
      <c r="M1197">
        <f t="shared" si="404"/>
        <v>58.550884559644736</v>
      </c>
      <c r="N1197">
        <f t="shared" si="395"/>
        <v>0.11778708073922053</v>
      </c>
      <c r="O1197">
        <f t="shared" si="396"/>
        <v>56.055096864640674</v>
      </c>
      <c r="P1197">
        <f t="shared" si="397"/>
        <v>56.021486198853822</v>
      </c>
      <c r="Q1197">
        <f t="shared" si="405"/>
        <v>8.3519894198921918E-2</v>
      </c>
      <c r="R1197">
        <f t="shared" si="398"/>
        <v>55.971576970441753</v>
      </c>
      <c r="S1197">
        <f t="shared" si="406"/>
        <v>58.49520463017879</v>
      </c>
      <c r="T1197">
        <f t="shared" si="407"/>
        <v>12.282842023387401</v>
      </c>
      <c r="U1197">
        <f t="shared" si="393"/>
        <v>0.58597952840190093</v>
      </c>
      <c r="V1197" s="6">
        <f t="shared" si="399"/>
        <v>53507.000000425614</v>
      </c>
      <c r="W1197">
        <f t="shared" si="408"/>
        <v>12.284225390647716</v>
      </c>
      <c r="X1197">
        <f t="shared" si="409"/>
        <v>58.383478961082183</v>
      </c>
      <c r="Y1197">
        <f t="shared" si="410"/>
        <v>4.5178585650842727E-2</v>
      </c>
      <c r="Z1197">
        <f t="shared" si="411"/>
        <v>-2.9720021015183739E-7</v>
      </c>
      <c r="AA1197">
        <f t="shared" si="412"/>
        <v>-2.4841962752497482E-8</v>
      </c>
      <c r="AB1197">
        <f t="shared" si="402"/>
        <v>1.0028272948667885</v>
      </c>
      <c r="AC1197">
        <f t="shared" si="413"/>
        <v>2.1166150219756621</v>
      </c>
      <c r="AD1197">
        <f t="shared" si="414"/>
        <v>-2.0458437270888011E-10</v>
      </c>
      <c r="AE1197">
        <f t="shared" si="415"/>
        <v>2.7681053717139542E-4</v>
      </c>
      <c r="AF1197">
        <f t="shared" si="416"/>
        <v>-7.3573408200888598E-8</v>
      </c>
      <c r="AG1197" t="str">
        <f t="shared" si="400"/>
        <v>NaN</v>
      </c>
      <c r="AH1197" t="str">
        <f t="shared" si="401"/>
        <v>NaN</v>
      </c>
    </row>
    <row r="1198" spans="1:34">
      <c r="A1198" s="4">
        <v>43264.054270833331</v>
      </c>
      <c r="B1198" s="3">
        <v>-3.0351766680541902E-3</v>
      </c>
      <c r="C1198">
        <v>2.9022443877311201</v>
      </c>
      <c r="D1198" s="3">
        <v>1.8971114749292601E-2</v>
      </c>
      <c r="E1198" s="3">
        <v>1.87881174662471E-2</v>
      </c>
      <c r="F1198" s="3">
        <v>1.8779211345827201E-2</v>
      </c>
      <c r="G1198">
        <v>-4630610</v>
      </c>
      <c r="H1198">
        <v>19673156</v>
      </c>
      <c r="K1198">
        <f t="shared" si="394"/>
        <v>194.13807398024701</v>
      </c>
      <c r="L1198">
        <f t="shared" si="403"/>
        <v>174.43586961264404</v>
      </c>
      <c r="M1198">
        <f t="shared" si="404"/>
        <v>58.408585722836328</v>
      </c>
      <c r="N1198">
        <f t="shared" si="395"/>
        <v>0.11777987205328748</v>
      </c>
      <c r="O1198">
        <f t="shared" si="396"/>
        <v>56.001125680561486</v>
      </c>
      <c r="P1198">
        <f t="shared" si="397"/>
        <v>55.973115759412892</v>
      </c>
      <c r="Q1198">
        <f t="shared" si="405"/>
        <v>7.0403535418037677E-3</v>
      </c>
      <c r="R1198">
        <f t="shared" si="398"/>
        <v>55.994085327019683</v>
      </c>
      <c r="S1198">
        <f t="shared" si="406"/>
        <v>58.403892153808457</v>
      </c>
      <c r="T1198">
        <f t="shared" si="407"/>
        <v>12.282083214341817</v>
      </c>
      <c r="U1198">
        <f t="shared" si="393"/>
        <v>0.58599324813062947</v>
      </c>
      <c r="V1198" s="6">
        <f t="shared" si="399"/>
        <v>53566.999999992549</v>
      </c>
      <c r="W1198">
        <f t="shared" si="408"/>
        <v>12.283711735293672</v>
      </c>
      <c r="X1198">
        <f t="shared" si="409"/>
        <v>58.37802435782627</v>
      </c>
      <c r="Y1198">
        <f t="shared" si="410"/>
        <v>5.4346303542376496E-2</v>
      </c>
      <c r="Z1198">
        <f t="shared" si="411"/>
        <v>3.1617043598434444E-9</v>
      </c>
      <c r="AA1198">
        <f t="shared" si="412"/>
        <v>-2.168025838848806E-8</v>
      </c>
      <c r="AB1198">
        <f t="shared" si="402"/>
        <v>1.0026690629130681</v>
      </c>
      <c r="AC1198">
        <f t="shared" si="413"/>
        <v>2.116633332037932</v>
      </c>
      <c r="AD1198">
        <f t="shared" si="414"/>
        <v>-1.4842852854880042E-10</v>
      </c>
      <c r="AE1198">
        <f t="shared" si="415"/>
        <v>2.5804133911882664E-4</v>
      </c>
      <c r="AF1198">
        <f t="shared" si="416"/>
        <v>-5.7261026740600902E-8</v>
      </c>
      <c r="AG1198" t="str">
        <f t="shared" si="400"/>
        <v>NaN</v>
      </c>
      <c r="AH1198" t="str">
        <f t="shared" si="401"/>
        <v>NaN</v>
      </c>
    </row>
    <row r="1199" spans="1:34">
      <c r="A1199" s="4">
        <v>43264.054965277777</v>
      </c>
      <c r="B1199" s="3">
        <v>-3.0362350744871898E-3</v>
      </c>
      <c r="C1199">
        <v>2.90226936136605</v>
      </c>
      <c r="D1199" s="3">
        <v>1.90118217742383E-2</v>
      </c>
      <c r="E1199" s="3">
        <v>1.88269811990904E-2</v>
      </c>
      <c r="F1199" s="3">
        <v>1.8798066310537299E-2</v>
      </c>
      <c r="G1199">
        <v>-4630379</v>
      </c>
      <c r="H1199">
        <v>19673386</v>
      </c>
      <c r="K1199">
        <f t="shared" si="394"/>
        <v>194.20549884299058</v>
      </c>
      <c r="L1199">
        <f t="shared" si="403"/>
        <v>174.47850979587724</v>
      </c>
      <c r="M1199">
        <f t="shared" si="404"/>
        <v>58.4228634789145</v>
      </c>
      <c r="N1199">
        <f t="shared" si="395"/>
        <v>0.11778744117351685</v>
      </c>
      <c r="O1199">
        <f t="shared" si="396"/>
        <v>56.123391308028893</v>
      </c>
      <c r="P1199">
        <f t="shared" si="397"/>
        <v>56.089432607163722</v>
      </c>
      <c r="Q1199">
        <f t="shared" si="405"/>
        <v>7.2478662886403811E-2</v>
      </c>
      <c r="R1199">
        <f t="shared" si="398"/>
        <v>56.050912645142489</v>
      </c>
      <c r="S1199">
        <f t="shared" si="406"/>
        <v>58.374544370323562</v>
      </c>
      <c r="T1199">
        <f t="shared" si="407"/>
        <v>12.282879963839644</v>
      </c>
      <c r="U1199">
        <f t="shared" si="393"/>
        <v>0.58597884241546538</v>
      </c>
      <c r="V1199" s="6">
        <f t="shared" si="399"/>
        <v>53627.000000188127</v>
      </c>
      <c r="W1199">
        <f t="shared" si="408"/>
        <v>12.283513277543259</v>
      </c>
      <c r="X1199">
        <f t="shared" si="409"/>
        <v>58.379476374751206</v>
      </c>
      <c r="Y1199">
        <f t="shared" si="410"/>
        <v>5.893981310489238E-2</v>
      </c>
      <c r="Z1199">
        <f t="shared" si="411"/>
        <v>1.5808521718177642E-8</v>
      </c>
      <c r="AA1199">
        <f t="shared" si="412"/>
        <v>-8.5817689466875963E-8</v>
      </c>
      <c r="AB1199">
        <f t="shared" si="402"/>
        <v>1.0025854750184817</v>
      </c>
      <c r="AC1199">
        <f t="shared" si="413"/>
        <v>2.1166141064725492</v>
      </c>
      <c r="AD1199">
        <f t="shared" si="414"/>
        <v>-5.4173520164706286E-10</v>
      </c>
      <c r="AE1199">
        <f t="shared" si="415"/>
        <v>-6.3587137569545124E-5</v>
      </c>
      <c r="AF1199">
        <f t="shared" si="416"/>
        <v>8.481034256602136E-7</v>
      </c>
      <c r="AG1199" t="str">
        <f t="shared" si="400"/>
        <v>NaN</v>
      </c>
      <c r="AH1199">
        <f t="shared" si="401"/>
        <v>8.4810342566021355E-3</v>
      </c>
    </row>
    <row r="1200" spans="1:34">
      <c r="A1200" s="4">
        <v>43264.055659722224</v>
      </c>
      <c r="B1200" s="3">
        <v>-3.0329052564957199E-3</v>
      </c>
      <c r="C1200">
        <v>2.9022503338346701</v>
      </c>
      <c r="D1200">
        <v>1.9003639935745002E-2</v>
      </c>
      <c r="E1200" s="3">
        <v>1.8820143180000699E-2</v>
      </c>
      <c r="F1200" s="3">
        <v>1.8781676903436201E-2</v>
      </c>
      <c r="G1200">
        <v>-4630745</v>
      </c>
      <c r="H1200">
        <v>19673376</v>
      </c>
      <c r="K1200">
        <f t="shared" si="394"/>
        <v>193.99337567930226</v>
      </c>
      <c r="L1200">
        <f t="shared" si="403"/>
        <v>174.28793035866158</v>
      </c>
      <c r="M1200">
        <f t="shared" si="404"/>
        <v>58.3590493366722</v>
      </c>
      <c r="N1200">
        <f t="shared" si="395"/>
        <v>0.11778167422476923</v>
      </c>
      <c r="O1200">
        <f t="shared" si="396"/>
        <v>56.098816738441585</v>
      </c>
      <c r="P1200">
        <f t="shared" si="397"/>
        <v>56.068966821528029</v>
      </c>
      <c r="Q1200">
        <f t="shared" si="405"/>
        <v>9.7300422886469562E-2</v>
      </c>
      <c r="R1200">
        <f t="shared" si="398"/>
        <v>56.001516315555115</v>
      </c>
      <c r="S1200">
        <f t="shared" si="406"/>
        <v>58.294182388081218</v>
      </c>
      <c r="T1200">
        <f t="shared" si="407"/>
        <v>12.282272916603054</v>
      </c>
      <c r="U1200">
        <f t="shared" si="393"/>
        <v>0.58598981819845009</v>
      </c>
      <c r="V1200" s="6">
        <f t="shared" si="399"/>
        <v>53687.000000383705</v>
      </c>
      <c r="W1200">
        <f t="shared" si="408"/>
        <v>12.283396537690066</v>
      </c>
      <c r="X1200">
        <f t="shared" si="409"/>
        <v>58.385213790958844</v>
      </c>
      <c r="Y1200">
        <f t="shared" si="410"/>
        <v>8.4707715841242745E-2</v>
      </c>
      <c r="Z1200">
        <f t="shared" si="411"/>
        <v>2.2448100981489397E-7</v>
      </c>
      <c r="AA1200">
        <f t="shared" si="412"/>
        <v>-6.4137431087683397E-8</v>
      </c>
      <c r="AB1200">
        <f t="shared" si="402"/>
        <v>1.0021228804783264</v>
      </c>
      <c r="AC1200">
        <f t="shared" si="413"/>
        <v>2.1166287545223681</v>
      </c>
      <c r="AD1200">
        <f t="shared" si="414"/>
        <v>-2.817154004492294E-10</v>
      </c>
      <c r="AE1200">
        <f t="shared" si="415"/>
        <v>-2.3553230291002237E-5</v>
      </c>
      <c r="AF1200">
        <f t="shared" si="416"/>
        <v>1.1906692743802314E-6</v>
      </c>
      <c r="AG1200" t="str">
        <f t="shared" si="400"/>
        <v>NaN</v>
      </c>
      <c r="AH1200">
        <f t="shared" si="401"/>
        <v>1.1906692743802313E-2</v>
      </c>
    </row>
    <row r="1201" spans="1:34">
      <c r="A1201" s="4">
        <v>43264.056354166663</v>
      </c>
      <c r="B1201" s="3">
        <v>-3.0382805341105301E-3</v>
      </c>
      <c r="C1201">
        <v>2.9023537960365502</v>
      </c>
      <c r="D1201" s="3">
        <v>1.8993935894741298E-2</v>
      </c>
      <c r="E1201" s="3">
        <v>1.8810760228589098E-2</v>
      </c>
      <c r="F1201" s="3">
        <v>1.8776305084684301E-2</v>
      </c>
      <c r="G1201">
        <v>-4630543</v>
      </c>
      <c r="H1201">
        <v>19673371</v>
      </c>
      <c r="K1201">
        <f t="shared" si="394"/>
        <v>194.33580307211398</v>
      </c>
      <c r="L1201">
        <f t="shared" si="403"/>
        <v>174.63741895833317</v>
      </c>
      <c r="M1201">
        <f t="shared" si="404"/>
        <v>58.476073059364111</v>
      </c>
      <c r="N1201">
        <f t="shared" si="395"/>
        <v>0.11781303200858509</v>
      </c>
      <c r="O1201">
        <f t="shared" si="396"/>
        <v>56.069670155907744</v>
      </c>
      <c r="P1201">
        <f t="shared" si="397"/>
        <v>56.04088420436932</v>
      </c>
      <c r="Q1201">
        <f t="shared" si="405"/>
        <v>8.4344061750854848E-2</v>
      </c>
      <c r="R1201">
        <f t="shared" si="398"/>
        <v>55.985326094156889</v>
      </c>
      <c r="S1201">
        <f t="shared" si="406"/>
        <v>58.419843684863544</v>
      </c>
      <c r="T1201">
        <f t="shared" si="407"/>
        <v>12.285573735952092</v>
      </c>
      <c r="U1201">
        <f t="shared" si="393"/>
        <v>0.58593013737846833</v>
      </c>
      <c r="V1201" s="6">
        <f t="shared" si="399"/>
        <v>53746.99999995064</v>
      </c>
      <c r="W1201">
        <f t="shared" si="408"/>
        <v>12.283431559646036</v>
      </c>
      <c r="X1201">
        <f t="shared" si="409"/>
        <v>58.384508456889726</v>
      </c>
      <c r="Y1201">
        <f t="shared" si="410"/>
        <v>9.0174198713358564E-2</v>
      </c>
      <c r="Z1201">
        <f t="shared" si="411"/>
        <v>0</v>
      </c>
      <c r="AA1201">
        <f t="shared" si="412"/>
        <v>1.9873570567129707E-8</v>
      </c>
      <c r="AB1201">
        <f t="shared" si="402"/>
        <v>1.0020198410974839</v>
      </c>
      <c r="AC1201">
        <f t="shared" si="413"/>
        <v>2.116549105751476</v>
      </c>
      <c r="AD1201">
        <f t="shared" si="414"/>
        <v>8.1997245899866738E-11</v>
      </c>
      <c r="AE1201">
        <f t="shared" si="415"/>
        <v>1.7089974988146715E-6</v>
      </c>
      <c r="AF1201">
        <f t="shared" si="416"/>
        <v>4.7762700581171327E-6</v>
      </c>
      <c r="AG1201">
        <f t="shared" si="400"/>
        <v>8.1997245899866732E-9</v>
      </c>
      <c r="AH1201">
        <f t="shared" si="401"/>
        <v>4.7762700581171325E-2</v>
      </c>
    </row>
    <row r="1202" spans="1:34">
      <c r="A1202" s="4">
        <v>43264.05704861111</v>
      </c>
      <c r="B1202" s="3">
        <v>-3.0367464393930301E-3</v>
      </c>
      <c r="C1202">
        <v>2.9022503338346701</v>
      </c>
      <c r="D1202" s="3">
        <v>1.8988465479469599E-2</v>
      </c>
      <c r="E1202" s="3">
        <v>1.88054206275956E-2</v>
      </c>
      <c r="F1202" s="3">
        <v>1.8769349115391399E-2</v>
      </c>
      <c r="G1202">
        <v>-4630361</v>
      </c>
      <c r="H1202">
        <v>19673373</v>
      </c>
      <c r="K1202">
        <f t="shared" si="394"/>
        <v>194.23807490027176</v>
      </c>
      <c r="L1202">
        <f t="shared" si="403"/>
        <v>174.54883434481945</v>
      </c>
      <c r="M1202">
        <f t="shared" si="404"/>
        <v>58.446411144050302</v>
      </c>
      <c r="N1202">
        <f t="shared" si="395"/>
        <v>0.11778167422476923</v>
      </c>
      <c r="O1202">
        <f t="shared" si="396"/>
        <v>56.053239484381294</v>
      </c>
      <c r="P1202">
        <f t="shared" si="397"/>
        <v>56.024903095238216</v>
      </c>
      <c r="Q1202">
        <f t="shared" si="405"/>
        <v>8.8878111502751267E-2</v>
      </c>
      <c r="R1202">
        <f t="shared" si="398"/>
        <v>55.964361372878543</v>
      </c>
      <c r="S1202">
        <f t="shared" si="406"/>
        <v>58.387159069715132</v>
      </c>
      <c r="T1202">
        <f t="shared" si="407"/>
        <v>12.282272916603054</v>
      </c>
      <c r="U1202">
        <f t="shared" si="393"/>
        <v>0.58598981819845009</v>
      </c>
      <c r="V1202" s="6">
        <f t="shared" si="399"/>
        <v>53807.000000146218</v>
      </c>
      <c r="W1202">
        <f t="shared" si="408"/>
        <v>12.283279797836901</v>
      </c>
      <c r="X1202">
        <f t="shared" si="409"/>
        <v>58.286140011050925</v>
      </c>
      <c r="Y1202">
        <f t="shared" si="410"/>
        <v>8.788204549131251E-2</v>
      </c>
      <c r="Z1202">
        <f t="shared" si="411"/>
        <v>-3.920513390114332E-7</v>
      </c>
      <c r="AA1202">
        <f t="shared" si="412"/>
        <v>3.3875404177449465E-8</v>
      </c>
      <c r="AB1202">
        <f t="shared" si="402"/>
        <v>1.002062271346039</v>
      </c>
      <c r="AC1202">
        <f t="shared" si="413"/>
        <v>2.1166287545223681</v>
      </c>
      <c r="AD1202">
        <f t="shared" si="414"/>
        <v>1.4341888043671381E-10</v>
      </c>
      <c r="AE1202">
        <f t="shared" si="415"/>
        <v>4.9546811737707504E-6</v>
      </c>
      <c r="AF1202">
        <f t="shared" si="416"/>
        <v>2.8815200806134283E-6</v>
      </c>
      <c r="AG1202">
        <f t="shared" si="400"/>
        <v>1.4341888043671382E-8</v>
      </c>
      <c r="AH1202">
        <f t="shared" si="401"/>
        <v>2.8815200806134283E-2</v>
      </c>
    </row>
    <row r="1203" spans="1:34">
      <c r="A1203" s="4">
        <v>43264.057743055557</v>
      </c>
      <c r="B1203" s="3">
        <v>-3.0372340198846401E-3</v>
      </c>
      <c r="C1203">
        <v>2.90220633266836</v>
      </c>
      <c r="D1203" s="3">
        <v>1.89835658901393E-2</v>
      </c>
      <c r="E1203">
        <v>1.8800806451236E-2</v>
      </c>
      <c r="F1203" s="3">
        <v>1.8763953474826799E-2</v>
      </c>
      <c r="G1203">
        <v>-4630305</v>
      </c>
      <c r="H1203">
        <v>19673373</v>
      </c>
      <c r="K1203">
        <f t="shared" si="394"/>
        <v>194.26913579209767</v>
      </c>
      <c r="L1203">
        <f t="shared" si="403"/>
        <v>174.58698775706122</v>
      </c>
      <c r="M1203">
        <f t="shared" si="404"/>
        <v>58.459186537405415</v>
      </c>
      <c r="N1203">
        <f t="shared" si="395"/>
        <v>0.1177683381557921</v>
      </c>
      <c r="O1203">
        <f t="shared" si="396"/>
        <v>56.038523317709803</v>
      </c>
      <c r="P1203">
        <f t="shared" si="397"/>
        <v>56.011093139018122</v>
      </c>
      <c r="Q1203">
        <f t="shared" si="405"/>
        <v>9.0423963220331416E-2</v>
      </c>
      <c r="R1203">
        <f t="shared" si="398"/>
        <v>55.948099354489472</v>
      </c>
      <c r="S1203">
        <f t="shared" si="406"/>
        <v>58.398903895258528</v>
      </c>
      <c r="T1203">
        <f t="shared" si="407"/>
        <v>12.280869119868619</v>
      </c>
      <c r="U1203">
        <f t="shared" ref="U1203:U1266" si="417">(2.40665404368-T1203*2.40665404368/100-$M$7)/$M$7</f>
        <v>0.58601519969659965</v>
      </c>
      <c r="V1203" s="6">
        <f t="shared" si="399"/>
        <v>53867.000000341795</v>
      </c>
      <c r="W1203">
        <f t="shared" si="408"/>
        <v>12.283052155123196</v>
      </c>
      <c r="X1203">
        <f t="shared" si="409"/>
        <v>58.27344586426792</v>
      </c>
      <c r="Y1203">
        <f t="shared" si="410"/>
        <v>8.9863669537917204E-2</v>
      </c>
      <c r="Z1203">
        <f t="shared" si="411"/>
        <v>-3.1617043434282871E-9</v>
      </c>
      <c r="AA1203">
        <f t="shared" si="412"/>
        <v>4.4263861321801611E-8</v>
      </c>
      <c r="AB1203">
        <f t="shared" si="402"/>
        <v>1.0020260567726458</v>
      </c>
      <c r="AC1203">
        <f t="shared" si="413"/>
        <v>2.1166626281375702</v>
      </c>
      <c r="AD1203">
        <f t="shared" si="414"/>
        <v>1.8327114665513783E-10</v>
      </c>
      <c r="AE1203">
        <f t="shared" si="415"/>
        <v>3.3794680074667291E-5</v>
      </c>
      <c r="AF1203">
        <f t="shared" si="416"/>
        <v>5.3985458425722073E-7</v>
      </c>
      <c r="AG1203">
        <f t="shared" si="400"/>
        <v>1.8327114665513783E-8</v>
      </c>
      <c r="AH1203">
        <f t="shared" si="401"/>
        <v>5.3985458425722076E-3</v>
      </c>
    </row>
    <row r="1204" spans="1:34">
      <c r="A1204" s="4">
        <v>43264.058437500003</v>
      </c>
      <c r="B1204" s="3">
        <v>-3.0338923096860501E-3</v>
      </c>
      <c r="C1204">
        <v>2.9022491446139602</v>
      </c>
      <c r="D1204" s="3">
        <v>1.8973493190715101E-2</v>
      </c>
      <c r="E1204" s="3">
        <v>1.8789675345378801E-2</v>
      </c>
      <c r="F1204" s="3">
        <v>1.8753960224421499E-2</v>
      </c>
      <c r="G1204">
        <v>-4630512</v>
      </c>
      <c r="H1204">
        <v>19673373</v>
      </c>
      <c r="K1204">
        <f t="shared" ref="K1204:K1267" si="418">(B1204-$B$19)*($B$17/$B$18)</f>
        <v>194.05625504568141</v>
      </c>
      <c r="L1204">
        <f t="shared" si="403"/>
        <v>174.38724304735308</v>
      </c>
      <c r="M1204">
        <f t="shared" si="404"/>
        <v>58.392303470146494</v>
      </c>
      <c r="N1204">
        <f t="shared" ref="N1204:N1267" si="419">(C1204-$C$19)*($C$17/$C$18)</f>
        <v>0.11778131379047291</v>
      </c>
      <c r="O1204">
        <f t="shared" ref="O1204:O1267" si="420">(D1204-$D$19)*($D$17/$D$18)</f>
        <v>56.008269450790443</v>
      </c>
      <c r="P1204">
        <f t="shared" ref="P1204:P1267" si="421">(E1204-$E$19)*($E$17/$E$18)</f>
        <v>55.97777839927064</v>
      </c>
      <c r="Q1204">
        <f t="shared" si="405"/>
        <v>9.0288933890668943E-2</v>
      </c>
      <c r="R1204">
        <f t="shared" ref="R1204:R1267" si="422">(F1204-$F$19)*($F$17/$F$18)</f>
        <v>55.917980516899775</v>
      </c>
      <c r="S1204">
        <f t="shared" si="406"/>
        <v>58.332110847552713</v>
      </c>
      <c r="T1204">
        <f t="shared" si="407"/>
        <v>12.282234976150809</v>
      </c>
      <c r="U1204">
        <f t="shared" si="417"/>
        <v>0.58599050418488585</v>
      </c>
      <c r="V1204" s="6">
        <f t="shared" si="399"/>
        <v>53927.000000537373</v>
      </c>
      <c r="W1204">
        <f t="shared" si="408"/>
        <v>12.282783653460864</v>
      </c>
      <c r="X1204">
        <f t="shared" si="409"/>
        <v>58.264846820013517</v>
      </c>
      <c r="Y1204">
        <f t="shared" si="410"/>
        <v>0.13754668222635283</v>
      </c>
      <c r="Z1204">
        <f t="shared" si="411"/>
        <v>2.9087680143185441E-7</v>
      </c>
      <c r="AA1204">
        <f t="shared" si="412"/>
        <v>3.6133766486771243E-9</v>
      </c>
      <c r="AB1204">
        <f t="shared" si="402"/>
        <v>1.0011674822751564</v>
      </c>
      <c r="AC1204">
        <f t="shared" si="413"/>
        <v>2.116629670025481</v>
      </c>
      <c r="AD1204">
        <f t="shared" si="414"/>
        <v>9.7742918255185459E-12</v>
      </c>
      <c r="AE1204">
        <f t="shared" si="415"/>
        <v>3.1787565708483407E-5</v>
      </c>
      <c r="AF1204">
        <f t="shared" si="416"/>
        <v>3.0609699524432847E-8</v>
      </c>
      <c r="AG1204">
        <f t="shared" si="400"/>
        <v>9.7742918255185454E-10</v>
      </c>
      <c r="AH1204">
        <f t="shared" si="401"/>
        <v>3.0609699524432847E-4</v>
      </c>
    </row>
    <row r="1205" spans="1:34">
      <c r="A1205" s="4">
        <v>43264.059131944443</v>
      </c>
      <c r="B1205" s="3">
        <v>-3.0407422209827902E-3</v>
      </c>
      <c r="C1205">
        <v>2.9023157409737901</v>
      </c>
      <c r="D1205" s="3">
        <v>1.9157620233436298E-2</v>
      </c>
      <c r="E1205" s="3">
        <v>1.8929908251648201E-2</v>
      </c>
      <c r="F1205" s="3">
        <v>1.8890459210888399E-2</v>
      </c>
      <c r="G1205">
        <v>-4630218</v>
      </c>
      <c r="H1205">
        <v>19674616</v>
      </c>
      <c r="K1205">
        <f t="shared" si="418"/>
        <v>194.49262269669751</v>
      </c>
      <c r="L1205">
        <f t="shared" si="403"/>
        <v>174.64418402295033</v>
      </c>
      <c r="M1205">
        <f t="shared" si="404"/>
        <v>58.478338292182848</v>
      </c>
      <c r="N1205">
        <f t="shared" si="419"/>
        <v>0.11780149811108971</v>
      </c>
      <c r="O1205">
        <f t="shared" si="420"/>
        <v>56.561304423060086</v>
      </c>
      <c r="P1205">
        <f t="shared" si="421"/>
        <v>56.397487171816067</v>
      </c>
      <c r="Q1205">
        <f t="shared" si="405"/>
        <v>0.23192714956805816</v>
      </c>
      <c r="R1205">
        <f t="shared" si="422"/>
        <v>56.329377273492028</v>
      </c>
      <c r="S1205">
        <f t="shared" si="406"/>
        <v>58.323720192470809</v>
      </c>
      <c r="T1205">
        <f t="shared" si="407"/>
        <v>12.284359641478893</v>
      </c>
      <c r="U1205">
        <f t="shared" si="417"/>
        <v>0.58595208894443851</v>
      </c>
      <c r="V1205" s="6">
        <f t="shared" ref="V1205:V1268" si="423">(A1205-$A$307)*86400</f>
        <v>53987.000000104308</v>
      </c>
      <c r="W1205">
        <f t="shared" si="408"/>
        <v>12.282716528045276</v>
      </c>
      <c r="X1205">
        <f t="shared" si="409"/>
        <v>58.258132143000658</v>
      </c>
      <c r="Y1205">
        <f t="shared" si="410"/>
        <v>0.13572932055206857</v>
      </c>
      <c r="Z1205">
        <f t="shared" si="411"/>
        <v>1.0117453963208175E-7</v>
      </c>
      <c r="AA1205">
        <f t="shared" si="412"/>
        <v>-2.8907011090571081E-8</v>
      </c>
      <c r="AB1205">
        <f t="shared" si="402"/>
        <v>1.0011984368987619</v>
      </c>
      <c r="AC1205">
        <f t="shared" si="413"/>
        <v>2.1165784018511142</v>
      </c>
      <c r="AD1205">
        <f t="shared" si="414"/>
        <v>-7.9239400570706406E-11</v>
      </c>
      <c r="AE1205">
        <f t="shared" si="415"/>
        <v>3.8914245129071711E-5</v>
      </c>
      <c r="AF1205">
        <f t="shared" si="416"/>
        <v>-2.0270460136642849E-7</v>
      </c>
      <c r="AG1205" t="str">
        <f t="shared" si="400"/>
        <v>NaN</v>
      </c>
      <c r="AH1205" t="str">
        <f t="shared" si="401"/>
        <v>NaN</v>
      </c>
    </row>
    <row r="1206" spans="1:34">
      <c r="A1206" s="4">
        <v>43264.05982638889</v>
      </c>
      <c r="B1206" s="3">
        <v>-3.0368059004285898E-3</v>
      </c>
      <c r="C1206">
        <v>2.9022871996767199</v>
      </c>
      <c r="D1206">
        <v>1.9011786097617001E-2</v>
      </c>
      <c r="E1206" s="3">
        <v>1.88266838939126E-2</v>
      </c>
      <c r="F1206" s="3">
        <v>1.8793885582417701E-2</v>
      </c>
      <c r="G1206">
        <v>-4630481</v>
      </c>
      <c r="H1206">
        <v>19673765</v>
      </c>
      <c r="K1206">
        <f t="shared" si="418"/>
        <v>194.24186281390891</v>
      </c>
      <c r="L1206">
        <f t="shared" si="403"/>
        <v>174.52036929585952</v>
      </c>
      <c r="M1206">
        <f t="shared" si="404"/>
        <v>58.436879828868555</v>
      </c>
      <c r="N1206">
        <f t="shared" si="419"/>
        <v>0.11779284768796815</v>
      </c>
      <c r="O1206">
        <f t="shared" si="420"/>
        <v>56.123284151475566</v>
      </c>
      <c r="P1206">
        <f t="shared" si="421"/>
        <v>56.088542790396993</v>
      </c>
      <c r="Q1206">
        <f t="shared" si="405"/>
        <v>8.4971878197478645E-2</v>
      </c>
      <c r="R1206">
        <f t="shared" si="422"/>
        <v>56.038312273278088</v>
      </c>
      <c r="S1206">
        <f t="shared" si="406"/>
        <v>58.380231910070236</v>
      </c>
      <c r="T1206">
        <f t="shared" si="407"/>
        <v>12.283449070623991</v>
      </c>
      <c r="U1206">
        <f t="shared" si="417"/>
        <v>0.58596855261891589</v>
      </c>
      <c r="V1206" s="6">
        <f t="shared" si="423"/>
        <v>54047.000000299886</v>
      </c>
      <c r="W1206">
        <f t="shared" si="408"/>
        <v>12.282518070294863</v>
      </c>
      <c r="X1206">
        <f t="shared" si="409"/>
        <v>58.254948238800324</v>
      </c>
      <c r="Y1206">
        <f t="shared" si="410"/>
        <v>0.13652164050856896</v>
      </c>
      <c r="Z1206">
        <f t="shared" si="411"/>
        <v>8.8527721728642653E-8</v>
      </c>
      <c r="AA1206">
        <f t="shared" si="412"/>
        <v>-1.2766267898066071E-8</v>
      </c>
      <c r="AB1206">
        <f t="shared" si="402"/>
        <v>1.0011850377869507</v>
      </c>
      <c r="AC1206">
        <f t="shared" si="413"/>
        <v>2.1166003739258428</v>
      </c>
      <c r="AD1206">
        <f t="shared" si="414"/>
        <v>-3.47919388497576E-11</v>
      </c>
      <c r="AE1206">
        <f t="shared" si="415"/>
        <v>-2.2372462488643336E-4</v>
      </c>
      <c r="AF1206">
        <f t="shared" si="416"/>
        <v>1.5480888359683941E-8</v>
      </c>
      <c r="AG1206" t="str">
        <f t="shared" si="400"/>
        <v>NaN</v>
      </c>
      <c r="AH1206">
        <f t="shared" si="401"/>
        <v>1.548088835968394E-4</v>
      </c>
    </row>
    <row r="1207" spans="1:34">
      <c r="A1207" s="4">
        <v>43264.060520833336</v>
      </c>
      <c r="B1207" s="3">
        <v>-3.0382210730749599E-3</v>
      </c>
      <c r="C1207">
        <v>2.9023490391537101</v>
      </c>
      <c r="D1207" s="3">
        <v>1.9006256221309699E-2</v>
      </c>
      <c r="E1207">
        <v>1.8822497837009001E-2</v>
      </c>
      <c r="F1207" s="3">
        <v>1.8785821898836701E-2</v>
      </c>
      <c r="G1207">
        <v>-4629515</v>
      </c>
      <c r="H1207">
        <v>19673757</v>
      </c>
      <c r="K1207">
        <f t="shared" si="418"/>
        <v>194.33201515847614</v>
      </c>
      <c r="L1207">
        <f t="shared" si="403"/>
        <v>174.62112127910555</v>
      </c>
      <c r="M1207">
        <f t="shared" si="404"/>
        <v>58.470615899684951</v>
      </c>
      <c r="N1207">
        <f t="shared" si="419"/>
        <v>0.11781159027139967</v>
      </c>
      <c r="O1207">
        <f t="shared" si="420"/>
        <v>56.10667488569328</v>
      </c>
      <c r="P1207">
        <f t="shared" si="421"/>
        <v>56.076014170320903</v>
      </c>
      <c r="Q1207">
        <f t="shared" si="405"/>
        <v>9.2665893760170093E-2</v>
      </c>
      <c r="R1207">
        <f t="shared" si="422"/>
        <v>56.01400899193311</v>
      </c>
      <c r="S1207">
        <f t="shared" si="406"/>
        <v>58.408838637178171</v>
      </c>
      <c r="T1207">
        <f t="shared" si="407"/>
        <v>12.2854219741431</v>
      </c>
      <c r="U1207">
        <f t="shared" si="417"/>
        <v>0.58593288132421184</v>
      </c>
      <c r="V1207" s="6">
        <f t="shared" si="423"/>
        <v>54107.000000495464</v>
      </c>
      <c r="W1207">
        <f t="shared" si="408"/>
        <v>12.282669832104027</v>
      </c>
      <c r="X1207">
        <f t="shared" si="409"/>
        <v>58.258434866658519</v>
      </c>
      <c r="Y1207">
        <f t="shared" si="410"/>
        <v>9.8134870615851355E-2</v>
      </c>
      <c r="Z1207">
        <f t="shared" si="411"/>
        <v>-6.0072382896977484E-8</v>
      </c>
      <c r="AA1207">
        <f t="shared" si="412"/>
        <v>-2.9784225592746847E-8</v>
      </c>
      <c r="AB1207">
        <f t="shared" si="402"/>
        <v>1.0018764954436603</v>
      </c>
      <c r="AC1207">
        <f t="shared" si="413"/>
        <v>2.1165527677639271</v>
      </c>
      <c r="AD1207">
        <f t="shared" si="414"/>
        <v>-1.1291960912529493E-10</v>
      </c>
      <c r="AE1207">
        <f t="shared" si="415"/>
        <v>3.9631426046452967E-5</v>
      </c>
      <c r="AF1207">
        <f t="shared" si="416"/>
        <v>-2.8363557571676702E-7</v>
      </c>
      <c r="AG1207" t="str">
        <f t="shared" si="400"/>
        <v>NaN</v>
      </c>
      <c r="AH1207" t="str">
        <f t="shared" si="401"/>
        <v>NaN</v>
      </c>
    </row>
    <row r="1208" spans="1:34">
      <c r="A1208" s="4">
        <v>43264.061215277776</v>
      </c>
      <c r="B1208" s="3">
        <v>-2.97581077014911E-3</v>
      </c>
      <c r="C1208">
        <v>2.9022646044832099</v>
      </c>
      <c r="D1208" s="3">
        <v>1.89958862167077E-2</v>
      </c>
      <c r="E1208" s="3">
        <v>1.88117591739865E-2</v>
      </c>
      <c r="F1208" s="3">
        <v>1.8767491014004899E-2</v>
      </c>
      <c r="G1208">
        <v>-4626960</v>
      </c>
      <c r="H1208">
        <v>19673757</v>
      </c>
      <c r="K1208">
        <f t="shared" si="418"/>
        <v>190.35622100477417</v>
      </c>
      <c r="L1208">
        <f t="shared" si="403"/>
        <v>170.66942290668362</v>
      </c>
      <c r="M1208">
        <f t="shared" si="404"/>
        <v>57.14741836210883</v>
      </c>
      <c r="N1208">
        <f t="shared" si="419"/>
        <v>0.11778599943633143</v>
      </c>
      <c r="O1208">
        <f t="shared" si="420"/>
        <v>56.075528047495339</v>
      </c>
      <c r="P1208">
        <f t="shared" si="421"/>
        <v>56.043873988705514</v>
      </c>
      <c r="Q1208">
        <f t="shared" si="405"/>
        <v>0.11676683988990533</v>
      </c>
      <c r="R1208">
        <f t="shared" si="422"/>
        <v>55.958761207605434</v>
      </c>
      <c r="S1208">
        <f t="shared" si="406"/>
        <v>57.069573802182227</v>
      </c>
      <c r="T1208">
        <f t="shared" si="407"/>
        <v>12.282728202030654</v>
      </c>
      <c r="U1208">
        <f t="shared" si="417"/>
        <v>0.58598158636120867</v>
      </c>
      <c r="V1208" s="6">
        <f t="shared" si="423"/>
        <v>54167.000000062399</v>
      </c>
      <c r="W1208">
        <f t="shared" si="408"/>
        <v>12.28259978819211</v>
      </c>
      <c r="X1208">
        <f t="shared" si="409"/>
        <v>58.257938839980028</v>
      </c>
      <c r="Y1208">
        <f t="shared" si="410"/>
        <v>0.10297485120812884</v>
      </c>
      <c r="Z1208">
        <f t="shared" si="411"/>
        <v>-2.2764271417473743E-7</v>
      </c>
      <c r="AA1208">
        <f t="shared" si="412"/>
        <v>-6.0046253129973445E-8</v>
      </c>
      <c r="AB1208">
        <f t="shared" si="402"/>
        <v>1.0018329557875474</v>
      </c>
      <c r="AC1208">
        <f t="shared" si="413"/>
        <v>2.1166177684850003</v>
      </c>
      <c r="AD1208">
        <f t="shared" si="414"/>
        <v>-2.1695740845356404E-10</v>
      </c>
      <c r="AE1208">
        <f t="shared" si="415"/>
        <v>-1.2815291321385315E-5</v>
      </c>
      <c r="AF1208">
        <f t="shared" si="416"/>
        <v>1.6852992884215413E-6</v>
      </c>
      <c r="AG1208" t="str">
        <f t="shared" si="400"/>
        <v>NaN</v>
      </c>
      <c r="AH1208">
        <f t="shared" si="401"/>
        <v>1.6852992884215413E-2</v>
      </c>
    </row>
    <row r="1209" spans="1:34">
      <c r="A1209" s="4">
        <v>43264.061909722222</v>
      </c>
      <c r="B1209" s="3">
        <v>-3.0314187306066699E-3</v>
      </c>
      <c r="C1209">
        <v>2.9022634152625</v>
      </c>
      <c r="D1209" s="3">
        <v>1.89916525909757E-2</v>
      </c>
      <c r="E1209" s="3">
        <v>1.8808607739101701E-2</v>
      </c>
      <c r="F1209">
        <v>1.8769003699108E-2</v>
      </c>
      <c r="G1209">
        <v>-4630315</v>
      </c>
      <c r="H1209">
        <v>19673762</v>
      </c>
      <c r="K1209">
        <f t="shared" si="418"/>
        <v>193.89867783836991</v>
      </c>
      <c r="L1209">
        <f t="shared" si="403"/>
        <v>174.20989132947844</v>
      </c>
      <c r="M1209">
        <f t="shared" si="404"/>
        <v>58.332918533782333</v>
      </c>
      <c r="N1209">
        <f t="shared" si="419"/>
        <v>0.11778563900203511</v>
      </c>
      <c r="O1209">
        <f t="shared" si="420"/>
        <v>56.062812136487949</v>
      </c>
      <c r="P1209">
        <f t="shared" si="421"/>
        <v>56.03444193097782</v>
      </c>
      <c r="Q1209">
        <f t="shared" si="405"/>
        <v>9.9491819974311113E-2</v>
      </c>
      <c r="R1209">
        <f t="shared" si="422"/>
        <v>55.963320316513638</v>
      </c>
      <c r="S1209">
        <f t="shared" si="406"/>
        <v>58.266590653799462</v>
      </c>
      <c r="T1209">
        <f t="shared" si="407"/>
        <v>12.282690261578409</v>
      </c>
      <c r="U1209">
        <f t="shared" si="417"/>
        <v>0.58598227234764444</v>
      </c>
      <c r="V1209" s="6">
        <f t="shared" si="423"/>
        <v>54227.000000257976</v>
      </c>
      <c r="W1209">
        <f t="shared" si="408"/>
        <v>12.28265523962239</v>
      </c>
      <c r="X1209">
        <f t="shared" si="409"/>
        <v>58.260086378490328</v>
      </c>
      <c r="Y1209">
        <f t="shared" si="410"/>
        <v>0.1077137131537332</v>
      </c>
      <c r="Z1209">
        <f t="shared" si="411"/>
        <v>-2.7906613666389816E-7</v>
      </c>
      <c r="AA1209">
        <f t="shared" si="412"/>
        <v>-3.8365994637035565E-8</v>
      </c>
      <c r="AB1209">
        <f t="shared" si="402"/>
        <v>1.0017080135296896</v>
      </c>
      <c r="AC1209">
        <f t="shared" si="413"/>
        <v>2.1166186839881131</v>
      </c>
      <c r="AD1209">
        <f t="shared" si="414"/>
        <v>-1.3252426285997195E-10</v>
      </c>
      <c r="AE1209">
        <f t="shared" si="415"/>
        <v>8.7772235538246743E-5</v>
      </c>
      <c r="AF1209">
        <f t="shared" si="416"/>
        <v>-1.5030356214045238E-7</v>
      </c>
      <c r="AG1209" t="str">
        <f t="shared" si="400"/>
        <v>NaN</v>
      </c>
      <c r="AH1209" t="str">
        <f t="shared" si="401"/>
        <v>NaN</v>
      </c>
    </row>
    <row r="1210" spans="1:34">
      <c r="A1210" s="4">
        <v>43264.062615740739</v>
      </c>
      <c r="B1210" s="3">
        <v>-3.0369842835352798E-3</v>
      </c>
      <c r="C1210">
        <v>2.90215876383991</v>
      </c>
      <c r="D1210" s="3">
        <v>1.89871930133086E-2</v>
      </c>
      <c r="E1210" s="3">
        <v>1.8802423791403299E-2</v>
      </c>
      <c r="F1210" s="3">
        <v>1.8762107284346699E-2</v>
      </c>
      <c r="G1210">
        <v>-4630693</v>
      </c>
      <c r="H1210">
        <v>19673762</v>
      </c>
      <c r="K1210">
        <f t="shared" si="418"/>
        <v>194.25322655482105</v>
      </c>
      <c r="L1210">
        <f t="shared" si="403"/>
        <v>174.57350532036833</v>
      </c>
      <c r="M1210">
        <f t="shared" si="404"/>
        <v>58.454672041269511</v>
      </c>
      <c r="N1210">
        <f t="shared" si="419"/>
        <v>0.11775392078392291</v>
      </c>
      <c r="O1210">
        <f t="shared" si="420"/>
        <v>56.049417567308922</v>
      </c>
      <c r="P1210">
        <f t="shared" si="421"/>
        <v>56.015933742229343</v>
      </c>
      <c r="Q1210">
        <f t="shared" si="405"/>
        <v>0.10688247959698316</v>
      </c>
      <c r="R1210">
        <f t="shared" si="422"/>
        <v>55.942535087711939</v>
      </c>
      <c r="S1210">
        <f t="shared" si="406"/>
        <v>58.383417054871522</v>
      </c>
      <c r="T1210">
        <f t="shared" si="407"/>
        <v>12.279351501777125</v>
      </c>
      <c r="U1210">
        <f t="shared" si="417"/>
        <v>0.58604263915406207</v>
      </c>
      <c r="V1210" s="6">
        <f t="shared" si="423"/>
        <v>54288.000000058673</v>
      </c>
      <c r="W1210">
        <f t="shared" si="408"/>
        <v>12.282701935563667</v>
      </c>
      <c r="X1210">
        <f t="shared" si="409"/>
        <v>58.259626756847453</v>
      </c>
      <c r="Y1210">
        <f t="shared" si="410"/>
        <v>0.10807035020005647</v>
      </c>
      <c r="Z1210">
        <f t="shared" si="411"/>
        <v>-1.2228740820619369E-7</v>
      </c>
      <c r="AA1210">
        <f t="shared" si="412"/>
        <v>9.294739440205163E-10</v>
      </c>
      <c r="AB1210">
        <f t="shared" si="402"/>
        <v>1.0016978300207142</v>
      </c>
      <c r="AC1210">
        <f t="shared" si="413"/>
        <v>2.1166992482621181</v>
      </c>
      <c r="AD1210">
        <f t="shared" si="414"/>
        <v>3.2001263352032724E-12</v>
      </c>
      <c r="AE1210">
        <f t="shared" si="415"/>
        <v>3.501258104795954E-5</v>
      </c>
      <c r="AF1210">
        <f t="shared" si="416"/>
        <v>9.0985886869780568E-9</v>
      </c>
      <c r="AG1210">
        <f t="shared" si="400"/>
        <v>3.2001263352032724E-10</v>
      </c>
      <c r="AH1210">
        <f t="shared" si="401"/>
        <v>9.0985886869780573E-5</v>
      </c>
    </row>
    <row r="1211" spans="1:34">
      <c r="A1211" s="4">
        <v>43264.063310185185</v>
      </c>
      <c r="B1211" s="3">
        <v>-3.0352361290897499E-3</v>
      </c>
      <c r="C1211">
        <v>2.9022170356547599</v>
      </c>
      <c r="D1211" s="3">
        <v>1.90415047231909E-2</v>
      </c>
      <c r="E1211" s="3">
        <v>1.8857710662268799E-2</v>
      </c>
      <c r="F1211" s="3">
        <v>1.8812597616251901E-2</v>
      </c>
      <c r="G1211">
        <v>-4630309</v>
      </c>
      <c r="H1211">
        <v>19674212</v>
      </c>
      <c r="K1211">
        <f t="shared" si="418"/>
        <v>194.14186189388414</v>
      </c>
      <c r="L1211">
        <f t="shared" si="403"/>
        <v>174.39577157765993</v>
      </c>
      <c r="M1211">
        <f t="shared" si="404"/>
        <v>58.395159186660671</v>
      </c>
      <c r="N1211">
        <f t="shared" si="419"/>
        <v>0.11777158206446224</v>
      </c>
      <c r="O1211">
        <f t="shared" si="420"/>
        <v>56.212545560485651</v>
      </c>
      <c r="P1211">
        <f t="shared" si="421"/>
        <v>56.181404068175937</v>
      </c>
      <c r="Q1211">
        <f t="shared" si="405"/>
        <v>0.11783675102887514</v>
      </c>
      <c r="R1211">
        <f t="shared" si="422"/>
        <v>56.094708809456776</v>
      </c>
      <c r="S1211">
        <f t="shared" si="406"/>
        <v>58.31660135264142</v>
      </c>
      <c r="T1211">
        <f t="shared" si="407"/>
        <v>12.28121058393916</v>
      </c>
      <c r="U1211">
        <f t="shared" si="417"/>
        <v>0.58600902581867143</v>
      </c>
      <c r="V1211" s="6">
        <f t="shared" si="423"/>
        <v>54348.000000254251</v>
      </c>
      <c r="W1211">
        <f t="shared" si="408"/>
        <v>12.28277197947558</v>
      </c>
      <c r="X1211">
        <f t="shared" si="409"/>
        <v>58.264922264249932</v>
      </c>
      <c r="Y1211">
        <f t="shared" si="410"/>
        <v>0.12040778364999245</v>
      </c>
      <c r="Z1211">
        <f t="shared" si="411"/>
        <v>7.9042608671268352E-8</v>
      </c>
      <c r="AA1211">
        <f t="shared" si="412"/>
        <v>-5.3939347059147104E-9</v>
      </c>
      <c r="AB1211">
        <f t="shared" si="402"/>
        <v>1.0014768865332244</v>
      </c>
      <c r="AC1211">
        <f t="shared" si="413"/>
        <v>2.1166543886095481</v>
      </c>
      <c r="AD1211">
        <f t="shared" si="414"/>
        <v>-1.6667803863929191E-11</v>
      </c>
      <c r="AE1211">
        <f t="shared" si="415"/>
        <v>-8.8139527903918432E-5</v>
      </c>
      <c r="AF1211">
        <f t="shared" si="416"/>
        <v>1.8825160920122801E-8</v>
      </c>
      <c r="AG1211" t="str">
        <f t="shared" ref="AG1211:AG1274" si="424">IF(AD1211&gt;0,AD1211*100,"NaN")</f>
        <v>NaN</v>
      </c>
      <c r="AH1211">
        <f t="shared" ref="AH1211:AH1274" si="425">IF(AF1211&gt;0,AF1211*100*100,"NaN")</f>
        <v>1.8825160920122802E-4</v>
      </c>
    </row>
    <row r="1212" spans="1:34">
      <c r="A1212" s="4">
        <v>43264.064004629632</v>
      </c>
      <c r="B1212" s="3">
        <v>-3.0362231822800801E-3</v>
      </c>
      <c r="C1212">
        <v>2.9021884943576901</v>
      </c>
      <c r="D1212" s="3">
        <v>1.9029612516078501E-2</v>
      </c>
      <c r="E1212" s="3">
        <v>1.8846389281097799E-2</v>
      </c>
      <c r="F1212" s="3">
        <v>1.8794552593171799E-2</v>
      </c>
      <c r="G1212">
        <v>-4630241</v>
      </c>
      <c r="H1212">
        <v>19674205</v>
      </c>
      <c r="K1212">
        <f t="shared" si="418"/>
        <v>194.20474126026329</v>
      </c>
      <c r="L1212">
        <f t="shared" si="403"/>
        <v>174.48237096264819</v>
      </c>
      <c r="M1212">
        <f t="shared" si="404"/>
        <v>58.42415636260197</v>
      </c>
      <c r="N1212">
        <f t="shared" si="419"/>
        <v>0.1177629316413408</v>
      </c>
      <c r="O1212">
        <f t="shared" si="420"/>
        <v>56.176826709341178</v>
      </c>
      <c r="P1212">
        <f t="shared" si="421"/>
        <v>56.147519845697722</v>
      </c>
      <c r="Q1212">
        <f t="shared" si="405"/>
        <v>0.13650412032411907</v>
      </c>
      <c r="R1212">
        <f t="shared" si="422"/>
        <v>56.040322589017059</v>
      </c>
      <c r="S1212">
        <f t="shared" si="406"/>
        <v>58.333153615719226</v>
      </c>
      <c r="T1212">
        <f t="shared" si="407"/>
        <v>12.280300013084272</v>
      </c>
      <c r="U1212">
        <f t="shared" si="417"/>
        <v>0.58602548949314881</v>
      </c>
      <c r="V1212" s="6">
        <f t="shared" si="423"/>
        <v>54408.000000449829</v>
      </c>
      <c r="W1212">
        <f t="shared" si="408"/>
        <v>12.282783653460912</v>
      </c>
      <c r="X1212">
        <f t="shared" si="409"/>
        <v>58.258282050422267</v>
      </c>
      <c r="Y1212">
        <f t="shared" si="410"/>
        <v>0.12563790452797483</v>
      </c>
      <c r="Z1212">
        <f t="shared" si="411"/>
        <v>2.5293634908264684E-7</v>
      </c>
      <c r="AA1212">
        <f t="shared" si="412"/>
        <v>-1.0813999327208948E-8</v>
      </c>
      <c r="AB1212">
        <f t="shared" ref="AB1212:AB1275" si="426">((M1212-$M$308)-(Y1212-$Y$308))/(M1212-$M$308)</f>
        <v>1.0013817266506138</v>
      </c>
      <c r="AC1212">
        <f t="shared" si="413"/>
        <v>2.1166763606842767</v>
      </c>
      <c r="AD1212">
        <f t="shared" si="414"/>
        <v>-3.2025610752667935E-11</v>
      </c>
      <c r="AE1212">
        <f t="shared" si="415"/>
        <v>9.7809957159050486E-6</v>
      </c>
      <c r="AF1212">
        <f t="shared" si="416"/>
        <v>-3.2594579912903053E-7</v>
      </c>
      <c r="AG1212" t="str">
        <f t="shared" si="424"/>
        <v>NaN</v>
      </c>
      <c r="AH1212" t="str">
        <f t="shared" si="425"/>
        <v>NaN</v>
      </c>
    </row>
    <row r="1213" spans="1:34">
      <c r="A1213" s="4">
        <v>43264.064699074072</v>
      </c>
      <c r="B1213" s="3">
        <v>-3.0358426316524898E-3</v>
      </c>
      <c r="C1213">
        <v>2.9023121733116599</v>
      </c>
      <c r="D1213" s="3">
        <v>1.9013153701434901E-2</v>
      </c>
      <c r="E1213" s="3">
        <v>1.88296331612764E-2</v>
      </c>
      <c r="F1213" s="3">
        <v>1.8782772706817899E-2</v>
      </c>
      <c r="G1213">
        <v>-4629954</v>
      </c>
      <c r="H1213">
        <v>19674198</v>
      </c>
      <c r="K1213">
        <f t="shared" si="418"/>
        <v>194.18049861298502</v>
      </c>
      <c r="L1213">
        <f t="shared" si="403"/>
        <v>174.47361286877211</v>
      </c>
      <c r="M1213">
        <f t="shared" si="404"/>
        <v>58.421223778391706</v>
      </c>
      <c r="N1213">
        <f t="shared" si="419"/>
        <v>0.11780041680820061</v>
      </c>
      <c r="O1213">
        <f t="shared" si="420"/>
        <v>56.127391819357108</v>
      </c>
      <c r="P1213">
        <f t="shared" si="421"/>
        <v>56.097369772723034</v>
      </c>
      <c r="Q1213">
        <f t="shared" si="405"/>
        <v>0.12257284223093023</v>
      </c>
      <c r="R1213">
        <f t="shared" si="422"/>
        <v>56.004818977126178</v>
      </c>
      <c r="S1213">
        <f t="shared" si="406"/>
        <v>58.339508550237753</v>
      </c>
      <c r="T1213">
        <f t="shared" si="407"/>
        <v>12.284245820122145</v>
      </c>
      <c r="U1213">
        <f t="shared" si="417"/>
        <v>0.58595414690374592</v>
      </c>
      <c r="V1213" s="6">
        <f t="shared" si="423"/>
        <v>54468.000000016764</v>
      </c>
      <c r="W1213">
        <f t="shared" si="408"/>
        <v>12.282655239622413</v>
      </c>
      <c r="X1213">
        <f t="shared" si="409"/>
        <v>58.247611466149081</v>
      </c>
      <c r="Y1213">
        <f t="shared" si="410"/>
        <v>0.13383031824816527</v>
      </c>
      <c r="Z1213">
        <f t="shared" si="411"/>
        <v>3.6359600179603526E-7</v>
      </c>
      <c r="AA1213">
        <f t="shared" si="412"/>
        <v>3.0859279830612808E-8</v>
      </c>
      <c r="AB1213">
        <f t="shared" si="426"/>
        <v>1.0012339449899899</v>
      </c>
      <c r="AC1213">
        <f t="shared" si="413"/>
        <v>2.1165811483604524</v>
      </c>
      <c r="AD1213">
        <f t="shared" si="414"/>
        <v>8.5791351008164718E-11</v>
      </c>
      <c r="AE1213">
        <f t="shared" si="415"/>
        <v>3.0966035915862428E-5</v>
      </c>
      <c r="AF1213">
        <f t="shared" si="416"/>
        <v>2.7579661388581045E-7</v>
      </c>
      <c r="AG1213">
        <f t="shared" si="424"/>
        <v>8.5791351008164722E-9</v>
      </c>
      <c r="AH1213">
        <f t="shared" si="425"/>
        <v>2.7579661388581049E-3</v>
      </c>
    </row>
    <row r="1214" spans="1:34">
      <c r="A1214" s="4">
        <v>43264.065393518518</v>
      </c>
      <c r="B1214" s="3">
        <v>-3.0397075989640099E-3</v>
      </c>
      <c r="C1214">
        <v>2.90232525473948</v>
      </c>
      <c r="D1214" s="3">
        <v>1.9009110351016701E-2</v>
      </c>
      <c r="E1214" s="3">
        <v>1.8824733571946101E-2</v>
      </c>
      <c r="F1214" s="3">
        <v>1.8772160089283702E-2</v>
      </c>
      <c r="G1214">
        <v>-4628029</v>
      </c>
      <c r="H1214">
        <v>19674198</v>
      </c>
      <c r="K1214">
        <f t="shared" si="418"/>
        <v>194.42671299940849</v>
      </c>
      <c r="L1214">
        <f t="shared" si="403"/>
        <v>174.73377744435771</v>
      </c>
      <c r="M1214">
        <f t="shared" si="404"/>
        <v>58.508337999502771</v>
      </c>
      <c r="N1214">
        <f t="shared" si="419"/>
        <v>0.11780438158546352</v>
      </c>
      <c r="O1214">
        <f t="shared" si="420"/>
        <v>56.115247409968035</v>
      </c>
      <c r="P1214">
        <f t="shared" si="421"/>
        <v>56.082705592406853</v>
      </c>
      <c r="Q1214">
        <f t="shared" si="405"/>
        <v>0.1424139921894465</v>
      </c>
      <c r="R1214">
        <f t="shared" si="422"/>
        <v>55.972833417778588</v>
      </c>
      <c r="S1214">
        <f t="shared" si="406"/>
        <v>58.413395338043138</v>
      </c>
      <c r="T1214">
        <f t="shared" si="407"/>
        <v>12.284663165097189</v>
      </c>
      <c r="U1214">
        <f t="shared" si="417"/>
        <v>0.58594660105294605</v>
      </c>
      <c r="V1214" s="6">
        <f t="shared" si="423"/>
        <v>54528.000000212342</v>
      </c>
      <c r="W1214">
        <f t="shared" si="408"/>
        <v>12.282456781871975</v>
      </c>
      <c r="X1214">
        <f t="shared" si="409"/>
        <v>58.242972142523016</v>
      </c>
      <c r="Y1214">
        <f t="shared" si="410"/>
        <v>0.13747143717967228</v>
      </c>
      <c r="Z1214">
        <f t="shared" si="411"/>
        <v>-1.0433624344652424E-7</v>
      </c>
      <c r="AA1214">
        <f t="shared" si="412"/>
        <v>8.4462673539746148E-8</v>
      </c>
      <c r="AB1214">
        <f t="shared" si="426"/>
        <v>1.0011663970867297</v>
      </c>
      <c r="AC1214">
        <f t="shared" si="413"/>
        <v>2.1165710778262046</v>
      </c>
      <c r="AD1214">
        <f t="shared" si="414"/>
        <v>2.2859278353433042E-10</v>
      </c>
      <c r="AE1214">
        <f t="shared" si="415"/>
        <v>-2.47225767586131E-6</v>
      </c>
      <c r="AF1214">
        <f t="shared" si="416"/>
        <v>-9.2044918604737492E-6</v>
      </c>
      <c r="AG1214">
        <f t="shared" si="424"/>
        <v>2.2859278353433043E-8</v>
      </c>
      <c r="AH1214" t="str">
        <f t="shared" si="425"/>
        <v>NaN</v>
      </c>
    </row>
    <row r="1215" spans="1:34">
      <c r="A1215" s="4">
        <v>43264.066087962965</v>
      </c>
      <c r="B1215" s="3">
        <v>-3.0397789522066902E-3</v>
      </c>
      <c r="C1215">
        <v>2.9022729290281899</v>
      </c>
      <c r="D1215">
        <v>1.900279558904E-2</v>
      </c>
      <c r="E1215" s="3">
        <v>1.8817836091820899E-2</v>
      </c>
      <c r="F1215" s="3">
        <v>1.8764203603859601E-2</v>
      </c>
      <c r="G1215">
        <v>-4629633</v>
      </c>
      <c r="H1215">
        <v>19674198</v>
      </c>
      <c r="K1215">
        <f t="shared" si="418"/>
        <v>194.43125849577362</v>
      </c>
      <c r="L1215">
        <f t="shared" si="403"/>
        <v>174.7487816684</v>
      </c>
      <c r="M1215">
        <f t="shared" si="404"/>
        <v>58.513362055094802</v>
      </c>
      <c r="N1215">
        <f t="shared" si="419"/>
        <v>0.11778852247640892</v>
      </c>
      <c r="O1215">
        <f t="shared" si="420"/>
        <v>56.096280700010269</v>
      </c>
      <c r="P1215">
        <f t="shared" si="421"/>
        <v>56.062061843417979</v>
      </c>
      <c r="Q1215">
        <f t="shared" si="405"/>
        <v>0.14742747711864013</v>
      </c>
      <c r="R1215">
        <f t="shared" si="422"/>
        <v>55.948853222891628</v>
      </c>
      <c r="S1215">
        <f t="shared" si="406"/>
        <v>58.415077070349042</v>
      </c>
      <c r="T1215">
        <f t="shared" si="407"/>
        <v>12.282993785196705</v>
      </c>
      <c r="U1215">
        <f t="shared" si="417"/>
        <v>0.58597678445615198</v>
      </c>
      <c r="V1215" s="6">
        <f t="shared" si="423"/>
        <v>54588.000000407919</v>
      </c>
      <c r="W1215">
        <f t="shared" si="408"/>
        <v>12.282500559316922</v>
      </c>
      <c r="X1215">
        <f t="shared" si="409"/>
        <v>58.338356382420372</v>
      </c>
      <c r="Y1215">
        <f t="shared" si="410"/>
        <v>0.14369392395503647</v>
      </c>
      <c r="Z1215">
        <f t="shared" si="411"/>
        <v>-2.6558316652379699E-7</v>
      </c>
      <c r="AA1215">
        <f t="shared" si="412"/>
        <v>5.691067843324095E-8</v>
      </c>
      <c r="AB1215">
        <f t="shared" si="426"/>
        <v>1.0010541759332936</v>
      </c>
      <c r="AC1215">
        <f t="shared" si="413"/>
        <v>2.1166113599632035</v>
      </c>
      <c r="AD1215">
        <f t="shared" si="414"/>
        <v>1.4735802371603401E-10</v>
      </c>
      <c r="AE1215">
        <f t="shared" si="415"/>
        <v>6.9430907189406672E-7</v>
      </c>
      <c r="AF1215">
        <f t="shared" si="416"/>
        <v>2.1127688470485746E-5</v>
      </c>
      <c r="AG1215">
        <f t="shared" si="424"/>
        <v>1.4735802371603401E-8</v>
      </c>
      <c r="AH1215">
        <f t="shared" si="425"/>
        <v>0.21127688470485745</v>
      </c>
    </row>
    <row r="1216" spans="1:34">
      <c r="A1216" s="4">
        <v>43264.066782407404</v>
      </c>
      <c r="B1216" s="3">
        <v>-3.0384113483887601E-3</v>
      </c>
      <c r="C1216">
        <v>2.9022253601997399</v>
      </c>
      <c r="D1216" s="3">
        <v>1.8994126170055099E-2</v>
      </c>
      <c r="E1216" s="3">
        <v>1.8809285594907101E-2</v>
      </c>
      <c r="F1216" s="3">
        <v>1.8757616872662801E-2</v>
      </c>
      <c r="G1216">
        <v>-4628523</v>
      </c>
      <c r="H1216">
        <v>19674198</v>
      </c>
      <c r="K1216">
        <f t="shared" si="418"/>
        <v>194.3441364821156</v>
      </c>
      <c r="L1216">
        <f t="shared" si="403"/>
        <v>174.67031785295364</v>
      </c>
      <c r="M1216">
        <f t="shared" si="404"/>
        <v>58.487089015605754</v>
      </c>
      <c r="N1216">
        <f t="shared" si="419"/>
        <v>0.11777410510453973</v>
      </c>
      <c r="O1216">
        <f t="shared" si="420"/>
        <v>56.070241657526061</v>
      </c>
      <c r="P1216">
        <f t="shared" si="421"/>
        <v>56.036470713206008</v>
      </c>
      <c r="Q1216">
        <f t="shared" si="405"/>
        <v>0.1412403025570228</v>
      </c>
      <c r="R1216">
        <f t="shared" si="422"/>
        <v>55.929001354969039</v>
      </c>
      <c r="S1216">
        <f t="shared" si="406"/>
        <v>58.392928813901072</v>
      </c>
      <c r="T1216">
        <f t="shared" si="407"/>
        <v>12.281476167105211</v>
      </c>
      <c r="U1216">
        <f t="shared" si="417"/>
        <v>0.58600422391361473</v>
      </c>
      <c r="V1216" s="6">
        <f t="shared" si="423"/>
        <v>54647.999999974854</v>
      </c>
      <c r="W1216">
        <f t="shared" si="408"/>
        <v>12.282506396309579</v>
      </c>
      <c r="X1216">
        <f t="shared" si="409"/>
        <v>58.346614253508967</v>
      </c>
      <c r="Y1216">
        <f t="shared" si="410"/>
        <v>0.14374881577422607</v>
      </c>
      <c r="Z1216">
        <f t="shared" si="411"/>
        <v>1.2646817440854075E-8</v>
      </c>
      <c r="AA1216">
        <f t="shared" si="412"/>
        <v>9.0334399166587557E-10</v>
      </c>
      <c r="AB1216">
        <f t="shared" si="426"/>
        <v>1.0010536856995069</v>
      </c>
      <c r="AC1216">
        <f t="shared" si="413"/>
        <v>2.1166479800877513</v>
      </c>
      <c r="AD1216">
        <f t="shared" si="414"/>
        <v>2.3381632410864553E-12</v>
      </c>
      <c r="AE1216">
        <f t="shared" si="415"/>
        <v>-4.5454801015149665E-7</v>
      </c>
      <c r="AF1216">
        <f t="shared" si="416"/>
        <v>-5.120661921727798E-7</v>
      </c>
      <c r="AG1216">
        <f t="shared" si="424"/>
        <v>2.3381632410864552E-10</v>
      </c>
      <c r="AH1216" t="str">
        <f t="shared" si="425"/>
        <v>NaN</v>
      </c>
    </row>
    <row r="1217" spans="1:34">
      <c r="A1217" s="4">
        <v>43264.067476851851</v>
      </c>
      <c r="B1217" s="3">
        <v>-3.03870865356657E-3</v>
      </c>
      <c r="C1217">
        <v>2.90227768591103</v>
      </c>
      <c r="D1217" s="3">
        <v>1.89887033236118E-2</v>
      </c>
      <c r="E1217" s="3">
        <v>1.88040530237777E-2</v>
      </c>
      <c r="F1217" s="3">
        <v>1.8751768617657899E-2</v>
      </c>
      <c r="G1217">
        <v>-4627556</v>
      </c>
      <c r="H1217">
        <v>19674198</v>
      </c>
      <c r="K1217">
        <f t="shared" si="418"/>
        <v>194.36307605030206</v>
      </c>
      <c r="L1217">
        <f t="shared" ref="L1217:L1280" si="427">K1217-R1217*$B$8+$D$8</f>
        <v>174.69694489911842</v>
      </c>
      <c r="M1217">
        <f t="shared" ref="M1217:M1280" si="428">L1217/((($B$7/2))^2*PI())</f>
        <v>58.496004888882936</v>
      </c>
      <c r="N1217">
        <f t="shared" si="419"/>
        <v>0.11778996421359433</v>
      </c>
      <c r="O1217">
        <f t="shared" si="420"/>
        <v>56.053953861404047</v>
      </c>
      <c r="P1217">
        <f t="shared" si="421"/>
        <v>56.020809938111192</v>
      </c>
      <c r="Q1217">
        <f t="shared" ref="Q1217:Q1280" si="429">O1217-R1217</f>
        <v>0.14257866764701532</v>
      </c>
      <c r="R1217">
        <f t="shared" si="422"/>
        <v>55.911375193757031</v>
      </c>
      <c r="S1217">
        <f t="shared" ref="S1217:S1280" si="430">M1217-(2/3)*Q1217</f>
        <v>58.400952443784924</v>
      </c>
      <c r="T1217">
        <f t="shared" ref="T1217:T1280" si="431">N1217/$D$7*100-$N$30/$D$7*100</f>
        <v>12.283145547005695</v>
      </c>
      <c r="U1217">
        <f t="shared" si="417"/>
        <v>0.58597404051040847</v>
      </c>
      <c r="V1217" s="6">
        <f t="shared" si="423"/>
        <v>54708.000000170432</v>
      </c>
      <c r="W1217">
        <f t="shared" ref="W1217:W1280" si="432">AVERAGE(T1211:T1223)</f>
        <v>12.282497640820575</v>
      </c>
      <c r="X1217">
        <f t="shared" ref="X1217:X1280" si="433">AVERAGE(S1211:S1223)</f>
        <v>58.347668756435674</v>
      </c>
      <c r="Y1217">
        <f t="shared" ref="Y1217:Y1280" si="434">AVERAGE(Q1216:Q1218)</f>
        <v>0.17310368728941464</v>
      </c>
      <c r="Z1217">
        <f t="shared" ref="Z1217:Z1280" si="435">(T1218-T1216)/100/(V1218-V1216)</f>
        <v>2.5293634775773987E-7</v>
      </c>
      <c r="AA1217">
        <f t="shared" ref="AA1217:AA1280" si="436">AVERAGE(Z1214:Z1220)</f>
        <v>-3.2972059996511175E-8</v>
      </c>
      <c r="AB1217">
        <f t="shared" si="426"/>
        <v>1.0005244404942353</v>
      </c>
      <c r="AC1217">
        <f t="shared" ref="AC1217:AC1280" si="437">($D$7-$D$7*(T1217/100))*2.54</f>
        <v>2.1166076979507524</v>
      </c>
      <c r="AD1217">
        <f t="shared" ref="AD1217:AD1280" si="438">AA1217*AC1217*$D$7*2.54*1.024*9.81/2/Y1217/10000*0.14503773773</f>
        <v>-7.0869185457143095E-11</v>
      </c>
      <c r="AE1217">
        <f t="shared" ref="AE1217:AE1280" si="439">(W1218-W1216)/(X1218-X1216)*0.14503773773/100</f>
        <v>2.3054775753137603E-5</v>
      </c>
      <c r="AF1217">
        <f t="shared" ref="AF1217:AF1280" si="440">AD1217/AE1217/(1.024*9.81)</f>
        <v>-3.0600433210486417E-7</v>
      </c>
      <c r="AG1217" t="str">
        <f t="shared" si="424"/>
        <v>NaN</v>
      </c>
      <c r="AH1217" t="str">
        <f t="shared" si="425"/>
        <v>NaN</v>
      </c>
    </row>
    <row r="1218" spans="1:34">
      <c r="A1218" s="4">
        <v>43264.068171296298</v>
      </c>
      <c r="B1218" s="3">
        <v>-3.03642534980099E-3</v>
      </c>
      <c r="C1218">
        <v>2.9023204978566399</v>
      </c>
      <c r="D1218" s="3">
        <v>1.9140257611052199E-2</v>
      </c>
      <c r="E1218">
        <v>1.8925020554525E-2</v>
      </c>
      <c r="F1218" s="3">
        <v>1.8871973484274399E-2</v>
      </c>
      <c r="G1218">
        <v>-4626764</v>
      </c>
      <c r="H1218">
        <v>19675439</v>
      </c>
      <c r="K1218">
        <f t="shared" si="418"/>
        <v>194.21762016663004</v>
      </c>
      <c r="L1218">
        <f t="shared" si="427"/>
        <v>174.39348081227638</v>
      </c>
      <c r="M1218">
        <f t="shared" si="428"/>
        <v>58.394392140487348</v>
      </c>
      <c r="N1218">
        <f t="shared" si="419"/>
        <v>0.1178029398482781</v>
      </c>
      <c r="O1218">
        <f t="shared" si="420"/>
        <v>56.509154900389163</v>
      </c>
      <c r="P1218">
        <f t="shared" si="421"/>
        <v>56.382858584170513</v>
      </c>
      <c r="Q1218">
        <f t="shared" si="429"/>
        <v>0.23549209166420582</v>
      </c>
      <c r="R1218">
        <f t="shared" si="422"/>
        <v>56.273662808724957</v>
      </c>
      <c r="S1218">
        <f t="shared" si="430"/>
        <v>58.237397412711211</v>
      </c>
      <c r="T1218">
        <f t="shared" si="431"/>
        <v>12.284511403288198</v>
      </c>
      <c r="U1218">
        <f t="shared" si="417"/>
        <v>0.58594934499868923</v>
      </c>
      <c r="V1218" s="6">
        <f t="shared" si="423"/>
        <v>54768.00000036601</v>
      </c>
      <c r="W1218">
        <f t="shared" si="432"/>
        <v>12.282611462177439</v>
      </c>
      <c r="X1218">
        <f t="shared" si="433"/>
        <v>58.353223953794163</v>
      </c>
      <c r="Y1218">
        <f t="shared" si="434"/>
        <v>0.15527831158582708</v>
      </c>
      <c r="Z1218">
        <f t="shared" si="435"/>
        <v>-1.1382135707426808E-7</v>
      </c>
      <c r="AA1218">
        <f t="shared" si="436"/>
        <v>-1.8970226459584969E-8</v>
      </c>
      <c r="AB1218">
        <f t="shared" si="426"/>
        <v>1.0008472668498023</v>
      </c>
      <c r="AC1218">
        <f t="shared" si="437"/>
        <v>2.1165747398386556</v>
      </c>
      <c r="AD1218">
        <f t="shared" si="438"/>
        <v>-4.5454054817301378E-11</v>
      </c>
      <c r="AE1218">
        <f t="shared" si="439"/>
        <v>7.3835781156308082E-5</v>
      </c>
      <c r="AF1218">
        <f t="shared" si="440"/>
        <v>-6.1282545089401307E-8</v>
      </c>
      <c r="AG1218" t="str">
        <f t="shared" si="424"/>
        <v>NaN</v>
      </c>
      <c r="AH1218" t="str">
        <f t="shared" si="425"/>
        <v>NaN</v>
      </c>
    </row>
    <row r="1219" spans="1:34">
      <c r="A1219" s="4">
        <v>43264.068865740737</v>
      </c>
      <c r="B1219" s="3">
        <v>-3.0304792462447902E-3</v>
      </c>
      <c r="C1219">
        <v>2.9022348739654298</v>
      </c>
      <c r="D1219" s="3">
        <v>1.9017054345367799E-2</v>
      </c>
      <c r="E1219" s="3">
        <v>1.88328797338181E-2</v>
      </c>
      <c r="F1219" s="3">
        <v>1.8798209241413101E-2</v>
      </c>
      <c r="G1219">
        <v>-4629381</v>
      </c>
      <c r="H1219">
        <v>19674466</v>
      </c>
      <c r="K1219">
        <f t="shared" si="418"/>
        <v>193.83882880290065</v>
      </c>
      <c r="L1219">
        <f t="shared" si="427"/>
        <v>174.11165187445189</v>
      </c>
      <c r="M1219">
        <f t="shared" si="428"/>
        <v>58.30002376481638</v>
      </c>
      <c r="N1219">
        <f t="shared" si="419"/>
        <v>0.11777698857891354</v>
      </c>
      <c r="O1219">
        <f t="shared" si="420"/>
        <v>56.13910760253259</v>
      </c>
      <c r="P1219">
        <f t="shared" si="421"/>
        <v>56.107086571816097</v>
      </c>
      <c r="Q1219">
        <f t="shared" si="429"/>
        <v>8.776417544626014E-2</v>
      </c>
      <c r="R1219">
        <f t="shared" si="422"/>
        <v>56.05134342708633</v>
      </c>
      <c r="S1219">
        <f t="shared" si="430"/>
        <v>58.241514314518874</v>
      </c>
      <c r="T1219">
        <f t="shared" si="431"/>
        <v>12.281779690723507</v>
      </c>
      <c r="U1219">
        <f t="shared" si="417"/>
        <v>0.58599873602212227</v>
      </c>
      <c r="V1219" s="6">
        <f t="shared" si="423"/>
        <v>54827.999999932945</v>
      </c>
      <c r="W1219">
        <f t="shared" si="432"/>
        <v>12.282646484133382</v>
      </c>
      <c r="X1219">
        <f t="shared" si="433"/>
        <v>58.350592528220538</v>
      </c>
      <c r="Y1219">
        <f t="shared" si="434"/>
        <v>0.13393920491411393</v>
      </c>
      <c r="Z1219">
        <f t="shared" si="435"/>
        <v>-1.3911499200837875E-7</v>
      </c>
      <c r="AA1219">
        <f t="shared" si="436"/>
        <v>-2.9358683658168687E-8</v>
      </c>
      <c r="AB1219">
        <f t="shared" si="426"/>
        <v>1.0012346805563115</v>
      </c>
      <c r="AC1219">
        <f t="shared" si="437"/>
        <v>2.1166406560628417</v>
      </c>
      <c r="AD1219">
        <f t="shared" si="438"/>
        <v>-8.1555509259596689E-11</v>
      </c>
      <c r="AE1219">
        <f t="shared" si="439"/>
        <v>8.5689587755228506E-5</v>
      </c>
      <c r="AF1219">
        <f t="shared" si="440"/>
        <v>-9.4744997015385567E-8</v>
      </c>
      <c r="AG1219" t="str">
        <f t="shared" si="424"/>
        <v>NaN</v>
      </c>
      <c r="AH1219" t="str">
        <f t="shared" si="425"/>
        <v>NaN</v>
      </c>
    </row>
    <row r="1220" spans="1:34">
      <c r="A1220" s="4">
        <v>43264.069560185184</v>
      </c>
      <c r="B1220" s="3">
        <v>-3.0350934226043998E-3</v>
      </c>
      <c r="C1220">
        <v>2.9022681721453401</v>
      </c>
      <c r="D1220">
        <v>1.9008396818590002E-2</v>
      </c>
      <c r="E1220" s="3">
        <v>1.8825221152437701E-2</v>
      </c>
      <c r="F1220" s="3">
        <v>1.8792634937253801E-2</v>
      </c>
      <c r="G1220">
        <v>-4630671</v>
      </c>
      <c r="H1220">
        <v>19674459</v>
      </c>
      <c r="K1220">
        <f t="shared" si="418"/>
        <v>194.13277090115457</v>
      </c>
      <c r="L1220">
        <f t="shared" si="427"/>
        <v>174.4129213447909</v>
      </c>
      <c r="M1220">
        <f t="shared" si="428"/>
        <v>58.40090166179391</v>
      </c>
      <c r="N1220">
        <f t="shared" si="419"/>
        <v>0.11778708073922053</v>
      </c>
      <c r="O1220">
        <f t="shared" si="420"/>
        <v>56.113104278899499</v>
      </c>
      <c r="P1220">
        <f t="shared" si="421"/>
        <v>56.084164891904315</v>
      </c>
      <c r="Q1220">
        <f t="shared" si="429"/>
        <v>7.8561347631875833E-2</v>
      </c>
      <c r="R1220">
        <f t="shared" si="422"/>
        <v>56.034542931267623</v>
      </c>
      <c r="S1220">
        <f t="shared" si="430"/>
        <v>58.348527430039326</v>
      </c>
      <c r="T1220">
        <f t="shared" si="431"/>
        <v>12.282842023387401</v>
      </c>
      <c r="U1220">
        <f t="shared" si="417"/>
        <v>0.58597952840190093</v>
      </c>
      <c r="V1220" s="6">
        <f t="shared" si="423"/>
        <v>54888.000000128523</v>
      </c>
      <c r="W1220">
        <f t="shared" si="432"/>
        <v>12.282643565637057</v>
      </c>
      <c r="X1220">
        <f t="shared" si="433"/>
        <v>58.35376733523389</v>
      </c>
      <c r="Y1220">
        <f t="shared" si="434"/>
        <v>8.4548911178922978E-2</v>
      </c>
      <c r="Z1220">
        <f t="shared" si="435"/>
        <v>1.2646817387879593E-7</v>
      </c>
      <c r="AA1220">
        <f t="shared" si="436"/>
        <v>-3.2068715966838544E-8</v>
      </c>
      <c r="AB1220">
        <f t="shared" si="426"/>
        <v>1.0021241435125658</v>
      </c>
      <c r="AC1220">
        <f t="shared" si="437"/>
        <v>2.1166150219756621</v>
      </c>
      <c r="AD1220">
        <f t="shared" si="438"/>
        <v>-1.4112135358564959E-10</v>
      </c>
      <c r="AE1220">
        <f t="shared" si="439"/>
        <v>4.3346887507329077E-5</v>
      </c>
      <c r="AF1220">
        <f t="shared" si="440"/>
        <v>-3.2409016406350439E-7</v>
      </c>
      <c r="AG1220" t="str">
        <f t="shared" si="424"/>
        <v>NaN</v>
      </c>
      <c r="AH1220" t="str">
        <f t="shared" si="425"/>
        <v>NaN</v>
      </c>
    </row>
    <row r="1221" spans="1:34">
      <c r="A1221" s="4">
        <v>43264.070254629631</v>
      </c>
      <c r="B1221" s="3">
        <v>-3.0333333759517702E-3</v>
      </c>
      <c r="C1221">
        <v>2.9022824427938798</v>
      </c>
      <c r="D1221" s="3">
        <v>1.9001225817701198E-2</v>
      </c>
      <c r="E1221" s="3">
        <v>1.88169798529088E-2</v>
      </c>
      <c r="F1221" s="3">
        <v>1.8782582132316698E-2</v>
      </c>
      <c r="G1221">
        <v>-4630322</v>
      </c>
      <c r="H1221">
        <v>19674454</v>
      </c>
      <c r="K1221">
        <f t="shared" si="418"/>
        <v>194.02064865749102</v>
      </c>
      <c r="L1221">
        <f t="shared" si="427"/>
        <v>174.31401342172552</v>
      </c>
      <c r="M1221">
        <f t="shared" si="428"/>
        <v>58.367783061153681</v>
      </c>
      <c r="N1221">
        <f t="shared" si="419"/>
        <v>0.11779140595078272</v>
      </c>
      <c r="O1221">
        <f t="shared" si="420"/>
        <v>56.091565811659301</v>
      </c>
      <c r="P1221">
        <f t="shared" si="421"/>
        <v>56.059499171129694</v>
      </c>
      <c r="Q1221">
        <f t="shared" si="429"/>
        <v>8.7321210458632947E-2</v>
      </c>
      <c r="R1221">
        <f t="shared" si="422"/>
        <v>56.004244601200668</v>
      </c>
      <c r="S1221">
        <f t="shared" si="430"/>
        <v>58.309568920847923</v>
      </c>
      <c r="T1221">
        <f t="shared" si="431"/>
        <v>12.283297308814999</v>
      </c>
      <c r="U1221">
        <f t="shared" si="417"/>
        <v>0.58597129656465952</v>
      </c>
      <c r="V1221" s="6">
        <f t="shared" si="423"/>
        <v>54948.0000003241</v>
      </c>
      <c r="W1221">
        <f t="shared" si="432"/>
        <v>12.282538499769196</v>
      </c>
      <c r="X1221">
        <f t="shared" si="433"/>
        <v>58.346979395007878</v>
      </c>
      <c r="Y1221">
        <f t="shared" si="434"/>
        <v>8.8378694555712414E-2</v>
      </c>
      <c r="Z1221">
        <f t="shared" si="435"/>
        <v>-6.3234086880408115E-9</v>
      </c>
      <c r="AA1221">
        <f t="shared" si="436"/>
        <v>-5.0135597949544812E-8</v>
      </c>
      <c r="AB1221">
        <f t="shared" si="426"/>
        <v>1.0020562286001167</v>
      </c>
      <c r="AC1221">
        <f t="shared" si="437"/>
        <v>2.1166040359382938</v>
      </c>
      <c r="AD1221">
        <f t="shared" si="438"/>
        <v>-2.1106467042859287E-10</v>
      </c>
      <c r="AE1221">
        <f t="shared" si="439"/>
        <v>3.5723040250445985E-5</v>
      </c>
      <c r="AF1221">
        <f t="shared" si="440"/>
        <v>-5.8816363173329975E-7</v>
      </c>
      <c r="AG1221" t="str">
        <f t="shared" si="424"/>
        <v>NaN</v>
      </c>
      <c r="AH1221" t="str">
        <f t="shared" si="425"/>
        <v>NaN</v>
      </c>
    </row>
    <row r="1222" spans="1:34">
      <c r="A1222" s="4">
        <v>43264.070949074077</v>
      </c>
      <c r="B1222" s="3">
        <v>-3.0363302121440899E-3</v>
      </c>
      <c r="C1222">
        <v>2.9022657937039198</v>
      </c>
      <c r="D1222" s="3">
        <v>1.8986039469218698E-2</v>
      </c>
      <c r="E1222" s="3">
        <v>1.8802150270639702E-2</v>
      </c>
      <c r="F1222" s="3">
        <v>1.8763488949480201E-2</v>
      </c>
      <c r="G1222">
        <v>-4630238</v>
      </c>
      <c r="H1222">
        <v>19674456</v>
      </c>
      <c r="K1222">
        <f t="shared" si="418"/>
        <v>194.21155950481031</v>
      </c>
      <c r="L1222">
        <f t="shared" si="427"/>
        <v>174.53002208411428</v>
      </c>
      <c r="M1222">
        <f t="shared" si="428"/>
        <v>58.440111995002127</v>
      </c>
      <c r="N1222">
        <f t="shared" si="419"/>
        <v>0.11778635987062774</v>
      </c>
      <c r="O1222">
        <f t="shared" si="420"/>
        <v>56.045952838747908</v>
      </c>
      <c r="P1222">
        <f t="shared" si="421"/>
        <v>56.015115110803883</v>
      </c>
      <c r="Q1222">
        <f t="shared" si="429"/>
        <v>9.9253525576628476E-2</v>
      </c>
      <c r="R1222">
        <f t="shared" si="422"/>
        <v>55.94669931317128</v>
      </c>
      <c r="S1222">
        <f t="shared" si="430"/>
        <v>58.373942977951039</v>
      </c>
      <c r="T1222">
        <f t="shared" si="431"/>
        <v>12.282766142482897</v>
      </c>
      <c r="U1222">
        <f t="shared" si="417"/>
        <v>0.58598090037477291</v>
      </c>
      <c r="V1222" s="6">
        <f t="shared" si="423"/>
        <v>55008.000000519678</v>
      </c>
      <c r="W1222">
        <f t="shared" si="432"/>
        <v>12.282410085930676</v>
      </c>
      <c r="X1222">
        <f t="shared" si="433"/>
        <v>58.344287915738249</v>
      </c>
      <c r="Y1222">
        <f t="shared" si="434"/>
        <v>9.5590750613927369E-2</v>
      </c>
      <c r="Z1222">
        <f t="shared" si="435"/>
        <v>-3.3830236691388302E-7</v>
      </c>
      <c r="AA1222">
        <f t="shared" si="436"/>
        <v>-1.5808522004439167E-8</v>
      </c>
      <c r="AB1222">
        <f t="shared" si="426"/>
        <v>1.0019234281971643</v>
      </c>
      <c r="AC1222">
        <f t="shared" si="437"/>
        <v>2.1166168529818878</v>
      </c>
      <c r="AD1222">
        <f t="shared" si="438"/>
        <v>-6.153113885404098E-11</v>
      </c>
      <c r="AE1222">
        <f t="shared" si="439"/>
        <v>3.763157674758806E-4</v>
      </c>
      <c r="AF1222">
        <f t="shared" si="440"/>
        <v>-1.6276970405454606E-8</v>
      </c>
      <c r="AG1222" t="str">
        <f t="shared" si="424"/>
        <v>NaN</v>
      </c>
      <c r="AH1222" t="str">
        <f t="shared" si="425"/>
        <v>NaN</v>
      </c>
    </row>
    <row r="1223" spans="1:34">
      <c r="A1223" s="4">
        <v>43264.071643518517</v>
      </c>
      <c r="B1223" s="3">
        <v>-3.0373767263699798E-3</v>
      </c>
      <c r="C1223">
        <v>2.9021551961777701</v>
      </c>
      <c r="D1223" s="3">
        <v>1.89829593875766E-2</v>
      </c>
      <c r="E1223">
        <v>1.8799331817553999E-2</v>
      </c>
      <c r="F1223" s="3">
        <v>1.8760106252084401E-2</v>
      </c>
      <c r="G1223">
        <v>-4629778</v>
      </c>
      <c r="H1223">
        <v>19674456</v>
      </c>
      <c r="K1223">
        <f t="shared" si="418"/>
        <v>194.27822678482659</v>
      </c>
      <c r="L1223">
        <f t="shared" si="427"/>
        <v>174.60113588907103</v>
      </c>
      <c r="M1223">
        <f t="shared" si="428"/>
        <v>58.463923936789769</v>
      </c>
      <c r="N1223">
        <f t="shared" si="419"/>
        <v>0.11775283948103085</v>
      </c>
      <c r="O1223">
        <f t="shared" si="420"/>
        <v>56.036701656301531</v>
      </c>
      <c r="P1223">
        <f t="shared" si="421"/>
        <v>56.006679647854803</v>
      </c>
      <c r="Q1223">
        <f t="shared" si="429"/>
        <v>0.1001975158065207</v>
      </c>
      <c r="R1223">
        <f t="shared" si="422"/>
        <v>55.936504140495011</v>
      </c>
      <c r="S1223">
        <f t="shared" si="430"/>
        <v>58.397125592918755</v>
      </c>
      <c r="T1223">
        <f t="shared" si="431"/>
        <v>12.279237680420067</v>
      </c>
      <c r="U1223">
        <f t="shared" si="417"/>
        <v>0.58604469711337548</v>
      </c>
      <c r="V1223" s="6">
        <f t="shared" si="423"/>
        <v>55068.000000086613</v>
      </c>
      <c r="W1223">
        <f t="shared" si="432"/>
        <v>12.282214546676565</v>
      </c>
      <c r="X1223">
        <f t="shared" si="433"/>
        <v>58.345730831228558</v>
      </c>
      <c r="Y1223">
        <f t="shared" si="434"/>
        <v>9.9565834188804089E-2</v>
      </c>
      <c r="Z1223">
        <f t="shared" si="435"/>
        <v>-6.3234087198349186E-9</v>
      </c>
      <c r="AA1223">
        <f t="shared" si="436"/>
        <v>3.4327075764266315E-8</v>
      </c>
      <c r="AB1223">
        <f t="shared" si="426"/>
        <v>1.0018509160898659</v>
      </c>
      <c r="AC1223">
        <f t="shared" si="437"/>
        <v>2.1167019947714638</v>
      </c>
      <c r="AD1223">
        <f t="shared" si="438"/>
        <v>1.2828134308738711E-10</v>
      </c>
      <c r="AE1223">
        <f t="shared" si="439"/>
        <v>-9.0527457116343854E-6</v>
      </c>
      <c r="AF1223">
        <f t="shared" si="440"/>
        <v>-1.410633563514196E-6</v>
      </c>
      <c r="AG1223">
        <f t="shared" si="424"/>
        <v>1.282813430873871E-8</v>
      </c>
      <c r="AH1223" t="str">
        <f t="shared" si="425"/>
        <v>NaN</v>
      </c>
    </row>
    <row r="1224" spans="1:34">
      <c r="A1224" s="4">
        <v>43264.072337962964</v>
      </c>
      <c r="B1224" s="3">
        <v>-3.0368415770499302E-3</v>
      </c>
      <c r="C1224">
        <v>2.9022634152625</v>
      </c>
      <c r="D1224" s="3">
        <v>1.89770013918132E-2</v>
      </c>
      <c r="E1224" s="3">
        <v>1.8792529475085799E-2</v>
      </c>
      <c r="F1224" s="3">
        <v>1.8754484304299698E-2</v>
      </c>
      <c r="G1224">
        <v>-4628479</v>
      </c>
      <c r="H1224">
        <v>19674456</v>
      </c>
      <c r="K1224">
        <f t="shared" si="418"/>
        <v>194.24413556209149</v>
      </c>
      <c r="L1224">
        <f t="shared" si="427"/>
        <v>174.57443466553298</v>
      </c>
      <c r="M1224">
        <f t="shared" si="428"/>
        <v>58.454983225757168</v>
      </c>
      <c r="N1224">
        <f t="shared" si="419"/>
        <v>0.11778563900203511</v>
      </c>
      <c r="O1224">
        <f t="shared" si="420"/>
        <v>56.018806511877884</v>
      </c>
      <c r="P1224">
        <f t="shared" si="421"/>
        <v>55.986320640231611</v>
      </c>
      <c r="Q1224">
        <f t="shared" si="429"/>
        <v>9.9246461183263079E-2</v>
      </c>
      <c r="R1224">
        <f t="shared" si="422"/>
        <v>55.919560050694621</v>
      </c>
      <c r="S1224">
        <f t="shared" si="430"/>
        <v>58.388818918301659</v>
      </c>
      <c r="T1224">
        <f t="shared" si="431"/>
        <v>12.282690261578409</v>
      </c>
      <c r="U1224">
        <f t="shared" si="417"/>
        <v>0.58598227234764444</v>
      </c>
      <c r="V1224" s="6">
        <f t="shared" si="423"/>
        <v>55128.000000282191</v>
      </c>
      <c r="W1224">
        <f t="shared" si="432"/>
        <v>12.282261242617839</v>
      </c>
      <c r="X1224">
        <f t="shared" si="433"/>
        <v>58.368134711017674</v>
      </c>
      <c r="Y1224">
        <f t="shared" si="434"/>
        <v>0.10284341315067991</v>
      </c>
      <c r="Z1224">
        <f t="shared" si="435"/>
        <v>1.2646817387879593E-7</v>
      </c>
      <c r="AA1224">
        <f t="shared" si="436"/>
        <v>-1.8066881987417469E-8</v>
      </c>
      <c r="AB1224">
        <f t="shared" si="426"/>
        <v>1.0017920976024439</v>
      </c>
      <c r="AC1224">
        <f t="shared" si="437"/>
        <v>2.1166186839881131</v>
      </c>
      <c r="AD1224">
        <f t="shared" si="438"/>
        <v>-6.5362199632147442E-11</v>
      </c>
      <c r="AE1224">
        <f t="shared" si="439"/>
        <v>-1.4641458672305936E-5</v>
      </c>
      <c r="AF1224">
        <f t="shared" si="440"/>
        <v>4.4439928249627763E-7</v>
      </c>
      <c r="AG1224" t="str">
        <f t="shared" si="424"/>
        <v>NaN</v>
      </c>
      <c r="AH1224">
        <f t="shared" si="425"/>
        <v>4.443992824962776E-3</v>
      </c>
    </row>
    <row r="1225" spans="1:34">
      <c r="A1225" s="4">
        <v>43264.07303240741</v>
      </c>
      <c r="B1225" s="3">
        <v>-3.0339874473429502E-3</v>
      </c>
      <c r="C1225">
        <v>2.9022027650062201</v>
      </c>
      <c r="D1225" s="3">
        <v>1.90314201315596E-2</v>
      </c>
      <c r="E1225" s="3">
        <v>1.8845021677279899E-2</v>
      </c>
      <c r="F1225" s="3">
        <v>1.8805451072457801E-2</v>
      </c>
      <c r="G1225">
        <v>-4627858</v>
      </c>
      <c r="H1225">
        <v>19674901</v>
      </c>
      <c r="K1225">
        <f t="shared" si="418"/>
        <v>194.06231570750111</v>
      </c>
      <c r="L1225">
        <f t="shared" si="427"/>
        <v>174.32561945805278</v>
      </c>
      <c r="M1225">
        <f t="shared" si="428"/>
        <v>58.371669258237048</v>
      </c>
      <c r="N1225">
        <f t="shared" si="419"/>
        <v>0.11776725685290004</v>
      </c>
      <c r="O1225">
        <f t="shared" si="420"/>
        <v>56.182255974715183</v>
      </c>
      <c r="P1225">
        <f t="shared" si="421"/>
        <v>56.143426688570699</v>
      </c>
      <c r="Q1225">
        <f t="shared" si="429"/>
        <v>0.10908626246225595</v>
      </c>
      <c r="R1225">
        <f t="shared" si="422"/>
        <v>56.073169712252927</v>
      </c>
      <c r="S1225">
        <f t="shared" si="430"/>
        <v>58.298945083262211</v>
      </c>
      <c r="T1225">
        <f t="shared" si="431"/>
        <v>12.28075529851156</v>
      </c>
      <c r="U1225">
        <f t="shared" si="417"/>
        <v>0.58601725765591273</v>
      </c>
      <c r="V1225" s="6">
        <f t="shared" si="423"/>
        <v>55188.000000477768</v>
      </c>
      <c r="W1225">
        <f t="shared" si="432"/>
        <v>12.281934371028902</v>
      </c>
      <c r="X1225">
        <f t="shared" si="433"/>
        <v>58.37348492528001</v>
      </c>
      <c r="Y1225">
        <f t="shared" si="434"/>
        <v>9.6962185628697739E-2</v>
      </c>
      <c r="Z1225">
        <f t="shared" si="435"/>
        <v>1.2646817454147146E-7</v>
      </c>
      <c r="AA1225">
        <f t="shared" si="436"/>
        <v>-6.9105823863709997E-8</v>
      </c>
      <c r="AB1225">
        <f t="shared" si="426"/>
        <v>1.0019010327183544</v>
      </c>
      <c r="AC1225">
        <f t="shared" si="437"/>
        <v>2.116665374646916</v>
      </c>
      <c r="AD1225">
        <f t="shared" si="438"/>
        <v>-2.6518061004078289E-10</v>
      </c>
      <c r="AE1225">
        <f t="shared" si="439"/>
        <v>-2.1419787633293171E-5</v>
      </c>
      <c r="AF1225">
        <f t="shared" si="440"/>
        <v>1.2324168872845976E-6</v>
      </c>
      <c r="AG1225" t="str">
        <f t="shared" si="424"/>
        <v>NaN</v>
      </c>
      <c r="AH1225">
        <f t="shared" si="425"/>
        <v>1.2324168872845978E-2</v>
      </c>
    </row>
    <row r="1226" spans="1:34">
      <c r="A1226" s="4">
        <v>43264.07372685185</v>
      </c>
      <c r="B1226" s="3">
        <v>-3.0369367147068298E-3</v>
      </c>
      <c r="C1226">
        <v>2.90231098409095</v>
      </c>
      <c r="D1226" s="3">
        <v>1.9019765768589401E-2</v>
      </c>
      <c r="E1226" s="3">
        <v>1.8837589047834599E-2</v>
      </c>
      <c r="F1226" s="3">
        <v>1.8802640098565498E-2</v>
      </c>
      <c r="G1226">
        <v>-4630176</v>
      </c>
      <c r="H1226">
        <v>19674893</v>
      </c>
      <c r="K1226">
        <f t="shared" si="418"/>
        <v>194.25019622391119</v>
      </c>
      <c r="L1226">
        <f t="shared" si="427"/>
        <v>174.51719497406131</v>
      </c>
      <c r="M1226">
        <f t="shared" si="428"/>
        <v>58.435816930238389</v>
      </c>
      <c r="N1226">
        <f t="shared" si="419"/>
        <v>0.1178000563739043</v>
      </c>
      <c r="O1226">
        <f t="shared" si="420"/>
        <v>56.147251500593455</v>
      </c>
      <c r="P1226">
        <f t="shared" si="421"/>
        <v>56.121181269401546</v>
      </c>
      <c r="Q1226">
        <f t="shared" si="429"/>
        <v>8.2553833240574193E-2</v>
      </c>
      <c r="R1226">
        <f t="shared" si="422"/>
        <v>56.064697667352881</v>
      </c>
      <c r="S1226">
        <f t="shared" si="430"/>
        <v>58.380781041411339</v>
      </c>
      <c r="T1226">
        <f t="shared" si="431"/>
        <v>12.284207879669903</v>
      </c>
      <c r="U1226">
        <f t="shared" si="417"/>
        <v>0.5859548328901818</v>
      </c>
      <c r="V1226" s="6">
        <f t="shared" si="423"/>
        <v>55248.000000044703</v>
      </c>
      <c r="W1226">
        <f t="shared" si="432"/>
        <v>12.281992740955486</v>
      </c>
      <c r="X1226">
        <f t="shared" si="433"/>
        <v>58.386315504567584</v>
      </c>
      <c r="Y1226">
        <f t="shared" si="434"/>
        <v>0.10217252541621254</v>
      </c>
      <c r="Z1226">
        <f t="shared" si="435"/>
        <v>2.1183419237255963E-7</v>
      </c>
      <c r="AA1226">
        <f t="shared" si="436"/>
        <v>8.1300970190372509E-9</v>
      </c>
      <c r="AB1226">
        <f t="shared" si="426"/>
        <v>1.0018048221804734</v>
      </c>
      <c r="AC1226">
        <f t="shared" si="437"/>
        <v>2.1165820638635648</v>
      </c>
      <c r="AD1226">
        <f t="shared" si="438"/>
        <v>2.9605610358966214E-11</v>
      </c>
      <c r="AE1226">
        <f t="shared" si="439"/>
        <v>-2.8637379649644612E-6</v>
      </c>
      <c r="AF1226">
        <f t="shared" si="440"/>
        <v>-1.0291336482473979E-6</v>
      </c>
      <c r="AG1226">
        <f t="shared" si="424"/>
        <v>2.9605610358966213E-9</v>
      </c>
      <c r="AH1226" t="str">
        <f t="shared" si="425"/>
        <v>NaN</v>
      </c>
    </row>
    <row r="1227" spans="1:34">
      <c r="A1227" s="4">
        <v>43264.074421296296</v>
      </c>
      <c r="B1227" s="3">
        <v>-3.0349507161190601E-3</v>
      </c>
      <c r="C1227">
        <v>2.9022824427938798</v>
      </c>
      <c r="D1227" s="3">
        <v>1.9011643391131702E-2</v>
      </c>
      <c r="E1227" s="3">
        <v>1.88272071510255E-2</v>
      </c>
      <c r="F1227" s="3">
        <v>1.8783820866574399E-2</v>
      </c>
      <c r="G1227">
        <v>-4629324</v>
      </c>
      <c r="H1227">
        <v>19674884</v>
      </c>
      <c r="K1227">
        <f t="shared" si="418"/>
        <v>194.12367990842563</v>
      </c>
      <c r="L1227">
        <f t="shared" si="427"/>
        <v>174.41541636775221</v>
      </c>
      <c r="M1227">
        <f t="shared" si="428"/>
        <v>58.40173710213562</v>
      </c>
      <c r="N1227">
        <f t="shared" si="419"/>
        <v>0.11779140595078272</v>
      </c>
      <c r="O1227">
        <f t="shared" si="420"/>
        <v>56.122855525261983</v>
      </c>
      <c r="P1227">
        <f t="shared" si="421"/>
        <v>56.090108867906352</v>
      </c>
      <c r="Q1227">
        <f t="shared" si="429"/>
        <v>0.11487748054580749</v>
      </c>
      <c r="R1227">
        <f t="shared" si="422"/>
        <v>56.007978044716175</v>
      </c>
      <c r="S1227">
        <f t="shared" si="430"/>
        <v>58.325152115105084</v>
      </c>
      <c r="T1227">
        <f t="shared" si="431"/>
        <v>12.283297308814999</v>
      </c>
      <c r="U1227">
        <f t="shared" si="417"/>
        <v>0.58597129656465952</v>
      </c>
      <c r="V1227" s="6">
        <f t="shared" si="423"/>
        <v>55308.000000240281</v>
      </c>
      <c r="W1227">
        <f t="shared" si="432"/>
        <v>12.281911023058266</v>
      </c>
      <c r="X1227">
        <f t="shared" si="433"/>
        <v>58.385309808991636</v>
      </c>
      <c r="Y1227">
        <f t="shared" si="434"/>
        <v>8.6588857289494101E-2</v>
      </c>
      <c r="Z1227">
        <f t="shared" si="435"/>
        <v>-2.4028953038299053E-7</v>
      </c>
      <c r="AA1227">
        <f t="shared" si="436"/>
        <v>2.4841962859123148E-8</v>
      </c>
      <c r="AB1227">
        <f t="shared" si="426"/>
        <v>1.0020872820449718</v>
      </c>
      <c r="AC1227">
        <f t="shared" si="437"/>
        <v>2.1166040359382938</v>
      </c>
      <c r="AD1227">
        <f t="shared" si="438"/>
        <v>1.0674334966915833E-10</v>
      </c>
      <c r="AE1227">
        <f t="shared" si="439"/>
        <v>2.4769537087964522E-5</v>
      </c>
      <c r="AF1227">
        <f t="shared" si="440"/>
        <v>4.2899672113750172E-7</v>
      </c>
      <c r="AG1227">
        <f t="shared" si="424"/>
        <v>1.0674334966915832E-8</v>
      </c>
      <c r="AH1227">
        <f t="shared" si="425"/>
        <v>4.2899672113750169E-3</v>
      </c>
    </row>
    <row r="1228" spans="1:34">
      <c r="A1228" s="4">
        <v>43264.075115740743</v>
      </c>
      <c r="B1228" s="3">
        <v>-3.0361280446231801E-3</v>
      </c>
      <c r="C1228">
        <v>2.90222060331689</v>
      </c>
      <c r="D1228" s="3">
        <v>1.9006018377167502E-2</v>
      </c>
      <c r="E1228" s="3">
        <v>1.8822807034393901E-2</v>
      </c>
      <c r="F1228" s="3">
        <v>1.8795648396553601E-2</v>
      </c>
      <c r="G1228">
        <v>-4629506</v>
      </c>
      <c r="H1228">
        <v>19674877</v>
      </c>
      <c r="K1228">
        <f t="shared" si="418"/>
        <v>194.19868059844356</v>
      </c>
      <c r="L1228">
        <f t="shared" si="427"/>
        <v>174.47486987725611</v>
      </c>
      <c r="M1228">
        <f t="shared" si="428"/>
        <v>58.421644678565251</v>
      </c>
      <c r="N1228">
        <f t="shared" si="419"/>
        <v>0.11777266336735134</v>
      </c>
      <c r="O1228">
        <f t="shared" si="420"/>
        <v>56.105960508670542</v>
      </c>
      <c r="P1228">
        <f t="shared" si="421"/>
        <v>56.076939579758267</v>
      </c>
      <c r="Q1228">
        <f t="shared" si="429"/>
        <v>6.2335258082100609E-2</v>
      </c>
      <c r="R1228">
        <f t="shared" si="422"/>
        <v>56.043625250588441</v>
      </c>
      <c r="S1228">
        <f t="shared" si="430"/>
        <v>58.380087839843853</v>
      </c>
      <c r="T1228">
        <f t="shared" si="431"/>
        <v>12.281324405295909</v>
      </c>
      <c r="U1228">
        <f t="shared" si="417"/>
        <v>0.58600696785936357</v>
      </c>
      <c r="V1228" s="6">
        <f t="shared" si="423"/>
        <v>55368.000000435859</v>
      </c>
      <c r="W1228">
        <f t="shared" si="432"/>
        <v>12.282021925918778</v>
      </c>
      <c r="X1228">
        <f t="shared" si="433"/>
        <v>58.388024426715226</v>
      </c>
      <c r="Y1228">
        <f t="shared" si="434"/>
        <v>8.3656229998669104E-2</v>
      </c>
      <c r="Z1228">
        <f t="shared" si="435"/>
        <v>-3.6359600182208851E-7</v>
      </c>
      <c r="AA1228">
        <f t="shared" si="436"/>
        <v>-7.67842478528795E-9</v>
      </c>
      <c r="AB1228">
        <f t="shared" si="426"/>
        <v>1.0021394590946338</v>
      </c>
      <c r="AC1228">
        <f t="shared" si="437"/>
        <v>2.1166516421002095</v>
      </c>
      <c r="AD1228">
        <f t="shared" si="438"/>
        <v>-3.4150773179516617E-11</v>
      </c>
      <c r="AE1228">
        <f t="shared" si="439"/>
        <v>1.5409934602577835E-5</v>
      </c>
      <c r="AF1228">
        <f t="shared" si="440"/>
        <v>-2.2061283773264687E-7</v>
      </c>
      <c r="AG1228" t="str">
        <f t="shared" si="424"/>
        <v>NaN</v>
      </c>
      <c r="AH1228" t="str">
        <f t="shared" si="425"/>
        <v>NaN</v>
      </c>
    </row>
    <row r="1229" spans="1:34">
      <c r="A1229" s="4">
        <v>43264.075810185182</v>
      </c>
      <c r="B1229" s="3">
        <v>-3.0376859237549098E-3</v>
      </c>
      <c r="C1229">
        <v>2.9021456824120802</v>
      </c>
      <c r="D1229" s="3">
        <v>1.89961835218855E-2</v>
      </c>
      <c r="E1229" s="3">
        <v>1.8812793796005301E-2</v>
      </c>
      <c r="F1229" s="3">
        <v>1.8782058052438499E-2</v>
      </c>
      <c r="G1229">
        <v>-4630084</v>
      </c>
      <c r="H1229">
        <v>19674870</v>
      </c>
      <c r="K1229">
        <f t="shared" si="418"/>
        <v>194.29792393574101</v>
      </c>
      <c r="L1229">
        <f t="shared" si="427"/>
        <v>174.59197759820569</v>
      </c>
      <c r="M1229">
        <f t="shared" si="428"/>
        <v>58.46085734952036</v>
      </c>
      <c r="N1229">
        <f t="shared" si="419"/>
        <v>0.11774995600665704</v>
      </c>
      <c r="O1229">
        <f t="shared" si="420"/>
        <v>56.076421018773921</v>
      </c>
      <c r="P1229">
        <f t="shared" si="421"/>
        <v>56.046970551053903</v>
      </c>
      <c r="Q1229">
        <f t="shared" si="429"/>
        <v>7.3755951368099204E-2</v>
      </c>
      <c r="R1229">
        <f t="shared" si="422"/>
        <v>56.002665067405822</v>
      </c>
      <c r="S1229">
        <f t="shared" si="430"/>
        <v>58.411686715274961</v>
      </c>
      <c r="T1229">
        <f t="shared" si="431"/>
        <v>12.278934156801769</v>
      </c>
      <c r="U1229">
        <f t="shared" si="417"/>
        <v>0.58605018500486794</v>
      </c>
      <c r="V1229" s="6">
        <f t="shared" si="423"/>
        <v>55428.000000002794</v>
      </c>
      <c r="W1229">
        <f t="shared" si="432"/>
        <v>12.282062784867403</v>
      </c>
      <c r="X1229">
        <f t="shared" si="433"/>
        <v>58.3995935746524</v>
      </c>
      <c r="Y1229">
        <f t="shared" si="434"/>
        <v>6.8801240434493607E-2</v>
      </c>
      <c r="Z1229">
        <f t="shared" si="435"/>
        <v>2.0234907926534774E-7</v>
      </c>
      <c r="AA1229">
        <f t="shared" si="436"/>
        <v>-7.6784247854571233E-9</v>
      </c>
      <c r="AB1229">
        <f t="shared" si="426"/>
        <v>1.0024058538660596</v>
      </c>
      <c r="AC1229">
        <f t="shared" si="437"/>
        <v>2.116709318796373</v>
      </c>
      <c r="AD1229">
        <f t="shared" si="438"/>
        <v>-4.1525454572926305E-11</v>
      </c>
      <c r="AE1229">
        <f t="shared" si="439"/>
        <v>-4.3385904448491069E-5</v>
      </c>
      <c r="AF1229">
        <f t="shared" si="440"/>
        <v>9.5278909058776903E-8</v>
      </c>
      <c r="AG1229" t="str">
        <f t="shared" si="424"/>
        <v>NaN</v>
      </c>
      <c r="AH1229">
        <f t="shared" si="425"/>
        <v>9.5278909058776895E-4</v>
      </c>
    </row>
    <row r="1230" spans="1:34">
      <c r="A1230" s="4">
        <v>43264.076504629629</v>
      </c>
      <c r="B1230" s="3">
        <v>-3.05055329185052E-3</v>
      </c>
      <c r="C1230">
        <v>2.9022967134424098</v>
      </c>
      <c r="D1230" s="3">
        <v>1.8986491373088901E-2</v>
      </c>
      <c r="E1230" s="3">
        <v>1.8802233516089499E-2</v>
      </c>
      <c r="F1230" s="3">
        <v>1.87735417544172E-2</v>
      </c>
      <c r="G1230">
        <v>-4630109</v>
      </c>
      <c r="H1230">
        <v>19674869</v>
      </c>
      <c r="K1230">
        <f t="shared" si="418"/>
        <v>195.11762844685097</v>
      </c>
      <c r="L1230">
        <f t="shared" si="427"/>
        <v>175.42287670555689</v>
      </c>
      <c r="M1230">
        <f t="shared" si="428"/>
        <v>58.739077888945658</v>
      </c>
      <c r="N1230">
        <f t="shared" si="419"/>
        <v>0.11779573116234196</v>
      </c>
      <c r="O1230">
        <f t="shared" si="420"/>
        <v>56.047310155091196</v>
      </c>
      <c r="P1230">
        <f t="shared" si="421"/>
        <v>56.015364259498611</v>
      </c>
      <c r="Q1230">
        <f t="shared" si="429"/>
        <v>7.0312511853281023E-2</v>
      </c>
      <c r="R1230">
        <f t="shared" si="422"/>
        <v>55.976997643237915</v>
      </c>
      <c r="S1230">
        <f t="shared" si="430"/>
        <v>58.692202881043471</v>
      </c>
      <c r="T1230">
        <f t="shared" si="431"/>
        <v>12.283752594242287</v>
      </c>
      <c r="U1230">
        <f t="shared" si="417"/>
        <v>0.58596306472742343</v>
      </c>
      <c r="V1230" s="6">
        <f t="shared" si="423"/>
        <v>55488.000000198372</v>
      </c>
      <c r="W1230">
        <f t="shared" si="432"/>
        <v>12.282331286529756</v>
      </c>
      <c r="X1230">
        <f t="shared" si="433"/>
        <v>58.377682597098151</v>
      </c>
      <c r="Y1230">
        <f t="shared" si="434"/>
        <v>8.0402014896632082E-2</v>
      </c>
      <c r="Z1230">
        <f t="shared" si="435"/>
        <v>1.1065965216076632E-7</v>
      </c>
      <c r="AA1230">
        <f t="shared" si="436"/>
        <v>-1.1743473393429024E-8</v>
      </c>
      <c r="AB1230">
        <f t="shared" si="426"/>
        <v>1.0021856684562598</v>
      </c>
      <c r="AC1230">
        <f t="shared" si="437"/>
        <v>2.1165930499009336</v>
      </c>
      <c r="AD1230">
        <f t="shared" si="438"/>
        <v>-5.4343087454094376E-11</v>
      </c>
      <c r="AE1230">
        <f t="shared" si="439"/>
        <v>-7.6929968207176662E-6</v>
      </c>
      <c r="AF1230">
        <f t="shared" si="440"/>
        <v>7.0320150550398837E-7</v>
      </c>
      <c r="AG1230" t="str">
        <f t="shared" si="424"/>
        <v>NaN</v>
      </c>
      <c r="AH1230">
        <f t="shared" si="425"/>
        <v>7.0320150550398841E-3</v>
      </c>
    </row>
    <row r="1231" spans="1:34">
      <c r="A1231" s="4">
        <v>43264.077199074076</v>
      </c>
      <c r="B1231" s="3">
        <v>-3.0329885019455098E-3</v>
      </c>
      <c r="C1231">
        <v>2.9021873051369802</v>
      </c>
      <c r="D1231">
        <v>1.8978773330673E-2</v>
      </c>
      <c r="E1231" s="3">
        <v>1.8795573880106501E-2</v>
      </c>
      <c r="F1231" s="3">
        <v>1.8756949861908699E-2</v>
      </c>
      <c r="G1231">
        <v>-4626683</v>
      </c>
      <c r="H1231">
        <v>19674872</v>
      </c>
      <c r="K1231">
        <f t="shared" si="418"/>
        <v>193.99867875839468</v>
      </c>
      <c r="L1231">
        <f t="shared" si="427"/>
        <v>174.32573690879843</v>
      </c>
      <c r="M1231">
        <f t="shared" si="428"/>
        <v>58.371708585767337</v>
      </c>
      <c r="N1231">
        <f t="shared" si="419"/>
        <v>0.11776257120704449</v>
      </c>
      <c r="O1231">
        <f t="shared" si="420"/>
        <v>56.024128620698569</v>
      </c>
      <c r="P1231">
        <f t="shared" si="421"/>
        <v>55.995432363923015</v>
      </c>
      <c r="Q1231">
        <f t="shared" si="429"/>
        <v>9.7137581468516032E-2</v>
      </c>
      <c r="R1231">
        <f t="shared" si="422"/>
        <v>55.926991039230053</v>
      </c>
      <c r="S1231">
        <f t="shared" si="430"/>
        <v>58.306950198121662</v>
      </c>
      <c r="T1231">
        <f t="shared" si="431"/>
        <v>12.280262072632027</v>
      </c>
      <c r="U1231">
        <f t="shared" si="417"/>
        <v>0.58602617547958458</v>
      </c>
      <c r="V1231" s="6">
        <f t="shared" si="423"/>
        <v>55548.000000393949</v>
      </c>
      <c r="W1231">
        <f t="shared" si="432"/>
        <v>12.282284590588478</v>
      </c>
      <c r="X1231">
        <f t="shared" si="433"/>
        <v>58.357776060944715</v>
      </c>
      <c r="Y1231">
        <f t="shared" si="434"/>
        <v>7.6519497848979753E-2</v>
      </c>
      <c r="Z1231">
        <f t="shared" si="435"/>
        <v>-1.0117453963208175E-7</v>
      </c>
      <c r="AA1231">
        <f t="shared" si="436"/>
        <v>4.0650484358254761E-8</v>
      </c>
      <c r="AB1231">
        <f t="shared" si="426"/>
        <v>1.0022703062738656</v>
      </c>
      <c r="AC1231">
        <f t="shared" si="437"/>
        <v>2.1166772761873891</v>
      </c>
      <c r="AD1231">
        <f t="shared" si="438"/>
        <v>1.9766308445925658E-10</v>
      </c>
      <c r="AE1231">
        <f t="shared" si="439"/>
        <v>1.1861063153717956E-5</v>
      </c>
      <c r="AF1231">
        <f t="shared" si="440"/>
        <v>1.6589488119774252E-6</v>
      </c>
      <c r="AG1231">
        <f t="shared" si="424"/>
        <v>1.9766308445925659E-8</v>
      </c>
      <c r="AH1231">
        <f t="shared" si="425"/>
        <v>1.6589488119774252E-2</v>
      </c>
    </row>
    <row r="1232" spans="1:34">
      <c r="A1232" s="4">
        <v>43264.077893518515</v>
      </c>
      <c r="B1232" s="3">
        <v>-3.0374124029913202E-3</v>
      </c>
      <c r="C1232">
        <v>2.9022586583796501</v>
      </c>
      <c r="D1232" s="3">
        <v>1.9004401037000199E-2</v>
      </c>
      <c r="E1232" s="3">
        <v>1.8820690221527901E-2</v>
      </c>
      <c r="F1232" s="3">
        <v>1.87941118896379E-2</v>
      </c>
      <c r="G1232">
        <v>-4627095</v>
      </c>
      <c r="H1232">
        <v>19675119</v>
      </c>
      <c r="K1232">
        <f t="shared" si="418"/>
        <v>194.28049953300916</v>
      </c>
      <c r="L1232">
        <f t="shared" si="427"/>
        <v>174.55870853617847</v>
      </c>
      <c r="M1232">
        <f t="shared" si="428"/>
        <v>58.449717445407458</v>
      </c>
      <c r="N1232">
        <f t="shared" si="419"/>
        <v>0.11778419726484672</v>
      </c>
      <c r="O1232">
        <f t="shared" si="420"/>
        <v>56.101102744914847</v>
      </c>
      <c r="P1232">
        <f t="shared" si="421"/>
        <v>56.070604084378957</v>
      </c>
      <c r="Q1232">
        <f t="shared" si="429"/>
        <v>6.2108400225142191E-2</v>
      </c>
      <c r="R1232">
        <f t="shared" si="422"/>
        <v>56.038994344689705</v>
      </c>
      <c r="S1232">
        <f t="shared" si="430"/>
        <v>58.408311845257366</v>
      </c>
      <c r="T1232">
        <f t="shared" si="431"/>
        <v>12.282538499769105</v>
      </c>
      <c r="U1232">
        <f t="shared" si="417"/>
        <v>0.58598501629339339</v>
      </c>
      <c r="V1232" s="6">
        <f t="shared" si="423"/>
        <v>55607.999999960884</v>
      </c>
      <c r="W1232">
        <f t="shared" si="432"/>
        <v>12.28221746517289</v>
      </c>
      <c r="X1232">
        <f t="shared" si="433"/>
        <v>58.363764458486763</v>
      </c>
      <c r="Y1232">
        <f t="shared" si="434"/>
        <v>9.7664858659134282E-2</v>
      </c>
      <c r="Z1232">
        <f t="shared" si="435"/>
        <v>1.2646817454028723E-7</v>
      </c>
      <c r="AA1232">
        <f t="shared" si="436"/>
        <v>6.8654151582785328E-8</v>
      </c>
      <c r="AB1232">
        <f t="shared" si="426"/>
        <v>1.0018856811458612</v>
      </c>
      <c r="AC1232">
        <f t="shared" si="437"/>
        <v>2.1166223460005713</v>
      </c>
      <c r="AD1232">
        <f t="shared" si="438"/>
        <v>2.6154665066565453E-10</v>
      </c>
      <c r="AE1232">
        <f t="shared" si="439"/>
        <v>-6.2428885609166031E-5</v>
      </c>
      <c r="AF1232">
        <f t="shared" si="440"/>
        <v>-4.170562330475079E-7</v>
      </c>
      <c r="AG1232">
        <f t="shared" si="424"/>
        <v>2.6154665066565455E-8</v>
      </c>
      <c r="AH1232" t="str">
        <f t="shared" si="425"/>
        <v>NaN</v>
      </c>
    </row>
    <row r="1233" spans="1:34">
      <c r="A1233" s="4">
        <v>43264.078587962962</v>
      </c>
      <c r="B1233" s="3">
        <v>-3.0356166797173502E-3</v>
      </c>
      <c r="C1233">
        <v>2.9022348739654298</v>
      </c>
      <c r="D1233" s="3">
        <v>1.89981457360591E-2</v>
      </c>
      <c r="E1233" s="3">
        <v>1.8814601411486401E-2</v>
      </c>
      <c r="F1233" s="3">
        <v>1.8764108316609102E-2</v>
      </c>
      <c r="G1233">
        <v>-4628303</v>
      </c>
      <c r="H1233">
        <v>19675119</v>
      </c>
      <c r="K1233">
        <f t="shared" si="418"/>
        <v>194.16610454116307</v>
      </c>
      <c r="L1233">
        <f t="shared" si="427"/>
        <v>174.48375296801302</v>
      </c>
      <c r="M1233">
        <f t="shared" si="428"/>
        <v>58.424619117074428</v>
      </c>
      <c r="N1233">
        <f t="shared" si="419"/>
        <v>0.11777698857891354</v>
      </c>
      <c r="O1233">
        <f t="shared" si="420"/>
        <v>56.082314629212924</v>
      </c>
      <c r="P1233">
        <f t="shared" si="421"/>
        <v>56.052380636995856</v>
      </c>
      <c r="Q1233">
        <f t="shared" si="429"/>
        <v>0.13374859428374464</v>
      </c>
      <c r="R1233">
        <f t="shared" si="422"/>
        <v>55.948566034929179</v>
      </c>
      <c r="S1233">
        <f t="shared" si="430"/>
        <v>58.335453387551929</v>
      </c>
      <c r="T1233">
        <f t="shared" si="431"/>
        <v>12.281779690723507</v>
      </c>
      <c r="U1233">
        <f t="shared" si="417"/>
        <v>0.58599873602212227</v>
      </c>
      <c r="V1233" s="6">
        <f t="shared" si="423"/>
        <v>55668.000000156462</v>
      </c>
      <c r="W1233">
        <f t="shared" si="432"/>
        <v>12.281983985466505</v>
      </c>
      <c r="X1233">
        <f t="shared" si="433"/>
        <v>58.364759861218516</v>
      </c>
      <c r="Y1233">
        <f t="shared" si="434"/>
        <v>0.11393017983351683</v>
      </c>
      <c r="Z1233">
        <f t="shared" si="435"/>
        <v>1.8337885211675641E-7</v>
      </c>
      <c r="AA1233">
        <f t="shared" si="436"/>
        <v>2.5293634597438279E-8</v>
      </c>
      <c r="AB1233">
        <f t="shared" si="426"/>
        <v>1.0015930004756655</v>
      </c>
      <c r="AC1233">
        <f t="shared" si="437"/>
        <v>2.1166406560628417</v>
      </c>
      <c r="AD1233">
        <f t="shared" si="438"/>
        <v>8.260320503984688E-11</v>
      </c>
      <c r="AE1233">
        <f t="shared" si="439"/>
        <v>-4.8220607878607987E-5</v>
      </c>
      <c r="AF1233">
        <f t="shared" si="440"/>
        <v>-1.7052782526864897E-7</v>
      </c>
      <c r="AG1233">
        <f t="shared" si="424"/>
        <v>8.2603205039846883E-9</v>
      </c>
      <c r="AH1233" t="str">
        <f t="shared" si="425"/>
        <v>NaN</v>
      </c>
    </row>
    <row r="1234" spans="1:34">
      <c r="A1234" s="4">
        <v>43264.079282407409</v>
      </c>
      <c r="B1234" s="3">
        <v>-3.0361875056587502E-3</v>
      </c>
      <c r="C1234">
        <v>2.9023276331808998</v>
      </c>
      <c r="D1234" s="3">
        <v>1.8989999574187101E-2</v>
      </c>
      <c r="E1234" s="3">
        <v>1.8805277921110201E-2</v>
      </c>
      <c r="F1234" s="3">
        <v>1.87519472812528E-2</v>
      </c>
      <c r="G1234">
        <v>-4630139</v>
      </c>
      <c r="H1234">
        <v>19675122</v>
      </c>
      <c r="K1234">
        <f t="shared" si="418"/>
        <v>194.20246851208137</v>
      </c>
      <c r="L1234">
        <f t="shared" si="427"/>
        <v>174.53610250922827</v>
      </c>
      <c r="M1234">
        <f t="shared" si="428"/>
        <v>58.44214798124905</v>
      </c>
      <c r="N1234">
        <f t="shared" si="419"/>
        <v>0.11780510245405618</v>
      </c>
      <c r="O1234">
        <f t="shared" si="420"/>
        <v>56.057847216178942</v>
      </c>
      <c r="P1234">
        <f t="shared" si="421"/>
        <v>56.024475983190015</v>
      </c>
      <c r="Q1234">
        <f t="shared" si="429"/>
        <v>0.14593354499166367</v>
      </c>
      <c r="R1234">
        <f t="shared" si="422"/>
        <v>55.911913671187278</v>
      </c>
      <c r="S1234">
        <f t="shared" si="430"/>
        <v>58.344858951254608</v>
      </c>
      <c r="T1234">
        <f t="shared" si="431"/>
        <v>12.284739046001679</v>
      </c>
      <c r="U1234">
        <f t="shared" si="417"/>
        <v>0.5859452290800744</v>
      </c>
      <c r="V1234" s="6">
        <f t="shared" si="423"/>
        <v>55728.00000035204</v>
      </c>
      <c r="W1234">
        <f t="shared" si="432"/>
        <v>12.281948963510533</v>
      </c>
      <c r="X1234">
        <f t="shared" si="433"/>
        <v>58.371840439980595</v>
      </c>
      <c r="Y1234">
        <f t="shared" si="434"/>
        <v>0.136647589263904</v>
      </c>
      <c r="Z1234">
        <f t="shared" si="435"/>
        <v>1.2646817387879593E-7</v>
      </c>
      <c r="AA1234">
        <f t="shared" si="436"/>
        <v>-2.4390290859772662E-8</v>
      </c>
      <c r="AB1234">
        <f t="shared" si="426"/>
        <v>1.0011826529220182</v>
      </c>
      <c r="AC1234">
        <f t="shared" si="437"/>
        <v>2.1165692468199793</v>
      </c>
      <c r="AD1234">
        <f t="shared" si="438"/>
        <v>-6.6408671782829523E-11</v>
      </c>
      <c r="AE1234">
        <f t="shared" si="439"/>
        <v>-2.1381921271727702E-5</v>
      </c>
      <c r="AF1234">
        <f t="shared" si="440"/>
        <v>3.0917837053823362E-7</v>
      </c>
      <c r="AG1234" t="str">
        <f t="shared" si="424"/>
        <v>NaN</v>
      </c>
      <c r="AH1234">
        <f t="shared" si="425"/>
        <v>3.0917837053823366E-3</v>
      </c>
    </row>
    <row r="1235" spans="1:34">
      <c r="A1235" s="4">
        <v>43264.079976851855</v>
      </c>
      <c r="B1235" s="3">
        <v>-3.0447855714010102E-3</v>
      </c>
      <c r="C1235">
        <v>2.9022824427938798</v>
      </c>
      <c r="D1235" s="3">
        <v>1.9017541925859398E-2</v>
      </c>
      <c r="E1235" s="3">
        <v>1.88324991831905E-2</v>
      </c>
      <c r="F1235" s="3">
        <v>1.87845950754854E-2</v>
      </c>
      <c r="G1235">
        <v>-4629332</v>
      </c>
      <c r="H1235">
        <v>19675273</v>
      </c>
      <c r="K1235">
        <f t="shared" si="418"/>
        <v>194.75020082403373</v>
      </c>
      <c r="L1235">
        <f t="shared" si="427"/>
        <v>175.04091959279296</v>
      </c>
      <c r="M1235">
        <f t="shared" si="428"/>
        <v>58.611182320145154</v>
      </c>
      <c r="N1235">
        <f t="shared" si="419"/>
        <v>0.11779140595078272</v>
      </c>
      <c r="O1235">
        <f t="shared" si="420"/>
        <v>56.140572075429482</v>
      </c>
      <c r="P1235">
        <f t="shared" si="421"/>
        <v>56.105947606354633</v>
      </c>
      <c r="Q1235">
        <f t="shared" si="429"/>
        <v>0.13026062851630371</v>
      </c>
      <c r="R1235">
        <f t="shared" si="422"/>
        <v>56.010311446913178</v>
      </c>
      <c r="S1235">
        <f t="shared" si="430"/>
        <v>58.524341901134285</v>
      </c>
      <c r="T1235">
        <f t="shared" si="431"/>
        <v>12.283297308814999</v>
      </c>
      <c r="U1235">
        <f t="shared" si="417"/>
        <v>0.58597129656465952</v>
      </c>
      <c r="V1235" s="6">
        <f t="shared" si="423"/>
        <v>55788.000000547618</v>
      </c>
      <c r="W1235">
        <f t="shared" si="432"/>
        <v>12.281808875686705</v>
      </c>
      <c r="X1235">
        <f t="shared" si="433"/>
        <v>58.376637898740881</v>
      </c>
      <c r="Y1235">
        <f t="shared" si="434"/>
        <v>0.12418146827093086</v>
      </c>
      <c r="Z1235">
        <f t="shared" si="435"/>
        <v>-1.6757033125037444E-7</v>
      </c>
      <c r="AA1235">
        <f t="shared" si="436"/>
        <v>-2.0776914444526213E-8</v>
      </c>
      <c r="AB1235">
        <f t="shared" si="426"/>
        <v>1.0014032743214107</v>
      </c>
      <c r="AC1235">
        <f t="shared" si="437"/>
        <v>2.1166040359382938</v>
      </c>
      <c r="AD1235">
        <f t="shared" si="438"/>
        <v>-6.225026266078721E-11</v>
      </c>
      <c r="AE1235">
        <f t="shared" si="439"/>
        <v>-2.3545982997347403E-5</v>
      </c>
      <c r="AF1235">
        <f t="shared" si="440"/>
        <v>2.6318152442186966E-7</v>
      </c>
      <c r="AG1235" t="str">
        <f t="shared" si="424"/>
        <v>NaN</v>
      </c>
      <c r="AH1235">
        <f t="shared" si="425"/>
        <v>2.6318152442186965E-3</v>
      </c>
    </row>
    <row r="1236" spans="1:34">
      <c r="A1236" s="4">
        <v>43264.080671296295</v>
      </c>
      <c r="B1236" s="3">
        <v>-3.0248661244877402E-3</v>
      </c>
      <c r="C1236">
        <v>2.9022646044832099</v>
      </c>
      <c r="D1236" s="3">
        <v>1.90285184330241E-2</v>
      </c>
      <c r="E1236" s="3">
        <v>1.8845200060386601E-2</v>
      </c>
      <c r="F1236">
        <v>1.8806785093966001E-2</v>
      </c>
      <c r="G1236">
        <v>-4628014</v>
      </c>
      <c r="H1236">
        <v>19675471</v>
      </c>
      <c r="K1236">
        <f t="shared" si="418"/>
        <v>193.48124975554029</v>
      </c>
      <c r="L1236">
        <f t="shared" si="427"/>
        <v>173.7427999469605</v>
      </c>
      <c r="M1236">
        <f t="shared" si="428"/>
        <v>58.176516372249957</v>
      </c>
      <c r="N1236">
        <f t="shared" si="419"/>
        <v>0.11778599943633143</v>
      </c>
      <c r="O1236">
        <f t="shared" si="420"/>
        <v>56.173540575035709</v>
      </c>
      <c r="P1236">
        <f t="shared" si="421"/>
        <v>56.143960578630811</v>
      </c>
      <c r="Q1236">
        <f t="shared" si="429"/>
        <v>9.6350231304825229E-2</v>
      </c>
      <c r="R1236">
        <f t="shared" si="422"/>
        <v>56.077190343730884</v>
      </c>
      <c r="S1236">
        <f t="shared" si="430"/>
        <v>58.112282884713409</v>
      </c>
      <c r="T1236">
        <f t="shared" si="431"/>
        <v>12.282728202030654</v>
      </c>
      <c r="U1236">
        <f t="shared" si="417"/>
        <v>0.58598158636120867</v>
      </c>
      <c r="V1236" s="6">
        <f t="shared" si="423"/>
        <v>55848.000000114553</v>
      </c>
      <c r="W1236">
        <f t="shared" si="432"/>
        <v>12.282051110882094</v>
      </c>
      <c r="X1236">
        <f t="shared" si="433"/>
        <v>58.365548401254564</v>
      </c>
      <c r="Y1236">
        <f t="shared" si="434"/>
        <v>0.1119985830683466</v>
      </c>
      <c r="Z1236">
        <f t="shared" si="435"/>
        <v>-1.0117453963208175E-7</v>
      </c>
      <c r="AA1236">
        <f t="shared" si="436"/>
        <v>-3.6133764698586791E-9</v>
      </c>
      <c r="AB1236">
        <f t="shared" si="426"/>
        <v>1.0016351807537884</v>
      </c>
      <c r="AC1236">
        <f t="shared" si="437"/>
        <v>2.1166177684850003</v>
      </c>
      <c r="AD1236">
        <f t="shared" si="438"/>
        <v>-1.2003846377666352E-11</v>
      </c>
      <c r="AE1236">
        <f t="shared" si="439"/>
        <v>-2.8666863664528131E-6</v>
      </c>
      <c r="AF1236">
        <f t="shared" si="440"/>
        <v>4.1684182033513325E-7</v>
      </c>
      <c r="AG1236" t="str">
        <f t="shared" si="424"/>
        <v>NaN</v>
      </c>
      <c r="AH1236">
        <f t="shared" si="425"/>
        <v>4.1684182033513324E-3</v>
      </c>
    </row>
    <row r="1237" spans="1:34">
      <c r="A1237" s="4">
        <v>43264.081365740742</v>
      </c>
      <c r="B1237" s="3">
        <v>-3.0258650698851901E-3</v>
      </c>
      <c r="C1237">
        <v>2.9022443877311201</v>
      </c>
      <c r="D1237" s="3">
        <v>1.9021157156821601E-2</v>
      </c>
      <c r="E1237" s="3">
        <v>1.8837922029633799E-2</v>
      </c>
      <c r="F1237" s="3">
        <v>1.8795124316675401E-2</v>
      </c>
      <c r="G1237">
        <v>-4630252</v>
      </c>
      <c r="H1237">
        <v>19675463</v>
      </c>
      <c r="K1237">
        <f t="shared" si="418"/>
        <v>193.54488670464735</v>
      </c>
      <c r="L1237">
        <f t="shared" si="427"/>
        <v>173.82176488169009</v>
      </c>
      <c r="M1237">
        <f t="shared" si="428"/>
        <v>58.202957207896283</v>
      </c>
      <c r="N1237">
        <f t="shared" si="419"/>
        <v>0.11777987205328748</v>
      </c>
      <c r="O1237">
        <f t="shared" si="420"/>
        <v>56.151430606177506</v>
      </c>
      <c r="P1237">
        <f t="shared" si="421"/>
        <v>56.122177864180472</v>
      </c>
      <c r="Q1237">
        <f t="shared" si="429"/>
        <v>0.10938488938391089</v>
      </c>
      <c r="R1237">
        <f t="shared" si="422"/>
        <v>56.042045716793595</v>
      </c>
      <c r="S1237">
        <f t="shared" si="430"/>
        <v>58.130033948307009</v>
      </c>
      <c r="T1237">
        <f t="shared" si="431"/>
        <v>12.282083214341817</v>
      </c>
      <c r="U1237">
        <f t="shared" si="417"/>
        <v>0.58599324813062947</v>
      </c>
      <c r="V1237" s="6">
        <f t="shared" si="423"/>
        <v>55908.00000031013</v>
      </c>
      <c r="W1237">
        <f t="shared" si="432"/>
        <v>12.281913941554592</v>
      </c>
      <c r="X1237">
        <f t="shared" si="433"/>
        <v>58.323480650814297</v>
      </c>
      <c r="Y1237">
        <f t="shared" si="434"/>
        <v>0.10994208946263247</v>
      </c>
      <c r="Z1237">
        <f t="shared" si="435"/>
        <v>-2.3712782603971029E-7</v>
      </c>
      <c r="AA1237">
        <f t="shared" si="436"/>
        <v>-4.9683925526480809E-8</v>
      </c>
      <c r="AB1237">
        <f t="shared" si="426"/>
        <v>1.0016716592673405</v>
      </c>
      <c r="AC1237">
        <f t="shared" si="437"/>
        <v>2.116633332037932</v>
      </c>
      <c r="AD1237">
        <f t="shared" si="438"/>
        <v>-1.6814147540381996E-10</v>
      </c>
      <c r="AE1237">
        <f t="shared" si="439"/>
        <v>8.9244647065686763E-7</v>
      </c>
      <c r="AF1237">
        <f t="shared" si="440"/>
        <v>-1.8755286968240057E-5</v>
      </c>
      <c r="AG1237" t="str">
        <f t="shared" si="424"/>
        <v>NaN</v>
      </c>
      <c r="AH1237" t="str">
        <f t="shared" si="425"/>
        <v>NaN</v>
      </c>
    </row>
    <row r="1238" spans="1:34">
      <c r="A1238" s="4">
        <v>43264.082060185188</v>
      </c>
      <c r="B1238" s="3">
        <v>-3.0376621393406801E-3</v>
      </c>
      <c r="C1238">
        <v>2.9021754129298598</v>
      </c>
      <c r="D1238" s="3">
        <v>1.9014830502637799E-2</v>
      </c>
      <c r="E1238" s="3">
        <v>1.88303110170818E-2</v>
      </c>
      <c r="F1238" s="3">
        <v>1.8783939975637601E-2</v>
      </c>
      <c r="G1238">
        <v>-4630220</v>
      </c>
      <c r="H1238">
        <v>19675455</v>
      </c>
      <c r="K1238">
        <f t="shared" si="418"/>
        <v>194.29640877028578</v>
      </c>
      <c r="L1238">
        <f t="shared" si="427"/>
        <v>174.58798866183281</v>
      </c>
      <c r="M1238">
        <f t="shared" si="428"/>
        <v>58.459521683108427</v>
      </c>
      <c r="N1238">
        <f t="shared" si="419"/>
        <v>0.11775896686407479</v>
      </c>
      <c r="O1238">
        <f t="shared" si="420"/>
        <v>56.132428177368631</v>
      </c>
      <c r="P1238">
        <f t="shared" si="421"/>
        <v>56.099398554951222</v>
      </c>
      <c r="Q1238">
        <f t="shared" si="429"/>
        <v>0.1240911476991613</v>
      </c>
      <c r="R1238">
        <f t="shared" si="422"/>
        <v>56.00833702966947</v>
      </c>
      <c r="S1238">
        <f t="shared" si="430"/>
        <v>58.376794251308986</v>
      </c>
      <c r="T1238">
        <f t="shared" si="431"/>
        <v>12.279882668108902</v>
      </c>
      <c r="U1238">
        <f t="shared" si="417"/>
        <v>0.58603303534395468</v>
      </c>
      <c r="V1238" s="6">
        <f t="shared" si="423"/>
        <v>55968.000000505708</v>
      </c>
      <c r="W1238">
        <f t="shared" si="432"/>
        <v>12.282030681407784</v>
      </c>
      <c r="X1238">
        <f t="shared" si="433"/>
        <v>58.332347029135363</v>
      </c>
      <c r="Y1238">
        <f t="shared" si="434"/>
        <v>0.10431426059550593</v>
      </c>
      <c r="Z1238">
        <f t="shared" si="435"/>
        <v>-7.5880904725356571E-8</v>
      </c>
      <c r="AA1238">
        <f t="shared" si="436"/>
        <v>-7.678424854589694E-8</v>
      </c>
      <c r="AB1238">
        <f t="shared" si="426"/>
        <v>1.0017654237352434</v>
      </c>
      <c r="AC1238">
        <f t="shared" si="437"/>
        <v>2.1166864312185321</v>
      </c>
      <c r="AD1238">
        <f t="shared" si="438"/>
        <v>-2.7388124129963385E-10</v>
      </c>
      <c r="AE1238">
        <f t="shared" si="439"/>
        <v>1.4744350279824658E-5</v>
      </c>
      <c r="AF1238">
        <f t="shared" si="440"/>
        <v>-1.8491310180966209E-6</v>
      </c>
      <c r="AG1238" t="str">
        <f t="shared" si="424"/>
        <v>NaN</v>
      </c>
      <c r="AH1238" t="str">
        <f t="shared" si="425"/>
        <v>NaN</v>
      </c>
    </row>
    <row r="1239" spans="1:34">
      <c r="A1239" s="4">
        <v>43264.082754629628</v>
      </c>
      <c r="B1239" s="3">
        <v>-3.03717455884907E-3</v>
      </c>
      <c r="C1239">
        <v>2.90221584643405</v>
      </c>
      <c r="D1239" s="3">
        <v>1.9005495120054498E-2</v>
      </c>
      <c r="E1239" s="3">
        <v>1.8822545405837401E-2</v>
      </c>
      <c r="F1239" s="3">
        <v>1.8789442814359101E-2</v>
      </c>
      <c r="G1239">
        <v>-4630571</v>
      </c>
      <c r="H1239">
        <v>19675450</v>
      </c>
      <c r="K1239">
        <f t="shared" si="418"/>
        <v>194.26534787845986</v>
      </c>
      <c r="L1239">
        <f t="shared" si="427"/>
        <v>174.5496943385894</v>
      </c>
      <c r="M1239">
        <f t="shared" si="428"/>
        <v>58.44669910672647</v>
      </c>
      <c r="N1239">
        <f t="shared" si="419"/>
        <v>0.11777122163016591</v>
      </c>
      <c r="O1239">
        <f t="shared" si="420"/>
        <v>56.104388879220011</v>
      </c>
      <c r="P1239">
        <f t="shared" si="421"/>
        <v>56.076156541003442</v>
      </c>
      <c r="Q1239">
        <f t="shared" si="429"/>
        <v>7.9466744703445613E-2</v>
      </c>
      <c r="R1239">
        <f t="shared" si="422"/>
        <v>56.024922134516565</v>
      </c>
      <c r="S1239">
        <f t="shared" si="430"/>
        <v>58.393721276924175</v>
      </c>
      <c r="T1239">
        <f t="shared" si="431"/>
        <v>12.281172643486915</v>
      </c>
      <c r="U1239">
        <f t="shared" si="417"/>
        <v>0.58600971180510719</v>
      </c>
      <c r="V1239" s="6">
        <f t="shared" si="423"/>
        <v>56028.000000072643</v>
      </c>
      <c r="W1239">
        <f t="shared" si="432"/>
        <v>12.281960637495869</v>
      </c>
      <c r="X1239">
        <f t="shared" si="433"/>
        <v>58.328074053409523</v>
      </c>
      <c r="Y1239">
        <f t="shared" si="434"/>
        <v>9.9983328546909903E-2</v>
      </c>
      <c r="Z1239">
        <f t="shared" si="435"/>
        <v>2.4661294036295995E-7</v>
      </c>
      <c r="AA1239">
        <f t="shared" si="436"/>
        <v>-2.3486946420604669E-8</v>
      </c>
      <c r="AB1239">
        <f t="shared" si="426"/>
        <v>1.00184395984024</v>
      </c>
      <c r="AC1239">
        <f t="shared" si="437"/>
        <v>2.1166553041126606</v>
      </c>
      <c r="AD1239">
        <f t="shared" si="438"/>
        <v>-8.7403014763815668E-11</v>
      </c>
      <c r="AE1239">
        <f t="shared" si="439"/>
        <v>-7.6536722615455148E-6</v>
      </c>
      <c r="AF1239">
        <f t="shared" si="440"/>
        <v>1.1368092207228794E-6</v>
      </c>
      <c r="AG1239" t="str">
        <f t="shared" si="424"/>
        <v>NaN</v>
      </c>
      <c r="AH1239">
        <f t="shared" si="425"/>
        <v>1.1368092207228793E-2</v>
      </c>
    </row>
    <row r="1240" spans="1:34">
      <c r="A1240" s="4">
        <v>43264.083449074074</v>
      </c>
      <c r="B1240" s="3">
        <v>-3.0385183782527699E-3</v>
      </c>
      <c r="C1240">
        <v>2.9022681721453401</v>
      </c>
      <c r="D1240" s="3">
        <v>1.8997230036111399E-2</v>
      </c>
      <c r="E1240" s="3">
        <v>1.88138046336098E-2</v>
      </c>
      <c r="F1240" s="3">
        <v>1.8775590430304901E-2</v>
      </c>
      <c r="G1240">
        <v>-4629980</v>
      </c>
      <c r="H1240">
        <v>19675444</v>
      </c>
      <c r="K1240">
        <f t="shared" si="418"/>
        <v>194.35095472666262</v>
      </c>
      <c r="L1240">
        <f t="shared" si="427"/>
        <v>174.65351001955938</v>
      </c>
      <c r="M1240">
        <f t="shared" si="428"/>
        <v>58.481461034504136</v>
      </c>
      <c r="N1240">
        <f t="shared" si="419"/>
        <v>0.11778708073922053</v>
      </c>
      <c r="O1240">
        <f t="shared" si="420"/>
        <v>56.079564277674656</v>
      </c>
      <c r="P1240">
        <f t="shared" si="421"/>
        <v>56.049995928060724</v>
      </c>
      <c r="Q1240">
        <f t="shared" si="429"/>
        <v>9.6392093238122811E-2</v>
      </c>
      <c r="R1240">
        <f t="shared" si="422"/>
        <v>55.983172184436533</v>
      </c>
      <c r="S1240">
        <f t="shared" si="430"/>
        <v>58.417199639012054</v>
      </c>
      <c r="T1240">
        <f t="shared" si="431"/>
        <v>12.282842023387401</v>
      </c>
      <c r="U1240">
        <f t="shared" si="417"/>
        <v>0.58597952840190093</v>
      </c>
      <c r="V1240" s="6">
        <f t="shared" si="423"/>
        <v>56088.000000268221</v>
      </c>
      <c r="W1240">
        <f t="shared" si="432"/>
        <v>12.28202192591878</v>
      </c>
      <c r="X1240">
        <f t="shared" si="433"/>
        <v>58.334006201718758</v>
      </c>
      <c r="Y1240">
        <f t="shared" si="434"/>
        <v>0.10605937737743432</v>
      </c>
      <c r="Z1240">
        <f t="shared" si="435"/>
        <v>-1.3911499127959851E-7</v>
      </c>
      <c r="AA1240">
        <f t="shared" si="436"/>
        <v>-1.2646817155555301E-8</v>
      </c>
      <c r="AB1240">
        <f t="shared" si="426"/>
        <v>1.0017332642020531</v>
      </c>
      <c r="AC1240">
        <f t="shared" si="437"/>
        <v>2.1166150219756621</v>
      </c>
      <c r="AD1240">
        <f t="shared" si="438"/>
        <v>-4.4366109612496852E-11</v>
      </c>
      <c r="AE1240">
        <f t="shared" si="439"/>
        <v>-1.5728281422122289E-5</v>
      </c>
      <c r="AF1240">
        <f t="shared" si="440"/>
        <v>2.808025921579915E-7</v>
      </c>
      <c r="AG1240" t="str">
        <f t="shared" si="424"/>
        <v>NaN</v>
      </c>
      <c r="AH1240">
        <f t="shared" si="425"/>
        <v>2.8080259215799153E-3</v>
      </c>
    </row>
    <row r="1241" spans="1:34">
      <c r="A1241" s="4">
        <v>43264.084143518521</v>
      </c>
      <c r="B1241" s="3">
        <v>-3.0406589755330102E-3</v>
      </c>
      <c r="C1241">
        <v>2.9021635207227501</v>
      </c>
      <c r="D1241" s="3">
        <v>1.8989238472931901E-2</v>
      </c>
      <c r="E1241" s="3">
        <v>1.88048498016542E-2</v>
      </c>
      <c r="F1241" s="3">
        <v>1.87523879847868E-2</v>
      </c>
      <c r="G1241">
        <v>-4627963</v>
      </c>
      <c r="H1241">
        <v>19675448</v>
      </c>
      <c r="K1241">
        <f t="shared" si="418"/>
        <v>194.48731961760572</v>
      </c>
      <c r="L1241">
        <f t="shared" si="427"/>
        <v>174.8203743139681</v>
      </c>
      <c r="M1241">
        <f t="shared" si="428"/>
        <v>58.537334333188035</v>
      </c>
      <c r="N1241">
        <f t="shared" si="419"/>
        <v>0.11775536252110834</v>
      </c>
      <c r="O1241">
        <f t="shared" si="420"/>
        <v>56.055561209705672</v>
      </c>
      <c r="P1241">
        <f t="shared" si="421"/>
        <v>56.023194647046019</v>
      </c>
      <c r="Q1241">
        <f t="shared" si="429"/>
        <v>0.14231929419073452</v>
      </c>
      <c r="R1241">
        <f t="shared" si="422"/>
        <v>55.913241915514938</v>
      </c>
      <c r="S1241">
        <f t="shared" si="430"/>
        <v>58.442454803727543</v>
      </c>
      <c r="T1241">
        <f t="shared" si="431"/>
        <v>12.279503263586118</v>
      </c>
      <c r="U1241">
        <f t="shared" si="417"/>
        <v>0.58603989520831878</v>
      </c>
      <c r="V1241" s="6">
        <f t="shared" si="423"/>
        <v>56148.000000463799</v>
      </c>
      <c r="W1241">
        <f t="shared" si="432"/>
        <v>12.281843897642679</v>
      </c>
      <c r="X1241">
        <f t="shared" si="433"/>
        <v>58.33883917373975</v>
      </c>
      <c r="Y1241">
        <f t="shared" si="434"/>
        <v>0.1184881004222736</v>
      </c>
      <c r="Z1241">
        <f t="shared" si="435"/>
        <v>-6.323408725711699E-8</v>
      </c>
      <c r="AA1241">
        <f t="shared" si="436"/>
        <v>1.7163538097391152E-8</v>
      </c>
      <c r="AB1241">
        <f t="shared" si="426"/>
        <v>1.0015076783988293</v>
      </c>
      <c r="AC1241">
        <f t="shared" si="437"/>
        <v>2.116695586249667</v>
      </c>
      <c r="AD1241">
        <f t="shared" si="438"/>
        <v>5.3897397207897551E-11</v>
      </c>
      <c r="AE1241">
        <f t="shared" si="439"/>
        <v>7.6437173763346445E-5</v>
      </c>
      <c r="AF1241">
        <f t="shared" si="440"/>
        <v>7.0193065270964314E-8</v>
      </c>
      <c r="AG1241">
        <f t="shared" si="424"/>
        <v>5.3897397207897549E-9</v>
      </c>
      <c r="AH1241">
        <f t="shared" si="425"/>
        <v>7.0193065270964319E-4</v>
      </c>
    </row>
    <row r="1242" spans="1:34">
      <c r="A1242" s="4">
        <v>43264.084837962961</v>
      </c>
      <c r="B1242" s="3">
        <v>-3.0324295682112299E-3</v>
      </c>
      <c r="C1242">
        <v>2.9022443877311201</v>
      </c>
      <c r="D1242" s="3">
        <v>1.90181959972506E-2</v>
      </c>
      <c r="E1242" s="3">
        <v>1.88337835415587E-2</v>
      </c>
      <c r="F1242" s="3">
        <v>1.8789728676110801E-2</v>
      </c>
      <c r="G1242">
        <v>-4629560</v>
      </c>
      <c r="H1242">
        <v>19675714</v>
      </c>
      <c r="K1242">
        <f t="shared" si="418"/>
        <v>193.96307237020429</v>
      </c>
      <c r="L1242">
        <f t="shared" si="427"/>
        <v>174.24704306766287</v>
      </c>
      <c r="M1242">
        <f t="shared" si="428"/>
        <v>58.345358523844681</v>
      </c>
      <c r="N1242">
        <f t="shared" si="419"/>
        <v>0.11777987205328748</v>
      </c>
      <c r="O1242">
        <f t="shared" si="420"/>
        <v>56.142536612242488</v>
      </c>
      <c r="P1242">
        <f t="shared" si="421"/>
        <v>56.10979161478722</v>
      </c>
      <c r="Q1242">
        <f t="shared" si="429"/>
        <v>0.11675291383796349</v>
      </c>
      <c r="R1242">
        <f t="shared" si="422"/>
        <v>56.025783698404524</v>
      </c>
      <c r="S1242">
        <f t="shared" si="430"/>
        <v>58.267523247952703</v>
      </c>
      <c r="T1242">
        <f t="shared" si="431"/>
        <v>12.282083214341817</v>
      </c>
      <c r="U1242">
        <f t="shared" si="417"/>
        <v>0.58599324813062947</v>
      </c>
      <c r="V1242" s="6">
        <f t="shared" si="423"/>
        <v>56208.000000030734</v>
      </c>
      <c r="W1242">
        <f t="shared" si="432"/>
        <v>12.281668787862881</v>
      </c>
      <c r="X1242">
        <f t="shared" si="433"/>
        <v>58.327305490243916</v>
      </c>
      <c r="Y1242">
        <f t="shared" si="434"/>
        <v>0.12526861388939162</v>
      </c>
      <c r="Z1242">
        <f t="shared" si="435"/>
        <v>2.0551078362667148E-7</v>
      </c>
      <c r="AA1242">
        <f t="shared" si="436"/>
        <v>3.7488780432177043E-8</v>
      </c>
      <c r="AB1242">
        <f t="shared" si="426"/>
        <v>1.0013903683432441</v>
      </c>
      <c r="AC1242">
        <f t="shared" si="437"/>
        <v>2.116633332037932</v>
      </c>
      <c r="AD1242">
        <f t="shared" si="438"/>
        <v>1.1134788667941568E-10</v>
      </c>
      <c r="AE1242">
        <f t="shared" si="439"/>
        <v>-4.6766395355174643E-5</v>
      </c>
      <c r="AF1242">
        <f t="shared" si="440"/>
        <v>-2.3701679324371062E-7</v>
      </c>
      <c r="AG1242">
        <f t="shared" si="424"/>
        <v>1.1134788667941569E-8</v>
      </c>
      <c r="AH1242" t="str">
        <f t="shared" si="425"/>
        <v>NaN</v>
      </c>
    </row>
    <row r="1243" spans="1:34">
      <c r="A1243" s="4">
        <v>43264.085532407407</v>
      </c>
      <c r="B1243" s="3">
        <v>-3.0265310334834802E-3</v>
      </c>
      <c r="C1243">
        <v>2.9022408200689802</v>
      </c>
      <c r="D1243" s="3">
        <v>1.90099665899288E-2</v>
      </c>
      <c r="E1243" s="3">
        <v>1.8826017930314298E-2</v>
      </c>
      <c r="F1243" s="3">
        <v>1.8781533972560299E-2</v>
      </c>
      <c r="G1243">
        <v>-4627541</v>
      </c>
      <c r="H1243">
        <v>19675709</v>
      </c>
      <c r="K1243">
        <f t="shared" si="418"/>
        <v>193.58731133738479</v>
      </c>
      <c r="L1243">
        <f t="shared" si="427"/>
        <v>173.88205389807965</v>
      </c>
      <c r="M1243">
        <f t="shared" si="428"/>
        <v>58.223144547746479</v>
      </c>
      <c r="N1243">
        <f t="shared" si="419"/>
        <v>0.11777879075039542</v>
      </c>
      <c r="O1243">
        <f t="shared" si="420"/>
        <v>56.117819167250452</v>
      </c>
      <c r="P1243">
        <f t="shared" si="421"/>
        <v>56.086549600839426</v>
      </c>
      <c r="Q1243">
        <f t="shared" si="429"/>
        <v>0.11673363363947686</v>
      </c>
      <c r="R1243">
        <f t="shared" si="422"/>
        <v>56.001085533610976</v>
      </c>
      <c r="S1243">
        <f t="shared" si="430"/>
        <v>58.145322125320163</v>
      </c>
      <c r="T1243">
        <f t="shared" si="431"/>
        <v>12.281969392984758</v>
      </c>
      <c r="U1243">
        <f t="shared" si="417"/>
        <v>0.58599530608994255</v>
      </c>
      <c r="V1243" s="6">
        <f t="shared" si="423"/>
        <v>56268.000000226311</v>
      </c>
      <c r="W1243">
        <f t="shared" si="432"/>
        <v>12.281537455528031</v>
      </c>
      <c r="X1243">
        <f t="shared" si="433"/>
        <v>58.348342936156349</v>
      </c>
      <c r="Y1243">
        <f t="shared" si="434"/>
        <v>0.10580587999511455</v>
      </c>
      <c r="Z1243">
        <f t="shared" si="435"/>
        <v>-2.5293634776736185E-8</v>
      </c>
      <c r="AA1243">
        <f t="shared" si="436"/>
        <v>1.1743473422664329E-8</v>
      </c>
      <c r="AB1243">
        <f t="shared" si="426"/>
        <v>1.0017459652095591</v>
      </c>
      <c r="AC1243">
        <f t="shared" si="437"/>
        <v>2.1166360785472778</v>
      </c>
      <c r="AD1243">
        <f t="shared" si="438"/>
        <v>4.1296216829768145E-11</v>
      </c>
      <c r="AE1243">
        <f t="shared" si="439"/>
        <v>-3.8050786316164408E-6</v>
      </c>
      <c r="AF1243">
        <f t="shared" si="440"/>
        <v>-1.0803828153115765E-6</v>
      </c>
      <c r="AG1243">
        <f t="shared" si="424"/>
        <v>4.1296216829768147E-9</v>
      </c>
      <c r="AH1243" t="str">
        <f t="shared" si="425"/>
        <v>NaN</v>
      </c>
    </row>
    <row r="1244" spans="1:34">
      <c r="A1244" s="4">
        <v>43264.086226851854</v>
      </c>
      <c r="B1244" s="3">
        <v>-3.0386016237025598E-3</v>
      </c>
      <c r="C1244">
        <v>2.9022348739654298</v>
      </c>
      <c r="D1244" s="3">
        <v>1.90046388811425E-2</v>
      </c>
      <c r="E1244" s="3">
        <v>1.8821082664362599E-2</v>
      </c>
      <c r="F1244" s="3">
        <v>1.87871082767197E-2</v>
      </c>
      <c r="G1244">
        <v>-4630527</v>
      </c>
      <c r="H1244">
        <v>19675713</v>
      </c>
      <c r="K1244">
        <f t="shared" si="418"/>
        <v>194.35625780575504</v>
      </c>
      <c r="L1244">
        <f t="shared" si="427"/>
        <v>174.64367299436469</v>
      </c>
      <c r="M1244">
        <f t="shared" si="428"/>
        <v>58.478167177967535</v>
      </c>
      <c r="N1244">
        <f t="shared" si="419"/>
        <v>0.11777698857891354</v>
      </c>
      <c r="O1244">
        <f t="shared" si="420"/>
        <v>56.101817121937891</v>
      </c>
      <c r="P1244">
        <f t="shared" si="421"/>
        <v>56.071778642511049</v>
      </c>
      <c r="Q1244">
        <f t="shared" si="429"/>
        <v>8.3931092507903315E-2</v>
      </c>
      <c r="R1244">
        <f t="shared" si="422"/>
        <v>56.017886029429988</v>
      </c>
      <c r="S1244">
        <f t="shared" si="430"/>
        <v>58.422213116295602</v>
      </c>
      <c r="T1244">
        <f t="shared" si="431"/>
        <v>12.281779690723507</v>
      </c>
      <c r="U1244">
        <f t="shared" si="417"/>
        <v>0.58599873602212227</v>
      </c>
      <c r="V1244" s="6">
        <f t="shared" si="423"/>
        <v>56328.000000421889</v>
      </c>
      <c r="W1244">
        <f t="shared" si="432"/>
        <v>12.281563721994994</v>
      </c>
      <c r="X1244">
        <f t="shared" si="433"/>
        <v>58.367353324378833</v>
      </c>
      <c r="Y1244">
        <f t="shared" si="434"/>
        <v>0.11527832340259891</v>
      </c>
      <c r="Z1244">
        <f t="shared" si="435"/>
        <v>-2.8455339269085127E-8</v>
      </c>
      <c r="AA1244">
        <f t="shared" si="436"/>
        <v>1.3098489476725998E-8</v>
      </c>
      <c r="AB1244">
        <f t="shared" si="426"/>
        <v>1.0015671565393867</v>
      </c>
      <c r="AC1244">
        <f t="shared" si="437"/>
        <v>2.1166406560628417</v>
      </c>
      <c r="AD1244">
        <f t="shared" si="438"/>
        <v>4.2276400657424893E-11</v>
      </c>
      <c r="AE1244">
        <f t="shared" si="439"/>
        <v>5.8574558592770538E-6</v>
      </c>
      <c r="AF1244">
        <f t="shared" si="440"/>
        <v>7.1848882306112729E-7</v>
      </c>
      <c r="AG1244">
        <f t="shared" si="424"/>
        <v>4.2276400657424896E-9</v>
      </c>
      <c r="AH1244">
        <f t="shared" si="425"/>
        <v>7.1848882306112727E-3</v>
      </c>
    </row>
    <row r="1245" spans="1:34">
      <c r="A1245" s="4">
        <v>43264.086921296293</v>
      </c>
      <c r="B1245" s="3">
        <v>-3.0366988705645801E-3</v>
      </c>
      <c r="C1245">
        <v>2.9022301170825799</v>
      </c>
      <c r="D1245" s="3">
        <v>1.8997753293224399E-2</v>
      </c>
      <c r="E1245">
        <v>1.8811806742815001E-2</v>
      </c>
      <c r="F1245" s="3">
        <v>1.8759927588489499E-2</v>
      </c>
      <c r="G1245">
        <v>-4630216</v>
      </c>
      <c r="H1245">
        <v>19675713</v>
      </c>
      <c r="K1245">
        <f t="shared" si="418"/>
        <v>194.23504456936189</v>
      </c>
      <c r="L1245">
        <f t="shared" si="427"/>
        <v>174.5581885252758</v>
      </c>
      <c r="M1245">
        <f t="shared" si="428"/>
        <v>58.449543323528438</v>
      </c>
      <c r="N1245">
        <f t="shared" si="419"/>
        <v>0.11777554684172516</v>
      </c>
      <c r="O1245">
        <f t="shared" si="420"/>
        <v>56.08113590712518</v>
      </c>
      <c r="P1245">
        <f t="shared" si="421"/>
        <v>56.044016359388351</v>
      </c>
      <c r="Q1245">
        <f t="shared" si="429"/>
        <v>0.14517024406041656</v>
      </c>
      <c r="R1245">
        <f t="shared" si="422"/>
        <v>55.935965663064763</v>
      </c>
      <c r="S1245">
        <f t="shared" si="430"/>
        <v>58.352763160821496</v>
      </c>
      <c r="T1245">
        <f t="shared" si="431"/>
        <v>12.281627928914205</v>
      </c>
      <c r="U1245">
        <f t="shared" si="417"/>
        <v>0.58600147996787111</v>
      </c>
      <c r="V1245" s="6">
        <f t="shared" si="423"/>
        <v>56387.999999988824</v>
      </c>
      <c r="W1245">
        <f t="shared" si="432"/>
        <v>12.281595825454636</v>
      </c>
      <c r="X1245">
        <f t="shared" si="433"/>
        <v>58.362796040557846</v>
      </c>
      <c r="Y1245">
        <f t="shared" si="434"/>
        <v>0.12106165495268566</v>
      </c>
      <c r="Z1245">
        <f t="shared" si="435"/>
        <v>6.6395791618144664E-8</v>
      </c>
      <c r="AA1245">
        <f t="shared" si="436"/>
        <v>5.4200645905551697E-9</v>
      </c>
      <c r="AB1245">
        <f t="shared" si="426"/>
        <v>1.0014636428015427</v>
      </c>
      <c r="AC1245">
        <f t="shared" si="437"/>
        <v>2.1166443180753003</v>
      </c>
      <c r="AD1245">
        <f t="shared" si="438"/>
        <v>1.6658007294506836E-11</v>
      </c>
      <c r="AE1245">
        <f t="shared" si="439"/>
        <v>-3.3938587704929299E-4</v>
      </c>
      <c r="AF1245">
        <f t="shared" si="440"/>
        <v>-4.8860771258804767E-9</v>
      </c>
      <c r="AG1245">
        <f t="shared" si="424"/>
        <v>1.6658007294506835E-9</v>
      </c>
      <c r="AH1245" t="str">
        <f t="shared" si="425"/>
        <v>NaN</v>
      </c>
    </row>
    <row r="1246" spans="1:34">
      <c r="A1246" s="4">
        <v>43264.08761574074</v>
      </c>
      <c r="B1246" s="3">
        <v>-3.0390773119870602E-3</v>
      </c>
      <c r="C1246">
        <v>2.90225984760036</v>
      </c>
      <c r="D1246" s="3">
        <v>1.8990225526122201E-2</v>
      </c>
      <c r="E1246" s="3">
        <v>1.8805848747051601E-2</v>
      </c>
      <c r="F1246" s="3">
        <v>1.87561041875597E-2</v>
      </c>
      <c r="G1246">
        <v>-4630170</v>
      </c>
      <c r="H1246">
        <v>19675720</v>
      </c>
      <c r="K1246">
        <f t="shared" si="418"/>
        <v>194.38656111485366</v>
      </c>
      <c r="L1246">
        <f t="shared" si="427"/>
        <v>174.7147308964926</v>
      </c>
      <c r="M1246">
        <f t="shared" si="428"/>
        <v>58.501960401098415</v>
      </c>
      <c r="N1246">
        <f t="shared" si="419"/>
        <v>0.11778455769914303</v>
      </c>
      <c r="O1246">
        <f t="shared" si="420"/>
        <v>56.058525874350579</v>
      </c>
      <c r="P1246">
        <f t="shared" si="421"/>
        <v>56.026184431382212</v>
      </c>
      <c r="Q1246">
        <f t="shared" si="429"/>
        <v>0.13408362828973708</v>
      </c>
      <c r="R1246">
        <f t="shared" si="422"/>
        <v>55.924442246060842</v>
      </c>
      <c r="S1246">
        <f t="shared" si="430"/>
        <v>58.412571315571924</v>
      </c>
      <c r="T1246">
        <f t="shared" si="431"/>
        <v>12.282576440221348</v>
      </c>
      <c r="U1246">
        <f t="shared" si="417"/>
        <v>0.58598433030695785</v>
      </c>
      <c r="V1246" s="6">
        <f t="shared" si="423"/>
        <v>56448.000000184402</v>
      </c>
      <c r="W1246">
        <f t="shared" si="432"/>
        <v>12.281622091921601</v>
      </c>
      <c r="X1246">
        <f t="shared" si="433"/>
        <v>58.367103878462572</v>
      </c>
      <c r="Y1246">
        <f t="shared" si="434"/>
        <v>0.13947791120064798</v>
      </c>
      <c r="Z1246">
        <f t="shared" si="435"/>
        <v>6.6395791296370969E-8</v>
      </c>
      <c r="AA1246">
        <f t="shared" si="436"/>
        <v>-7.2267529493300679E-9</v>
      </c>
      <c r="AB1246">
        <f t="shared" si="426"/>
        <v>1.0011303714544966</v>
      </c>
      <c r="AC1246">
        <f t="shared" si="437"/>
        <v>2.1166214304974589</v>
      </c>
      <c r="AD1246">
        <f t="shared" si="438"/>
        <v>-1.9277835492192683E-11</v>
      </c>
      <c r="AE1246">
        <f t="shared" si="439"/>
        <v>1.3498719992733474E-4</v>
      </c>
      <c r="AF1246">
        <f t="shared" si="440"/>
        <v>-1.4216631847326228E-8</v>
      </c>
      <c r="AG1246" t="str">
        <f t="shared" si="424"/>
        <v>NaN</v>
      </c>
      <c r="AH1246" t="str">
        <f t="shared" si="425"/>
        <v>NaN</v>
      </c>
    </row>
    <row r="1247" spans="1:34">
      <c r="A1247" s="4">
        <v>43264.088310185187</v>
      </c>
      <c r="B1247" s="3">
        <v>-3.0397075989640099E-3</v>
      </c>
      <c r="C1247">
        <v>2.90225509071752</v>
      </c>
      <c r="D1247">
        <v>1.9025961608494998E-2</v>
      </c>
      <c r="E1247" s="3">
        <v>1.88420486255018E-2</v>
      </c>
      <c r="F1247" s="3">
        <v>1.8790026448768898E-2</v>
      </c>
      <c r="G1247">
        <v>-4627876</v>
      </c>
      <c r="H1247">
        <v>19676061</v>
      </c>
      <c r="K1247">
        <f t="shared" si="418"/>
        <v>194.42671299940849</v>
      </c>
      <c r="L1247">
        <f t="shared" si="427"/>
        <v>174.71029227741809</v>
      </c>
      <c r="M1247">
        <f t="shared" si="428"/>
        <v>58.500474161695479</v>
      </c>
      <c r="N1247">
        <f t="shared" si="419"/>
        <v>0.11778311596195762</v>
      </c>
      <c r="O1247">
        <f t="shared" si="420"/>
        <v>56.165861022039834</v>
      </c>
      <c r="P1247">
        <f t="shared" si="421"/>
        <v>56.134528520903103</v>
      </c>
      <c r="Q1247">
        <f t="shared" si="429"/>
        <v>0.13917986125179027</v>
      </c>
      <c r="R1247">
        <f t="shared" si="422"/>
        <v>56.026681160788044</v>
      </c>
      <c r="S1247">
        <f t="shared" si="430"/>
        <v>58.407687587527619</v>
      </c>
      <c r="T1247">
        <f t="shared" si="431"/>
        <v>12.282424678412358</v>
      </c>
      <c r="U1247">
        <f t="shared" si="417"/>
        <v>0.58598707425270113</v>
      </c>
      <c r="V1247" s="6">
        <f t="shared" si="423"/>
        <v>56508.00000037998</v>
      </c>
      <c r="W1247">
        <f t="shared" si="432"/>
        <v>12.281683380344536</v>
      </c>
      <c r="X1247">
        <f t="shared" si="433"/>
        <v>58.363736778877119</v>
      </c>
      <c r="Y1247">
        <f t="shared" si="434"/>
        <v>0.12599782207600896</v>
      </c>
      <c r="Z1247">
        <f t="shared" si="435"/>
        <v>-1.2962987890116686E-7</v>
      </c>
      <c r="AA1247">
        <f t="shared" si="436"/>
        <v>-1.219514549302104E-8</v>
      </c>
      <c r="AB1247">
        <f t="shared" si="426"/>
        <v>1.0013733397941653</v>
      </c>
      <c r="AC1247">
        <f t="shared" si="437"/>
        <v>2.1166250925099095</v>
      </c>
      <c r="AD1247">
        <f t="shared" si="438"/>
        <v>-3.6011830346618471E-11</v>
      </c>
      <c r="AE1247">
        <f t="shared" si="439"/>
        <v>-1.6793929533231406E-5</v>
      </c>
      <c r="AF1247">
        <f t="shared" si="440"/>
        <v>2.1346363711397325E-7</v>
      </c>
      <c r="AG1247" t="str">
        <f t="shared" si="424"/>
        <v>NaN</v>
      </c>
      <c r="AH1247">
        <f t="shared" si="425"/>
        <v>2.1346363711397327E-3</v>
      </c>
    </row>
    <row r="1248" spans="1:34">
      <c r="A1248" s="4">
        <v>43264.089004629626</v>
      </c>
      <c r="B1248" s="3">
        <v>-3.03655616407923E-3</v>
      </c>
      <c r="C1248">
        <v>2.9022110895512001</v>
      </c>
      <c r="D1248" s="3">
        <v>1.8989476317074198E-2</v>
      </c>
      <c r="E1248" s="3">
        <v>1.8805753609394699E-2</v>
      </c>
      <c r="F1248" s="3">
        <v>1.8765096921833899E-2</v>
      </c>
      <c r="G1248">
        <v>-4630414</v>
      </c>
      <c r="H1248">
        <v>19675849</v>
      </c>
      <c r="K1248">
        <f t="shared" si="418"/>
        <v>194.22595357663229</v>
      </c>
      <c r="L1248">
        <f t="shared" si="427"/>
        <v>174.54230249091165</v>
      </c>
      <c r="M1248">
        <f t="shared" si="428"/>
        <v>58.444224000146072</v>
      </c>
      <c r="N1248">
        <f t="shared" si="419"/>
        <v>0.11776977989297753</v>
      </c>
      <c r="O1248">
        <f t="shared" si="420"/>
        <v>56.056275586728717</v>
      </c>
      <c r="P1248">
        <f t="shared" si="421"/>
        <v>56.025899690016843</v>
      </c>
      <c r="Q1248">
        <f t="shared" si="429"/>
        <v>0.10472997668649953</v>
      </c>
      <c r="R1248">
        <f t="shared" si="422"/>
        <v>55.951545610042217</v>
      </c>
      <c r="S1248">
        <f t="shared" si="430"/>
        <v>58.374404015688405</v>
      </c>
      <c r="T1248">
        <f t="shared" si="431"/>
        <v>12.281020881677613</v>
      </c>
      <c r="U1248">
        <f t="shared" si="417"/>
        <v>0.58601245575085614</v>
      </c>
      <c r="V1248" s="6">
        <f t="shared" si="423"/>
        <v>56567.999999946915</v>
      </c>
      <c r="W1248">
        <f t="shared" si="432"/>
        <v>12.281823468168369</v>
      </c>
      <c r="X1248">
        <f t="shared" si="433"/>
        <v>58.349712382799844</v>
      </c>
      <c r="Y1248">
        <f t="shared" si="434"/>
        <v>0.11362793129622399</v>
      </c>
      <c r="Z1248">
        <f t="shared" si="435"/>
        <v>-1.1698306146031279E-7</v>
      </c>
      <c r="AA1248">
        <f t="shared" si="436"/>
        <v>-1.8970226272340359E-8</v>
      </c>
      <c r="AB1248">
        <f t="shared" si="426"/>
        <v>1.0015978897154829</v>
      </c>
      <c r="AC1248">
        <f t="shared" si="437"/>
        <v>2.1166589661251192</v>
      </c>
      <c r="AD1248">
        <f t="shared" si="438"/>
        <v>-6.2117734622797865E-11</v>
      </c>
      <c r="AE1248">
        <f t="shared" si="439"/>
        <v>-9.7414902291926456E-6</v>
      </c>
      <c r="AF1248">
        <f t="shared" si="440"/>
        <v>6.3477709244718878E-7</v>
      </c>
      <c r="AG1248" t="str">
        <f t="shared" si="424"/>
        <v>NaN</v>
      </c>
      <c r="AH1248">
        <f t="shared" si="425"/>
        <v>6.3477709244718879E-3</v>
      </c>
    </row>
    <row r="1249" spans="1:34">
      <c r="A1249" s="4">
        <v>43264.089699074073</v>
      </c>
      <c r="B1249" s="3">
        <v>-3.0368534692570399E-3</v>
      </c>
      <c r="C1249">
        <v>2.9022110895512001</v>
      </c>
      <c r="D1249" s="3">
        <v>1.89872286899299E-2</v>
      </c>
      <c r="E1249" s="3">
        <v>1.8803850856256799E-2</v>
      </c>
      <c r="F1249">
        <v>1.8765430427210999E-2</v>
      </c>
      <c r="G1249">
        <v>-4630479</v>
      </c>
      <c r="H1249">
        <v>19675864</v>
      </c>
      <c r="K1249">
        <f t="shared" si="418"/>
        <v>194.24489314481877</v>
      </c>
      <c r="L1249">
        <f t="shared" si="427"/>
        <v>174.56080366931519</v>
      </c>
      <c r="M1249">
        <f t="shared" si="428"/>
        <v>58.450418985541887</v>
      </c>
      <c r="N1249">
        <f t="shared" si="419"/>
        <v>0.11776977989297753</v>
      </c>
      <c r="O1249">
        <f t="shared" si="420"/>
        <v>56.049524723862241</v>
      </c>
      <c r="P1249">
        <f t="shared" si="421"/>
        <v>56.020204862709825</v>
      </c>
      <c r="Q1249">
        <f t="shared" si="429"/>
        <v>9.6973955950382162E-2</v>
      </c>
      <c r="R1249">
        <f t="shared" si="422"/>
        <v>55.952550767911859</v>
      </c>
      <c r="S1249">
        <f t="shared" si="430"/>
        <v>58.385769681574963</v>
      </c>
      <c r="T1249">
        <f t="shared" si="431"/>
        <v>12.281020881677613</v>
      </c>
      <c r="U1249">
        <f t="shared" si="417"/>
        <v>0.58601245575085614</v>
      </c>
      <c r="V1249" s="6">
        <f t="shared" si="423"/>
        <v>56628.000000142492</v>
      </c>
      <c r="W1249">
        <f t="shared" si="432"/>
        <v>12.281768016738086</v>
      </c>
      <c r="X1249">
        <f t="shared" si="433"/>
        <v>58.351135553847499</v>
      </c>
      <c r="Y1249">
        <f t="shared" si="434"/>
        <v>9.0922070473136316E-2</v>
      </c>
      <c r="Z1249">
        <f t="shared" si="435"/>
        <v>1.1698306084747486E-7</v>
      </c>
      <c r="AA1249">
        <f t="shared" si="436"/>
        <v>1.1291801209475015E-8</v>
      </c>
      <c r="AB1249">
        <f t="shared" si="426"/>
        <v>1.0020072854803528</v>
      </c>
      <c r="AC1249">
        <f t="shared" si="437"/>
        <v>2.1166589661251192</v>
      </c>
      <c r="AD1249">
        <f t="shared" si="438"/>
        <v>4.6208524900525886E-11</v>
      </c>
      <c r="AE1249">
        <f t="shared" si="439"/>
        <v>6.7370588374110277E-6</v>
      </c>
      <c r="AF1249">
        <f t="shared" si="440"/>
        <v>6.8278315906548025E-7</v>
      </c>
      <c r="AG1249">
        <f t="shared" si="424"/>
        <v>4.6208524900525888E-9</v>
      </c>
      <c r="AH1249">
        <f t="shared" si="425"/>
        <v>6.8278315906548032E-3</v>
      </c>
    </row>
    <row r="1250" spans="1:34">
      <c r="A1250" s="4">
        <v>43264.09039351852</v>
      </c>
      <c r="B1250" s="3">
        <v>-3.0357593862026999E-3</v>
      </c>
      <c r="C1250">
        <v>2.90225509071752</v>
      </c>
      <c r="D1250">
        <v>1.8984386452429999E-2</v>
      </c>
      <c r="E1250" s="3">
        <v>1.88010680797925E-2</v>
      </c>
      <c r="F1250" s="3">
        <v>1.8771195305871499E-2</v>
      </c>
      <c r="G1250">
        <v>-4630473</v>
      </c>
      <c r="H1250">
        <v>19675974</v>
      </c>
      <c r="K1250">
        <f t="shared" si="418"/>
        <v>194.17519553389261</v>
      </c>
      <c r="L1250">
        <f t="shared" si="427"/>
        <v>174.48352817785658</v>
      </c>
      <c r="M1250">
        <f t="shared" si="428"/>
        <v>58.424543847720997</v>
      </c>
      <c r="N1250">
        <f t="shared" si="419"/>
        <v>0.11778311596195762</v>
      </c>
      <c r="O1250">
        <f t="shared" si="420"/>
        <v>56.040987918438603</v>
      </c>
      <c r="P1250">
        <f t="shared" si="421"/>
        <v>56.011876177772955</v>
      </c>
      <c r="Q1250">
        <f t="shared" si="429"/>
        <v>7.1062278782527244E-2</v>
      </c>
      <c r="R1250">
        <f t="shared" si="422"/>
        <v>55.969925639656076</v>
      </c>
      <c r="S1250">
        <f t="shared" si="430"/>
        <v>58.377168995199312</v>
      </c>
      <c r="T1250">
        <f t="shared" si="431"/>
        <v>12.282424678412358</v>
      </c>
      <c r="U1250">
        <f t="shared" si="417"/>
        <v>0.58598707425270113</v>
      </c>
      <c r="V1250" s="6">
        <f t="shared" si="423"/>
        <v>56688.00000033807</v>
      </c>
      <c r="W1250">
        <f t="shared" si="432"/>
        <v>12.281905186065588</v>
      </c>
      <c r="X1250">
        <f t="shared" si="433"/>
        <v>58.367304894948987</v>
      </c>
      <c r="Y1250">
        <f t="shared" si="434"/>
        <v>0.1377662939912104</v>
      </c>
      <c r="Z1250">
        <f t="shared" si="435"/>
        <v>-6.0072382582572988E-8</v>
      </c>
      <c r="AA1250">
        <f t="shared" si="436"/>
        <v>-4.516720821664169E-10</v>
      </c>
      <c r="AB1250">
        <f t="shared" si="426"/>
        <v>1.0011628397316472</v>
      </c>
      <c r="AC1250">
        <f t="shared" si="437"/>
        <v>2.1166250925099095</v>
      </c>
      <c r="AD1250">
        <f t="shared" si="438"/>
        <v>-1.219836206374273E-12</v>
      </c>
      <c r="AE1250">
        <f t="shared" si="439"/>
        <v>2.4293135718280848E-5</v>
      </c>
      <c r="AF1250">
        <f t="shared" si="440"/>
        <v>-4.9986068406400388E-9</v>
      </c>
      <c r="AG1250" t="str">
        <f t="shared" si="424"/>
        <v>NaN</v>
      </c>
      <c r="AH1250" t="str">
        <f t="shared" si="425"/>
        <v>NaN</v>
      </c>
    </row>
    <row r="1251" spans="1:34">
      <c r="A1251" s="4">
        <v>43264.091087962966</v>
      </c>
      <c r="B1251" s="3">
        <v>-3.0371388822277401E-3</v>
      </c>
      <c r="C1251">
        <v>2.9021884943576901</v>
      </c>
      <c r="D1251" s="3">
        <v>1.89806285149825E-2</v>
      </c>
      <c r="E1251">
        <v>1.8757851799145998E-2</v>
      </c>
      <c r="F1251" s="3">
        <v>1.8709651652898202E-2</v>
      </c>
      <c r="G1251">
        <v>-4626815</v>
      </c>
      <c r="H1251">
        <v>19676303</v>
      </c>
      <c r="K1251">
        <f t="shared" si="418"/>
        <v>194.26307513027794</v>
      </c>
      <c r="L1251">
        <f t="shared" si="427"/>
        <v>174.65230634595994</v>
      </c>
      <c r="M1251">
        <f t="shared" si="428"/>
        <v>58.481057993129845</v>
      </c>
      <c r="N1251">
        <f t="shared" si="419"/>
        <v>0.1177629316413408</v>
      </c>
      <c r="O1251">
        <f t="shared" si="420"/>
        <v>56.02970076147701</v>
      </c>
      <c r="P1251">
        <f t="shared" si="421"/>
        <v>55.882532412556564</v>
      </c>
      <c r="Q1251">
        <f t="shared" si="429"/>
        <v>0.24526264724072178</v>
      </c>
      <c r="R1251">
        <f t="shared" si="422"/>
        <v>55.784438114236288</v>
      </c>
      <c r="S1251">
        <f t="shared" si="430"/>
        <v>58.317549561636028</v>
      </c>
      <c r="T1251">
        <f t="shared" si="431"/>
        <v>12.280300013084272</v>
      </c>
      <c r="U1251">
        <f t="shared" si="417"/>
        <v>0.58602548949314881</v>
      </c>
      <c r="V1251" s="6">
        <f t="shared" si="423"/>
        <v>56748.000000533648</v>
      </c>
      <c r="W1251">
        <f t="shared" si="432"/>
        <v>12.281963555992174</v>
      </c>
      <c r="X1251">
        <f t="shared" si="433"/>
        <v>58.362809868509572</v>
      </c>
      <c r="Y1251">
        <f t="shared" si="434"/>
        <v>0.15477487444571617</v>
      </c>
      <c r="Z1251">
        <f t="shared" si="435"/>
        <v>-7.5880904724320358E-8</v>
      </c>
      <c r="AA1251">
        <f t="shared" si="436"/>
        <v>-9.0334410714034238E-9</v>
      </c>
      <c r="AB1251">
        <f t="shared" si="426"/>
        <v>1.000855019164002</v>
      </c>
      <c r="AC1251">
        <f t="shared" si="437"/>
        <v>2.1166763606842767</v>
      </c>
      <c r="AD1251">
        <f t="shared" si="438"/>
        <v>-2.1716234485271482E-11</v>
      </c>
      <c r="AE1251">
        <f t="shared" si="439"/>
        <v>-3.8522681182452738E-6</v>
      </c>
      <c r="AF1251">
        <f t="shared" si="440"/>
        <v>5.6117595191544179E-7</v>
      </c>
      <c r="AG1251" t="str">
        <f t="shared" si="424"/>
        <v>NaN</v>
      </c>
      <c r="AH1251">
        <f t="shared" si="425"/>
        <v>5.6117595191544183E-3</v>
      </c>
    </row>
    <row r="1252" spans="1:34">
      <c r="A1252" s="4">
        <v>43264.091782407406</v>
      </c>
      <c r="B1252" s="3">
        <v>-3.0414200767881999E-3</v>
      </c>
      <c r="C1252">
        <v>2.9022265494204502</v>
      </c>
      <c r="D1252" s="3">
        <v>1.90029382955254E-2</v>
      </c>
      <c r="E1252" s="3">
        <v>1.8818359348933899E-2</v>
      </c>
      <c r="F1252" s="3">
        <v>1.8764155960234299E-2</v>
      </c>
      <c r="G1252">
        <v>-4630245</v>
      </c>
      <c r="H1252">
        <v>19676143</v>
      </c>
      <c r="K1252">
        <f t="shared" si="418"/>
        <v>194.53580491216283</v>
      </c>
      <c r="L1252">
        <f t="shared" si="427"/>
        <v>174.85339071190106</v>
      </c>
      <c r="M1252">
        <f t="shared" si="428"/>
        <v>58.548389634561595</v>
      </c>
      <c r="N1252">
        <f t="shared" si="419"/>
        <v>0.11777446553883618</v>
      </c>
      <c r="O1252">
        <f t="shared" si="420"/>
        <v>56.096709326224151</v>
      </c>
      <c r="P1252">
        <f t="shared" si="421"/>
        <v>56.063627920927644</v>
      </c>
      <c r="Q1252">
        <f t="shared" si="429"/>
        <v>0.1479996973138995</v>
      </c>
      <c r="R1252">
        <f t="shared" si="422"/>
        <v>55.948709628910251</v>
      </c>
      <c r="S1252">
        <f t="shared" si="430"/>
        <v>58.449723169685662</v>
      </c>
      <c r="T1252">
        <f t="shared" si="431"/>
        <v>12.281514107557468</v>
      </c>
      <c r="U1252">
        <f t="shared" si="417"/>
        <v>0.58600353792717852</v>
      </c>
      <c r="V1252" s="6">
        <f t="shared" si="423"/>
        <v>56808.000000100583</v>
      </c>
      <c r="W1252">
        <f t="shared" si="432"/>
        <v>12.281916860050899</v>
      </c>
      <c r="X1252">
        <f t="shared" si="433"/>
        <v>58.362909644234833</v>
      </c>
      <c r="Y1252">
        <f t="shared" si="434"/>
        <v>0.18109352099029272</v>
      </c>
      <c r="Z1252">
        <f t="shared" si="435"/>
        <v>2.7822998399085227E-7</v>
      </c>
      <c r="AA1252">
        <f t="shared" si="436"/>
        <v>3.6585436175119509E-8</v>
      </c>
      <c r="AB1252">
        <f t="shared" si="426"/>
        <v>1.0003800773224385</v>
      </c>
      <c r="AC1252">
        <f t="shared" si="437"/>
        <v>2.116647064584638</v>
      </c>
      <c r="AD1252">
        <f t="shared" si="438"/>
        <v>7.5167668589743182E-11</v>
      </c>
      <c r="AE1252">
        <f t="shared" si="439"/>
        <v>1.4757563902681052E-4</v>
      </c>
      <c r="AF1252">
        <f t="shared" si="440"/>
        <v>5.0704609672495728E-8</v>
      </c>
      <c r="AG1252">
        <f t="shared" si="424"/>
        <v>7.5167668589743187E-9</v>
      </c>
      <c r="AH1252">
        <f t="shared" si="425"/>
        <v>5.0704609672495729E-4</v>
      </c>
    </row>
    <row r="1253" spans="1:34">
      <c r="A1253" s="4">
        <v>43264.092476851853</v>
      </c>
      <c r="B1253" s="3">
        <v>-3.0376859237549098E-3</v>
      </c>
      <c r="C1253">
        <v>2.9022931457802801</v>
      </c>
      <c r="D1253" s="3">
        <v>1.8992889380515399E-2</v>
      </c>
      <c r="E1253" s="3">
        <v>1.8809428301392501E-2</v>
      </c>
      <c r="F1253" s="3">
        <v>1.8753471877262201E-2</v>
      </c>
      <c r="G1253">
        <v>-4629704</v>
      </c>
      <c r="H1253">
        <v>19676143</v>
      </c>
      <c r="K1253">
        <f t="shared" si="418"/>
        <v>194.29792393574101</v>
      </c>
      <c r="L1253">
        <f t="shared" si="427"/>
        <v>174.62955386530908</v>
      </c>
      <c r="M1253">
        <f t="shared" si="428"/>
        <v>58.473439490012026</v>
      </c>
      <c r="N1253">
        <f t="shared" si="419"/>
        <v>0.117794649859453</v>
      </c>
      <c r="O1253">
        <f t="shared" si="420"/>
        <v>56.066526897007002</v>
      </c>
      <c r="P1253">
        <f t="shared" si="421"/>
        <v>56.036897825254208</v>
      </c>
      <c r="Q1253">
        <f t="shared" si="429"/>
        <v>0.15001821841625684</v>
      </c>
      <c r="R1253">
        <f t="shared" si="422"/>
        <v>55.916508678590745</v>
      </c>
      <c r="S1253">
        <f t="shared" si="430"/>
        <v>58.373427344401186</v>
      </c>
      <c r="T1253">
        <f t="shared" si="431"/>
        <v>12.283638772885555</v>
      </c>
      <c r="U1253">
        <f t="shared" si="417"/>
        <v>0.58596512268673084</v>
      </c>
      <c r="V1253" s="6">
        <f t="shared" si="423"/>
        <v>56868.000000296161</v>
      </c>
      <c r="W1253">
        <f t="shared" si="432"/>
        <v>12.281788446212396</v>
      </c>
      <c r="X1253">
        <f t="shared" si="433"/>
        <v>58.361088884851227</v>
      </c>
      <c r="Y1253">
        <f t="shared" si="434"/>
        <v>0.12903719767107211</v>
      </c>
      <c r="Z1253">
        <f t="shared" si="435"/>
        <v>-1.5808521745119054E-8</v>
      </c>
      <c r="AA1253">
        <f t="shared" si="436"/>
        <v>3.3875403876924783E-8</v>
      </c>
      <c r="AB1253">
        <f t="shared" si="426"/>
        <v>1.0013192069327488</v>
      </c>
      <c r="AC1253">
        <f t="shared" si="437"/>
        <v>2.1165957964102713</v>
      </c>
      <c r="AD1253">
        <f t="shared" si="438"/>
        <v>9.7675309399039183E-11</v>
      </c>
      <c r="AE1253">
        <f t="shared" si="439"/>
        <v>6.1691216940618521E-5</v>
      </c>
      <c r="AF1253">
        <f t="shared" si="440"/>
        <v>1.5761316648592723E-7</v>
      </c>
      <c r="AG1253">
        <f t="shared" si="424"/>
        <v>9.7675309399039186E-9</v>
      </c>
      <c r="AH1253">
        <f t="shared" si="425"/>
        <v>1.5761316648592724E-3</v>
      </c>
    </row>
    <row r="1254" spans="1:34">
      <c r="A1254" s="4">
        <v>43264.093171296299</v>
      </c>
      <c r="B1254" s="3">
        <v>-3.03138305398534E-3</v>
      </c>
      <c r="C1254">
        <v>2.90222060331689</v>
      </c>
      <c r="D1254">
        <v>1.9016971099918002E-2</v>
      </c>
      <c r="E1254" s="3">
        <v>1.88334386675524E-2</v>
      </c>
      <c r="F1254" s="3">
        <v>1.8797685161534902E-2</v>
      </c>
      <c r="G1254">
        <v>-4630250</v>
      </c>
      <c r="H1254">
        <v>19676343</v>
      </c>
      <c r="K1254">
        <f t="shared" si="418"/>
        <v>193.89640509018801</v>
      </c>
      <c r="L1254">
        <f t="shared" si="427"/>
        <v>174.16991705996946</v>
      </c>
      <c r="M1254">
        <f t="shared" si="428"/>
        <v>58.319533439578329</v>
      </c>
      <c r="N1254">
        <f t="shared" si="419"/>
        <v>0.11777266336735134</v>
      </c>
      <c r="O1254">
        <f t="shared" si="420"/>
        <v>56.138857570574544</v>
      </c>
      <c r="P1254">
        <f t="shared" si="421"/>
        <v>56.10875942733766</v>
      </c>
      <c r="Q1254">
        <f t="shared" si="429"/>
        <v>8.9093677283059947E-2</v>
      </c>
      <c r="R1254">
        <f t="shared" si="422"/>
        <v>56.049763893291484</v>
      </c>
      <c r="S1254">
        <f t="shared" si="430"/>
        <v>58.260137654722953</v>
      </c>
      <c r="T1254">
        <f t="shared" si="431"/>
        <v>12.281324405295909</v>
      </c>
      <c r="U1254">
        <f t="shared" si="417"/>
        <v>0.58600696785936357</v>
      </c>
      <c r="V1254" s="6">
        <f t="shared" si="423"/>
        <v>56928.000000491738</v>
      </c>
      <c r="W1254">
        <f t="shared" si="432"/>
        <v>12.281823468168341</v>
      </c>
      <c r="X1254">
        <f t="shared" si="433"/>
        <v>58.360713975541572</v>
      </c>
      <c r="Y1254">
        <f t="shared" si="434"/>
        <v>0.11125999695542059</v>
      </c>
      <c r="Z1254">
        <f t="shared" si="435"/>
        <v>-1.8970226182582592E-7</v>
      </c>
      <c r="AA1254">
        <f t="shared" si="436"/>
        <v>9.9367850782344653E-9</v>
      </c>
      <c r="AB1254">
        <f t="shared" si="426"/>
        <v>1.0016443067052667</v>
      </c>
      <c r="AC1254">
        <f t="shared" si="437"/>
        <v>2.1166516421002095</v>
      </c>
      <c r="AD1254">
        <f t="shared" si="438"/>
        <v>3.323024537024898E-11</v>
      </c>
      <c r="AE1254">
        <f t="shared" si="439"/>
        <v>-3.2869468404015309E-5</v>
      </c>
      <c r="AF1254">
        <f t="shared" si="440"/>
        <v>-1.00640295611007E-7</v>
      </c>
      <c r="AG1254">
        <f t="shared" si="424"/>
        <v>3.323024537024898E-9</v>
      </c>
      <c r="AH1254" t="str">
        <f t="shared" si="425"/>
        <v>NaN</v>
      </c>
    </row>
    <row r="1255" spans="1:34">
      <c r="A1255" s="4">
        <v>43264.093865740739</v>
      </c>
      <c r="B1255" s="3">
        <v>-3.03257227469658E-3</v>
      </c>
      <c r="C1255">
        <v>2.9022217925375999</v>
      </c>
      <c r="D1255" s="3">
        <v>1.90091698120523E-2</v>
      </c>
      <c r="E1255">
        <v>1.8825780086172E-2</v>
      </c>
      <c r="F1255" s="3">
        <v>1.8788061149225498E-2</v>
      </c>
      <c r="G1255">
        <v>-4630172</v>
      </c>
      <c r="H1255">
        <v>19676338</v>
      </c>
      <c r="K1255">
        <f t="shared" si="418"/>
        <v>193.97216336293388</v>
      </c>
      <c r="L1255">
        <f t="shared" si="427"/>
        <v>174.25832600930687</v>
      </c>
      <c r="M1255">
        <f t="shared" si="428"/>
        <v>58.349136535016825</v>
      </c>
      <c r="N1255">
        <f t="shared" si="419"/>
        <v>0.11777302380164766</v>
      </c>
      <c r="O1255">
        <f t="shared" si="420"/>
        <v>56.115426004223863</v>
      </c>
      <c r="P1255">
        <f t="shared" si="421"/>
        <v>56.08583774742587</v>
      </c>
      <c r="Q1255">
        <f t="shared" si="429"/>
        <v>9.4668095166944966E-2</v>
      </c>
      <c r="R1255">
        <f t="shared" si="422"/>
        <v>56.020757909056918</v>
      </c>
      <c r="S1255">
        <f t="shared" si="430"/>
        <v>58.286024471572198</v>
      </c>
      <c r="T1255">
        <f t="shared" si="431"/>
        <v>12.28136234574815</v>
      </c>
      <c r="U1255">
        <f t="shared" si="417"/>
        <v>0.5860062818729278</v>
      </c>
      <c r="V1255" s="6">
        <f t="shared" si="423"/>
        <v>56988.000000058673</v>
      </c>
      <c r="W1255">
        <f t="shared" si="432"/>
        <v>12.281951882006863</v>
      </c>
      <c r="X1255">
        <f t="shared" si="433"/>
        <v>58.35387722033559</v>
      </c>
      <c r="Y1255">
        <f t="shared" si="434"/>
        <v>9.7328705523911666E-2</v>
      </c>
      <c r="Z1255">
        <f t="shared" si="435"/>
        <v>2.0234907926534774E-7</v>
      </c>
      <c r="AA1255">
        <f t="shared" si="436"/>
        <v>1.3550160927827854E-9</v>
      </c>
      <c r="AB1255">
        <f t="shared" si="426"/>
        <v>1.0018951833259966</v>
      </c>
      <c r="AC1255">
        <f t="shared" si="437"/>
        <v>2.1166507265970971</v>
      </c>
      <c r="AD1255">
        <f t="shared" si="438"/>
        <v>5.1800030231283765E-12</v>
      </c>
      <c r="AE1255">
        <f t="shared" si="439"/>
        <v>3.3085176186403378E-6</v>
      </c>
      <c r="AF1255">
        <f t="shared" si="440"/>
        <v>1.558574611450915E-7</v>
      </c>
      <c r="AG1255">
        <f t="shared" si="424"/>
        <v>5.1800030231283769E-10</v>
      </c>
      <c r="AH1255">
        <f t="shared" si="425"/>
        <v>1.5585746114509149E-3</v>
      </c>
    </row>
    <row r="1256" spans="1:34">
      <c r="A1256" s="4">
        <v>43264.094560185185</v>
      </c>
      <c r="B1256" s="3">
        <v>-3.03603290696628E-3</v>
      </c>
      <c r="C1256">
        <v>2.9022967134424098</v>
      </c>
      <c r="D1256" s="3">
        <v>1.9002926403318299E-2</v>
      </c>
      <c r="E1256" s="3">
        <v>1.88185971930761E-2</v>
      </c>
      <c r="F1256" s="3">
        <v>1.8777341333534401E-2</v>
      </c>
      <c r="G1256">
        <v>-4630661</v>
      </c>
      <c r="H1256">
        <v>19676338</v>
      </c>
      <c r="K1256">
        <f t="shared" si="418"/>
        <v>194.19261993662383</v>
      </c>
      <c r="L1256">
        <f t="shared" si="427"/>
        <v>174.49287368316055</v>
      </c>
      <c r="M1256">
        <f t="shared" si="428"/>
        <v>58.427673122387276</v>
      </c>
      <c r="N1256">
        <f t="shared" si="419"/>
        <v>0.11779573116234196</v>
      </c>
      <c r="O1256">
        <f t="shared" si="420"/>
        <v>56.096673607373042</v>
      </c>
      <c r="P1256">
        <f t="shared" si="421"/>
        <v>56.064339774340908</v>
      </c>
      <c r="Q1256">
        <f t="shared" si="429"/>
        <v>0.1082243441217301</v>
      </c>
      <c r="R1256">
        <f t="shared" si="422"/>
        <v>55.988449263251312</v>
      </c>
      <c r="S1256">
        <f t="shared" si="430"/>
        <v>58.355523559639458</v>
      </c>
      <c r="T1256">
        <f t="shared" si="431"/>
        <v>12.283752594242287</v>
      </c>
      <c r="U1256">
        <f t="shared" si="417"/>
        <v>0.58596306472742343</v>
      </c>
      <c r="V1256" s="6">
        <f t="shared" si="423"/>
        <v>57048.000000254251</v>
      </c>
      <c r="W1256">
        <f t="shared" si="432"/>
        <v>12.281639602899585</v>
      </c>
      <c r="X1256">
        <f t="shared" si="433"/>
        <v>58.280111706787594</v>
      </c>
      <c r="Y1256">
        <f t="shared" si="434"/>
        <v>0.10928640874282299</v>
      </c>
      <c r="Z1256">
        <f t="shared" si="435"/>
        <v>9.8012834760111762E-8</v>
      </c>
      <c r="AA1256">
        <f t="shared" si="436"/>
        <v>-1.6260194049106375E-8</v>
      </c>
      <c r="AB1256">
        <f t="shared" si="426"/>
        <v>1.0016767126370398</v>
      </c>
      <c r="AC1256">
        <f t="shared" si="437"/>
        <v>2.1165930499009336</v>
      </c>
      <c r="AD1256">
        <f t="shared" si="438"/>
        <v>-5.5357216221773713E-11</v>
      </c>
      <c r="AE1256">
        <f t="shared" si="439"/>
        <v>5.6709598895013589E-6</v>
      </c>
      <c r="AF1256">
        <f t="shared" si="440"/>
        <v>-9.7173691838634256E-7</v>
      </c>
      <c r="AG1256" t="str">
        <f t="shared" si="424"/>
        <v>NaN</v>
      </c>
      <c r="AH1256" t="str">
        <f t="shared" si="425"/>
        <v>NaN</v>
      </c>
    </row>
    <row r="1257" spans="1:34">
      <c r="A1257" s="4">
        <v>43264.095254629632</v>
      </c>
      <c r="B1257" s="3">
        <v>-3.0366631939432401E-3</v>
      </c>
      <c r="C1257">
        <v>2.9022586583796501</v>
      </c>
      <c r="D1257" s="3">
        <v>1.8994887271310299E-2</v>
      </c>
      <c r="E1257" s="3">
        <v>1.8810320216925899E-2</v>
      </c>
      <c r="F1257">
        <v>1.8763774811231999E-2</v>
      </c>
      <c r="G1257">
        <v>-4629487</v>
      </c>
      <c r="H1257">
        <v>19676340</v>
      </c>
      <c r="K1257">
        <f t="shared" si="418"/>
        <v>194.23277182117934</v>
      </c>
      <c r="L1257">
        <f t="shared" si="427"/>
        <v>174.55085863781221</v>
      </c>
      <c r="M1257">
        <f t="shared" si="428"/>
        <v>58.44708896387634</v>
      </c>
      <c r="N1257">
        <f t="shared" si="419"/>
        <v>0.11778419726484672</v>
      </c>
      <c r="O1257">
        <f t="shared" si="420"/>
        <v>56.072527663999324</v>
      </c>
      <c r="P1257">
        <f t="shared" si="421"/>
        <v>56.03956727555439</v>
      </c>
      <c r="Q1257">
        <f t="shared" si="429"/>
        <v>0.12496678693979391</v>
      </c>
      <c r="R1257">
        <f t="shared" si="422"/>
        <v>55.94756087705953</v>
      </c>
      <c r="S1257">
        <f t="shared" si="430"/>
        <v>58.363777772583141</v>
      </c>
      <c r="T1257">
        <f t="shared" si="431"/>
        <v>12.282538499769105</v>
      </c>
      <c r="U1257">
        <f t="shared" si="417"/>
        <v>0.58598501629339339</v>
      </c>
      <c r="V1257" s="6">
        <f t="shared" si="423"/>
        <v>57108.000000449829</v>
      </c>
      <c r="W1257">
        <f t="shared" si="432"/>
        <v>12.281531618535375</v>
      </c>
      <c r="X1257">
        <f t="shared" si="433"/>
        <v>58.246392659797507</v>
      </c>
      <c r="Y1257">
        <f t="shared" si="434"/>
        <v>0.12011252584302667</v>
      </c>
      <c r="Z1257">
        <f t="shared" si="435"/>
        <v>-2.2764271417340518E-7</v>
      </c>
      <c r="AA1257">
        <f t="shared" si="436"/>
        <v>7.2267526415588374E-9</v>
      </c>
      <c r="AB1257">
        <f t="shared" si="426"/>
        <v>1.0014808292748127</v>
      </c>
      <c r="AC1257">
        <f t="shared" si="437"/>
        <v>2.1166223460005713</v>
      </c>
      <c r="AD1257">
        <f t="shared" si="438"/>
        <v>2.2385952310461194E-11</v>
      </c>
      <c r="AE1257">
        <f t="shared" si="439"/>
        <v>4.5398185909730842E-6</v>
      </c>
      <c r="AF1257">
        <f t="shared" si="440"/>
        <v>4.9087183175865006E-7</v>
      </c>
      <c r="AG1257">
        <f t="shared" si="424"/>
        <v>2.2385952310461193E-9</v>
      </c>
      <c r="AH1257">
        <f t="shared" si="425"/>
        <v>4.9087183175865008E-3</v>
      </c>
    </row>
    <row r="1258" spans="1:34">
      <c r="A1258" s="4">
        <v>43264.095949074072</v>
      </c>
      <c r="B1258" s="3">
        <v>-3.0361280446231801E-3</v>
      </c>
      <c r="C1258">
        <v>2.9022110895512001</v>
      </c>
      <c r="D1258" s="3">
        <v>1.8988429802848299E-2</v>
      </c>
      <c r="E1258" s="3">
        <v>1.8803957886120801E-2</v>
      </c>
      <c r="F1258" s="3">
        <v>1.87566163565316E-2</v>
      </c>
      <c r="G1258">
        <v>-4629289</v>
      </c>
      <c r="H1258">
        <v>19676341</v>
      </c>
      <c r="K1258">
        <f t="shared" si="418"/>
        <v>194.19868059844356</v>
      </c>
      <c r="L1258">
        <f t="shared" si="427"/>
        <v>174.52617713863026</v>
      </c>
      <c r="M1258">
        <f t="shared" si="428"/>
        <v>58.438824542894935</v>
      </c>
      <c r="N1258">
        <f t="shared" si="419"/>
        <v>0.11776977989297753</v>
      </c>
      <c r="O1258">
        <f t="shared" si="420"/>
        <v>56.053132327827974</v>
      </c>
      <c r="P1258">
        <f t="shared" si="421"/>
        <v>56.02052519674583</v>
      </c>
      <c r="Q1258">
        <f t="shared" si="429"/>
        <v>0.12714644646755602</v>
      </c>
      <c r="R1258">
        <f t="shared" si="422"/>
        <v>55.925985881360418</v>
      </c>
      <c r="S1258">
        <f t="shared" si="430"/>
        <v>58.354060245249897</v>
      </c>
      <c r="T1258">
        <f t="shared" si="431"/>
        <v>12.281020881677613</v>
      </c>
      <c r="U1258">
        <f t="shared" si="417"/>
        <v>0.58601245575085614</v>
      </c>
      <c r="V1258" s="6">
        <f t="shared" si="423"/>
        <v>57168.000000016764</v>
      </c>
      <c r="W1258">
        <f t="shared" si="432"/>
        <v>12.281531618535373</v>
      </c>
      <c r="X1258">
        <f t="shared" si="433"/>
        <v>58.245612954069664</v>
      </c>
      <c r="Y1258">
        <f t="shared" si="434"/>
        <v>0.12624969254630022</v>
      </c>
      <c r="Z1258">
        <f t="shared" si="435"/>
        <v>-1.3595328762248209E-7</v>
      </c>
      <c r="AA1258">
        <f t="shared" si="436"/>
        <v>-3.6133764340087489E-8</v>
      </c>
      <c r="AB1258">
        <f t="shared" si="426"/>
        <v>1.0013703230825151</v>
      </c>
      <c r="AC1258">
        <f t="shared" si="437"/>
        <v>2.1166589661251192</v>
      </c>
      <c r="AD1258">
        <f t="shared" si="438"/>
        <v>-1.0649055160071924E-10</v>
      </c>
      <c r="AE1258">
        <f t="shared" si="439"/>
        <v>5.9577261295148088E-6</v>
      </c>
      <c r="AF1258">
        <f t="shared" si="440"/>
        <v>-1.7793507974958781E-6</v>
      </c>
      <c r="AG1258" t="str">
        <f t="shared" si="424"/>
        <v>NaN</v>
      </c>
      <c r="AH1258" t="str">
        <f t="shared" si="425"/>
        <v>NaN</v>
      </c>
    </row>
    <row r="1259" spans="1:34">
      <c r="A1259" s="4">
        <v>43264.096643518518</v>
      </c>
      <c r="B1259" s="3">
        <v>-3.0376621393406801E-3</v>
      </c>
      <c r="C1259">
        <v>2.9022075218890699</v>
      </c>
      <c r="D1259" s="3">
        <v>1.89842080693234E-2</v>
      </c>
      <c r="E1259" s="3">
        <v>1.8799771829217202E-2</v>
      </c>
      <c r="F1259" s="3">
        <v>1.87525785592879E-2</v>
      </c>
      <c r="G1259">
        <v>-4628005</v>
      </c>
      <c r="H1259">
        <v>19676341</v>
      </c>
      <c r="K1259">
        <f t="shared" si="418"/>
        <v>194.29640877028578</v>
      </c>
      <c r="L1259">
        <f t="shared" si="427"/>
        <v>174.6292129582009</v>
      </c>
      <c r="M1259">
        <f t="shared" si="428"/>
        <v>58.473325339739517</v>
      </c>
      <c r="N1259">
        <f t="shared" si="419"/>
        <v>0.11776869859008843</v>
      </c>
      <c r="O1259">
        <f t="shared" si="420"/>
        <v>56.040452135671693</v>
      </c>
      <c r="P1259">
        <f t="shared" si="421"/>
        <v>56.00799657666974</v>
      </c>
      <c r="Q1259">
        <f t="shared" si="429"/>
        <v>0.12663584423155072</v>
      </c>
      <c r="R1259">
        <f t="shared" si="422"/>
        <v>55.913816291440142</v>
      </c>
      <c r="S1259">
        <f t="shared" si="430"/>
        <v>58.388901443585148</v>
      </c>
      <c r="T1259">
        <f t="shared" si="431"/>
        <v>12.280907060320864</v>
      </c>
      <c r="U1259">
        <f t="shared" si="417"/>
        <v>0.58601451371016389</v>
      </c>
      <c r="V1259" s="6">
        <f t="shared" si="423"/>
        <v>57228.000000212342</v>
      </c>
      <c r="W1259">
        <f t="shared" si="432"/>
        <v>12.281482004097771</v>
      </c>
      <c r="X1259">
        <f t="shared" si="433"/>
        <v>58.234314283530544</v>
      </c>
      <c r="Y1259">
        <f t="shared" si="434"/>
        <v>0.12264770812355863</v>
      </c>
      <c r="Z1259">
        <f t="shared" si="435"/>
        <v>1.5492351299762812E-7</v>
      </c>
      <c r="AA1259">
        <f t="shared" si="436"/>
        <v>-8.4914345846508392E-8</v>
      </c>
      <c r="AB1259">
        <f t="shared" si="426"/>
        <v>1.0014344173478695</v>
      </c>
      <c r="AC1259">
        <f t="shared" si="437"/>
        <v>2.1166617126344573</v>
      </c>
      <c r="AD1259">
        <f t="shared" si="438"/>
        <v>-2.5760268931923802E-10</v>
      </c>
      <c r="AE1259">
        <f t="shared" si="439"/>
        <v>4.7722228690869052E-5</v>
      </c>
      <c r="AF1259">
        <f t="shared" si="440"/>
        <v>-5.3735427836763325E-7</v>
      </c>
      <c r="AG1259" t="str">
        <f t="shared" si="424"/>
        <v>NaN</v>
      </c>
      <c r="AH1259" t="str">
        <f t="shared" si="425"/>
        <v>NaN</v>
      </c>
    </row>
    <row r="1260" spans="1:34">
      <c r="A1260" s="4">
        <v>43264.097337962965</v>
      </c>
      <c r="B1260" s="3">
        <v>-3.0378880912758201E-3</v>
      </c>
      <c r="C1260">
        <v>2.90226936136605</v>
      </c>
      <c r="D1260" s="3">
        <v>1.8978285750181401E-2</v>
      </c>
      <c r="E1260" s="3">
        <v>1.8795288467135799E-2</v>
      </c>
      <c r="F1260" s="3">
        <v>1.87508157451521E-2</v>
      </c>
      <c r="G1260">
        <v>-4626767</v>
      </c>
      <c r="H1260">
        <v>19676480</v>
      </c>
      <c r="K1260">
        <f t="shared" si="418"/>
        <v>194.31080284210776</v>
      </c>
      <c r="L1260">
        <f t="shared" si="427"/>
        <v>174.64592423316083</v>
      </c>
      <c r="M1260">
        <f t="shared" si="428"/>
        <v>58.478920988949753</v>
      </c>
      <c r="N1260">
        <f t="shared" si="419"/>
        <v>0.11778744117351685</v>
      </c>
      <c r="O1260">
        <f t="shared" si="420"/>
        <v>56.02266414780167</v>
      </c>
      <c r="P1260">
        <f t="shared" si="421"/>
        <v>55.994578139826913</v>
      </c>
      <c r="Q1260">
        <f t="shared" si="429"/>
        <v>0.11416083367156915</v>
      </c>
      <c r="R1260">
        <f t="shared" si="422"/>
        <v>55.908503314130101</v>
      </c>
      <c r="S1260">
        <f t="shared" si="430"/>
        <v>58.402813766502042</v>
      </c>
      <c r="T1260">
        <f t="shared" si="431"/>
        <v>12.282879963839644</v>
      </c>
      <c r="U1260">
        <f t="shared" si="417"/>
        <v>0.58597884241546538</v>
      </c>
      <c r="V1260" s="6">
        <f t="shared" si="423"/>
        <v>57288.000000407919</v>
      </c>
      <c r="W1260">
        <f t="shared" si="432"/>
        <v>12.281187235968453</v>
      </c>
      <c r="X1260">
        <f t="shared" si="433"/>
        <v>58.235146454538942</v>
      </c>
      <c r="Y1260">
        <f t="shared" si="434"/>
        <v>9.1171964051284249E-2</v>
      </c>
      <c r="Z1260">
        <f t="shared" si="435"/>
        <v>1.4860010508953742E-7</v>
      </c>
      <c r="AA1260">
        <f t="shared" si="436"/>
        <v>-5.9497527655386078E-8</v>
      </c>
      <c r="AB1260">
        <f t="shared" si="426"/>
        <v>1.0020017486814878</v>
      </c>
      <c r="AC1260">
        <f t="shared" si="437"/>
        <v>2.1166141064725492</v>
      </c>
      <c r="AD1260">
        <f t="shared" si="438"/>
        <v>-2.4280442793078538E-10</v>
      </c>
      <c r="AE1260">
        <f t="shared" si="439"/>
        <v>-3.0985349366123436E-5</v>
      </c>
      <c r="AF1260">
        <f t="shared" si="440"/>
        <v>7.8006580621914098E-7</v>
      </c>
      <c r="AG1260" t="str">
        <f t="shared" si="424"/>
        <v>NaN</v>
      </c>
      <c r="AH1260">
        <f t="shared" si="425"/>
        <v>7.8006580621914103E-3</v>
      </c>
    </row>
    <row r="1261" spans="1:34">
      <c r="A1261" s="4">
        <v>43264.098032407404</v>
      </c>
      <c r="B1261" s="3">
        <v>-3.03033653975945E-3</v>
      </c>
      <c r="C1261">
        <v>2.9022634152625</v>
      </c>
      <c r="D1261" s="3">
        <v>1.89751105308824E-2</v>
      </c>
      <c r="E1261" s="3">
        <v>1.8791530529688301E-2</v>
      </c>
      <c r="F1261">
        <v>1.8774673290518001E-2</v>
      </c>
      <c r="G1261">
        <v>-4628173</v>
      </c>
      <c r="H1261">
        <v>19676505</v>
      </c>
      <c r="K1261">
        <f t="shared" si="418"/>
        <v>193.82973781017171</v>
      </c>
      <c r="L1261">
        <f t="shared" si="427"/>
        <v>174.13349867497135</v>
      </c>
      <c r="M1261">
        <f t="shared" si="428"/>
        <v>58.307339007511274</v>
      </c>
      <c r="N1261">
        <f t="shared" si="419"/>
        <v>0.11778563900203511</v>
      </c>
      <c r="O1261">
        <f t="shared" si="420"/>
        <v>56.013127214546131</v>
      </c>
      <c r="P1261">
        <f t="shared" si="421"/>
        <v>55.983330855895126</v>
      </c>
      <c r="Q1261">
        <f t="shared" si="429"/>
        <v>3.2719214250732875E-2</v>
      </c>
      <c r="R1261">
        <f t="shared" si="422"/>
        <v>55.980408000295398</v>
      </c>
      <c r="S1261">
        <f t="shared" si="430"/>
        <v>58.285526198010785</v>
      </c>
      <c r="T1261">
        <f t="shared" si="431"/>
        <v>12.282690261578409</v>
      </c>
      <c r="U1261">
        <f t="shared" si="417"/>
        <v>0.58598227234764444</v>
      </c>
      <c r="V1261" s="6">
        <f t="shared" si="423"/>
        <v>57347.999999974854</v>
      </c>
      <c r="W1261">
        <f t="shared" si="432"/>
        <v>12.281163887997817</v>
      </c>
      <c r="X1261">
        <f t="shared" si="433"/>
        <v>58.249204817417294</v>
      </c>
      <c r="Y1261">
        <f t="shared" si="434"/>
        <v>7.3493277544391347E-2</v>
      </c>
      <c r="Z1261">
        <f t="shared" si="435"/>
        <v>-4.9322588069735022E-7</v>
      </c>
      <c r="AA1261">
        <f t="shared" si="436"/>
        <v>-2.8768896811229349E-8</v>
      </c>
      <c r="AB1261">
        <f t="shared" si="426"/>
        <v>1.0023276781960309</v>
      </c>
      <c r="AC1261">
        <f t="shared" si="437"/>
        <v>2.1166186839881131</v>
      </c>
      <c r="AD1261">
        <f t="shared" si="438"/>
        <v>-1.4564498176030446E-10</v>
      </c>
      <c r="AE1261">
        <f t="shared" si="439"/>
        <v>1.3077790035210224E-6</v>
      </c>
      <c r="AF1261">
        <f t="shared" si="440"/>
        <v>-1.1086442299339386E-5</v>
      </c>
      <c r="AG1261" t="str">
        <f t="shared" si="424"/>
        <v>NaN</v>
      </c>
      <c r="AH1261" t="str">
        <f t="shared" si="425"/>
        <v>NaN</v>
      </c>
    </row>
    <row r="1262" spans="1:34">
      <c r="A1262" s="4">
        <v>43264.098726851851</v>
      </c>
      <c r="B1262" s="3">
        <v>-2.9912349627738899E-3</v>
      </c>
      <c r="C1262">
        <v>2.9020838429351001</v>
      </c>
      <c r="D1262" s="3">
        <v>1.8982757220055602E-2</v>
      </c>
      <c r="E1262" s="3">
        <v>1.8799569661696301E-2</v>
      </c>
      <c r="F1262" s="3">
        <v>1.8768729748262599E-2</v>
      </c>
      <c r="G1262">
        <v>-4629321</v>
      </c>
      <c r="H1262">
        <v>19676662</v>
      </c>
      <c r="K1262">
        <f t="shared" si="418"/>
        <v>191.33880580228799</v>
      </c>
      <c r="L1262">
        <f t="shared" si="427"/>
        <v>171.65037939928956</v>
      </c>
      <c r="M1262">
        <f t="shared" si="428"/>
        <v>57.475884528591564</v>
      </c>
      <c r="N1262">
        <f t="shared" si="419"/>
        <v>0.11773121342322862</v>
      </c>
      <c r="O1262">
        <f t="shared" si="420"/>
        <v>56.036094435831814</v>
      </c>
      <c r="P1262">
        <f t="shared" si="421"/>
        <v>56.007391501268373</v>
      </c>
      <c r="Q1262">
        <f t="shared" si="429"/>
        <v>7.3599784710872029E-2</v>
      </c>
      <c r="R1262">
        <f t="shared" si="422"/>
        <v>55.962494651120942</v>
      </c>
      <c r="S1262">
        <f t="shared" si="430"/>
        <v>57.426818005450983</v>
      </c>
      <c r="T1262">
        <f t="shared" si="431"/>
        <v>12.276961253282989</v>
      </c>
      <c r="U1262">
        <f t="shared" si="417"/>
        <v>0.58608585629956633</v>
      </c>
      <c r="V1262" s="6">
        <f t="shared" si="423"/>
        <v>57408.000000170432</v>
      </c>
      <c r="W1262">
        <f t="shared" si="432"/>
        <v>12.281207665442766</v>
      </c>
      <c r="X1262">
        <f t="shared" si="433"/>
        <v>58.25780352985069</v>
      </c>
      <c r="Y1262">
        <f t="shared" si="434"/>
        <v>6.4136225591584647E-2</v>
      </c>
      <c r="Z1262">
        <f t="shared" si="435"/>
        <v>-1.3911499127959851E-7</v>
      </c>
      <c r="AA1262">
        <f t="shared" si="436"/>
        <v>-1.5218735256037689E-8</v>
      </c>
      <c r="AB1262">
        <f t="shared" si="426"/>
        <v>1.002535018498858</v>
      </c>
      <c r="AC1262">
        <f t="shared" si="437"/>
        <v>2.1167569249582816</v>
      </c>
      <c r="AD1262">
        <f t="shared" si="438"/>
        <v>-8.829242814320941E-11</v>
      </c>
      <c r="AE1262">
        <f t="shared" si="439"/>
        <v>1.0463531102354881E-5</v>
      </c>
      <c r="AF1262">
        <f t="shared" si="440"/>
        <v>-8.3999408325794677E-7</v>
      </c>
      <c r="AG1262" t="str">
        <f t="shared" si="424"/>
        <v>NaN</v>
      </c>
      <c r="AH1262" t="str">
        <f t="shared" si="425"/>
        <v>NaN</v>
      </c>
    </row>
    <row r="1263" spans="1:34">
      <c r="A1263" s="4">
        <v>43264.099421296298</v>
      </c>
      <c r="B1263" s="3">
        <v>-3.0153999276262798E-3</v>
      </c>
      <c r="C1263">
        <v>2.9022110895512001</v>
      </c>
      <c r="D1263">
        <v>1.8975812171101999E-2</v>
      </c>
      <c r="E1263" s="3">
        <v>1.8792101355629701E-2</v>
      </c>
      <c r="F1263" s="3">
        <v>1.8757664516288099E-2</v>
      </c>
      <c r="G1263">
        <v>-4629652</v>
      </c>
      <c r="H1263">
        <v>19676670</v>
      </c>
      <c r="K1263">
        <f t="shared" si="418"/>
        <v>192.87821390448377</v>
      </c>
      <c r="L1263">
        <f t="shared" si="427"/>
        <v>173.20433264820997</v>
      </c>
      <c r="M1263">
        <f t="shared" si="428"/>
        <v>57.996214502870366</v>
      </c>
      <c r="N1263">
        <f t="shared" si="419"/>
        <v>0.11776977989297753</v>
      </c>
      <c r="O1263">
        <f t="shared" si="420"/>
        <v>56.015234626763558</v>
      </c>
      <c r="P1263">
        <f t="shared" si="421"/>
        <v>55.985039304087323</v>
      </c>
      <c r="Q1263">
        <f t="shared" si="429"/>
        <v>8.6089677813149024E-2</v>
      </c>
      <c r="R1263">
        <f t="shared" si="422"/>
        <v>55.929144948950409</v>
      </c>
      <c r="S1263">
        <f t="shared" si="430"/>
        <v>57.938821384328264</v>
      </c>
      <c r="T1263">
        <f t="shared" si="431"/>
        <v>12.281020881677613</v>
      </c>
      <c r="U1263">
        <f t="shared" si="417"/>
        <v>0.58601245575085614</v>
      </c>
      <c r="V1263" s="6">
        <f t="shared" si="423"/>
        <v>57468.00000036601</v>
      </c>
      <c r="W1263">
        <f t="shared" si="432"/>
        <v>12.281231013413406</v>
      </c>
      <c r="X1263">
        <f t="shared" si="433"/>
        <v>58.258509246606565</v>
      </c>
      <c r="Y1263">
        <f t="shared" si="434"/>
        <v>7.3640972998470985E-2</v>
      </c>
      <c r="Z1263">
        <f t="shared" si="435"/>
        <v>2.7593056209796792E-7</v>
      </c>
      <c r="AA1263">
        <f t="shared" si="436"/>
        <v>-3.5543977478391688E-8</v>
      </c>
      <c r="AB1263">
        <f t="shared" si="426"/>
        <v>1.0023381632007879</v>
      </c>
      <c r="AC1263">
        <f t="shared" si="437"/>
        <v>2.1166589661251192</v>
      </c>
      <c r="AD1263">
        <f t="shared" si="438"/>
        <v>-1.7958692113900886E-10</v>
      </c>
      <c r="AE1263">
        <f t="shared" si="439"/>
        <v>-2.8150597284158103E-5</v>
      </c>
      <c r="AF1263">
        <f t="shared" si="440"/>
        <v>6.3506492487755799E-7</v>
      </c>
      <c r="AG1263" t="str">
        <f t="shared" si="424"/>
        <v>NaN</v>
      </c>
      <c r="AH1263">
        <f t="shared" si="425"/>
        <v>6.3506492487755799E-3</v>
      </c>
    </row>
    <row r="1264" spans="1:34">
      <c r="A1264" s="4">
        <v>43264.100127314814</v>
      </c>
      <c r="B1264" s="3">
        <v>-3.0322392928974302E-3</v>
      </c>
      <c r="C1264">
        <v>2.9021884943576901</v>
      </c>
      <c r="D1264" s="3">
        <v>1.8983898871938399E-2</v>
      </c>
      <c r="E1264" s="3">
        <v>1.87989988357549E-2</v>
      </c>
      <c r="F1264" s="3">
        <v>1.87739705470449E-2</v>
      </c>
      <c r="G1264">
        <v>-4630639</v>
      </c>
      <c r="H1264">
        <v>19676773</v>
      </c>
      <c r="K1264">
        <f t="shared" si="418"/>
        <v>193.95095104656485</v>
      </c>
      <c r="L1264">
        <f t="shared" si="427"/>
        <v>174.25563566126417</v>
      </c>
      <c r="M1264">
        <f t="shared" si="428"/>
        <v>58.348235691488334</v>
      </c>
      <c r="N1264">
        <f t="shared" si="419"/>
        <v>0.1177629316413408</v>
      </c>
      <c r="O1264">
        <f t="shared" si="420"/>
        <v>56.039523445541704</v>
      </c>
      <c r="P1264">
        <f t="shared" si="421"/>
        <v>56.005683053076176</v>
      </c>
      <c r="Q1264">
        <f t="shared" si="429"/>
        <v>6.1233456471391889E-2</v>
      </c>
      <c r="R1264">
        <f t="shared" si="422"/>
        <v>55.978289989070312</v>
      </c>
      <c r="S1264">
        <f t="shared" si="430"/>
        <v>58.307413387174073</v>
      </c>
      <c r="T1264">
        <f t="shared" si="431"/>
        <v>12.280300013084272</v>
      </c>
      <c r="U1264">
        <f t="shared" si="417"/>
        <v>0.58602548949314881</v>
      </c>
      <c r="V1264" s="6">
        <f t="shared" si="423"/>
        <v>57529.000000166707</v>
      </c>
      <c r="W1264">
        <f t="shared" si="432"/>
        <v>12.281125947545544</v>
      </c>
      <c r="X1264">
        <f t="shared" si="433"/>
        <v>58.262013806039697</v>
      </c>
      <c r="Y1264">
        <f t="shared" si="434"/>
        <v>7.1126728978351636E-2</v>
      </c>
      <c r="Z1264">
        <f t="shared" si="435"/>
        <v>-1.2542298264308114E-8</v>
      </c>
      <c r="AA1264">
        <f t="shared" si="436"/>
        <v>-3.1478929144054206E-8</v>
      </c>
      <c r="AB1264">
        <f t="shared" si="426"/>
        <v>1.0023687251428837</v>
      </c>
      <c r="AC1264">
        <f t="shared" si="437"/>
        <v>2.1166763606842767</v>
      </c>
      <c r="AD1264">
        <f t="shared" si="438"/>
        <v>-1.6467166641621669E-10</v>
      </c>
      <c r="AE1264">
        <f t="shared" si="439"/>
        <v>2.983663932792817E-5</v>
      </c>
      <c r="AF1264">
        <f t="shared" si="440"/>
        <v>-5.4941436705408846E-7</v>
      </c>
      <c r="AG1264" t="str">
        <f t="shared" si="424"/>
        <v>NaN</v>
      </c>
      <c r="AH1264" t="str">
        <f t="shared" si="425"/>
        <v>NaN</v>
      </c>
    </row>
    <row r="1265" spans="1:34">
      <c r="A1265" s="4">
        <v>43264.100821759261</v>
      </c>
      <c r="B1265" s="3">
        <v>-3.0328576876672698E-3</v>
      </c>
      <c r="C1265">
        <v>2.90220633266836</v>
      </c>
      <c r="D1265" s="3">
        <v>1.9018671685535098E-2</v>
      </c>
      <c r="E1265" s="3">
        <v>1.8835591157039699E-2</v>
      </c>
      <c r="F1265" s="3">
        <v>1.88070233120925E-2</v>
      </c>
      <c r="G1265">
        <v>-4630657</v>
      </c>
      <c r="H1265">
        <v>19676939</v>
      </c>
      <c r="K1265">
        <f t="shared" si="418"/>
        <v>193.9903453483924</v>
      </c>
      <c r="L1265">
        <f t="shared" si="427"/>
        <v>174.25158240425338</v>
      </c>
      <c r="M1265">
        <f t="shared" si="428"/>
        <v>58.346878487777332</v>
      </c>
      <c r="N1265">
        <f t="shared" si="419"/>
        <v>0.1177683381557921</v>
      </c>
      <c r="O1265">
        <f t="shared" si="420"/>
        <v>56.143965366288278</v>
      </c>
      <c r="P1265">
        <f t="shared" si="421"/>
        <v>56.115201700728868</v>
      </c>
      <c r="Q1265">
        <f t="shared" si="429"/>
        <v>6.6057052650513981E-2</v>
      </c>
      <c r="R1265">
        <f t="shared" si="422"/>
        <v>56.077908313637764</v>
      </c>
      <c r="S1265">
        <f t="shared" si="430"/>
        <v>58.302840452676989</v>
      </c>
      <c r="T1265">
        <f t="shared" si="431"/>
        <v>12.280869119868619</v>
      </c>
      <c r="U1265">
        <f t="shared" si="417"/>
        <v>0.58601519969659965</v>
      </c>
      <c r="V1265" s="6">
        <f t="shared" si="423"/>
        <v>57589.000000362284</v>
      </c>
      <c r="W1265">
        <f t="shared" si="432"/>
        <v>12.281338997777617</v>
      </c>
      <c r="X1265">
        <f t="shared" si="433"/>
        <v>58.263758432925201</v>
      </c>
      <c r="Y1265">
        <f t="shared" si="434"/>
        <v>8.2130658652211253E-2</v>
      </c>
      <c r="Z1265">
        <f t="shared" si="435"/>
        <v>-4.1102156736140462E-8</v>
      </c>
      <c r="AA1265">
        <f t="shared" si="436"/>
        <v>7.5115674920937516E-8</v>
      </c>
      <c r="AB1265">
        <f t="shared" si="426"/>
        <v>1.0021699200322436</v>
      </c>
      <c r="AC1265">
        <f t="shared" si="437"/>
        <v>2.1166626281375702</v>
      </c>
      <c r="AD1265">
        <f t="shared" si="438"/>
        <v>3.4029394172811854E-10</v>
      </c>
      <c r="AE1265">
        <f t="shared" si="439"/>
        <v>8.1314459691767752E-5</v>
      </c>
      <c r="AF1265">
        <f t="shared" si="440"/>
        <v>4.1659828021379696E-7</v>
      </c>
      <c r="AG1265">
        <f t="shared" si="424"/>
        <v>3.4029394172811854E-8</v>
      </c>
      <c r="AH1265">
        <f t="shared" si="425"/>
        <v>4.1659828021379693E-3</v>
      </c>
    </row>
    <row r="1266" spans="1:34">
      <c r="A1266" s="4">
        <v>43264.1015162037</v>
      </c>
      <c r="B1266" s="3">
        <v>-3.0378405224473701E-3</v>
      </c>
      <c r="C1266">
        <v>2.90217303448844</v>
      </c>
      <c r="D1266" s="3">
        <v>1.9012440169008198E-2</v>
      </c>
      <c r="E1266" s="3">
        <v>1.8828253665251399E-2</v>
      </c>
      <c r="F1266" s="3">
        <v>1.8783213410351898E-2</v>
      </c>
      <c r="G1266">
        <v>-4630636</v>
      </c>
      <c r="H1266">
        <v>19676930</v>
      </c>
      <c r="K1266">
        <f t="shared" si="418"/>
        <v>194.3077725111979</v>
      </c>
      <c r="L1266">
        <f t="shared" si="427"/>
        <v>174.60030746620043</v>
      </c>
      <c r="M1266">
        <f t="shared" si="428"/>
        <v>58.463646545400266</v>
      </c>
      <c r="N1266">
        <f t="shared" si="419"/>
        <v>0.11775824599548215</v>
      </c>
      <c r="O1266">
        <f t="shared" si="420"/>
        <v>56.125248688288565</v>
      </c>
      <c r="P1266">
        <f t="shared" si="421"/>
        <v>56.093241022925376</v>
      </c>
      <c r="Q1266">
        <f t="shared" si="429"/>
        <v>0.11910146683472789</v>
      </c>
      <c r="R1266">
        <f t="shared" si="422"/>
        <v>56.006147221453837</v>
      </c>
      <c r="S1266">
        <f t="shared" si="430"/>
        <v>58.384245567510447</v>
      </c>
      <c r="T1266">
        <f t="shared" si="431"/>
        <v>12.279806787204414</v>
      </c>
      <c r="U1266">
        <f t="shared" si="417"/>
        <v>0.58603440731682632</v>
      </c>
      <c r="V1266" s="6">
        <f t="shared" si="423"/>
        <v>57648.999999929219</v>
      </c>
      <c r="W1266">
        <f t="shared" si="432"/>
        <v>12.281406123193204</v>
      </c>
      <c r="X1266">
        <f t="shared" si="433"/>
        <v>58.267011200384772</v>
      </c>
      <c r="Y1266">
        <f t="shared" si="434"/>
        <v>0.10141931732144134</v>
      </c>
      <c r="Z1266">
        <f t="shared" si="435"/>
        <v>1.2646817441150133E-8</v>
      </c>
      <c r="AA1266">
        <f t="shared" si="436"/>
        <v>8.5955804067006298E-8</v>
      </c>
      <c r="AB1266">
        <f t="shared" si="426"/>
        <v>1.0018174997053946</v>
      </c>
      <c r="AC1266">
        <f t="shared" si="437"/>
        <v>2.1166882622247574</v>
      </c>
      <c r="AD1266">
        <f t="shared" si="438"/>
        <v>3.1534702139738693E-10</v>
      </c>
      <c r="AE1266">
        <f t="shared" si="439"/>
        <v>-2.1553629744704397E-5</v>
      </c>
      <c r="AF1266">
        <f t="shared" si="440"/>
        <v>-1.4564626471838164E-6</v>
      </c>
      <c r="AG1266">
        <f t="shared" si="424"/>
        <v>3.1534702139738693E-8</v>
      </c>
      <c r="AH1266" t="str">
        <f t="shared" si="425"/>
        <v>NaN</v>
      </c>
    </row>
    <row r="1267" spans="1:34">
      <c r="A1267" s="4">
        <v>43264.102210648147</v>
      </c>
      <c r="B1267" s="3">
        <v>-3.0403973469765302E-3</v>
      </c>
      <c r="C1267">
        <v>2.9022110895512001</v>
      </c>
      <c r="D1267" s="3">
        <v>1.9003069109803601E-2</v>
      </c>
      <c r="E1267" s="3">
        <v>1.8818466378797898E-2</v>
      </c>
      <c r="F1267" s="3">
        <v>1.87738752597943E-2</v>
      </c>
      <c r="G1267">
        <v>-4630638</v>
      </c>
      <c r="H1267">
        <v>19676925</v>
      </c>
      <c r="K1267">
        <f t="shared" si="418"/>
        <v>194.47065279760116</v>
      </c>
      <c r="L1267">
        <f t="shared" si="427"/>
        <v>174.77546266652416</v>
      </c>
      <c r="M1267">
        <f t="shared" si="428"/>
        <v>58.522295993794259</v>
      </c>
      <c r="N1267">
        <f t="shared" si="419"/>
        <v>0.11776977989297753</v>
      </c>
      <c r="O1267">
        <f t="shared" si="420"/>
        <v>56.097102233586639</v>
      </c>
      <c r="P1267">
        <f t="shared" si="421"/>
        <v>56.063948254963641</v>
      </c>
      <c r="Q1267">
        <f t="shared" si="429"/>
        <v>0.11909943247908217</v>
      </c>
      <c r="R1267">
        <f t="shared" si="422"/>
        <v>55.978002801107557</v>
      </c>
      <c r="S1267">
        <f t="shared" si="430"/>
        <v>58.44289637214154</v>
      </c>
      <c r="T1267">
        <f t="shared" si="431"/>
        <v>12.281020881677613</v>
      </c>
      <c r="U1267">
        <f t="shared" ref="U1267:U1330" si="441">(2.40665404368-T1267*2.40665404368/100-$M$7)/$M$7</f>
        <v>0.58601245575085614</v>
      </c>
      <c r="V1267" s="6">
        <f t="shared" si="423"/>
        <v>57709.000000124797</v>
      </c>
      <c r="W1267">
        <f t="shared" si="432"/>
        <v>12.281216420931768</v>
      </c>
      <c r="X1267">
        <f t="shared" si="433"/>
        <v>58.272006820148391</v>
      </c>
      <c r="Y1267">
        <f t="shared" si="434"/>
        <v>0.11178523128775215</v>
      </c>
      <c r="Z1267">
        <f t="shared" si="435"/>
        <v>1.7705544342989981E-7</v>
      </c>
      <c r="AA1267">
        <f t="shared" si="436"/>
        <v>4.3375447974715756E-8</v>
      </c>
      <c r="AB1267">
        <f t="shared" si="426"/>
        <v>1.001628838418203</v>
      </c>
      <c r="AC1267">
        <f t="shared" si="437"/>
        <v>2.1166589661251192</v>
      </c>
      <c r="AD1267">
        <f t="shared" si="438"/>
        <v>1.4437358520581607E-10</v>
      </c>
      <c r="AE1267">
        <f t="shared" si="439"/>
        <v>-3.0497462835300931E-5</v>
      </c>
      <c r="AF1267">
        <f t="shared" si="440"/>
        <v>-4.7125401854860334E-7</v>
      </c>
      <c r="AG1267">
        <f t="shared" si="424"/>
        <v>1.4437358520581606E-8</v>
      </c>
      <c r="AH1267" t="str">
        <f t="shared" si="425"/>
        <v>NaN</v>
      </c>
    </row>
    <row r="1268" spans="1:34">
      <c r="A1268" s="4">
        <v>43264.102905092594</v>
      </c>
      <c r="B1268" s="3">
        <v>-3.03756700168378E-3</v>
      </c>
      <c r="C1268">
        <v>2.9022396308482699</v>
      </c>
      <c r="D1268" s="3">
        <v>1.8994268876540401E-2</v>
      </c>
      <c r="E1268" s="3">
        <v>1.8810950503902898E-2</v>
      </c>
      <c r="F1268" s="3">
        <v>1.8772386396503901E-2</v>
      </c>
      <c r="G1268">
        <v>-4630640</v>
      </c>
      <c r="H1268">
        <v>19676925</v>
      </c>
      <c r="K1268">
        <f t="shared" ref="K1268:K1331" si="442">(B1268-$B$19)*($B$17/$B$18)</f>
        <v>194.29034810846605</v>
      </c>
      <c r="L1268">
        <f t="shared" si="427"/>
        <v>174.59711507463396</v>
      </c>
      <c r="M1268">
        <f t="shared" si="428"/>
        <v>58.462577596239264</v>
      </c>
      <c r="N1268">
        <f t="shared" ref="N1268:N1331" si="443">(C1268-$C$19)*($C$17/$C$18)</f>
        <v>0.11777843031609896</v>
      </c>
      <c r="O1268">
        <f t="shared" ref="O1268:O1331" si="444">(D1268-$D$19)*($D$17/$D$18)</f>
        <v>56.070670283739652</v>
      </c>
      <c r="P1268">
        <f t="shared" ref="P1268:P1331" si="445">(E1268-$E$19)*($E$17/$E$18)</f>
        <v>56.041453687100052</v>
      </c>
      <c r="Q1268">
        <f t="shared" si="429"/>
        <v>9.7154794549446422E-2</v>
      </c>
      <c r="R1268">
        <f t="shared" ref="R1268:R1331" si="446">(F1268-$F$19)*($F$17/$F$18)</f>
        <v>55.973515489190206</v>
      </c>
      <c r="S1268">
        <f t="shared" si="430"/>
        <v>58.397807733206299</v>
      </c>
      <c r="T1268">
        <f t="shared" si="431"/>
        <v>12.281931452532499</v>
      </c>
      <c r="U1268">
        <f t="shared" si="441"/>
        <v>0.58599599207637865</v>
      </c>
      <c r="V1268" s="6">
        <f t="shared" si="423"/>
        <v>57769.000000320375</v>
      </c>
      <c r="W1268">
        <f t="shared" si="432"/>
        <v>12.281032555662989</v>
      </c>
      <c r="X1268">
        <f t="shared" si="433"/>
        <v>58.284777068242143</v>
      </c>
      <c r="Y1268">
        <f t="shared" si="434"/>
        <v>0.10650921172081478</v>
      </c>
      <c r="Z1268">
        <f t="shared" si="435"/>
        <v>2.5293634775759185E-7</v>
      </c>
      <c r="AA1268">
        <f t="shared" si="436"/>
        <v>5.2393957662631759E-8</v>
      </c>
      <c r="AB1268">
        <f t="shared" si="426"/>
        <v>1.0017257420131145</v>
      </c>
      <c r="AC1268">
        <f t="shared" si="437"/>
        <v>2.1166369940503906</v>
      </c>
      <c r="AD1268">
        <f t="shared" si="438"/>
        <v>1.8302808007163218E-10</v>
      </c>
      <c r="AE1268">
        <f t="shared" si="439"/>
        <v>2.0007395530783721E-6</v>
      </c>
      <c r="AF1268">
        <f t="shared" si="440"/>
        <v>9.1066407045707448E-6</v>
      </c>
      <c r="AG1268">
        <f t="shared" si="424"/>
        <v>1.8302808007163219E-8</v>
      </c>
      <c r="AH1268">
        <f t="shared" si="425"/>
        <v>9.1066407045707454E-2</v>
      </c>
    </row>
    <row r="1269" spans="1:34">
      <c r="A1269" s="4">
        <v>43264.10359953704</v>
      </c>
      <c r="B1269" s="3">
        <v>-3.0360447991734001E-3</v>
      </c>
      <c r="C1269">
        <v>2.9023062272081002</v>
      </c>
      <c r="D1269" s="3">
        <v>1.8988465479469599E-2</v>
      </c>
      <c r="E1269" s="3">
        <v>1.8804992508139499E-2</v>
      </c>
      <c r="F1269" s="3">
        <v>1.87645728419557E-2</v>
      </c>
      <c r="G1269">
        <v>-4630541</v>
      </c>
      <c r="H1269">
        <v>19676926</v>
      </c>
      <c r="K1269">
        <f t="shared" si="442"/>
        <v>194.1933775193518</v>
      </c>
      <c r="L1269">
        <f t="shared" si="427"/>
        <v>174.51041533186134</v>
      </c>
      <c r="M1269">
        <f t="shared" si="428"/>
        <v>58.433546816221778</v>
      </c>
      <c r="N1269">
        <f t="shared" si="443"/>
        <v>0.1177986146367159</v>
      </c>
      <c r="O1269">
        <f t="shared" si="444"/>
        <v>56.053239484381294</v>
      </c>
      <c r="P1269">
        <f t="shared" si="445"/>
        <v>56.023621759093913</v>
      </c>
      <c r="Q1269">
        <f t="shared" si="429"/>
        <v>0.10327340813391572</v>
      </c>
      <c r="R1269">
        <f t="shared" si="446"/>
        <v>55.949966076247378</v>
      </c>
      <c r="S1269">
        <f t="shared" si="430"/>
        <v>58.364697877465836</v>
      </c>
      <c r="T1269">
        <f t="shared" si="431"/>
        <v>12.284056117860597</v>
      </c>
      <c r="U1269">
        <f t="shared" si="441"/>
        <v>0.58595757683593097</v>
      </c>
      <c r="V1269" s="6">
        <f t="shared" ref="V1269:V1332" si="447">(A1269-$A$307)*86400</f>
        <v>57829.000000515953</v>
      </c>
      <c r="W1269">
        <f t="shared" si="432"/>
        <v>12.281336079281287</v>
      </c>
      <c r="X1269">
        <f t="shared" si="433"/>
        <v>58.358749626267205</v>
      </c>
      <c r="Y1269">
        <f t="shared" si="434"/>
        <v>0.10168693821131806</v>
      </c>
      <c r="Z1269">
        <f t="shared" si="435"/>
        <v>-6.323408725711699E-8</v>
      </c>
      <c r="AA1269">
        <f t="shared" si="436"/>
        <v>1.806688171752611E-8</v>
      </c>
      <c r="AB1269">
        <f t="shared" si="426"/>
        <v>1.0018136579255532</v>
      </c>
      <c r="AC1269">
        <f t="shared" si="437"/>
        <v>2.1165857258760234</v>
      </c>
      <c r="AD1269">
        <f t="shared" si="438"/>
        <v>6.6104526784673712E-11</v>
      </c>
      <c r="AE1269">
        <f t="shared" si="439"/>
        <v>4.8445527949838887E-6</v>
      </c>
      <c r="AF1269">
        <f t="shared" si="440"/>
        <v>1.3583401677650818E-6</v>
      </c>
      <c r="AG1269">
        <f t="shared" si="424"/>
        <v>6.6104526784673716E-9</v>
      </c>
      <c r="AH1269">
        <f t="shared" si="425"/>
        <v>1.3583401677650818E-2</v>
      </c>
    </row>
    <row r="1270" spans="1:34">
      <c r="A1270" s="4">
        <v>43264.10429398148</v>
      </c>
      <c r="B1270" s="3">
        <v>-3.0380307977611702E-3</v>
      </c>
      <c r="C1270">
        <v>2.90221584643405</v>
      </c>
      <c r="D1270" s="3">
        <v>1.8981663137001299E-2</v>
      </c>
      <c r="E1270" s="3">
        <v>1.8797476633244499E-2</v>
      </c>
      <c r="F1270" s="3">
        <v>1.8757342921817299E-2</v>
      </c>
      <c r="G1270">
        <v>-4630392</v>
      </c>
      <c r="H1270">
        <v>19676926</v>
      </c>
      <c r="K1270">
        <f t="shared" si="442"/>
        <v>194.31989383483736</v>
      </c>
      <c r="L1270">
        <f t="shared" si="427"/>
        <v>174.64643531156855</v>
      </c>
      <c r="M1270">
        <f t="shared" si="428"/>
        <v>58.479092119847628</v>
      </c>
      <c r="N1270">
        <f t="shared" si="443"/>
        <v>0.11777122163016591</v>
      </c>
      <c r="O1270">
        <f t="shared" si="444"/>
        <v>56.032808301526636</v>
      </c>
      <c r="P1270">
        <f t="shared" si="445"/>
        <v>56.001127191230324</v>
      </c>
      <c r="Q1270">
        <f t="shared" si="429"/>
        <v>0.10463261195059204</v>
      </c>
      <c r="R1270">
        <f t="shared" si="446"/>
        <v>55.928175689576044</v>
      </c>
      <c r="S1270">
        <f t="shared" si="430"/>
        <v>58.409337045213903</v>
      </c>
      <c r="T1270">
        <f t="shared" si="431"/>
        <v>12.281172643486915</v>
      </c>
      <c r="U1270">
        <f t="shared" si="441"/>
        <v>0.58600971180510719</v>
      </c>
      <c r="V1270" s="6">
        <f t="shared" si="447"/>
        <v>57889.000000082888</v>
      </c>
      <c r="W1270">
        <f t="shared" si="432"/>
        <v>12.281406123193202</v>
      </c>
      <c r="X1270">
        <f t="shared" si="433"/>
        <v>58.396616884556138</v>
      </c>
      <c r="Y1270">
        <f t="shared" si="434"/>
        <v>0.10440924663788564</v>
      </c>
      <c r="Z1270">
        <f t="shared" si="435"/>
        <v>-2.2131930548065968E-8</v>
      </c>
      <c r="AA1270">
        <f t="shared" si="436"/>
        <v>-1.3550165141090095E-9</v>
      </c>
      <c r="AB1270">
        <f t="shared" si="426"/>
        <v>1.0017630883356974</v>
      </c>
      <c r="AC1270">
        <f t="shared" si="437"/>
        <v>2.1166553041126606</v>
      </c>
      <c r="AD1270">
        <f t="shared" si="438"/>
        <v>-4.8287316704568009E-12</v>
      </c>
      <c r="AE1270">
        <f t="shared" si="439"/>
        <v>7.3149394363097595E-6</v>
      </c>
      <c r="AF1270">
        <f t="shared" si="440"/>
        <v>-6.571331462056621E-8</v>
      </c>
      <c r="AG1270" t="str">
        <f t="shared" si="424"/>
        <v>NaN</v>
      </c>
      <c r="AH1270" t="str">
        <f t="shared" si="425"/>
        <v>NaN</v>
      </c>
    </row>
    <row r="1271" spans="1:34">
      <c r="A1271" s="4">
        <v>43264.104988425926</v>
      </c>
      <c r="B1271" s="3">
        <v>-3.0364610264223299E-3</v>
      </c>
      <c r="C1271">
        <v>2.9022979026631202</v>
      </c>
      <c r="D1271" s="3">
        <v>1.8978820899501401E-2</v>
      </c>
      <c r="E1271" s="3">
        <v>1.87943846593953E-2</v>
      </c>
      <c r="F1271" s="3">
        <v>1.8754281818892202E-2</v>
      </c>
      <c r="G1271">
        <v>-4630204</v>
      </c>
      <c r="H1271">
        <v>19676926</v>
      </c>
      <c r="K1271">
        <f t="shared" si="442"/>
        <v>194.21989291481259</v>
      </c>
      <c r="L1271">
        <f t="shared" si="427"/>
        <v>174.55045818347941</v>
      </c>
      <c r="M1271">
        <f t="shared" si="428"/>
        <v>58.446954874647574</v>
      </c>
      <c r="N1271">
        <f t="shared" si="443"/>
        <v>0.11779609159663841</v>
      </c>
      <c r="O1271">
        <f t="shared" si="444"/>
        <v>56.024271496103005</v>
      </c>
      <c r="P1271">
        <f t="shared" si="445"/>
        <v>55.991873096856089</v>
      </c>
      <c r="Q1271">
        <f t="shared" si="429"/>
        <v>0.10532171982914917</v>
      </c>
      <c r="R1271">
        <f t="shared" si="446"/>
        <v>55.918949776273855</v>
      </c>
      <c r="S1271">
        <f t="shared" si="430"/>
        <v>58.376740394761477</v>
      </c>
      <c r="T1271">
        <f t="shared" si="431"/>
        <v>12.283790534694546</v>
      </c>
      <c r="U1271">
        <f t="shared" si="441"/>
        <v>0.58596237874098767</v>
      </c>
      <c r="V1271" s="6">
        <f t="shared" si="447"/>
        <v>57949.000000278465</v>
      </c>
      <c r="W1271">
        <f t="shared" si="432"/>
        <v>12.281554966506011</v>
      </c>
      <c r="X1271">
        <f t="shared" si="433"/>
        <v>58.402149722971231</v>
      </c>
      <c r="Y1271">
        <f t="shared" si="434"/>
        <v>0.116034580170016</v>
      </c>
      <c r="Z1271">
        <f t="shared" si="435"/>
        <v>5.0587269551103886E-8</v>
      </c>
      <c r="AA1271">
        <f t="shared" si="436"/>
        <v>-2.0776914643977696E-8</v>
      </c>
      <c r="AB1271">
        <f t="shared" si="426"/>
        <v>1.0015543965163012</v>
      </c>
      <c r="AC1271">
        <f t="shared" si="437"/>
        <v>2.1165921343978207</v>
      </c>
      <c r="AD1271">
        <f t="shared" si="438"/>
        <v>-6.6620533406180864E-11</v>
      </c>
      <c r="AE1271">
        <f t="shared" si="439"/>
        <v>2.1991842387929811E-5</v>
      </c>
      <c r="AF1271">
        <f t="shared" si="440"/>
        <v>-3.0156263348334599E-7</v>
      </c>
      <c r="AG1271" t="str">
        <f t="shared" si="424"/>
        <v>NaN</v>
      </c>
      <c r="AH1271" t="str">
        <f t="shared" si="425"/>
        <v>NaN</v>
      </c>
    </row>
    <row r="1272" spans="1:34">
      <c r="A1272" s="4">
        <v>43264.105682870373</v>
      </c>
      <c r="B1272" s="3">
        <v>-3.0401832872485098E-3</v>
      </c>
      <c r="C1272">
        <v>2.9022348739654298</v>
      </c>
      <c r="D1272" s="3">
        <v>1.8996742455619799E-2</v>
      </c>
      <c r="E1272" s="3">
        <v>1.8811557006465598E-2</v>
      </c>
      <c r="F1272" s="3">
        <v>1.87612496990914E-2</v>
      </c>
      <c r="G1272">
        <v>-4630149</v>
      </c>
      <c r="H1272">
        <v>19677102</v>
      </c>
      <c r="K1272">
        <f t="shared" si="442"/>
        <v>194.45701630850709</v>
      </c>
      <c r="L1272">
        <f t="shared" si="427"/>
        <v>174.77842236206749</v>
      </c>
      <c r="M1272">
        <f t="shared" si="428"/>
        <v>58.523287026379705</v>
      </c>
      <c r="N1272">
        <f t="shared" si="443"/>
        <v>0.11777698857891354</v>
      </c>
      <c r="O1272">
        <f t="shared" si="444"/>
        <v>56.078099804777764</v>
      </c>
      <c r="P1272">
        <f t="shared" si="445"/>
        <v>56.043268913304146</v>
      </c>
      <c r="Q1272">
        <f t="shared" si="429"/>
        <v>0.13814940873030679</v>
      </c>
      <c r="R1272">
        <f t="shared" si="446"/>
        <v>55.939950396047458</v>
      </c>
      <c r="S1272">
        <f t="shared" si="430"/>
        <v>58.431187420559503</v>
      </c>
      <c r="T1272">
        <f t="shared" si="431"/>
        <v>12.281779690723507</v>
      </c>
      <c r="U1272">
        <f t="shared" si="441"/>
        <v>0.58599873602212227</v>
      </c>
      <c r="V1272" s="6">
        <f t="shared" si="447"/>
        <v>58009.000000474043</v>
      </c>
      <c r="W1272">
        <f t="shared" si="432"/>
        <v>12.281604580943615</v>
      </c>
      <c r="X1272">
        <f t="shared" si="433"/>
        <v>58.409705311913484</v>
      </c>
      <c r="Y1272">
        <f t="shared" si="434"/>
        <v>9.2231152753152898E-2</v>
      </c>
      <c r="Z1272">
        <f t="shared" si="435"/>
        <v>-2.8139168835187997E-7</v>
      </c>
      <c r="AA1272">
        <f t="shared" si="436"/>
        <v>-3.7488780377733994E-8</v>
      </c>
      <c r="AB1272">
        <f t="shared" si="426"/>
        <v>1.0019810679664123</v>
      </c>
      <c r="AC1272">
        <f t="shared" si="437"/>
        <v>2.1166406560628417</v>
      </c>
      <c r="AD1272">
        <f t="shared" si="438"/>
        <v>-1.5123353933878954E-10</v>
      </c>
      <c r="AE1272">
        <f t="shared" si="439"/>
        <v>6.0149123156977268E-5</v>
      </c>
      <c r="AF1272">
        <f t="shared" si="440"/>
        <v>-2.5029366143607288E-7</v>
      </c>
      <c r="AG1272" t="str">
        <f t="shared" si="424"/>
        <v>NaN</v>
      </c>
      <c r="AH1272" t="str">
        <f t="shared" si="425"/>
        <v>NaN</v>
      </c>
    </row>
    <row r="1273" spans="1:34">
      <c r="A1273" s="4">
        <v>43264.106377314813</v>
      </c>
      <c r="B1273" s="3">
        <v>-3.0391843418510699E-3</v>
      </c>
      <c r="C1273">
        <v>2.9021920620198198</v>
      </c>
      <c r="D1273" s="3">
        <v>1.8989333610588799E-2</v>
      </c>
      <c r="E1273" s="3">
        <v>1.8806372004164601E-2</v>
      </c>
      <c r="F1273" s="3">
        <v>1.8788680516354399E-2</v>
      </c>
      <c r="G1273">
        <v>-4630147</v>
      </c>
      <c r="H1273">
        <v>19677104</v>
      </c>
      <c r="K1273">
        <f t="shared" si="442"/>
        <v>194.39337935940065</v>
      </c>
      <c r="L1273">
        <f t="shared" si="427"/>
        <v>174.67872785331963</v>
      </c>
      <c r="M1273">
        <f t="shared" si="428"/>
        <v>58.489905043228951</v>
      </c>
      <c r="N1273">
        <f t="shared" si="443"/>
        <v>0.11776401294422978</v>
      </c>
      <c r="O1273">
        <f t="shared" si="444"/>
        <v>56.055846960514828</v>
      </c>
      <c r="P1273">
        <f t="shared" si="445"/>
        <v>56.02775050889187</v>
      </c>
      <c r="Q1273">
        <f t="shared" si="429"/>
        <v>3.3222329700002717E-2</v>
      </c>
      <c r="R1273">
        <f t="shared" si="446"/>
        <v>56.022624630814825</v>
      </c>
      <c r="S1273">
        <f t="shared" si="430"/>
        <v>58.46775682342895</v>
      </c>
      <c r="T1273">
        <f t="shared" si="431"/>
        <v>12.280413834441006</v>
      </c>
      <c r="U1273">
        <f t="shared" si="441"/>
        <v>0.5860234315338414</v>
      </c>
      <c r="V1273" s="6">
        <f t="shared" si="447"/>
        <v>58069.000000040978</v>
      </c>
      <c r="W1273">
        <f t="shared" si="432"/>
        <v>12.281832223657345</v>
      </c>
      <c r="X1273">
        <f t="shared" si="433"/>
        <v>58.408835231901087</v>
      </c>
      <c r="Y1273">
        <f t="shared" si="434"/>
        <v>7.8760583964935904E-2</v>
      </c>
      <c r="Z1273">
        <f t="shared" si="435"/>
        <v>-1.2330647018029574E-7</v>
      </c>
      <c r="AA1273">
        <f t="shared" si="436"/>
        <v>-1.264681752465662E-8</v>
      </c>
      <c r="AB1273">
        <f t="shared" si="426"/>
        <v>1.0022250727608442</v>
      </c>
      <c r="AC1273">
        <f t="shared" si="437"/>
        <v>2.1166736141749385</v>
      </c>
      <c r="AD1273">
        <f t="shared" si="438"/>
        <v>-5.9745270016937528E-11</v>
      </c>
      <c r="AE1273">
        <f t="shared" si="439"/>
        <v>-1.3310870378808331E-4</v>
      </c>
      <c r="AF1273">
        <f t="shared" si="440"/>
        <v>4.4681537610780725E-8</v>
      </c>
      <c r="AG1273" t="str">
        <f t="shared" si="424"/>
        <v>NaN</v>
      </c>
      <c r="AH1273">
        <f t="shared" si="425"/>
        <v>4.4681537610780726E-4</v>
      </c>
    </row>
    <row r="1274" spans="1:34">
      <c r="A1274" s="4">
        <v>43264.107071759259</v>
      </c>
      <c r="B1274" s="3">
        <v>-3.0390654197799401E-3</v>
      </c>
      <c r="C1274">
        <v>2.9021884943576901</v>
      </c>
      <c r="D1274" s="3">
        <v>1.8982911818748099E-2</v>
      </c>
      <c r="E1274" s="3">
        <v>1.87978690760792E-2</v>
      </c>
      <c r="F1274">
        <v>1.8771767029375001E-2</v>
      </c>
      <c r="G1274">
        <v>-4630139</v>
      </c>
      <c r="H1274">
        <v>19677105</v>
      </c>
      <c r="K1274">
        <f t="shared" si="442"/>
        <v>194.38580353212569</v>
      </c>
      <c r="L1274">
        <f t="shared" si="427"/>
        <v>174.69338465074762</v>
      </c>
      <c r="M1274">
        <f t="shared" si="428"/>
        <v>58.494812765539145</v>
      </c>
      <c r="N1274">
        <f t="shared" si="443"/>
        <v>0.1177629316413408</v>
      </c>
      <c r="O1274">
        <f t="shared" si="444"/>
        <v>56.036558780896797</v>
      </c>
      <c r="P1274">
        <f t="shared" si="445"/>
        <v>56.002301749362424</v>
      </c>
      <c r="Q1274">
        <f t="shared" si="429"/>
        <v>6.4910013464498206E-2</v>
      </c>
      <c r="R1274">
        <f t="shared" si="446"/>
        <v>55.971648767432299</v>
      </c>
      <c r="S1274">
        <f t="shared" si="430"/>
        <v>58.451539423229477</v>
      </c>
      <c r="T1274">
        <f t="shared" si="431"/>
        <v>12.280300013084272</v>
      </c>
      <c r="U1274">
        <f t="shared" si="441"/>
        <v>0.58602548949314881</v>
      </c>
      <c r="V1274" s="6">
        <f t="shared" si="447"/>
        <v>58129.000000236556</v>
      </c>
      <c r="W1274">
        <f t="shared" si="432"/>
        <v>12.281916860050918</v>
      </c>
      <c r="X1274">
        <f t="shared" si="433"/>
        <v>58.406302660247988</v>
      </c>
      <c r="Y1274">
        <f t="shared" si="434"/>
        <v>5.8580461166584996E-2</v>
      </c>
      <c r="Z1274">
        <f t="shared" si="435"/>
        <v>4.1102156520819029E-8</v>
      </c>
      <c r="AA1274">
        <f t="shared" si="436"/>
        <v>-1.4453505704338161E-8</v>
      </c>
      <c r="AB1274">
        <f t="shared" si="426"/>
        <v>1.0025885990685237</v>
      </c>
      <c r="AC1274">
        <f t="shared" si="437"/>
        <v>2.1166763606842767</v>
      </c>
      <c r="AD1274">
        <f t="shared" si="438"/>
        <v>-9.1802007608773987E-11</v>
      </c>
      <c r="AE1274">
        <f t="shared" si="439"/>
        <v>2.982617401458184E-5</v>
      </c>
      <c r="AF1274">
        <f t="shared" si="440"/>
        <v>-3.0639781753170472E-7</v>
      </c>
      <c r="AG1274" t="str">
        <f t="shared" si="424"/>
        <v>NaN</v>
      </c>
      <c r="AH1274" t="str">
        <f t="shared" si="425"/>
        <v>NaN</v>
      </c>
    </row>
    <row r="1275" spans="1:34">
      <c r="A1275" s="4">
        <v>43264.107766203706</v>
      </c>
      <c r="B1275" s="3">
        <v>-3.0362350744871898E-3</v>
      </c>
      <c r="C1275">
        <v>2.9022075218890699</v>
      </c>
      <c r="D1275" s="3">
        <v>1.8974004555620899E-2</v>
      </c>
      <c r="E1275" s="3">
        <v>1.8789675345378801E-2</v>
      </c>
      <c r="F1275" s="3">
        <v>1.87586769433256E-2</v>
      </c>
      <c r="G1275">
        <v>-4630109</v>
      </c>
      <c r="H1275">
        <v>19677108</v>
      </c>
      <c r="K1275">
        <f t="shared" si="442"/>
        <v>194.20549884299058</v>
      </c>
      <c r="L1275">
        <f t="shared" si="427"/>
        <v>174.53028676059017</v>
      </c>
      <c r="M1275">
        <f t="shared" si="428"/>
        <v>58.440200620000333</v>
      </c>
      <c r="N1275">
        <f t="shared" si="443"/>
        <v>0.11776869859008843</v>
      </c>
      <c r="O1275">
        <f t="shared" si="444"/>
        <v>56.009805361389553</v>
      </c>
      <c r="P1275">
        <f t="shared" si="445"/>
        <v>55.97777839927064</v>
      </c>
      <c r="Q1275">
        <f t="shared" si="429"/>
        <v>7.7609040335254065E-2</v>
      </c>
      <c r="R1275">
        <f t="shared" si="446"/>
        <v>55.932196321054299</v>
      </c>
      <c r="S1275">
        <f t="shared" si="430"/>
        <v>58.388461259776832</v>
      </c>
      <c r="T1275">
        <f t="shared" si="431"/>
        <v>12.280907060320864</v>
      </c>
      <c r="U1275">
        <f t="shared" si="441"/>
        <v>0.58601451371016389</v>
      </c>
      <c r="V1275" s="6">
        <f t="shared" si="447"/>
        <v>58189.000000432134</v>
      </c>
      <c r="W1275">
        <f t="shared" si="432"/>
        <v>12.281718402300502</v>
      </c>
      <c r="X1275">
        <f t="shared" si="433"/>
        <v>58.403300364407265</v>
      </c>
      <c r="Y1275">
        <f t="shared" si="434"/>
        <v>7.9221096620344156E-2</v>
      </c>
      <c r="Z1275">
        <f t="shared" si="435"/>
        <v>1.3595328762129783E-7</v>
      </c>
      <c r="AA1275">
        <f t="shared" si="436"/>
        <v>-1.5356849769503331E-8</v>
      </c>
      <c r="AB1275">
        <f t="shared" si="426"/>
        <v>1.0022187597072649</v>
      </c>
      <c r="AC1275">
        <f t="shared" si="437"/>
        <v>2.1166617126344573</v>
      </c>
      <c r="AD1275">
        <f t="shared" si="438"/>
        <v>-7.2125701036910008E-11</v>
      </c>
      <c r="AE1275">
        <f t="shared" si="439"/>
        <v>1.1716689225787656E-3</v>
      </c>
      <c r="AF1275">
        <f t="shared" si="440"/>
        <v>-6.1279635380022269E-9</v>
      </c>
      <c r="AG1275" t="str">
        <f t="shared" ref="AG1275:AG1338" si="448">IF(AD1275&gt;0,AD1275*100,"NaN")</f>
        <v>NaN</v>
      </c>
      <c r="AH1275" t="str">
        <f t="shared" ref="AH1275:AH1338" si="449">IF(AF1275&gt;0,AF1275*100*100,"NaN")</f>
        <v>NaN</v>
      </c>
    </row>
    <row r="1276" spans="1:34">
      <c r="A1276" s="4">
        <v>43264.108460648145</v>
      </c>
      <c r="B1276" s="3">
        <v>-3.0394697548217701E-3</v>
      </c>
      <c r="C1276">
        <v>2.9022396308482699</v>
      </c>
      <c r="D1276" s="3">
        <v>1.9013296407920301E-2</v>
      </c>
      <c r="E1276" s="3">
        <v>1.88299304664542E-2</v>
      </c>
      <c r="F1276" s="3">
        <v>1.8792015570124901E-2</v>
      </c>
      <c r="G1276">
        <v>-4630628</v>
      </c>
      <c r="H1276">
        <v>19677458</v>
      </c>
      <c r="K1276">
        <f t="shared" si="442"/>
        <v>194.41156134485985</v>
      </c>
      <c r="L1276">
        <f t="shared" si="427"/>
        <v>174.69252594095019</v>
      </c>
      <c r="M1276">
        <f t="shared" si="428"/>
        <v>58.494525232791858</v>
      </c>
      <c r="N1276">
        <f t="shared" si="443"/>
        <v>0.11777843031609896</v>
      </c>
      <c r="O1276">
        <f t="shared" si="444"/>
        <v>56.127820445570997</v>
      </c>
      <c r="P1276">
        <f t="shared" si="445"/>
        <v>56.098259589489757</v>
      </c>
      <c r="Q1276">
        <f t="shared" si="429"/>
        <v>9.5144236061280196E-2</v>
      </c>
      <c r="R1276">
        <f t="shared" si="446"/>
        <v>56.032676209509717</v>
      </c>
      <c r="S1276">
        <f t="shared" si="430"/>
        <v>58.431095742084338</v>
      </c>
      <c r="T1276">
        <f t="shared" si="431"/>
        <v>12.281931452532499</v>
      </c>
      <c r="U1276">
        <f t="shared" si="441"/>
        <v>0.58599599207637865</v>
      </c>
      <c r="V1276" s="6">
        <f t="shared" si="447"/>
        <v>58248.999999999069</v>
      </c>
      <c r="W1276">
        <f t="shared" si="432"/>
        <v>12.281473248608815</v>
      </c>
      <c r="X1276">
        <f t="shared" si="433"/>
        <v>58.405753525601213</v>
      </c>
      <c r="Y1276">
        <f t="shared" si="434"/>
        <v>9.2385743070830514E-2</v>
      </c>
      <c r="Z1276">
        <f t="shared" si="435"/>
        <v>1.1065965271442464E-7</v>
      </c>
      <c r="AA1276">
        <f t="shared" si="436"/>
        <v>3.2068715683088509E-8</v>
      </c>
      <c r="AB1276">
        <f t="shared" ref="AB1276:AB1339" si="450">((M1276-$M$308)-(Y1276-$Y$308))/(M1276-$M$308)</f>
        <v>1.0019793086285977</v>
      </c>
      <c r="AC1276">
        <f t="shared" si="437"/>
        <v>2.1166369940503906</v>
      </c>
      <c r="AD1276">
        <f t="shared" si="438"/>
        <v>1.2915175163680538E-10</v>
      </c>
      <c r="AE1276">
        <f t="shared" si="439"/>
        <v>-1.1399130317971439E-4</v>
      </c>
      <c r="AF1276">
        <f t="shared" si="440"/>
        <v>-1.1278714879592672E-7</v>
      </c>
      <c r="AG1276">
        <f t="shared" si="448"/>
        <v>1.2915175163680537E-8</v>
      </c>
      <c r="AH1276" t="str">
        <f t="shared" si="449"/>
        <v>NaN</v>
      </c>
    </row>
    <row r="1277" spans="1:34">
      <c r="A1277" s="4">
        <v>43264.109155092592</v>
      </c>
      <c r="B1277" s="3">
        <v>-3.03717455884907E-3</v>
      </c>
      <c r="C1277">
        <v>2.9022491446139602</v>
      </c>
      <c r="D1277" s="3">
        <v>1.90086822315607E-2</v>
      </c>
      <c r="E1277" s="3">
        <v>1.88244600511825E-2</v>
      </c>
      <c r="F1277" s="3">
        <v>1.8784344946452598E-2</v>
      </c>
      <c r="G1277">
        <v>-4630354</v>
      </c>
      <c r="H1277">
        <v>19677451</v>
      </c>
      <c r="K1277">
        <f t="shared" si="442"/>
        <v>194.26534787845986</v>
      </c>
      <c r="L1277">
        <f t="shared" si="427"/>
        <v>174.55639543955627</v>
      </c>
      <c r="M1277">
        <f t="shared" si="428"/>
        <v>58.448942921780848</v>
      </c>
      <c r="N1277">
        <f t="shared" si="443"/>
        <v>0.11778131379047291</v>
      </c>
      <c r="O1277">
        <f t="shared" si="444"/>
        <v>56.113961531326972</v>
      </c>
      <c r="P1277">
        <f t="shared" si="445"/>
        <v>56.081886960981386</v>
      </c>
      <c r="Q1277">
        <f t="shared" si="429"/>
        <v>0.10440395281595727</v>
      </c>
      <c r="R1277">
        <f t="shared" si="446"/>
        <v>56.009557578511014</v>
      </c>
      <c r="S1277">
        <f t="shared" si="430"/>
        <v>58.379340286570212</v>
      </c>
      <c r="T1277">
        <f t="shared" si="431"/>
        <v>12.282234976150809</v>
      </c>
      <c r="U1277">
        <f t="shared" si="441"/>
        <v>0.58599050418488585</v>
      </c>
      <c r="V1277" s="6">
        <f t="shared" si="447"/>
        <v>58309.000000194646</v>
      </c>
      <c r="W1277">
        <f t="shared" si="432"/>
        <v>12.281397367704219</v>
      </c>
      <c r="X1277">
        <f t="shared" si="433"/>
        <v>58.407385073527969</v>
      </c>
      <c r="Y1277">
        <f t="shared" si="434"/>
        <v>9.7200581172522504E-2</v>
      </c>
      <c r="Z1277">
        <f t="shared" si="435"/>
        <v>-3.4778747805836804E-8</v>
      </c>
      <c r="AA1277">
        <f t="shared" si="436"/>
        <v>9.033441248823835E-9</v>
      </c>
      <c r="AB1277">
        <f t="shared" si="450"/>
        <v>1.0018940824746392</v>
      </c>
      <c r="AC1277">
        <f t="shared" si="437"/>
        <v>2.116629670025481</v>
      </c>
      <c r="AD1277">
        <f t="shared" si="438"/>
        <v>3.4578531835961436E-11</v>
      </c>
      <c r="AE1277">
        <f t="shared" si="439"/>
        <v>-9.6108508370160078E-5</v>
      </c>
      <c r="AF1277">
        <f t="shared" si="440"/>
        <v>-3.5815890098311203E-8</v>
      </c>
      <c r="AG1277">
        <f t="shared" si="448"/>
        <v>3.4578531835961434E-9</v>
      </c>
      <c r="AH1277" t="str">
        <f t="shared" si="449"/>
        <v>NaN</v>
      </c>
    </row>
    <row r="1278" spans="1:34">
      <c r="A1278" s="4">
        <v>43264.109849537039</v>
      </c>
      <c r="B1278" s="3">
        <v>-3.03769781596202E-3</v>
      </c>
      <c r="C1278">
        <v>2.9022265494204502</v>
      </c>
      <c r="D1278" s="3">
        <v>1.8999263603527699E-2</v>
      </c>
      <c r="E1278" s="3">
        <v>1.88156479257123E-2</v>
      </c>
      <c r="F1278">
        <v>1.8779056504044999E-2</v>
      </c>
      <c r="G1278">
        <v>-4629759</v>
      </c>
      <c r="H1278">
        <v>19677441</v>
      </c>
      <c r="K1278">
        <f t="shared" si="442"/>
        <v>194.29868151846833</v>
      </c>
      <c r="L1278">
        <f t="shared" si="427"/>
        <v>174.59668068897884</v>
      </c>
      <c r="M1278">
        <f t="shared" si="428"/>
        <v>58.462432145353326</v>
      </c>
      <c r="N1278">
        <f t="shared" si="443"/>
        <v>0.11777446553883618</v>
      </c>
      <c r="O1278">
        <f t="shared" si="444"/>
        <v>56.085672201220603</v>
      </c>
      <c r="P1278">
        <f t="shared" si="445"/>
        <v>56.055512792014873</v>
      </c>
      <c r="Q1278">
        <f t="shared" si="429"/>
        <v>9.2053554640330049E-2</v>
      </c>
      <c r="R1278">
        <f t="shared" si="446"/>
        <v>55.993618646580273</v>
      </c>
      <c r="S1278">
        <f t="shared" si="430"/>
        <v>58.401063108926436</v>
      </c>
      <c r="T1278">
        <f t="shared" si="431"/>
        <v>12.281514107557468</v>
      </c>
      <c r="U1278">
        <f t="shared" si="441"/>
        <v>0.58600353792717852</v>
      </c>
      <c r="V1278" s="6">
        <f t="shared" si="447"/>
        <v>58369.000000390224</v>
      </c>
      <c r="W1278">
        <f t="shared" si="432"/>
        <v>12.281125947545569</v>
      </c>
      <c r="X1278">
        <f t="shared" si="433"/>
        <v>58.41099465995849</v>
      </c>
      <c r="Y1278">
        <f t="shared" si="434"/>
        <v>9.3853668859739045E-2</v>
      </c>
      <c r="Z1278">
        <f t="shared" si="435"/>
        <v>4.4263861094947699E-8</v>
      </c>
      <c r="AA1278">
        <f t="shared" si="436"/>
        <v>-1.174347303226749E-8</v>
      </c>
      <c r="AB1278">
        <f t="shared" si="450"/>
        <v>1.0019539811121847</v>
      </c>
      <c r="AC1278">
        <f t="shared" si="437"/>
        <v>2.116647064584638</v>
      </c>
      <c r="AD1278">
        <f t="shared" si="438"/>
        <v>-4.6555506550838888E-11</v>
      </c>
      <c r="AE1278">
        <f t="shared" si="439"/>
        <v>7.5908818294580905E-5</v>
      </c>
      <c r="AF1278">
        <f t="shared" si="440"/>
        <v>-6.105340103710262E-8</v>
      </c>
      <c r="AG1278" t="str">
        <f t="shared" si="448"/>
        <v>NaN</v>
      </c>
      <c r="AH1278" t="str">
        <f t="shared" si="449"/>
        <v>NaN</v>
      </c>
    </row>
    <row r="1279" spans="1:34">
      <c r="A1279" s="4">
        <v>43264.110543981478</v>
      </c>
      <c r="B1279" s="3">
        <v>-3.0360923680018501E-3</v>
      </c>
      <c r="C1279">
        <v>2.9022657937039198</v>
      </c>
      <c r="D1279" s="3">
        <v>1.8993567236320799E-2</v>
      </c>
      <c r="E1279" s="3">
        <v>1.8809892097469898E-2</v>
      </c>
      <c r="F1279" s="3">
        <v>1.8775685717555501E-2</v>
      </c>
      <c r="G1279">
        <v>-4630070</v>
      </c>
      <c r="H1279">
        <v>19677444</v>
      </c>
      <c r="K1279">
        <f t="shared" si="442"/>
        <v>194.19640785026166</v>
      </c>
      <c r="L1279">
        <f t="shared" si="427"/>
        <v>174.49883788893473</v>
      </c>
      <c r="M1279">
        <f t="shared" si="428"/>
        <v>58.429670193431228</v>
      </c>
      <c r="N1279">
        <f t="shared" si="443"/>
        <v>0.11778635987062774</v>
      </c>
      <c r="O1279">
        <f t="shared" si="444"/>
        <v>56.068562871522218</v>
      </c>
      <c r="P1279">
        <f t="shared" si="445"/>
        <v>56.038285939410393</v>
      </c>
      <c r="Q1279">
        <f t="shared" si="429"/>
        <v>8.5103499122929804E-2</v>
      </c>
      <c r="R1279">
        <f t="shared" si="446"/>
        <v>55.983459372399288</v>
      </c>
      <c r="S1279">
        <f t="shared" si="430"/>
        <v>58.372934527349273</v>
      </c>
      <c r="T1279">
        <f t="shared" si="431"/>
        <v>12.282766142482897</v>
      </c>
      <c r="U1279">
        <f t="shared" si="441"/>
        <v>0.58598090037477291</v>
      </c>
      <c r="V1279" s="6">
        <f t="shared" si="447"/>
        <v>58428.999999957159</v>
      </c>
      <c r="W1279">
        <f t="shared" si="432"/>
        <v>12.280965430247427</v>
      </c>
      <c r="X1279">
        <f t="shared" si="433"/>
        <v>58.399132115178539</v>
      </c>
      <c r="Y1279">
        <f t="shared" si="434"/>
        <v>9.0817407903268574E-2</v>
      </c>
      <c r="Z1279">
        <f t="shared" si="435"/>
        <v>5.0587269816262918E-8</v>
      </c>
      <c r="AA1279">
        <f t="shared" si="436"/>
        <v>-2.1228586124126588E-8</v>
      </c>
      <c r="AB1279">
        <f t="shared" si="450"/>
        <v>1.0020099256707786</v>
      </c>
      <c r="AC1279">
        <f t="shared" si="437"/>
        <v>2.1166168529818878</v>
      </c>
      <c r="AD1279">
        <f t="shared" si="438"/>
        <v>-8.6970411511374153E-11</v>
      </c>
      <c r="AE1279">
        <f t="shared" si="439"/>
        <v>1.3259774858917159E-5</v>
      </c>
      <c r="AF1279">
        <f t="shared" si="440"/>
        <v>-6.5292968032345087E-7</v>
      </c>
      <c r="AG1279" t="str">
        <f t="shared" si="448"/>
        <v>NaN</v>
      </c>
      <c r="AH1279" t="str">
        <f t="shared" si="449"/>
        <v>NaN</v>
      </c>
    </row>
    <row r="1280" spans="1:34">
      <c r="A1280" s="4">
        <v>43264.111238425925</v>
      </c>
      <c r="B1280" s="3">
        <v>-3.0379356601042701E-3</v>
      </c>
      <c r="C1280">
        <v>2.9022455769518301</v>
      </c>
      <c r="D1280" s="3">
        <v>1.89866697561956E-2</v>
      </c>
      <c r="E1280" s="3">
        <v>1.8802566497888602E-2</v>
      </c>
      <c r="F1280">
        <v>1.8765430427210999E-2</v>
      </c>
      <c r="G1280">
        <v>-4629440</v>
      </c>
      <c r="H1280">
        <v>19677445</v>
      </c>
      <c r="K1280">
        <f t="shared" si="442"/>
        <v>194.31383317301763</v>
      </c>
      <c r="L1280">
        <f t="shared" si="427"/>
        <v>174.62974369751404</v>
      </c>
      <c r="M1280">
        <f t="shared" si="428"/>
        <v>58.473503053948974</v>
      </c>
      <c r="N1280">
        <f t="shared" si="443"/>
        <v>0.11778023248758381</v>
      </c>
      <c r="O1280">
        <f t="shared" si="444"/>
        <v>56.047845937858405</v>
      </c>
      <c r="P1280">
        <f t="shared" si="445"/>
        <v>56.016360854277245</v>
      </c>
      <c r="Q1280">
        <f t="shared" si="429"/>
        <v>9.5295169946545855E-2</v>
      </c>
      <c r="R1280">
        <f t="shared" si="446"/>
        <v>55.952550767911859</v>
      </c>
      <c r="S1280">
        <f t="shared" si="430"/>
        <v>58.409972940651279</v>
      </c>
      <c r="T1280">
        <f t="shared" si="431"/>
        <v>12.282121154794062</v>
      </c>
      <c r="U1280">
        <f t="shared" si="441"/>
        <v>0.5859925621441936</v>
      </c>
      <c r="V1280" s="6">
        <f t="shared" si="447"/>
        <v>58489.000000152737</v>
      </c>
      <c r="W1280">
        <f t="shared" si="432"/>
        <v>12.280872038364871</v>
      </c>
      <c r="X1280">
        <f t="shared" si="433"/>
        <v>58.38322162945903</v>
      </c>
      <c r="Y1280">
        <f t="shared" si="434"/>
        <v>9.2927605814800529E-2</v>
      </c>
      <c r="Z1280">
        <f t="shared" si="435"/>
        <v>-2.8455339122014842E-7</v>
      </c>
      <c r="AA1280">
        <f t="shared" si="436"/>
        <v>-4.4263860771346524E-8</v>
      </c>
      <c r="AB1280">
        <f t="shared" si="450"/>
        <v>1.0019702886819606</v>
      </c>
      <c r="AC1280">
        <f t="shared" si="437"/>
        <v>2.1166324165348191</v>
      </c>
      <c r="AD1280">
        <f t="shared" si="438"/>
        <v>-1.7722594204305761E-10</v>
      </c>
      <c r="AE1280">
        <f t="shared" si="439"/>
        <v>1.5250926690193221E-5</v>
      </c>
      <c r="AF1280">
        <f t="shared" si="440"/>
        <v>-1.1568101646760838E-6</v>
      </c>
      <c r="AG1280" t="str">
        <f t="shared" si="448"/>
        <v>NaN</v>
      </c>
      <c r="AH1280" t="str">
        <f t="shared" si="449"/>
        <v>NaN</v>
      </c>
    </row>
    <row r="1281" spans="1:34">
      <c r="A1281" s="4">
        <v>43264.111932870372</v>
      </c>
      <c r="B1281" s="3">
        <v>-3.03546208102489E-3</v>
      </c>
      <c r="C1281">
        <v>2.90215876383991</v>
      </c>
      <c r="D1281" s="3">
        <v>1.8979427402064201E-2</v>
      </c>
      <c r="E1281" s="3">
        <v>1.8795050622993598E-2</v>
      </c>
      <c r="F1281" s="3">
        <v>1.8757188080035101E-2</v>
      </c>
      <c r="G1281">
        <v>-4629254</v>
      </c>
      <c r="H1281">
        <v>19677445</v>
      </c>
      <c r="K1281">
        <f t="shared" si="442"/>
        <v>194.15625596570615</v>
      </c>
      <c r="L1281">
        <f t="shared" ref="L1281:L1344" si="451">K1281-R1281*$B$8+$D$8</f>
        <v>174.4830009805508</v>
      </c>
      <c r="M1281">
        <f t="shared" ref="M1281:M1344" si="452">L1281/((($B$7/2))^2*PI())</f>
        <v>58.424367319527015</v>
      </c>
      <c r="N1281">
        <f t="shared" si="443"/>
        <v>0.11775392078392291</v>
      </c>
      <c r="O1281">
        <f t="shared" si="444"/>
        <v>56.026093157511575</v>
      </c>
      <c r="P1281">
        <f t="shared" si="445"/>
        <v>55.993866286413649</v>
      </c>
      <c r="Q1281">
        <f t="shared" ref="Q1281:Q1344" si="453">O1281-R1281</f>
        <v>9.8384148374925928E-2</v>
      </c>
      <c r="R1281">
        <f t="shared" si="446"/>
        <v>55.927709009136649</v>
      </c>
      <c r="S1281">
        <f t="shared" ref="S1281:S1344" si="454">M1281-(2/3)*Q1281</f>
        <v>58.358777887277064</v>
      </c>
      <c r="T1281">
        <f t="shared" ref="T1281:T1344" si="455">N1281/$D$7*100-$N$30/$D$7*100</f>
        <v>12.279351501777125</v>
      </c>
      <c r="U1281">
        <f t="shared" si="441"/>
        <v>0.58604263915406207</v>
      </c>
      <c r="V1281" s="6">
        <f t="shared" si="447"/>
        <v>58549.000000348315</v>
      </c>
      <c r="W1281">
        <f t="shared" ref="W1281:W1344" si="456">AVERAGE(T1275:T1287)</f>
        <v>12.279771765248544</v>
      </c>
      <c r="X1281">
        <f t="shared" ref="X1281:X1344" si="457">AVERAGE(S1275:S1287)</f>
        <v>58.285613458533994</v>
      </c>
      <c r="Y1281">
        <f t="shared" ref="Y1281:Y1344" si="458">AVERAGE(Q1280:Q1282)</f>
        <v>9.5235549915045681E-2</v>
      </c>
      <c r="Z1281">
        <f t="shared" ref="Z1281:Z1344" si="459">(T1282-T1280)/100/(V1282-V1280)</f>
        <v>-1.0433624344682031E-7</v>
      </c>
      <c r="AA1281">
        <f t="shared" ref="AA1281:AA1344" si="460">AVERAGE(Z1278:Z1284)</f>
        <v>-4.5167204869786101E-8</v>
      </c>
      <c r="AB1281">
        <f t="shared" si="450"/>
        <v>1.001930384936834</v>
      </c>
      <c r="AC1281">
        <f t="shared" ref="AC1281:AC1344" si="461">($D$7-$D$7*(T1281/100))*2.54</f>
        <v>2.1166992482621181</v>
      </c>
      <c r="AD1281">
        <f t="shared" ref="AD1281:AD1344" si="462">AA1281*AC1281*$D$7*2.54*1.024*9.81/2/Y1281/10000*0.14503773773</f>
        <v>-1.7646581431167869E-10</v>
      </c>
      <c r="AE1281">
        <f t="shared" ref="AE1281:AE1344" si="463">(W1282-W1280)/(X1282-X1280)*0.14503773773/100</f>
        <v>3.062288648646764E-5</v>
      </c>
      <c r="AF1281">
        <f t="shared" ref="AF1281:AF1344" si="464">AD1281/AE1281/(1.024*9.81)</f>
        <v>-5.7364801617261209E-7</v>
      </c>
      <c r="AG1281" t="str">
        <f t="shared" si="448"/>
        <v>NaN</v>
      </c>
      <c r="AH1281" t="str">
        <f t="shared" si="449"/>
        <v>NaN</v>
      </c>
    </row>
    <row r="1282" spans="1:34">
      <c r="A1282" s="4">
        <v>43264.112627314818</v>
      </c>
      <c r="B1282" s="3">
        <v>-3.0369367147068298E-3</v>
      </c>
      <c r="C1282">
        <v>2.90220633266836</v>
      </c>
      <c r="D1282" s="3">
        <v>1.8972482353110501E-2</v>
      </c>
      <c r="E1282" s="3">
        <v>1.8788260172732399E-2</v>
      </c>
      <c r="F1282" s="3">
        <v>1.8752376073880399E-2</v>
      </c>
      <c r="G1282">
        <v>-4628569</v>
      </c>
      <c r="H1282">
        <v>19677445</v>
      </c>
      <c r="K1282">
        <f t="shared" si="442"/>
        <v>194.25019622391119</v>
      </c>
      <c r="L1282">
        <f t="shared" si="451"/>
        <v>174.58326657705163</v>
      </c>
      <c r="M1282">
        <f t="shared" si="452"/>
        <v>58.457940527269635</v>
      </c>
      <c r="N1282">
        <f t="shared" si="443"/>
        <v>0.1177683381557921</v>
      </c>
      <c r="O1282">
        <f t="shared" si="444"/>
        <v>56.005233348443028</v>
      </c>
      <c r="P1282">
        <f t="shared" si="445"/>
        <v>55.973542871460786</v>
      </c>
      <c r="Q1282">
        <f t="shared" si="453"/>
        <v>9.202733142366526E-2</v>
      </c>
      <c r="R1282">
        <f t="shared" si="446"/>
        <v>55.913206017019363</v>
      </c>
      <c r="S1282">
        <f t="shared" si="454"/>
        <v>58.396588972987189</v>
      </c>
      <c r="T1282">
        <f t="shared" si="455"/>
        <v>12.280869119868619</v>
      </c>
      <c r="U1282">
        <f t="shared" si="441"/>
        <v>0.58601519969659965</v>
      </c>
      <c r="V1282" s="6">
        <f t="shared" si="447"/>
        <v>58609.000000543892</v>
      </c>
      <c r="W1282">
        <f t="shared" si="456"/>
        <v>12.278756128525787</v>
      </c>
      <c r="X1282">
        <f t="shared" si="457"/>
        <v>58.283006786407903</v>
      </c>
      <c r="Y1282">
        <f t="shared" si="458"/>
        <v>9.8713392502373168E-2</v>
      </c>
      <c r="Z1282">
        <f t="shared" si="459"/>
        <v>6.9557495978284171E-8</v>
      </c>
      <c r="AA1282">
        <f t="shared" si="460"/>
        <v>-6.4137431053673463E-8</v>
      </c>
      <c r="AB1282">
        <f t="shared" si="450"/>
        <v>1.0018664903154331</v>
      </c>
      <c r="AC1282">
        <f t="shared" si="461"/>
        <v>2.1166626281375702</v>
      </c>
      <c r="AD1282">
        <f t="shared" si="462"/>
        <v>-2.4174885871535021E-10</v>
      </c>
      <c r="AE1282">
        <f t="shared" si="463"/>
        <v>-1.5335648651749372E-2</v>
      </c>
      <c r="AF1282">
        <f t="shared" si="464"/>
        <v>1.5692542676345179E-9</v>
      </c>
      <c r="AG1282" t="str">
        <f t="shared" si="448"/>
        <v>NaN</v>
      </c>
      <c r="AH1282">
        <f t="shared" si="449"/>
        <v>1.5692542676345181E-5</v>
      </c>
    </row>
    <row r="1283" spans="1:34">
      <c r="A1283" s="4">
        <v>43264.113321759258</v>
      </c>
      <c r="B1283" s="3">
        <v>-3.0391724496439598E-3</v>
      </c>
      <c r="C1283">
        <v>2.9021849266955502</v>
      </c>
      <c r="D1283" s="3">
        <v>1.8987525995107699E-2</v>
      </c>
      <c r="E1283" s="3">
        <v>1.8803291922522499E-2</v>
      </c>
      <c r="F1283" s="3">
        <v>1.8762821938726099E-2</v>
      </c>
      <c r="G1283">
        <v>-4627519</v>
      </c>
      <c r="H1283">
        <v>19677578</v>
      </c>
      <c r="K1283">
        <f t="shared" si="442"/>
        <v>194.39262177667334</v>
      </c>
      <c r="L1283">
        <f t="shared" si="451"/>
        <v>174.71196113554302</v>
      </c>
      <c r="M1283">
        <f t="shared" si="452"/>
        <v>58.501032966734059</v>
      </c>
      <c r="N1283">
        <f t="shared" si="443"/>
        <v>0.11776185033844874</v>
      </c>
      <c r="O1283">
        <f t="shared" si="444"/>
        <v>56.050417695140823</v>
      </c>
      <c r="P1283">
        <f t="shared" si="445"/>
        <v>56.018532007188263</v>
      </c>
      <c r="Q1283">
        <f t="shared" si="453"/>
        <v>0.10572869770852833</v>
      </c>
      <c r="R1283">
        <f t="shared" si="446"/>
        <v>55.944688997432294</v>
      </c>
      <c r="S1283">
        <f t="shared" si="454"/>
        <v>58.430547168261704</v>
      </c>
      <c r="T1283">
        <f t="shared" si="455"/>
        <v>12.280186191727212</v>
      </c>
      <c r="U1283">
        <f t="shared" si="441"/>
        <v>0.58602754745246188</v>
      </c>
      <c r="V1283" s="6">
        <f t="shared" si="447"/>
        <v>58669.000000110827</v>
      </c>
      <c r="W1283">
        <f t="shared" si="456"/>
        <v>12.277521604578308</v>
      </c>
      <c r="X1283">
        <f t="shared" si="457"/>
        <v>58.285826268712782</v>
      </c>
      <c r="Y1283">
        <f t="shared" si="458"/>
        <v>0.10059972501489038</v>
      </c>
      <c r="Z1283">
        <f t="shared" si="459"/>
        <v>-5.0587269816114886E-8</v>
      </c>
      <c r="AA1283">
        <f t="shared" si="460"/>
        <v>-2.3441779463191934E-7</v>
      </c>
      <c r="AB1283">
        <f t="shared" si="450"/>
        <v>1.0018310456642805</v>
      </c>
      <c r="AC1283">
        <f t="shared" si="461"/>
        <v>2.1166791071936224</v>
      </c>
      <c r="AD1283">
        <f t="shared" si="462"/>
        <v>-8.6701400491776268E-10</v>
      </c>
      <c r="AE1283">
        <f t="shared" si="463"/>
        <v>-8.7899173339343471E-4</v>
      </c>
      <c r="AF1283">
        <f t="shared" si="464"/>
        <v>9.8191152608239302E-8</v>
      </c>
      <c r="AG1283" t="str">
        <f t="shared" si="448"/>
        <v>NaN</v>
      </c>
      <c r="AH1283">
        <f t="shared" si="449"/>
        <v>9.8191152608239295E-4</v>
      </c>
    </row>
    <row r="1284" spans="1:34">
      <c r="A1284" s="4">
        <v>43264.114016203705</v>
      </c>
      <c r="B1284" s="3">
        <v>-3.03870865356657E-3</v>
      </c>
      <c r="C1284">
        <v>2.9021873051369802</v>
      </c>
      <c r="D1284" s="3">
        <v>1.89826620823987E-2</v>
      </c>
      <c r="E1284" s="3">
        <v>1.87982377344997E-2</v>
      </c>
      <c r="F1284" s="3">
        <v>1.8758534012449701E-2</v>
      </c>
      <c r="G1284">
        <v>-4627131</v>
      </c>
      <c r="H1284">
        <v>19677583</v>
      </c>
      <c r="K1284">
        <f t="shared" si="442"/>
        <v>194.36307605030206</v>
      </c>
      <c r="L1284">
        <f t="shared" si="451"/>
        <v>174.68805184923718</v>
      </c>
      <c r="M1284">
        <f t="shared" si="452"/>
        <v>58.493027115633211</v>
      </c>
      <c r="N1284">
        <f t="shared" si="443"/>
        <v>0.11776257120704449</v>
      </c>
      <c r="O1284">
        <f t="shared" si="444"/>
        <v>56.035808685022651</v>
      </c>
      <c r="P1284">
        <f t="shared" si="445"/>
        <v>56.003405122153254</v>
      </c>
      <c r="Q1284">
        <f t="shared" si="453"/>
        <v>0.10404314591247754</v>
      </c>
      <c r="R1284">
        <f t="shared" si="446"/>
        <v>55.931765539110174</v>
      </c>
      <c r="S1284">
        <f t="shared" si="454"/>
        <v>58.423665018358228</v>
      </c>
      <c r="T1284">
        <f t="shared" si="455"/>
        <v>12.280262072632027</v>
      </c>
      <c r="U1284">
        <f t="shared" si="441"/>
        <v>0.58602617547958458</v>
      </c>
      <c r="V1284" s="6">
        <f t="shared" si="447"/>
        <v>58729.000000306405</v>
      </c>
      <c r="W1284">
        <f t="shared" si="456"/>
        <v>12.276485538381239</v>
      </c>
      <c r="X1284">
        <f t="shared" si="457"/>
        <v>58.286753366101046</v>
      </c>
      <c r="Y1284">
        <f t="shared" si="458"/>
        <v>9.4446519405529727E-2</v>
      </c>
      <c r="Z1284">
        <f t="shared" si="459"/>
        <v>-4.1102156494913824E-8</v>
      </c>
      <c r="AA1284">
        <f t="shared" si="460"/>
        <v>-3.3062394118751788E-7</v>
      </c>
      <c r="AB1284">
        <f t="shared" si="450"/>
        <v>1.0019422177948021</v>
      </c>
      <c r="AC1284">
        <f t="shared" si="461"/>
        <v>2.1166772761873891</v>
      </c>
      <c r="AD1284">
        <f t="shared" si="462"/>
        <v>-1.3025076887903535E-9</v>
      </c>
      <c r="AE1284">
        <f t="shared" si="463"/>
        <v>-4.3870429646065891E-4</v>
      </c>
      <c r="AF1284">
        <f t="shared" si="464"/>
        <v>2.9555577110929636E-7</v>
      </c>
      <c r="AG1284" t="str">
        <f t="shared" si="448"/>
        <v>NaN</v>
      </c>
      <c r="AH1284">
        <f t="shared" si="449"/>
        <v>2.9555577110929637E-3</v>
      </c>
    </row>
    <row r="1285" spans="1:34">
      <c r="A1285" s="4">
        <v>43264.114710648151</v>
      </c>
      <c r="B1285" s="3">
        <v>-3.0315733292991401E-3</v>
      </c>
      <c r="C1285">
        <v>2.9021694668263098</v>
      </c>
      <c r="D1285" s="3">
        <v>1.9006268113516901E-2</v>
      </c>
      <c r="E1285" s="3">
        <v>1.8827409318546401E-2</v>
      </c>
      <c r="F1285" s="3">
        <v>1.8792170411907099E-2</v>
      </c>
      <c r="G1285">
        <v>-4629531</v>
      </c>
      <c r="H1285">
        <v>19677966</v>
      </c>
      <c r="K1285">
        <f t="shared" si="442"/>
        <v>193.90852641382745</v>
      </c>
      <c r="L1285">
        <f t="shared" si="451"/>
        <v>174.18928747180431</v>
      </c>
      <c r="M1285">
        <f t="shared" si="452"/>
        <v>58.326019481483897</v>
      </c>
      <c r="N1285">
        <f t="shared" si="443"/>
        <v>0.11775716469259305</v>
      </c>
      <c r="O1285">
        <f t="shared" si="444"/>
        <v>56.106710604544695</v>
      </c>
      <c r="P1285">
        <f t="shared" si="445"/>
        <v>56.090713943307719</v>
      </c>
      <c r="Q1285">
        <f t="shared" si="453"/>
        <v>7.3567714595583311E-2</v>
      </c>
      <c r="R1285">
        <f t="shared" si="446"/>
        <v>56.033142889949112</v>
      </c>
      <c r="S1285">
        <f t="shared" si="454"/>
        <v>58.276974338420175</v>
      </c>
      <c r="T1285">
        <f t="shared" si="455"/>
        <v>12.279692965847666</v>
      </c>
      <c r="U1285">
        <f t="shared" si="441"/>
        <v>0.58603646527613373</v>
      </c>
      <c r="V1285" s="6">
        <f t="shared" si="447"/>
        <v>58789.000000501983</v>
      </c>
      <c r="W1285">
        <f t="shared" si="456"/>
        <v>12.275388183761235</v>
      </c>
      <c r="X1285">
        <f t="shared" si="457"/>
        <v>58.292879459926787</v>
      </c>
      <c r="Y1285">
        <f t="shared" si="458"/>
        <v>0.10243124420693306</v>
      </c>
      <c r="Z1285">
        <f t="shared" si="459"/>
        <v>-8.8527722192263874E-8</v>
      </c>
      <c r="AA1285">
        <f t="shared" si="460"/>
        <v>-3.1707377970668792E-7</v>
      </c>
      <c r="AB1285">
        <f t="shared" si="450"/>
        <v>1.0018037274362963</v>
      </c>
      <c r="AC1285">
        <f t="shared" si="461"/>
        <v>2.116691008734096</v>
      </c>
      <c r="AD1285">
        <f t="shared" si="462"/>
        <v>-1.1517617567432441E-9</v>
      </c>
      <c r="AE1285">
        <f t="shared" si="463"/>
        <v>-2.6998050653382141E-4</v>
      </c>
      <c r="AF1285">
        <f t="shared" si="464"/>
        <v>4.2467948518560117E-7</v>
      </c>
      <c r="AG1285" t="str">
        <f t="shared" si="448"/>
        <v>NaN</v>
      </c>
      <c r="AH1285">
        <f t="shared" si="449"/>
        <v>4.2467948518560119E-3</v>
      </c>
    </row>
    <row r="1286" spans="1:34">
      <c r="A1286" s="4">
        <v>43264.115405092591</v>
      </c>
      <c r="B1286" s="3">
        <v>-3.03208469420497E-3</v>
      </c>
      <c r="C1286">
        <v>2.9021540069570602</v>
      </c>
      <c r="D1286" s="3">
        <v>1.90011306800443E-2</v>
      </c>
      <c r="E1286" s="3">
        <v>1.8817931229477801E-2</v>
      </c>
      <c r="F1286" s="3">
        <v>1.8768431975604499E-2</v>
      </c>
      <c r="G1286">
        <v>-4626492</v>
      </c>
      <c r="H1286">
        <v>19677963</v>
      </c>
      <c r="K1286">
        <f t="shared" si="442"/>
        <v>193.94110247110797</v>
      </c>
      <c r="L1286">
        <f t="shared" si="451"/>
        <v>174.25306748755855</v>
      </c>
      <c r="M1286">
        <f t="shared" si="452"/>
        <v>58.347375757150473</v>
      </c>
      <c r="N1286">
        <f t="shared" si="443"/>
        <v>0.11775247904673453</v>
      </c>
      <c r="O1286">
        <f t="shared" si="444"/>
        <v>56.091280060850146</v>
      </c>
      <c r="P1286">
        <f t="shared" si="445"/>
        <v>56.062346584783356</v>
      </c>
      <c r="Q1286">
        <f t="shared" si="453"/>
        <v>0.12968287211273832</v>
      </c>
      <c r="R1286">
        <f t="shared" si="446"/>
        <v>55.961597188737407</v>
      </c>
      <c r="S1286">
        <f t="shared" si="454"/>
        <v>58.260920509075312</v>
      </c>
      <c r="T1286">
        <f t="shared" si="455"/>
        <v>12.279199739967822</v>
      </c>
      <c r="U1286">
        <f t="shared" si="441"/>
        <v>0.58604538309981125</v>
      </c>
      <c r="V1286" s="6">
        <f t="shared" si="447"/>
        <v>58849.000000068918</v>
      </c>
      <c r="W1286">
        <f t="shared" si="456"/>
        <v>12.27427331816325</v>
      </c>
      <c r="X1286">
        <f t="shared" si="457"/>
        <v>58.298637758048343</v>
      </c>
      <c r="Y1286">
        <f t="shared" si="458"/>
        <v>0.10974635292788311</v>
      </c>
      <c r="Z1286">
        <f t="shared" si="459"/>
        <v>-1.1413752752314583E-6</v>
      </c>
      <c r="AA1286">
        <f t="shared" si="460"/>
        <v>-3.1436374739410591E-7</v>
      </c>
      <c r="AB1286">
        <f t="shared" si="450"/>
        <v>1.0016708337075655</v>
      </c>
      <c r="AC1286">
        <f t="shared" si="461"/>
        <v>2.1167029102745767</v>
      </c>
      <c r="AD1286">
        <f t="shared" si="462"/>
        <v>-1.0658094698872096E-9</v>
      </c>
      <c r="AE1286">
        <f t="shared" si="463"/>
        <v>8.7062356690530964E-4</v>
      </c>
      <c r="AF1286">
        <f t="shared" si="464"/>
        <v>-1.2186533643314005E-7</v>
      </c>
      <c r="AG1286" t="str">
        <f t="shared" si="448"/>
        <v>NaN</v>
      </c>
      <c r="AH1286" t="str">
        <f t="shared" si="449"/>
        <v>NaN</v>
      </c>
    </row>
    <row r="1287" spans="1:34">
      <c r="A1287" s="4">
        <v>43264.116099537037</v>
      </c>
      <c r="B1287" s="3">
        <v>-2.98129307762792E-3</v>
      </c>
      <c r="C1287">
        <v>2.9017401581495501</v>
      </c>
      <c r="D1287">
        <v>1.8993793188255999E-2</v>
      </c>
      <c r="E1287" s="3">
        <v>1.8809844528641401E-2</v>
      </c>
      <c r="F1287" s="3">
        <v>1.8762345502473202E-2</v>
      </c>
      <c r="G1287">
        <v>-4627336</v>
      </c>
      <c r="H1287">
        <v>19677963</v>
      </c>
      <c r="K1287">
        <f t="shared" si="442"/>
        <v>190.70546664213225</v>
      </c>
      <c r="L1287">
        <f t="shared" si="451"/>
        <v>171.02543227212027</v>
      </c>
      <c r="M1287">
        <f t="shared" si="452"/>
        <v>57.266625515920801</v>
      </c>
      <c r="N1287">
        <f t="shared" si="443"/>
        <v>0.11762704791147417</v>
      </c>
      <c r="O1287">
        <f t="shared" si="444"/>
        <v>56.06924152969416</v>
      </c>
      <c r="P1287">
        <f t="shared" si="445"/>
        <v>56.03814356872757</v>
      </c>
      <c r="Q1287">
        <f t="shared" si="453"/>
        <v>0.12598847207532771</v>
      </c>
      <c r="R1287">
        <f t="shared" si="446"/>
        <v>55.943253057618833</v>
      </c>
      <c r="S1287">
        <f t="shared" si="454"/>
        <v>57.182633201203913</v>
      </c>
      <c r="T1287">
        <f t="shared" si="455"/>
        <v>12.265996462571994</v>
      </c>
      <c r="U1287">
        <f t="shared" si="441"/>
        <v>0.58628410637973305</v>
      </c>
      <c r="V1287" s="6">
        <f t="shared" si="447"/>
        <v>58909.000000264496</v>
      </c>
      <c r="W1287">
        <f t="shared" si="456"/>
        <v>12.273199311513887</v>
      </c>
      <c r="X1287">
        <f t="shared" si="457"/>
        <v>58.28923300362807</v>
      </c>
      <c r="Y1287">
        <f t="shared" si="458"/>
        <v>0.11554267874141762</v>
      </c>
      <c r="Z1287">
        <f t="shared" si="459"/>
        <v>-9.5799641710933798E-7</v>
      </c>
      <c r="AA1287">
        <f t="shared" si="460"/>
        <v>-2.9087680078064071E-7</v>
      </c>
      <c r="AB1287">
        <f t="shared" si="450"/>
        <v>1.0015972800831645</v>
      </c>
      <c r="AC1287">
        <f t="shared" si="461"/>
        <v>2.1170215053581378</v>
      </c>
      <c r="AD1287">
        <f t="shared" si="462"/>
        <v>-9.3684820725351781E-10</v>
      </c>
      <c r="AE1287">
        <f t="shared" si="463"/>
        <v>1.3719015576623637E-4</v>
      </c>
      <c r="AF1287">
        <f t="shared" si="464"/>
        <v>-6.7979398395701734E-7</v>
      </c>
      <c r="AG1287" t="str">
        <f t="shared" si="448"/>
        <v>NaN</v>
      </c>
      <c r="AH1287" t="str">
        <f t="shared" si="449"/>
        <v>NaN</v>
      </c>
    </row>
    <row r="1288" spans="1:34">
      <c r="A1288" s="4">
        <v>43264.116793981484</v>
      </c>
      <c r="B1288" s="3">
        <v>-3.0351766680541902E-3</v>
      </c>
      <c r="C1288">
        <v>2.9017936730815599</v>
      </c>
      <c r="D1288" s="3">
        <v>1.89839464407669E-2</v>
      </c>
      <c r="E1288">
        <v>1.8800806451236E-2</v>
      </c>
      <c r="F1288" s="3">
        <v>1.8764155960234299E-2</v>
      </c>
      <c r="G1288">
        <v>-4630006</v>
      </c>
      <c r="H1288">
        <v>19677963</v>
      </c>
      <c r="K1288">
        <f t="shared" si="442"/>
        <v>194.13807398024701</v>
      </c>
      <c r="L1288">
        <f t="shared" si="451"/>
        <v>174.45565977998524</v>
      </c>
      <c r="M1288">
        <f t="shared" si="452"/>
        <v>58.415212316828629</v>
      </c>
      <c r="N1288">
        <f t="shared" si="443"/>
        <v>0.11764326745482807</v>
      </c>
      <c r="O1288">
        <f t="shared" si="444"/>
        <v>56.039666320946438</v>
      </c>
      <c r="P1288">
        <f t="shared" si="445"/>
        <v>56.011093139018122</v>
      </c>
      <c r="Q1288">
        <f t="shared" si="453"/>
        <v>9.0956692036186837E-2</v>
      </c>
      <c r="R1288">
        <f t="shared" si="446"/>
        <v>55.948709628910251</v>
      </c>
      <c r="S1288">
        <f t="shared" si="454"/>
        <v>58.354574522137838</v>
      </c>
      <c r="T1288">
        <f t="shared" si="455"/>
        <v>12.267703782925038</v>
      </c>
      <c r="U1288">
        <f t="shared" si="441"/>
        <v>0.58625323699008558</v>
      </c>
      <c r="V1288" s="6">
        <f t="shared" si="447"/>
        <v>58969.000000460073</v>
      </c>
      <c r="W1288">
        <f t="shared" si="456"/>
        <v>12.27253389435068</v>
      </c>
      <c r="X1288">
        <f t="shared" si="457"/>
        <v>58.280248530824295</v>
      </c>
      <c r="Y1288">
        <f t="shared" si="458"/>
        <v>8.5000086366115113E-2</v>
      </c>
      <c r="Z1288">
        <f t="shared" si="459"/>
        <v>-9.4851130810106296E-9</v>
      </c>
      <c r="AA1288">
        <f t="shared" si="460"/>
        <v>-2.9087680081512284E-7</v>
      </c>
      <c r="AB1288">
        <f t="shared" si="450"/>
        <v>1.0021154512499273</v>
      </c>
      <c r="AC1288">
        <f t="shared" si="461"/>
        <v>2.1169803077180185</v>
      </c>
      <c r="AD1288">
        <f t="shared" si="462"/>
        <v>-1.2734557056802986E-9</v>
      </c>
      <c r="AE1288">
        <f t="shared" si="463"/>
        <v>2.4454136722652689E-4</v>
      </c>
      <c r="AF1288">
        <f t="shared" si="464"/>
        <v>-5.1839707638125871E-7</v>
      </c>
      <c r="AG1288" t="str">
        <f t="shared" si="448"/>
        <v>NaN</v>
      </c>
      <c r="AH1288" t="str">
        <f t="shared" si="449"/>
        <v>NaN</v>
      </c>
    </row>
    <row r="1289" spans="1:34">
      <c r="A1289" s="4">
        <v>43264.117488425924</v>
      </c>
      <c r="B1289" s="3">
        <v>-3.0391248808155102E-3</v>
      </c>
      <c r="C1289">
        <v>2.9017365904874199</v>
      </c>
      <c r="D1289" s="3">
        <v>1.8980723652639399E-2</v>
      </c>
      <c r="E1289" s="3">
        <v>1.8797203112480902E-2</v>
      </c>
      <c r="F1289" s="3">
        <v>1.87784966914478E-2</v>
      </c>
      <c r="G1289">
        <v>-4630505</v>
      </c>
      <c r="H1289">
        <v>19677965</v>
      </c>
      <c r="K1289">
        <f t="shared" si="442"/>
        <v>194.38959144576353</v>
      </c>
      <c r="L1289">
        <f t="shared" si="451"/>
        <v>174.68832648483814</v>
      </c>
      <c r="M1289">
        <f t="shared" si="452"/>
        <v>58.493119075372206</v>
      </c>
      <c r="N1289">
        <f t="shared" si="443"/>
        <v>0.11762596660858507</v>
      </c>
      <c r="O1289">
        <f t="shared" si="444"/>
        <v>56.029986512286158</v>
      </c>
      <c r="P1289">
        <f t="shared" si="445"/>
        <v>56.000308559804871</v>
      </c>
      <c r="Q1289">
        <f t="shared" si="453"/>
        <v>3.8055094986830795E-2</v>
      </c>
      <c r="R1289">
        <f t="shared" si="446"/>
        <v>55.991931417299327</v>
      </c>
      <c r="S1289">
        <f t="shared" si="454"/>
        <v>58.467749012047655</v>
      </c>
      <c r="T1289">
        <f t="shared" si="455"/>
        <v>12.265882641215248</v>
      </c>
      <c r="U1289">
        <f t="shared" si="441"/>
        <v>0.58628616433904079</v>
      </c>
      <c r="V1289" s="6">
        <f t="shared" si="447"/>
        <v>59029.000000027008</v>
      </c>
      <c r="W1289">
        <f t="shared" si="456"/>
        <v>12.271976461551686</v>
      </c>
      <c r="X1289">
        <f t="shared" si="457"/>
        <v>58.281980267859382</v>
      </c>
      <c r="Y1289">
        <f t="shared" si="458"/>
        <v>3.8639181813470223E-2</v>
      </c>
      <c r="Z1289">
        <f t="shared" si="459"/>
        <v>8.8527722166358668E-8</v>
      </c>
      <c r="AA1289">
        <f t="shared" si="460"/>
        <v>-2.6738985411279584E-7</v>
      </c>
      <c r="AB1289">
        <f t="shared" si="450"/>
        <v>1.002948107319428</v>
      </c>
      <c r="AC1289">
        <f t="shared" si="461"/>
        <v>2.117024251867476</v>
      </c>
      <c r="AD1289">
        <f t="shared" si="462"/>
        <v>-2.5752544315882379E-9</v>
      </c>
      <c r="AE1289">
        <f t="shared" si="463"/>
        <v>8.25929204748318E-4</v>
      </c>
      <c r="AF1289">
        <f t="shared" si="464"/>
        <v>-3.1039045403324898E-7</v>
      </c>
      <c r="AG1289" t="str">
        <f t="shared" si="448"/>
        <v>NaN</v>
      </c>
      <c r="AH1289" t="str">
        <f t="shared" si="449"/>
        <v>NaN</v>
      </c>
    </row>
    <row r="1290" spans="1:34">
      <c r="A1290" s="4">
        <v>43264.11818287037</v>
      </c>
      <c r="B1290" s="3">
        <v>-3.0341420460354099E-3</v>
      </c>
      <c r="C1290">
        <v>2.9018269712614702</v>
      </c>
      <c r="D1290" s="3">
        <v>1.8973195885537301E-2</v>
      </c>
      <c r="E1290" s="3">
        <v>1.8789960758349499E-2</v>
      </c>
      <c r="F1290">
        <v>1.8787965861974999E-2</v>
      </c>
      <c r="G1290">
        <v>-4630493</v>
      </c>
      <c r="H1290">
        <v>19677966</v>
      </c>
      <c r="K1290">
        <f t="shared" si="442"/>
        <v>194.072164282958</v>
      </c>
      <c r="L1290">
        <f t="shared" si="451"/>
        <v>174.35845218355456</v>
      </c>
      <c r="M1290">
        <f t="shared" si="452"/>
        <v>58.382663058229241</v>
      </c>
      <c r="N1290">
        <f t="shared" si="443"/>
        <v>0.11765335961513507</v>
      </c>
      <c r="O1290">
        <f t="shared" si="444"/>
        <v>56.007376479511862</v>
      </c>
      <c r="P1290">
        <f t="shared" si="445"/>
        <v>55.978632623366735</v>
      </c>
      <c r="Q1290">
        <f t="shared" si="453"/>
        <v>-1.3094241582606969E-2</v>
      </c>
      <c r="R1290">
        <f t="shared" si="446"/>
        <v>56.020470721094469</v>
      </c>
      <c r="S1290">
        <f t="shared" si="454"/>
        <v>58.391392552617646</v>
      </c>
      <c r="T1290">
        <f t="shared" si="455"/>
        <v>12.268766115588932</v>
      </c>
      <c r="U1290">
        <f t="shared" si="441"/>
        <v>0.58623402936986457</v>
      </c>
      <c r="V1290" s="6">
        <f t="shared" si="447"/>
        <v>59089.000000222586</v>
      </c>
      <c r="W1290">
        <f t="shared" si="456"/>
        <v>12.271424865745368</v>
      </c>
      <c r="X1290">
        <f t="shared" si="457"/>
        <v>58.278301015237396</v>
      </c>
      <c r="Y1290">
        <f t="shared" si="458"/>
        <v>8.8190302206546303E-3</v>
      </c>
      <c r="Z1290">
        <f t="shared" si="459"/>
        <v>1.1382135647814138E-7</v>
      </c>
      <c r="AA1290">
        <f t="shared" si="460"/>
        <v>-7.5429232193237267E-8</v>
      </c>
      <c r="AB1290">
        <f t="shared" si="450"/>
        <v>1.0034925504319807</v>
      </c>
      <c r="AC1290">
        <f t="shared" si="461"/>
        <v>2.1169546736308389</v>
      </c>
      <c r="AD1290">
        <f t="shared" si="462"/>
        <v>-3.1827880800919193E-9</v>
      </c>
      <c r="AE1290">
        <f t="shared" si="463"/>
        <v>1.6619903655155558E-4</v>
      </c>
      <c r="AF1290">
        <f t="shared" si="464"/>
        <v>-1.9063834409207925E-6</v>
      </c>
      <c r="AG1290" t="str">
        <f t="shared" si="448"/>
        <v>NaN</v>
      </c>
      <c r="AH1290" t="str">
        <f t="shared" si="449"/>
        <v>NaN</v>
      </c>
    </row>
    <row r="1291" spans="1:34">
      <c r="A1291" s="4">
        <v>43264.118877314817</v>
      </c>
      <c r="B1291" s="3">
        <v>-3.0385659470812199E-3</v>
      </c>
      <c r="C1291">
        <v>2.9017794024330201</v>
      </c>
      <c r="D1291" s="3">
        <v>1.89674043806735E-2</v>
      </c>
      <c r="E1291">
        <v>1.8784300067764E-2</v>
      </c>
      <c r="F1291" s="3">
        <v>1.87773532444407E-2</v>
      </c>
      <c r="G1291">
        <v>-4630430</v>
      </c>
      <c r="H1291">
        <v>19677965</v>
      </c>
      <c r="K1291">
        <f t="shared" si="442"/>
        <v>194.35398505757249</v>
      </c>
      <c r="L1291">
        <f t="shared" si="451"/>
        <v>174.65422314733129</v>
      </c>
      <c r="M1291">
        <f t="shared" si="452"/>
        <v>58.481699820166114</v>
      </c>
      <c r="N1291">
        <f t="shared" si="443"/>
        <v>0.11763894224326588</v>
      </c>
      <c r="O1291">
        <f t="shared" si="444"/>
        <v>55.989981399004314</v>
      </c>
      <c r="P1291">
        <f t="shared" si="445"/>
        <v>55.961690512127625</v>
      </c>
      <c r="Q1291">
        <f t="shared" si="453"/>
        <v>1.4962372577400629E-3</v>
      </c>
      <c r="R1291">
        <f t="shared" si="446"/>
        <v>55.988485161746574</v>
      </c>
      <c r="S1291">
        <f t="shared" si="454"/>
        <v>58.480702328660954</v>
      </c>
      <c r="T1291">
        <f t="shared" si="455"/>
        <v>12.267248497497437</v>
      </c>
      <c r="U1291">
        <f t="shared" si="441"/>
        <v>0.58626146882732699</v>
      </c>
      <c r="V1291" s="6">
        <f t="shared" si="447"/>
        <v>59149.000000418164</v>
      </c>
      <c r="W1291">
        <f t="shared" si="456"/>
        <v>12.270712752640888</v>
      </c>
      <c r="X1291">
        <f t="shared" si="457"/>
        <v>58.270952196615745</v>
      </c>
      <c r="Y1291">
        <f t="shared" si="458"/>
        <v>-7.1746013525526564E-3</v>
      </c>
      <c r="Z1291">
        <f t="shared" si="459"/>
        <v>-4.1102156736288488E-8</v>
      </c>
      <c r="AA1291">
        <f t="shared" si="460"/>
        <v>1.2646817430089997E-7</v>
      </c>
      <c r="AB1291">
        <f t="shared" si="450"/>
        <v>1.0037746493429334</v>
      </c>
      <c r="AC1291">
        <f t="shared" si="461"/>
        <v>2.1169912937553867</v>
      </c>
      <c r="AD1291">
        <f t="shared" si="462"/>
        <v>-6.5596377024802986E-9</v>
      </c>
      <c r="AE1291">
        <f t="shared" si="463"/>
        <v>-9.2096252986347926E-4</v>
      </c>
      <c r="AF1291">
        <f t="shared" si="464"/>
        <v>7.0903704844959793E-7</v>
      </c>
      <c r="AG1291" t="str">
        <f t="shared" si="448"/>
        <v>NaN</v>
      </c>
      <c r="AH1291">
        <f t="shared" si="449"/>
        <v>7.0903704844959793E-3</v>
      </c>
    </row>
    <row r="1292" spans="1:34">
      <c r="A1292" s="4">
        <v>43264.119571759256</v>
      </c>
      <c r="B1292" s="3">
        <v>-3.0365085952507799E-3</v>
      </c>
      <c r="C1292">
        <v>2.90181151139222</v>
      </c>
      <c r="D1292" s="3">
        <v>1.8955940293017198E-2</v>
      </c>
      <c r="E1292" s="3">
        <v>1.8773228422942299E-2</v>
      </c>
      <c r="F1292" s="3">
        <v>1.87697183534874E-2</v>
      </c>
      <c r="G1292">
        <v>-4630182</v>
      </c>
      <c r="H1292">
        <v>19677967</v>
      </c>
      <c r="K1292">
        <f t="shared" si="442"/>
        <v>194.22292324572246</v>
      </c>
      <c r="L1292">
        <f t="shared" si="451"/>
        <v>174.53319733015343</v>
      </c>
      <c r="M1292">
        <f t="shared" si="452"/>
        <v>58.441175203107662</v>
      </c>
      <c r="N1292">
        <f t="shared" si="443"/>
        <v>0.1176486739692764</v>
      </c>
      <c r="O1292">
        <f t="shared" si="444"/>
        <v>55.955548426501196</v>
      </c>
      <c r="P1292">
        <f t="shared" si="445"/>
        <v>55.928553735733303</v>
      </c>
      <c r="Q1292">
        <f t="shared" si="453"/>
        <v>-9.925799732791063E-3</v>
      </c>
      <c r="R1292">
        <f t="shared" si="446"/>
        <v>55.965474226233987</v>
      </c>
      <c r="S1292">
        <f t="shared" si="454"/>
        <v>58.447792402929522</v>
      </c>
      <c r="T1292">
        <f t="shared" si="455"/>
        <v>12.268272889709072</v>
      </c>
      <c r="U1292">
        <f t="shared" si="441"/>
        <v>0.58624294719354209</v>
      </c>
      <c r="V1292" s="6">
        <f t="shared" si="447"/>
        <v>59208.999999985099</v>
      </c>
      <c r="W1292">
        <f t="shared" si="456"/>
        <v>12.270245793228121</v>
      </c>
      <c r="X1292">
        <f t="shared" si="457"/>
        <v>58.280157876998608</v>
      </c>
      <c r="Y1292">
        <f t="shared" si="458"/>
        <v>2.5651262374779549E-2</v>
      </c>
      <c r="Z1292">
        <f t="shared" si="459"/>
        <v>7.5880904724024294E-8</v>
      </c>
      <c r="AA1292">
        <f t="shared" si="460"/>
        <v>1.5537518562471142E-7</v>
      </c>
      <c r="AB1292">
        <f t="shared" si="450"/>
        <v>1.0031851886869918</v>
      </c>
      <c r="AC1292">
        <f t="shared" si="461"/>
        <v>2.11696657517132</v>
      </c>
      <c r="AD1292">
        <f t="shared" si="462"/>
        <v>2.2540535318466157E-9</v>
      </c>
      <c r="AE1292">
        <f t="shared" si="463"/>
        <v>-5.9913058676785328E-5</v>
      </c>
      <c r="AF1292">
        <f t="shared" si="464"/>
        <v>-3.7451892678819729E-6</v>
      </c>
      <c r="AG1292">
        <f t="shared" si="448"/>
        <v>2.2540535318466156E-7</v>
      </c>
      <c r="AH1292" t="str">
        <f t="shared" si="449"/>
        <v>NaN</v>
      </c>
    </row>
    <row r="1293" spans="1:34">
      <c r="A1293" s="4">
        <v>43264.120266203703</v>
      </c>
      <c r="B1293" s="3">
        <v>-3.0323582149685501E-3</v>
      </c>
      <c r="C1293">
        <v>2.9018079437300899</v>
      </c>
      <c r="D1293" s="3">
        <v>1.9005935131717701E-2</v>
      </c>
      <c r="E1293" s="3">
        <v>1.8821510783818701E-2</v>
      </c>
      <c r="F1293" s="3">
        <v>1.87879182183497E-2</v>
      </c>
      <c r="G1293">
        <v>-4630171</v>
      </c>
      <c r="H1293">
        <v>19678265</v>
      </c>
      <c r="K1293">
        <f t="shared" si="442"/>
        <v>193.95852687383919</v>
      </c>
      <c r="L1293">
        <f t="shared" si="451"/>
        <v>174.24487740154757</v>
      </c>
      <c r="M1293">
        <f t="shared" si="452"/>
        <v>58.344633366253966</v>
      </c>
      <c r="N1293">
        <f t="shared" si="443"/>
        <v>0.1176475926663873</v>
      </c>
      <c r="O1293">
        <f t="shared" si="444"/>
        <v>56.105710476712488</v>
      </c>
      <c r="P1293">
        <f t="shared" si="445"/>
        <v>56.073059978655351</v>
      </c>
      <c r="Q1293">
        <f t="shared" si="453"/>
        <v>8.5383349599389646E-2</v>
      </c>
      <c r="R1293">
        <f t="shared" si="446"/>
        <v>56.020327127113099</v>
      </c>
      <c r="S1293">
        <f t="shared" si="454"/>
        <v>58.287711133187706</v>
      </c>
      <c r="T1293">
        <f t="shared" si="455"/>
        <v>12.268159068352324</v>
      </c>
      <c r="U1293">
        <f t="shared" si="441"/>
        <v>0.5862450051528495</v>
      </c>
      <c r="V1293" s="6">
        <f t="shared" si="447"/>
        <v>59269.000000180677</v>
      </c>
      <c r="W1293">
        <f t="shared" si="456"/>
        <v>12.269755485844716</v>
      </c>
      <c r="X1293">
        <f t="shared" si="457"/>
        <v>58.294125744017137</v>
      </c>
      <c r="Y1293">
        <f t="shared" si="458"/>
        <v>5.5299246444590722E-2</v>
      </c>
      <c r="Z1293">
        <f t="shared" si="459"/>
        <v>2.0234907820545176E-7</v>
      </c>
      <c r="AA1293">
        <f t="shared" si="460"/>
        <v>1.1156299675082208E-7</v>
      </c>
      <c r="AB1293">
        <f t="shared" si="450"/>
        <v>1.0026549255030852</v>
      </c>
      <c r="AC1293">
        <f t="shared" si="461"/>
        <v>2.1169693216806587</v>
      </c>
      <c r="AD1293">
        <f t="shared" si="462"/>
        <v>7.5074565970044545E-10</v>
      </c>
      <c r="AE1293">
        <f t="shared" si="463"/>
        <v>-4.2005563496979933E-6</v>
      </c>
      <c r="AF1293">
        <f t="shared" si="464"/>
        <v>-1.7791683777919766E-5</v>
      </c>
      <c r="AG1293">
        <f t="shared" si="448"/>
        <v>7.507456597004455E-8</v>
      </c>
      <c r="AH1293" t="str">
        <f t="shared" si="449"/>
        <v>NaN</v>
      </c>
    </row>
    <row r="1294" spans="1:34">
      <c r="A1294" s="4">
        <v>43264.12096064815</v>
      </c>
      <c r="B1294" s="3">
        <v>-3.0300511267887498E-3</v>
      </c>
      <c r="C1294">
        <v>2.9018876215177398</v>
      </c>
      <c r="D1294">
        <v>1.8991997464982001E-2</v>
      </c>
      <c r="E1294" s="3">
        <v>1.88079893443319E-2</v>
      </c>
      <c r="F1294" s="3">
        <v>1.8772350663784899E-2</v>
      </c>
      <c r="G1294">
        <v>-4630128</v>
      </c>
      <c r="H1294">
        <v>19678264</v>
      </c>
      <c r="K1294">
        <f t="shared" si="442"/>
        <v>193.81155582471254</v>
      </c>
      <c r="L1294">
        <f t="shared" si="451"/>
        <v>174.11836976121438</v>
      </c>
      <c r="M1294">
        <f t="shared" si="452"/>
        <v>58.302273200472676</v>
      </c>
      <c r="N1294">
        <f t="shared" si="443"/>
        <v>0.11767174176426702</v>
      </c>
      <c r="O1294">
        <f t="shared" si="444"/>
        <v>56.063847983171264</v>
      </c>
      <c r="P1294">
        <f t="shared" si="445"/>
        <v>56.032591112103084</v>
      </c>
      <c r="Q1294">
        <f t="shared" si="453"/>
        <v>9.0440189467173582E-2</v>
      </c>
      <c r="R1294">
        <f t="shared" si="446"/>
        <v>55.973407793704091</v>
      </c>
      <c r="S1294">
        <f t="shared" si="454"/>
        <v>58.241979740827894</v>
      </c>
      <c r="T1294">
        <f t="shared" si="455"/>
        <v>12.270701078655453</v>
      </c>
      <c r="U1294">
        <f t="shared" si="441"/>
        <v>0.58619904406160195</v>
      </c>
      <c r="V1294" s="6">
        <f t="shared" si="447"/>
        <v>59329.000000376254</v>
      </c>
      <c r="W1294">
        <f t="shared" si="456"/>
        <v>12.269921840135511</v>
      </c>
      <c r="X1294">
        <f t="shared" si="457"/>
        <v>58.392013116569537</v>
      </c>
      <c r="Y1294">
        <f t="shared" si="458"/>
        <v>9.3478596845270559E-2</v>
      </c>
      <c r="Z1294">
        <f t="shared" si="459"/>
        <v>4.5528542834962289E-7</v>
      </c>
      <c r="AA1294">
        <f t="shared" si="460"/>
        <v>1.0252955576141443E-7</v>
      </c>
      <c r="AB1294">
        <f t="shared" si="450"/>
        <v>1.0019664250449818</v>
      </c>
      <c r="AC1294">
        <f t="shared" si="461"/>
        <v>2.1169079829720441</v>
      </c>
      <c r="AD1294">
        <f t="shared" si="462"/>
        <v>4.0814659610611854E-10</v>
      </c>
      <c r="AE1294">
        <f t="shared" si="463"/>
        <v>3.761769800817288E-6</v>
      </c>
      <c r="AF1294">
        <f t="shared" si="464"/>
        <v>1.0800776994624135E-5</v>
      </c>
      <c r="AG1294">
        <f t="shared" si="448"/>
        <v>4.0814659610611856E-8</v>
      </c>
      <c r="AH1294">
        <f t="shared" si="449"/>
        <v>0.10800776994624134</v>
      </c>
    </row>
    <row r="1295" spans="1:34">
      <c r="A1295" s="4">
        <v>43264.121655092589</v>
      </c>
      <c r="B1295" s="3">
        <v>-3.0386135159096699E-3</v>
      </c>
      <c r="C1295">
        <v>2.9019791915125102</v>
      </c>
      <c r="D1295">
        <v>1.8987763839250001E-2</v>
      </c>
      <c r="E1295" s="3">
        <v>1.88030421861731E-2</v>
      </c>
      <c r="F1295" s="3">
        <v>1.87634293949486E-2</v>
      </c>
      <c r="G1295">
        <v>-4630469</v>
      </c>
      <c r="H1295">
        <v>19678266</v>
      </c>
      <c r="K1295">
        <f t="shared" si="442"/>
        <v>194.35701538848232</v>
      </c>
      <c r="L1295">
        <f t="shared" si="451"/>
        <v>174.67555625167606</v>
      </c>
      <c r="M1295">
        <f t="shared" si="452"/>
        <v>58.488843055422841</v>
      </c>
      <c r="N1295">
        <f t="shared" si="443"/>
        <v>0.11769949520511644</v>
      </c>
      <c r="O1295">
        <f t="shared" si="444"/>
        <v>56.051132072163874</v>
      </c>
      <c r="P1295">
        <f t="shared" si="445"/>
        <v>56.017784561104072</v>
      </c>
      <c r="Q1295">
        <f t="shared" si="453"/>
        <v>0.10461225146924846</v>
      </c>
      <c r="R1295">
        <f t="shared" si="446"/>
        <v>55.946519820694625</v>
      </c>
      <c r="S1295">
        <f t="shared" si="454"/>
        <v>58.419101554443344</v>
      </c>
      <c r="T1295">
        <f t="shared" si="455"/>
        <v>12.273622493481707</v>
      </c>
      <c r="U1295">
        <f t="shared" si="441"/>
        <v>0.5861462231059843</v>
      </c>
      <c r="V1295" s="6">
        <f t="shared" si="447"/>
        <v>59388.999999943189</v>
      </c>
      <c r="W1295">
        <f t="shared" si="456"/>
        <v>12.270035661492354</v>
      </c>
      <c r="X1295">
        <f t="shared" si="457"/>
        <v>58.402149478196002</v>
      </c>
      <c r="Y1295">
        <f t="shared" si="458"/>
        <v>9.9784887234764127E-2</v>
      </c>
      <c r="Z1295">
        <f t="shared" si="459"/>
        <v>1.9286396618566937E-7</v>
      </c>
      <c r="AA1295">
        <f t="shared" si="460"/>
        <v>1.3008155093079577E-7</v>
      </c>
      <c r="AB1295">
        <f t="shared" si="450"/>
        <v>1.0018461360836761</v>
      </c>
      <c r="AC1295">
        <f t="shared" si="461"/>
        <v>2.1168374892322861</v>
      </c>
      <c r="AD1295">
        <f t="shared" si="462"/>
        <v>4.8508267187935357E-10</v>
      </c>
      <c r="AE1295">
        <f t="shared" si="463"/>
        <v>4.9513469686245136E-5</v>
      </c>
      <c r="AF1295">
        <f t="shared" si="464"/>
        <v>9.752667908906683E-7</v>
      </c>
      <c r="AG1295">
        <f t="shared" si="448"/>
        <v>4.8508267187935358E-8</v>
      </c>
      <c r="AH1295">
        <f t="shared" si="449"/>
        <v>9.7526679089066821E-3</v>
      </c>
    </row>
    <row r="1296" spans="1:34">
      <c r="A1296" s="4">
        <v>43264.122349537036</v>
      </c>
      <c r="B1296" s="3">
        <v>-3.0366869783574699E-3</v>
      </c>
      <c r="C1296">
        <v>2.9019601639811299</v>
      </c>
      <c r="D1296">
        <v>1.8977393834647999E-2</v>
      </c>
      <c r="E1296" s="3">
        <v>1.8794527365880598E-2</v>
      </c>
      <c r="F1296" s="3">
        <v>1.87531979264168E-2</v>
      </c>
      <c r="G1296">
        <v>-4630063</v>
      </c>
      <c r="H1296">
        <v>19678266</v>
      </c>
      <c r="K1296">
        <f t="shared" si="442"/>
        <v>194.23428698663457</v>
      </c>
      <c r="L1296">
        <f t="shared" si="451"/>
        <v>174.56627702209568</v>
      </c>
      <c r="M1296">
        <f t="shared" si="452"/>
        <v>58.452251698021151</v>
      </c>
      <c r="N1296">
        <f t="shared" si="443"/>
        <v>0.11769372825636867</v>
      </c>
      <c r="O1296">
        <f t="shared" si="444"/>
        <v>56.019985233965919</v>
      </c>
      <c r="P1296">
        <f t="shared" si="445"/>
        <v>55.992300208903984</v>
      </c>
      <c r="Q1296">
        <f t="shared" si="453"/>
        <v>0.10430222076787032</v>
      </c>
      <c r="R1296">
        <f t="shared" si="446"/>
        <v>55.915683013198048</v>
      </c>
      <c r="S1296">
        <f t="shared" si="454"/>
        <v>58.382716884175906</v>
      </c>
      <c r="T1296">
        <f t="shared" si="455"/>
        <v>12.2730154462451</v>
      </c>
      <c r="U1296">
        <f t="shared" si="441"/>
        <v>0.58615719888896922</v>
      </c>
      <c r="V1296" s="6">
        <f t="shared" si="447"/>
        <v>59449.000000138767</v>
      </c>
      <c r="W1296">
        <f t="shared" si="456"/>
        <v>12.270231200746441</v>
      </c>
      <c r="X1296">
        <f t="shared" si="457"/>
        <v>58.401075087672808</v>
      </c>
      <c r="Y1296">
        <f t="shared" si="458"/>
        <v>0.1025635137133752</v>
      </c>
      <c r="Z1296">
        <f t="shared" si="459"/>
        <v>-2.1815759995086687E-7</v>
      </c>
      <c r="AA1296">
        <f t="shared" si="460"/>
        <v>5.4200646205989039E-8</v>
      </c>
      <c r="AB1296">
        <f t="shared" si="450"/>
        <v>1.0017972346329795</v>
      </c>
      <c r="AC1296">
        <f t="shared" si="461"/>
        <v>2.1168521372821054</v>
      </c>
      <c r="AD1296">
        <f t="shared" si="462"/>
        <v>1.9664341347878998E-10</v>
      </c>
      <c r="AE1296">
        <f t="shared" si="463"/>
        <v>1.8266515001970026E-5</v>
      </c>
      <c r="AF1296">
        <f t="shared" si="464"/>
        <v>1.0716543779751577E-6</v>
      </c>
      <c r="AG1296">
        <f t="shared" si="448"/>
        <v>1.9664341347878998E-8</v>
      </c>
      <c r="AH1296">
        <f t="shared" si="449"/>
        <v>1.0716543779751578E-2</v>
      </c>
    </row>
    <row r="1297" spans="1:34">
      <c r="A1297" s="4">
        <v>43264.123043981483</v>
      </c>
      <c r="B1297" s="3">
        <v>-3.0338923096860501E-3</v>
      </c>
      <c r="C1297">
        <v>2.9018971352834302</v>
      </c>
      <c r="D1297" s="3">
        <v>1.8972494245317599E-2</v>
      </c>
      <c r="E1297" s="3">
        <v>1.87877844844479E-2</v>
      </c>
      <c r="F1297">
        <v>1.8750148734397998E-2</v>
      </c>
      <c r="G1297">
        <v>-4630175</v>
      </c>
      <c r="H1297">
        <v>19678266</v>
      </c>
      <c r="K1297">
        <f t="shared" si="442"/>
        <v>194.05625504568141</v>
      </c>
      <c r="L1297">
        <f t="shared" si="451"/>
        <v>174.39225321630019</v>
      </c>
      <c r="M1297">
        <f t="shared" si="452"/>
        <v>58.393981088878711</v>
      </c>
      <c r="N1297">
        <f t="shared" si="443"/>
        <v>0.11767462523864097</v>
      </c>
      <c r="O1297">
        <f t="shared" si="444"/>
        <v>56.005269067294122</v>
      </c>
      <c r="P1297">
        <f t="shared" si="445"/>
        <v>55.972119164633959</v>
      </c>
      <c r="Q1297">
        <f t="shared" si="453"/>
        <v>9.8776068903006831E-2</v>
      </c>
      <c r="R1297">
        <f t="shared" si="446"/>
        <v>55.906492998391116</v>
      </c>
      <c r="S1297">
        <f t="shared" si="454"/>
        <v>58.328130376276704</v>
      </c>
      <c r="T1297">
        <f t="shared" si="455"/>
        <v>12.271004602273763</v>
      </c>
      <c r="U1297">
        <f t="shared" si="441"/>
        <v>0.58619355617010915</v>
      </c>
      <c r="V1297" s="6">
        <f t="shared" si="447"/>
        <v>59509.000000334345</v>
      </c>
      <c r="W1297">
        <f t="shared" si="456"/>
        <v>12.270286652176695</v>
      </c>
      <c r="X1297">
        <f t="shared" si="457"/>
        <v>58.422078359564019</v>
      </c>
      <c r="Y1297">
        <f t="shared" si="458"/>
        <v>0.10057427622653374</v>
      </c>
      <c r="Z1297">
        <f t="shared" si="459"/>
        <v>5.0587269552288125E-8</v>
      </c>
      <c r="AA1297">
        <f t="shared" si="460"/>
        <v>-1.7708530488097808E-8</v>
      </c>
      <c r="AB1297">
        <f t="shared" si="450"/>
        <v>1.0018350445916078</v>
      </c>
      <c r="AC1297">
        <f t="shared" si="461"/>
        <v>2.116900658947134</v>
      </c>
      <c r="AD1297">
        <f t="shared" si="462"/>
        <v>-6.5519925220143999E-11</v>
      </c>
      <c r="AE1297">
        <f t="shared" si="463"/>
        <v>1.4501671684488183E-5</v>
      </c>
      <c r="AF1297">
        <f t="shared" si="464"/>
        <v>-4.497657292943988E-7</v>
      </c>
      <c r="AG1297" t="str">
        <f t="shared" si="448"/>
        <v>NaN</v>
      </c>
      <c r="AH1297" t="str">
        <f t="shared" si="449"/>
        <v>NaN</v>
      </c>
    </row>
    <row r="1298" spans="1:34">
      <c r="A1298" s="4">
        <v>43264.123738425929</v>
      </c>
      <c r="B1298" s="3">
        <v>-3.0373291575415402E-3</v>
      </c>
      <c r="C1298">
        <v>2.9019791915125102</v>
      </c>
      <c r="D1298" s="3">
        <v>1.8983577782346401E-2</v>
      </c>
      <c r="E1298" s="3">
        <v>1.8802721096581099E-2</v>
      </c>
      <c r="F1298" s="3">
        <v>1.8761237788185101E-2</v>
      </c>
      <c r="G1298">
        <v>-4627847</v>
      </c>
      <c r="H1298">
        <v>19678475</v>
      </c>
      <c r="K1298">
        <f t="shared" si="442"/>
        <v>194.2751964539174</v>
      </c>
      <c r="L1298">
        <f t="shared" si="451"/>
        <v>174.59661816425572</v>
      </c>
      <c r="M1298">
        <f t="shared" si="452"/>
        <v>58.462411209403292</v>
      </c>
      <c r="N1298">
        <f t="shared" si="443"/>
        <v>0.11769949520511644</v>
      </c>
      <c r="O1298">
        <f t="shared" si="444"/>
        <v>56.038559036560912</v>
      </c>
      <c r="P1298">
        <f t="shared" si="445"/>
        <v>56.016823558996066</v>
      </c>
      <c r="Q1298">
        <f t="shared" si="453"/>
        <v>9.8644539008724053E-2</v>
      </c>
      <c r="R1298">
        <f t="shared" si="446"/>
        <v>55.939914497552188</v>
      </c>
      <c r="S1298">
        <f t="shared" si="454"/>
        <v>58.396648183397474</v>
      </c>
      <c r="T1298">
        <f t="shared" si="455"/>
        <v>12.273622493481707</v>
      </c>
      <c r="U1298">
        <f t="shared" si="441"/>
        <v>0.5861462231059843</v>
      </c>
      <c r="V1298" s="6">
        <f t="shared" si="447"/>
        <v>59569.000000529923</v>
      </c>
      <c r="W1298">
        <f t="shared" si="456"/>
        <v>12.270388799548227</v>
      </c>
      <c r="X1298">
        <f t="shared" si="457"/>
        <v>58.416837252323475</v>
      </c>
      <c r="Y1298">
        <f t="shared" si="458"/>
        <v>6.6153347580865329E-2</v>
      </c>
      <c r="Z1298">
        <f t="shared" si="459"/>
        <v>1.5176180944938086E-7</v>
      </c>
      <c r="AA1298">
        <f t="shared" si="460"/>
        <v>-7.9613731396847209E-8</v>
      </c>
      <c r="AB1298">
        <f t="shared" si="450"/>
        <v>1.0024535395089713</v>
      </c>
      <c r="AC1298">
        <f t="shared" si="461"/>
        <v>2.1168374892322861</v>
      </c>
      <c r="AD1298">
        <f t="shared" si="462"/>
        <v>-4.4781741537388034E-10</v>
      </c>
      <c r="AE1298">
        <f t="shared" si="463"/>
        <v>-1.6323525124505248E-4</v>
      </c>
      <c r="AF1298">
        <f t="shared" si="464"/>
        <v>2.7309771285153253E-7</v>
      </c>
      <c r="AG1298" t="str">
        <f t="shared" si="448"/>
        <v>NaN</v>
      </c>
      <c r="AH1298">
        <f t="shared" si="449"/>
        <v>2.7309771285153254E-3</v>
      </c>
    </row>
    <row r="1299" spans="1:34">
      <c r="A1299" s="4">
        <v>43264.124432870369</v>
      </c>
      <c r="B1299" s="3">
        <v>-3.03704374457084E-3</v>
      </c>
      <c r="C1299">
        <v>2.9019542178775701</v>
      </c>
      <c r="D1299" s="3">
        <v>1.8981009065610101E-2</v>
      </c>
      <c r="E1299" s="3">
        <v>1.8798760991612699E-2</v>
      </c>
      <c r="F1299" s="3">
        <v>1.8791062697619099E-2</v>
      </c>
      <c r="G1299">
        <v>-4627118</v>
      </c>
      <c r="H1299">
        <v>19678510</v>
      </c>
      <c r="K1299">
        <f t="shared" si="442"/>
        <v>194.25701446845821</v>
      </c>
      <c r="L1299">
        <f t="shared" si="451"/>
        <v>174.53923160678522</v>
      </c>
      <c r="M1299">
        <f t="shared" si="452"/>
        <v>58.443195736870052</v>
      </c>
      <c r="N1299">
        <f t="shared" si="443"/>
        <v>0.11769192608488396</v>
      </c>
      <c r="O1299">
        <f t="shared" si="444"/>
        <v>56.030843764713637</v>
      </c>
      <c r="P1299">
        <f t="shared" si="445"/>
        <v>56.004971199662911</v>
      </c>
      <c r="Q1299">
        <f t="shared" si="453"/>
        <v>1.0394348308651047E-3</v>
      </c>
      <c r="R1299">
        <f t="shared" si="446"/>
        <v>56.029804329882772</v>
      </c>
      <c r="S1299">
        <f t="shared" si="454"/>
        <v>58.44250278031614</v>
      </c>
      <c r="T1299">
        <f t="shared" si="455"/>
        <v>12.272825743983551</v>
      </c>
      <c r="U1299">
        <f t="shared" si="441"/>
        <v>0.58616062882115427</v>
      </c>
      <c r="V1299" s="6">
        <f t="shared" si="447"/>
        <v>59629.000000096858</v>
      </c>
      <c r="W1299">
        <f t="shared" si="456"/>
        <v>12.270648545721601</v>
      </c>
      <c r="X1299">
        <f t="shared" si="457"/>
        <v>58.418862864096475</v>
      </c>
      <c r="Y1299">
        <f t="shared" si="458"/>
        <v>4.0577091633162844E-2</v>
      </c>
      <c r="Z1299">
        <f t="shared" si="459"/>
        <v>-4.5528542834962289E-7</v>
      </c>
      <c r="AA1299">
        <f t="shared" si="460"/>
        <v>-1.035523501695731E-7</v>
      </c>
      <c r="AB1299">
        <f t="shared" si="450"/>
        <v>1.0029158014403974</v>
      </c>
      <c r="AC1299">
        <f t="shared" si="461"/>
        <v>2.1168567147976769</v>
      </c>
      <c r="AD1299">
        <f t="shared" si="462"/>
        <v>-9.4961554239913672E-10</v>
      </c>
      <c r="AE1299">
        <f t="shared" si="463"/>
        <v>4.7816616495941703E-5</v>
      </c>
      <c r="AF1299">
        <f t="shared" si="464"/>
        <v>-1.9769696761412152E-6</v>
      </c>
      <c r="AG1299" t="str">
        <f t="shared" si="448"/>
        <v>NaN</v>
      </c>
      <c r="AH1299" t="str">
        <f t="shared" si="449"/>
        <v>NaN</v>
      </c>
    </row>
    <row r="1300" spans="1:34">
      <c r="A1300" s="4">
        <v>43264.125127314815</v>
      </c>
      <c r="B1300" s="3">
        <v>-3.0380426899682799E-3</v>
      </c>
      <c r="C1300">
        <v>2.9018079437300899</v>
      </c>
      <c r="D1300" s="3">
        <v>1.8975776494480699E-2</v>
      </c>
      <c r="E1300" s="3">
        <v>1.87942419529099E-2</v>
      </c>
      <c r="F1300" s="3">
        <v>1.8778877840450198E-2</v>
      </c>
      <c r="G1300">
        <v>-4630045</v>
      </c>
      <c r="H1300">
        <v>19678508</v>
      </c>
      <c r="K1300">
        <f t="shared" si="442"/>
        <v>194.32065141756465</v>
      </c>
      <c r="L1300">
        <f t="shared" si="451"/>
        <v>174.61888543974447</v>
      </c>
      <c r="M1300">
        <f t="shared" si="452"/>
        <v>58.469867245091862</v>
      </c>
      <c r="N1300">
        <f t="shared" si="443"/>
        <v>0.1176475926663873</v>
      </c>
      <c r="O1300">
        <f t="shared" si="444"/>
        <v>56.015127470210231</v>
      </c>
      <c r="P1300">
        <f t="shared" si="445"/>
        <v>55.991445984807896</v>
      </c>
      <c r="Q1300">
        <f t="shared" si="453"/>
        <v>2.2047301059899382E-2</v>
      </c>
      <c r="R1300">
        <f t="shared" si="446"/>
        <v>55.993080169150332</v>
      </c>
      <c r="S1300">
        <f t="shared" si="454"/>
        <v>58.455169044385265</v>
      </c>
      <c r="T1300">
        <f t="shared" si="455"/>
        <v>12.268159068352324</v>
      </c>
      <c r="U1300">
        <f t="shared" si="441"/>
        <v>0.5862450051528495</v>
      </c>
      <c r="V1300" s="6">
        <f t="shared" si="447"/>
        <v>59689.000000292435</v>
      </c>
      <c r="W1300">
        <f t="shared" si="456"/>
        <v>12.27069232316655</v>
      </c>
      <c r="X1300">
        <f t="shared" si="457"/>
        <v>58.426043754618107</v>
      </c>
      <c r="Y1300">
        <f t="shared" si="458"/>
        <v>-4.8673984763993872E-3</v>
      </c>
      <c r="Z1300">
        <f t="shared" si="459"/>
        <v>-3.0101515865315615E-7</v>
      </c>
      <c r="AA1300">
        <f t="shared" si="460"/>
        <v>-7.0580290542142082E-8</v>
      </c>
      <c r="AB1300">
        <f t="shared" si="450"/>
        <v>1.0037338513774108</v>
      </c>
      <c r="AC1300">
        <f t="shared" si="461"/>
        <v>2.1169693216806587</v>
      </c>
      <c r="AD1300">
        <f t="shared" si="462"/>
        <v>5.3960803982221638E-9</v>
      </c>
      <c r="AE1300">
        <f t="shared" si="463"/>
        <v>2.0222898588234234E-15</v>
      </c>
      <c r="AF1300">
        <f t="shared" si="464"/>
        <v>265623.22405887546</v>
      </c>
      <c r="AG1300">
        <f t="shared" si="448"/>
        <v>5.396080398222164E-7</v>
      </c>
      <c r="AH1300">
        <f t="shared" si="449"/>
        <v>2656232240.5887547</v>
      </c>
    </row>
    <row r="1301" spans="1:34">
      <c r="A1301" s="4">
        <v>43264.125833333332</v>
      </c>
      <c r="B1301" s="3">
        <v>-3.0378524146544802E-3</v>
      </c>
      <c r="C1301">
        <v>2.9018400526892898</v>
      </c>
      <c r="D1301" s="3">
        <v>1.89663459742405E-2</v>
      </c>
      <c r="E1301" s="3">
        <v>1.8784633049563099E-2</v>
      </c>
      <c r="F1301" s="3">
        <v>1.8789299883483199E-2</v>
      </c>
      <c r="G1301">
        <v>-4630460</v>
      </c>
      <c r="H1301">
        <v>19678511</v>
      </c>
      <c r="K1301">
        <f t="shared" si="442"/>
        <v>194.30853009392521</v>
      </c>
      <c r="L1301">
        <f t="shared" si="451"/>
        <v>174.59306443539032</v>
      </c>
      <c r="M1301">
        <f t="shared" si="452"/>
        <v>58.461221269068595</v>
      </c>
      <c r="N1301">
        <f t="shared" si="443"/>
        <v>0.11765732439239784</v>
      </c>
      <c r="O1301">
        <f t="shared" si="444"/>
        <v>55.986802421252463</v>
      </c>
      <c r="P1301">
        <f t="shared" si="445"/>
        <v>55.962687106906259</v>
      </c>
      <c r="Q1301">
        <f t="shared" si="453"/>
        <v>-3.7688931319962649E-2</v>
      </c>
      <c r="R1301">
        <f t="shared" si="446"/>
        <v>56.024491352572426</v>
      </c>
      <c r="S1301">
        <f t="shared" si="454"/>
        <v>58.486347223281903</v>
      </c>
      <c r="T1301">
        <f t="shared" si="455"/>
        <v>12.26918346056396</v>
      </c>
      <c r="U1301">
        <f t="shared" si="441"/>
        <v>0.5862264835190647</v>
      </c>
      <c r="V1301" s="6">
        <f t="shared" si="447"/>
        <v>59750.000000093132</v>
      </c>
      <c r="W1301">
        <f t="shared" si="456"/>
        <v>12.270648545721626</v>
      </c>
      <c r="X1301">
        <f t="shared" si="457"/>
        <v>58.436698798286088</v>
      </c>
      <c r="Y1301">
        <f t="shared" si="458"/>
        <v>-1.4036962576760459E-2</v>
      </c>
      <c r="Z1301">
        <f t="shared" si="459"/>
        <v>2.1949021988377117E-8</v>
      </c>
      <c r="AA1301">
        <f t="shared" si="460"/>
        <v>-5.2061736371802222E-8</v>
      </c>
      <c r="AB1301">
        <f t="shared" si="450"/>
        <v>1.0038998043890921</v>
      </c>
      <c r="AC1301">
        <f t="shared" si="461"/>
        <v>2.1169446030965915</v>
      </c>
      <c r="AD1301">
        <f t="shared" si="462"/>
        <v>1.3801691236337842E-9</v>
      </c>
      <c r="AE1301">
        <f t="shared" si="463"/>
        <v>-1.1536910000176857E-4</v>
      </c>
      <c r="AF1301">
        <f t="shared" si="464"/>
        <v>-1.1908960058205595E-6</v>
      </c>
      <c r="AG1301">
        <f t="shared" si="448"/>
        <v>1.3801691236337841E-7</v>
      </c>
      <c r="AH1301" t="str">
        <f t="shared" si="449"/>
        <v>NaN</v>
      </c>
    </row>
    <row r="1302" spans="1:34">
      <c r="A1302" s="4">
        <v>43264.126527777778</v>
      </c>
      <c r="B1302" s="3">
        <v>-3.0363777809725399E-3</v>
      </c>
      <c r="C1302">
        <v>2.9018162682750699</v>
      </c>
      <c r="D1302" s="3">
        <v>1.8955559742389601E-2</v>
      </c>
      <c r="E1302" s="3">
        <v>1.8772550567136899E-2</v>
      </c>
      <c r="F1302" s="3">
        <v>1.8774828132300199E-2</v>
      </c>
      <c r="G1302">
        <v>-4630049</v>
      </c>
      <c r="H1302">
        <v>19678513</v>
      </c>
      <c r="K1302">
        <f t="shared" si="442"/>
        <v>194.21458983572018</v>
      </c>
      <c r="L1302">
        <f t="shared" si="451"/>
        <v>174.51814716240636</v>
      </c>
      <c r="M1302">
        <f t="shared" si="452"/>
        <v>58.436135763599324</v>
      </c>
      <c r="N1302">
        <f t="shared" si="443"/>
        <v>0.11765011570646479</v>
      </c>
      <c r="O1302">
        <f t="shared" si="444"/>
        <v>55.954405423264575</v>
      </c>
      <c r="P1302">
        <f t="shared" si="445"/>
        <v>55.926524953505115</v>
      </c>
      <c r="Q1302">
        <f t="shared" si="453"/>
        <v>-2.646925747021811E-2</v>
      </c>
      <c r="R1302">
        <f t="shared" si="446"/>
        <v>55.980874680734793</v>
      </c>
      <c r="S1302">
        <f t="shared" si="454"/>
        <v>58.453781935246134</v>
      </c>
      <c r="T1302">
        <f t="shared" si="455"/>
        <v>12.268424651518375</v>
      </c>
      <c r="U1302">
        <f t="shared" si="441"/>
        <v>0.58624020324779291</v>
      </c>
      <c r="V1302" s="6">
        <f t="shared" si="447"/>
        <v>59810.00000028871</v>
      </c>
      <c r="W1302">
        <f t="shared" si="456"/>
        <v>12.270228282250136</v>
      </c>
      <c r="X1302">
        <f t="shared" si="457"/>
        <v>58.431877504272897</v>
      </c>
      <c r="Y1302">
        <f t="shared" si="458"/>
        <v>-1.8954889881896975E-3</v>
      </c>
      <c r="Z1302">
        <f t="shared" si="459"/>
        <v>2.5293634776588156E-8</v>
      </c>
      <c r="AA1302">
        <f t="shared" si="460"/>
        <v>-7.1935306664477416E-8</v>
      </c>
      <c r="AB1302">
        <f t="shared" si="450"/>
        <v>1.0036825019474525</v>
      </c>
      <c r="AC1302">
        <f t="shared" si="461"/>
        <v>2.1169629131588614</v>
      </c>
      <c r="AD1302">
        <f t="shared" si="462"/>
        <v>1.4122493734051799E-8</v>
      </c>
      <c r="AE1302">
        <f t="shared" si="463"/>
        <v>1.3479691736205569E-4</v>
      </c>
      <c r="AF1302">
        <f t="shared" si="464"/>
        <v>1.0429475450148664E-5</v>
      </c>
      <c r="AG1302">
        <f t="shared" si="448"/>
        <v>1.41224937340518E-6</v>
      </c>
      <c r="AH1302">
        <f t="shared" si="449"/>
        <v>0.10429475450148663</v>
      </c>
    </row>
    <row r="1303" spans="1:34">
      <c r="A1303" s="4">
        <v>43264.127222222225</v>
      </c>
      <c r="B1303" s="3">
        <v>-3.04959002307442E-3</v>
      </c>
      <c r="C1303">
        <v>2.9018495664549802</v>
      </c>
      <c r="D1303" s="3">
        <v>1.9017006776539301E-2</v>
      </c>
      <c r="E1303" s="3">
        <v>1.8834960870062801E-2</v>
      </c>
      <c r="F1303" s="3">
        <v>1.8807880897347799E-2</v>
      </c>
      <c r="G1303">
        <v>-4630514</v>
      </c>
      <c r="H1303">
        <v>19678900</v>
      </c>
      <c r="K1303">
        <f t="shared" si="442"/>
        <v>195.05626424592708</v>
      </c>
      <c r="L1303">
        <f t="shared" si="451"/>
        <v>175.31637401377495</v>
      </c>
      <c r="M1303">
        <f t="shared" si="452"/>
        <v>58.703416235087012</v>
      </c>
      <c r="N1303">
        <f t="shared" si="443"/>
        <v>0.11766020786677178</v>
      </c>
      <c r="O1303">
        <f t="shared" si="444"/>
        <v>56.138964727127863</v>
      </c>
      <c r="P1303">
        <f t="shared" si="445"/>
        <v>56.113315289183511</v>
      </c>
      <c r="Q1303">
        <f t="shared" si="453"/>
        <v>5.8471721825611667E-2</v>
      </c>
      <c r="R1303">
        <f t="shared" si="446"/>
        <v>56.080493005302252</v>
      </c>
      <c r="S1303">
        <f t="shared" si="454"/>
        <v>58.664435087203273</v>
      </c>
      <c r="T1303">
        <f t="shared" si="455"/>
        <v>12.269486984182269</v>
      </c>
      <c r="U1303">
        <f t="shared" si="441"/>
        <v>0.58622099562757191</v>
      </c>
      <c r="V1303" s="6">
        <f t="shared" si="447"/>
        <v>59870.000000484288</v>
      </c>
      <c r="W1303">
        <f t="shared" si="456"/>
        <v>12.270216608264805</v>
      </c>
      <c r="X1303">
        <f t="shared" si="457"/>
        <v>58.432051271265138</v>
      </c>
      <c r="Y1303">
        <f t="shared" si="458"/>
        <v>2.8191110568355288E-2</v>
      </c>
      <c r="Z1303">
        <f t="shared" si="459"/>
        <v>1.2646817441150133E-8</v>
      </c>
      <c r="AA1303">
        <f t="shared" si="460"/>
        <v>-2.4961413263291761E-8</v>
      </c>
      <c r="AB1303">
        <f t="shared" si="450"/>
        <v>1.0031245836814102</v>
      </c>
      <c r="AC1303">
        <f t="shared" si="461"/>
        <v>2.1169372790716818</v>
      </c>
      <c r="AD1303">
        <f t="shared" si="462"/>
        <v>-3.2949003455451626E-10</v>
      </c>
      <c r="AE1303">
        <f t="shared" si="463"/>
        <v>2.2495986649385911E-6</v>
      </c>
      <c r="AF1303">
        <f t="shared" si="464"/>
        <v>-1.4580360909010979E-5</v>
      </c>
      <c r="AG1303" t="str">
        <f t="shared" si="448"/>
        <v>NaN</v>
      </c>
      <c r="AH1303" t="str">
        <f t="shared" si="449"/>
        <v>NaN</v>
      </c>
    </row>
    <row r="1304" spans="1:34">
      <c r="A1304" s="4">
        <v>43264.127916666665</v>
      </c>
      <c r="B1304" s="3">
        <v>-3.0374124029913202E-3</v>
      </c>
      <c r="C1304">
        <v>2.90182102515791</v>
      </c>
      <c r="D1304" s="3">
        <v>1.9006018377167502E-2</v>
      </c>
      <c r="E1304" s="3">
        <v>1.88229854175006E-2</v>
      </c>
      <c r="F1304" s="3">
        <v>1.8798888163073599E-2</v>
      </c>
      <c r="G1304">
        <v>-4630464</v>
      </c>
      <c r="H1304">
        <v>19678892</v>
      </c>
      <c r="K1304">
        <f t="shared" si="442"/>
        <v>194.28049953300916</v>
      </c>
      <c r="L1304">
        <f t="shared" si="451"/>
        <v>174.55243016821663</v>
      </c>
      <c r="M1304">
        <f t="shared" si="452"/>
        <v>58.447615179433647</v>
      </c>
      <c r="N1304">
        <f t="shared" si="443"/>
        <v>0.11765155744365022</v>
      </c>
      <c r="O1304">
        <f t="shared" si="444"/>
        <v>56.105960508670542</v>
      </c>
      <c r="P1304">
        <f t="shared" si="445"/>
        <v>56.077473469818365</v>
      </c>
      <c r="Q1304">
        <f t="shared" si="453"/>
        <v>5.2570867349672312E-2</v>
      </c>
      <c r="R1304">
        <f t="shared" si="446"/>
        <v>56.053389641320869</v>
      </c>
      <c r="S1304">
        <f t="shared" si="454"/>
        <v>58.412567934533868</v>
      </c>
      <c r="T1304">
        <f t="shared" si="455"/>
        <v>12.268576413327368</v>
      </c>
      <c r="U1304">
        <f t="shared" si="441"/>
        <v>0.58623745930204962</v>
      </c>
      <c r="V1304" s="6">
        <f t="shared" si="447"/>
        <v>59930.000000051223</v>
      </c>
      <c r="W1304">
        <f t="shared" si="456"/>
        <v>12.268596842801802</v>
      </c>
      <c r="X1304">
        <f t="shared" si="457"/>
        <v>57.380044168319969</v>
      </c>
      <c r="Y1304">
        <f t="shared" si="458"/>
        <v>6.172209923956018E-2</v>
      </c>
      <c r="Z1304">
        <f t="shared" si="459"/>
        <v>1.8021714874466725E-7</v>
      </c>
      <c r="AA1304">
        <f t="shared" si="460"/>
        <v>1.1265671479141485E-8</v>
      </c>
      <c r="AB1304">
        <f t="shared" si="450"/>
        <v>1.0025341304513986</v>
      </c>
      <c r="AC1304">
        <f t="shared" si="461"/>
        <v>2.1169592511464104</v>
      </c>
      <c r="AD1304">
        <f t="shared" si="462"/>
        <v>6.7921332879273012E-11</v>
      </c>
      <c r="AE1304">
        <f t="shared" si="463"/>
        <v>2.2133261761985883E-6</v>
      </c>
      <c r="AF1304">
        <f t="shared" si="464"/>
        <v>3.0548635425390444E-6</v>
      </c>
      <c r="AG1304">
        <f t="shared" si="448"/>
        <v>6.7921332879273015E-9</v>
      </c>
      <c r="AH1304">
        <f t="shared" si="449"/>
        <v>3.0548635425390443E-2</v>
      </c>
    </row>
    <row r="1305" spans="1:34">
      <c r="A1305" s="4">
        <v>43264.128611111111</v>
      </c>
      <c r="B1305" s="3">
        <v>-3.0406589755330102E-3</v>
      </c>
      <c r="C1305">
        <v>2.9019173520355301</v>
      </c>
      <c r="D1305" s="3">
        <v>1.8997979245159499E-2</v>
      </c>
      <c r="E1305" s="3">
        <v>1.8814411136172601E-2</v>
      </c>
      <c r="F1305" s="3">
        <v>1.8783725579323798E-2</v>
      </c>
      <c r="G1305">
        <v>-4630357</v>
      </c>
      <c r="H1305">
        <v>19678884</v>
      </c>
      <c r="K1305">
        <f t="shared" si="442"/>
        <v>194.48731961760572</v>
      </c>
      <c r="L1305">
        <f t="shared" si="451"/>
        <v>174.779181331156</v>
      </c>
      <c r="M1305">
        <f t="shared" si="452"/>
        <v>58.523541161674039</v>
      </c>
      <c r="N1305">
        <f t="shared" si="443"/>
        <v>0.11768075262168801</v>
      </c>
      <c r="O1305">
        <f t="shared" si="444"/>
        <v>56.081814565296817</v>
      </c>
      <c r="P1305">
        <f t="shared" si="445"/>
        <v>56.051811154265124</v>
      </c>
      <c r="Q1305">
        <f t="shared" si="453"/>
        <v>7.412370854339656E-2</v>
      </c>
      <c r="R1305">
        <f t="shared" si="446"/>
        <v>56.00769085675342</v>
      </c>
      <c r="S1305">
        <f t="shared" si="454"/>
        <v>58.474125355978444</v>
      </c>
      <c r="T1305">
        <f t="shared" si="455"/>
        <v>12.271649589962925</v>
      </c>
      <c r="U1305">
        <f t="shared" si="441"/>
        <v>0.58618189440068269</v>
      </c>
      <c r="V1305" s="6">
        <f t="shared" si="447"/>
        <v>59990.0000002468</v>
      </c>
      <c r="W1305">
        <f t="shared" si="456"/>
        <v>12.268503450919249</v>
      </c>
      <c r="X1305">
        <f t="shared" si="457"/>
        <v>57.309431078873544</v>
      </c>
      <c r="Y1305">
        <f t="shared" si="458"/>
        <v>6.1483486011560728E-2</v>
      </c>
      <c r="Z1305">
        <f t="shared" si="459"/>
        <v>1.2646817400654558E-8</v>
      </c>
      <c r="AA1305">
        <f t="shared" si="460"/>
        <v>4.0650484474387399E-8</v>
      </c>
      <c r="AB1305">
        <f t="shared" si="450"/>
        <v>1.0025349628454763</v>
      </c>
      <c r="AC1305">
        <f t="shared" si="461"/>
        <v>2.1168850953941947</v>
      </c>
      <c r="AD1305">
        <f t="shared" si="462"/>
        <v>2.4602646984273231E-10</v>
      </c>
      <c r="AE1305">
        <f t="shared" si="463"/>
        <v>4.1513694754679432E-7</v>
      </c>
      <c r="AF1305">
        <f t="shared" si="464"/>
        <v>5.8995852807376936E-5</v>
      </c>
      <c r="AG1305">
        <f t="shared" si="448"/>
        <v>2.4602646984273231E-8</v>
      </c>
      <c r="AH1305">
        <f t="shared" si="449"/>
        <v>0.58995852807376936</v>
      </c>
    </row>
    <row r="1306" spans="1:34">
      <c r="A1306" s="4">
        <v>43264.129305555558</v>
      </c>
      <c r="B1306" s="3">
        <v>-3.0357474939955902E-3</v>
      </c>
      <c r="C1306">
        <v>2.9018257820407598</v>
      </c>
      <c r="D1306">
        <v>1.8990724998820999E-2</v>
      </c>
      <c r="E1306" s="3">
        <v>1.8807810961225201E-2</v>
      </c>
      <c r="F1306">
        <v>1.8781927032469E-2</v>
      </c>
      <c r="G1306">
        <v>-4630045</v>
      </c>
      <c r="H1306">
        <v>19678885</v>
      </c>
      <c r="K1306">
        <f t="shared" si="442"/>
        <v>194.17443795116532</v>
      </c>
      <c r="L1306">
        <f t="shared" si="451"/>
        <v>174.46866383818747</v>
      </c>
      <c r="M1306">
        <f t="shared" si="452"/>
        <v>58.419566631396712</v>
      </c>
      <c r="N1306">
        <f t="shared" si="443"/>
        <v>0.1176529991808386</v>
      </c>
      <c r="O1306">
        <f t="shared" si="444"/>
        <v>56.060026066098878</v>
      </c>
      <c r="P1306">
        <f t="shared" si="445"/>
        <v>56.032057222042994</v>
      </c>
      <c r="Q1306">
        <f t="shared" si="453"/>
        <v>5.7755882141613313E-2</v>
      </c>
      <c r="R1306">
        <f t="shared" si="446"/>
        <v>56.002270183957265</v>
      </c>
      <c r="S1306">
        <f t="shared" si="454"/>
        <v>58.381062709968973</v>
      </c>
      <c r="T1306">
        <f t="shared" si="455"/>
        <v>12.268728175136671</v>
      </c>
      <c r="U1306">
        <f t="shared" si="441"/>
        <v>0.58623471535630034</v>
      </c>
      <c r="V1306" s="6">
        <f t="shared" si="447"/>
        <v>60050.000000442378</v>
      </c>
      <c r="W1306">
        <f t="shared" si="456"/>
        <v>12.268576413327489</v>
      </c>
      <c r="X1306">
        <f t="shared" si="457"/>
        <v>57.308669053315157</v>
      </c>
      <c r="Y1306">
        <f t="shared" si="458"/>
        <v>6.9274758273981732E-2</v>
      </c>
      <c r="Z1306">
        <f t="shared" si="459"/>
        <v>-1.2646817454132342E-7</v>
      </c>
      <c r="AA1306">
        <f t="shared" si="460"/>
        <v>-1.7976547684633888E-7</v>
      </c>
      <c r="AB1306">
        <f t="shared" si="450"/>
        <v>1.0023991005786377</v>
      </c>
      <c r="AC1306">
        <f t="shared" si="461"/>
        <v>2.1169555891339522</v>
      </c>
      <c r="AD1306">
        <f t="shared" si="462"/>
        <v>-9.6565129362575599E-10</v>
      </c>
      <c r="AE1306">
        <f t="shared" si="463"/>
        <v>-8.6389603300422534E-5</v>
      </c>
      <c r="AF1306">
        <f t="shared" si="464"/>
        <v>1.1127302197685613E-6</v>
      </c>
      <c r="AG1306" t="str">
        <f t="shared" si="448"/>
        <v>NaN</v>
      </c>
      <c r="AH1306">
        <f t="shared" si="449"/>
        <v>1.1127302197685613E-2</v>
      </c>
    </row>
    <row r="1307" spans="1:34">
      <c r="A1307" s="4">
        <v>43264.13</v>
      </c>
      <c r="B1307" s="3">
        <v>-3.03598533813783E-3</v>
      </c>
      <c r="C1307">
        <v>2.9018697832070801</v>
      </c>
      <c r="D1307" s="3">
        <v>1.8981996118800502E-2</v>
      </c>
      <c r="E1307">
        <v>1.8799010727962001E-2</v>
      </c>
      <c r="F1307" s="3">
        <v>1.8767193241346802E-2</v>
      </c>
      <c r="G1307">
        <v>-4629912</v>
      </c>
      <c r="H1307">
        <v>19678889</v>
      </c>
      <c r="K1307">
        <f t="shared" si="442"/>
        <v>194.18958960571399</v>
      </c>
      <c r="L1307">
        <f t="shared" si="451"/>
        <v>174.50318292707246</v>
      </c>
      <c r="M1307">
        <f t="shared" si="452"/>
        <v>58.431125097936246</v>
      </c>
      <c r="N1307">
        <f t="shared" si="443"/>
        <v>0.11766633524981883</v>
      </c>
      <c r="O1307">
        <f t="shared" si="444"/>
        <v>56.033808429358849</v>
      </c>
      <c r="P1307">
        <f t="shared" si="445"/>
        <v>56.005718645746818</v>
      </c>
      <c r="Q1307">
        <f t="shared" si="453"/>
        <v>7.5944684136935336E-2</v>
      </c>
      <c r="R1307">
        <f t="shared" si="446"/>
        <v>55.957863745221914</v>
      </c>
      <c r="S1307">
        <f t="shared" si="454"/>
        <v>58.38049530851162</v>
      </c>
      <c r="T1307">
        <f t="shared" si="455"/>
        <v>12.270131971871432</v>
      </c>
      <c r="U1307">
        <f t="shared" si="441"/>
        <v>0.58620933385814511</v>
      </c>
      <c r="V1307" s="6">
        <f t="shared" si="447"/>
        <v>60110.000000009313</v>
      </c>
      <c r="W1307">
        <f t="shared" si="456"/>
        <v>12.269008350784286</v>
      </c>
      <c r="X1307">
        <f t="shared" si="457"/>
        <v>57.300954418325574</v>
      </c>
      <c r="Y1307">
        <f t="shared" si="458"/>
        <v>6.9250148631214856E-2</v>
      </c>
      <c r="Z1307">
        <f t="shared" si="459"/>
        <v>-4.7425565456123412E-8</v>
      </c>
      <c r="AA1307">
        <f t="shared" si="460"/>
        <v>-1.8699222967353283E-7</v>
      </c>
      <c r="AB1307">
        <f t="shared" si="450"/>
        <v>1.0023990442745883</v>
      </c>
      <c r="AC1307">
        <f t="shared" si="461"/>
        <v>2.1169217155187421</v>
      </c>
      <c r="AD1307">
        <f t="shared" si="462"/>
        <v>-1.0048123298884253E-9</v>
      </c>
      <c r="AE1307">
        <f t="shared" si="463"/>
        <v>-1.0520097971964171E-4</v>
      </c>
      <c r="AF1307">
        <f t="shared" si="464"/>
        <v>9.508153999881925E-7</v>
      </c>
      <c r="AG1307" t="str">
        <f t="shared" si="448"/>
        <v>NaN</v>
      </c>
      <c r="AH1307">
        <f t="shared" si="449"/>
        <v>9.5081539998819256E-3</v>
      </c>
    </row>
    <row r="1308" spans="1:34">
      <c r="A1308" s="4">
        <v>43264.130694444444</v>
      </c>
      <c r="B1308" s="3">
        <v>-3.0346534109412502E-3</v>
      </c>
      <c r="C1308">
        <v>2.9018079437300899</v>
      </c>
      <c r="D1308" s="3">
        <v>1.89743494296272E-2</v>
      </c>
      <c r="E1308" s="3">
        <v>1.87914472842385E-2</v>
      </c>
      <c r="F1308">
        <v>1.8760201539335001E-2</v>
      </c>
      <c r="G1308">
        <v>-4630213</v>
      </c>
      <c r="H1308">
        <v>19678889</v>
      </c>
      <c r="K1308">
        <f t="shared" si="442"/>
        <v>194.10474034023918</v>
      </c>
      <c r="L1308">
        <f t="shared" si="451"/>
        <v>174.42752419025993</v>
      </c>
      <c r="M1308">
        <f t="shared" si="452"/>
        <v>58.405791318681963</v>
      </c>
      <c r="N1308">
        <f t="shared" si="443"/>
        <v>0.1176475926663873</v>
      </c>
      <c r="O1308">
        <f t="shared" si="444"/>
        <v>56.010841208072861</v>
      </c>
      <c r="P1308">
        <f t="shared" si="445"/>
        <v>55.983081707200391</v>
      </c>
      <c r="Q1308">
        <f t="shared" si="453"/>
        <v>7.4049879615095904E-2</v>
      </c>
      <c r="R1308">
        <f t="shared" si="446"/>
        <v>55.936791328457765</v>
      </c>
      <c r="S1308">
        <f t="shared" si="454"/>
        <v>58.356424732271897</v>
      </c>
      <c r="T1308">
        <f t="shared" si="455"/>
        <v>12.268159068352324</v>
      </c>
      <c r="U1308">
        <f t="shared" si="441"/>
        <v>0.5862450051528495</v>
      </c>
      <c r="V1308" s="6">
        <f t="shared" si="447"/>
        <v>60170.000000204891</v>
      </c>
      <c r="W1308">
        <f t="shared" si="456"/>
        <v>12.269393592299831</v>
      </c>
      <c r="X1308">
        <f t="shared" si="457"/>
        <v>57.297402828439218</v>
      </c>
      <c r="Y1308">
        <f t="shared" si="458"/>
        <v>7.4633407280096264E-2</v>
      </c>
      <c r="Z1308">
        <f t="shared" si="459"/>
        <v>2.2764271295509851E-7</v>
      </c>
      <c r="AA1308">
        <f t="shared" si="460"/>
        <v>7.0912510485286514E-8</v>
      </c>
      <c r="AB1308">
        <f t="shared" si="450"/>
        <v>1.0023029585905698</v>
      </c>
      <c r="AC1308">
        <f t="shared" si="461"/>
        <v>2.1169693216806587</v>
      </c>
      <c r="AD1308">
        <f t="shared" si="462"/>
        <v>3.5357492948172796E-10</v>
      </c>
      <c r="AE1308">
        <f t="shared" si="463"/>
        <v>-4.1090069087883018E-4</v>
      </c>
      <c r="AF1308">
        <f t="shared" si="464"/>
        <v>-8.5659518317685053E-8</v>
      </c>
      <c r="AG1308">
        <f t="shared" si="448"/>
        <v>3.5357492948172799E-8</v>
      </c>
      <c r="AH1308" t="str">
        <f t="shared" si="449"/>
        <v>NaN</v>
      </c>
    </row>
    <row r="1309" spans="1:34">
      <c r="A1309" s="4">
        <v>43264.131388888891</v>
      </c>
      <c r="B1309" s="3">
        <v>-3.0358426316524898E-3</v>
      </c>
      <c r="C1309">
        <v>2.90195540709828</v>
      </c>
      <c r="D1309" s="3">
        <v>1.8967261674188201E-2</v>
      </c>
      <c r="E1309">
        <v>1.8783883840514999E-2</v>
      </c>
      <c r="F1309" s="3">
        <v>1.87531860155104E-2</v>
      </c>
      <c r="G1309">
        <v>-4629438</v>
      </c>
      <c r="H1309">
        <v>19678889</v>
      </c>
      <c r="K1309">
        <f t="shared" si="442"/>
        <v>194.18049861298502</v>
      </c>
      <c r="L1309">
        <f t="shared" si="451"/>
        <v>174.51250430522418</v>
      </c>
      <c r="M1309">
        <f t="shared" si="452"/>
        <v>58.434246293800605</v>
      </c>
      <c r="N1309">
        <f t="shared" si="443"/>
        <v>0.11769228651918029</v>
      </c>
      <c r="O1309">
        <f t="shared" si="444"/>
        <v>55.989552772790731</v>
      </c>
      <c r="P1309">
        <f t="shared" si="445"/>
        <v>55.960444768653964</v>
      </c>
      <c r="Q1309">
        <f t="shared" si="453"/>
        <v>7.3905658088257553E-2</v>
      </c>
      <c r="R1309">
        <f t="shared" si="446"/>
        <v>55.915647114702473</v>
      </c>
      <c r="S1309">
        <f t="shared" si="454"/>
        <v>58.384975855075098</v>
      </c>
      <c r="T1309">
        <f t="shared" si="455"/>
        <v>12.272863684435798</v>
      </c>
      <c r="U1309">
        <f t="shared" si="441"/>
        <v>0.58615994283471851</v>
      </c>
      <c r="V1309" s="6">
        <f t="shared" si="447"/>
        <v>60230.000000400469</v>
      </c>
      <c r="W1309">
        <f t="shared" si="456"/>
        <v>12.269918921639185</v>
      </c>
      <c r="X1309">
        <f t="shared" si="457"/>
        <v>57.297740329379778</v>
      </c>
      <c r="Y1309">
        <f t="shared" si="458"/>
        <v>4.6058056495200596E-2</v>
      </c>
      <c r="Z1309">
        <f t="shared" si="459"/>
        <v>-1.5176180944684957E-6</v>
      </c>
      <c r="AA1309">
        <f t="shared" si="460"/>
        <v>8.5366016152818683E-8</v>
      </c>
      <c r="AB1309">
        <f t="shared" si="450"/>
        <v>1.0028173763379347</v>
      </c>
      <c r="AC1309">
        <f t="shared" si="461"/>
        <v>2.116855799294564</v>
      </c>
      <c r="AD1309">
        <f t="shared" si="462"/>
        <v>6.8968056569672986E-10</v>
      </c>
      <c r="AE1309">
        <f t="shared" si="463"/>
        <v>-8.1805332320823062E-5</v>
      </c>
      <c r="AF1309">
        <f t="shared" si="464"/>
        <v>-8.3926171288908673E-7</v>
      </c>
      <c r="AG1309">
        <f t="shared" si="448"/>
        <v>6.8968056569672992E-8</v>
      </c>
      <c r="AH1309" t="str">
        <f t="shared" si="449"/>
        <v>NaN</v>
      </c>
    </row>
    <row r="1310" spans="1:34">
      <c r="A1310" s="4">
        <v>43264.13208333333</v>
      </c>
      <c r="B1310" s="3">
        <v>-2.3898579413071299E-3</v>
      </c>
      <c r="C1310">
        <v>2.9012371177887002</v>
      </c>
      <c r="D1310" s="3">
        <v>1.89606377148266E-2</v>
      </c>
      <c r="E1310" s="3">
        <v>1.8825684948515099E-2</v>
      </c>
      <c r="F1310" s="3">
        <v>1.8774351696047201E-2</v>
      </c>
      <c r="G1310">
        <v>-4623845</v>
      </c>
      <c r="H1310">
        <v>19679204</v>
      </c>
      <c r="K1310">
        <f t="shared" si="442"/>
        <v>153.02860485743821</v>
      </c>
      <c r="L1310">
        <f t="shared" si="451"/>
        <v>133.33278845524288</v>
      </c>
      <c r="M1310">
        <f t="shared" si="452"/>
        <v>44.645517125844371</v>
      </c>
      <c r="N1310">
        <f t="shared" si="443"/>
        <v>0.11747458420396029</v>
      </c>
      <c r="O1310">
        <f t="shared" si="444"/>
        <v>55.969657372703274</v>
      </c>
      <c r="P1310">
        <f t="shared" si="445"/>
        <v>56.085553006060501</v>
      </c>
      <c r="Q1310">
        <f t="shared" si="453"/>
        <v>-9.7813682177516625E-3</v>
      </c>
      <c r="R1310">
        <f t="shared" si="446"/>
        <v>55.979438740921026</v>
      </c>
      <c r="S1310">
        <f t="shared" si="454"/>
        <v>44.652038037989541</v>
      </c>
      <c r="T1310">
        <f t="shared" si="455"/>
        <v>12.249947651254743</v>
      </c>
      <c r="U1310">
        <f t="shared" si="441"/>
        <v>0.58657427864239475</v>
      </c>
      <c r="V1310" s="6">
        <f t="shared" si="447"/>
        <v>60289.999999967404</v>
      </c>
      <c r="W1310">
        <f t="shared" si="456"/>
        <v>12.270257467213453</v>
      </c>
      <c r="X1310">
        <f t="shared" si="457"/>
        <v>57.282086655324491</v>
      </c>
      <c r="Y1310">
        <f t="shared" si="458"/>
        <v>5.6665287661256038E-2</v>
      </c>
      <c r="Z1310">
        <f t="shared" si="459"/>
        <v>-3.7940452349207583E-8</v>
      </c>
      <c r="AA1310">
        <f t="shared" si="460"/>
        <v>1.084012908038874E-7</v>
      </c>
      <c r="AB1310">
        <f t="shared" si="450"/>
        <v>1.0034957070178376</v>
      </c>
      <c r="AC1310">
        <f t="shared" si="461"/>
        <v>2.1174087631752228</v>
      </c>
      <c r="AD1310">
        <f t="shared" si="462"/>
        <v>7.1203176603880947E-10</v>
      </c>
      <c r="AE1310">
        <f t="shared" si="463"/>
        <v>-6.1446064224612493E-5</v>
      </c>
      <c r="AF1310">
        <f t="shared" si="464"/>
        <v>-1.1535497645310754E-6</v>
      </c>
      <c r="AG1310">
        <f t="shared" si="448"/>
        <v>7.1203176603880952E-8</v>
      </c>
      <c r="AH1310" t="str">
        <f t="shared" si="449"/>
        <v>NaN</v>
      </c>
    </row>
    <row r="1311" spans="1:34">
      <c r="A1311" s="4">
        <v>43264.132777777777</v>
      </c>
      <c r="B1311" s="3">
        <v>-2.9945528885582501E-3</v>
      </c>
      <c r="C1311">
        <v>2.90194113644975</v>
      </c>
      <c r="D1311" s="3">
        <v>1.89875735639362E-2</v>
      </c>
      <c r="E1311" s="3">
        <v>1.8803577335493201E-2</v>
      </c>
      <c r="F1311" s="3">
        <v>1.8762821938726099E-2</v>
      </c>
      <c r="G1311">
        <v>-4628381</v>
      </c>
      <c r="H1311">
        <v>19679207</v>
      </c>
      <c r="K1311">
        <f t="shared" si="442"/>
        <v>191.55017138324902</v>
      </c>
      <c r="L1311">
        <f t="shared" si="451"/>
        <v>171.86951074211871</v>
      </c>
      <c r="M1311">
        <f t="shared" si="452"/>
        <v>57.549259069336074</v>
      </c>
      <c r="N1311">
        <f t="shared" si="443"/>
        <v>0.11768796130762106</v>
      </c>
      <c r="O1311">
        <f t="shared" si="444"/>
        <v>56.050560570545557</v>
      </c>
      <c r="P1311">
        <f t="shared" si="445"/>
        <v>56.019386231284365</v>
      </c>
      <c r="Q1311">
        <f t="shared" si="453"/>
        <v>0.10587157311326223</v>
      </c>
      <c r="R1311">
        <f t="shared" si="446"/>
        <v>55.944688997432294</v>
      </c>
      <c r="S1311">
        <f t="shared" si="454"/>
        <v>57.478678020593897</v>
      </c>
      <c r="T1311">
        <f t="shared" si="455"/>
        <v>12.272408399008508</v>
      </c>
      <c r="U1311">
        <f t="shared" si="441"/>
        <v>0.58616817467195415</v>
      </c>
      <c r="V1311" s="6">
        <f t="shared" si="447"/>
        <v>60350.000000162981</v>
      </c>
      <c r="W1311">
        <f t="shared" si="456"/>
        <v>12.270739019107879</v>
      </c>
      <c r="X1311">
        <f t="shared" si="457"/>
        <v>57.278382688971334</v>
      </c>
      <c r="Y1311">
        <f t="shared" si="458"/>
        <v>6.9451608272596374E-2</v>
      </c>
      <c r="Z1311">
        <f t="shared" si="459"/>
        <v>1.9855503298564026E-6</v>
      </c>
      <c r="AA1311">
        <f t="shared" si="460"/>
        <v>1.3279158151695755E-7</v>
      </c>
      <c r="AB1311">
        <f t="shared" si="450"/>
        <v>1.0024341432339863</v>
      </c>
      <c r="AC1311">
        <f t="shared" si="461"/>
        <v>2.1168667853319247</v>
      </c>
      <c r="AD1311">
        <f t="shared" si="462"/>
        <v>7.1147406286432413E-10</v>
      </c>
      <c r="AE1311">
        <f t="shared" si="463"/>
        <v>-3.8236721796940954E-5</v>
      </c>
      <c r="AF1311">
        <f t="shared" si="464"/>
        <v>-1.8522920257214692E-6</v>
      </c>
      <c r="AG1311">
        <f t="shared" si="448"/>
        <v>7.1147406286432409E-8</v>
      </c>
      <c r="AH1311" t="str">
        <f t="shared" si="449"/>
        <v>NaN</v>
      </c>
    </row>
    <row r="1312" spans="1:34">
      <c r="A1312" s="4">
        <v>43264.133472222224</v>
      </c>
      <c r="B1312" s="3">
        <v>-3.03932704833642E-3</v>
      </c>
      <c r="C1312">
        <v>2.9019839483953498</v>
      </c>
      <c r="D1312" s="3">
        <v>1.8982614513570299E-2</v>
      </c>
      <c r="E1312" s="3">
        <v>1.8799153434447401E-2</v>
      </c>
      <c r="F1312" s="3">
        <v>1.8755758771276301E-2</v>
      </c>
      <c r="G1312">
        <v>-4629927</v>
      </c>
      <c r="H1312">
        <v>19679207</v>
      </c>
      <c r="K1312">
        <f t="shared" si="442"/>
        <v>194.40247035213025</v>
      </c>
      <c r="L1312">
        <f t="shared" si="451"/>
        <v>174.73109418033005</v>
      </c>
      <c r="M1312">
        <f t="shared" si="452"/>
        <v>58.507439528005335</v>
      </c>
      <c r="N1312">
        <f t="shared" si="443"/>
        <v>0.11770093694230173</v>
      </c>
      <c r="O1312">
        <f t="shared" si="444"/>
        <v>56.035665809618216</v>
      </c>
      <c r="P1312">
        <f t="shared" si="445"/>
        <v>56.006145757795011</v>
      </c>
      <c r="Q1312">
        <f t="shared" si="453"/>
        <v>0.11226461992227854</v>
      </c>
      <c r="R1312">
        <f t="shared" si="446"/>
        <v>55.923401189695937</v>
      </c>
      <c r="S1312">
        <f t="shared" si="454"/>
        <v>58.432596448057147</v>
      </c>
      <c r="T1312">
        <f t="shared" si="455"/>
        <v>12.273774255290686</v>
      </c>
      <c r="U1312">
        <f t="shared" si="441"/>
        <v>0.58614347916024101</v>
      </c>
      <c r="V1312" s="6">
        <f t="shared" si="447"/>
        <v>60410.000000358559</v>
      </c>
      <c r="W1312">
        <f t="shared" si="456"/>
        <v>12.270645627225322</v>
      </c>
      <c r="X1312">
        <f t="shared" si="457"/>
        <v>57.267363152013253</v>
      </c>
      <c r="Y1312">
        <f t="shared" si="458"/>
        <v>0.11489325119474121</v>
      </c>
      <c r="Z1312">
        <f t="shared" si="459"/>
        <v>1.138213570733799E-7</v>
      </c>
      <c r="AA1312">
        <f t="shared" si="460"/>
        <v>9.6657817555436061E-8</v>
      </c>
      <c r="AB1312">
        <f t="shared" si="450"/>
        <v>1.0015732687932197</v>
      </c>
      <c r="AC1312">
        <f t="shared" si="461"/>
        <v>2.1168338272198355</v>
      </c>
      <c r="AD1312">
        <f t="shared" si="462"/>
        <v>3.1304483323580436E-10</v>
      </c>
      <c r="AE1312">
        <f t="shared" si="463"/>
        <v>-3.6061204059247573E-5</v>
      </c>
      <c r="AF1312">
        <f t="shared" si="464"/>
        <v>-8.6416635310605905E-7</v>
      </c>
      <c r="AG1312">
        <f t="shared" si="448"/>
        <v>3.1304483323580435E-8</v>
      </c>
      <c r="AH1312" t="str">
        <f t="shared" si="449"/>
        <v>NaN</v>
      </c>
    </row>
    <row r="1313" spans="1:34">
      <c r="A1313" s="4">
        <v>43264.134166666663</v>
      </c>
      <c r="B1313" s="3">
        <v>-3.0369723913281602E-3</v>
      </c>
      <c r="C1313">
        <v>2.9019839483953498</v>
      </c>
      <c r="D1313" s="3">
        <v>1.9028340049917498E-2</v>
      </c>
      <c r="E1313" s="3">
        <v>1.8844343821474499E-2</v>
      </c>
      <c r="F1313" s="3">
        <v>1.87965893581531E-2</v>
      </c>
      <c r="G1313">
        <v>-4629863</v>
      </c>
      <c r="H1313">
        <v>19679614</v>
      </c>
      <c r="K1313">
        <f t="shared" si="442"/>
        <v>194.25246897209311</v>
      </c>
      <c r="L1313">
        <f t="shared" si="451"/>
        <v>174.52742136544691</v>
      </c>
      <c r="M1313">
        <f t="shared" si="452"/>
        <v>58.439241163219876</v>
      </c>
      <c r="N1313">
        <f t="shared" si="443"/>
        <v>0.11770093694230173</v>
      </c>
      <c r="O1313">
        <f t="shared" si="444"/>
        <v>56.173004792268792</v>
      </c>
      <c r="P1313">
        <f t="shared" si="445"/>
        <v>56.141397906342512</v>
      </c>
      <c r="Q1313">
        <f t="shared" si="453"/>
        <v>0.12654356054868288</v>
      </c>
      <c r="R1313">
        <f t="shared" si="446"/>
        <v>56.046461231720109</v>
      </c>
      <c r="S1313">
        <f t="shared" si="454"/>
        <v>58.354878789520754</v>
      </c>
      <c r="T1313">
        <f t="shared" si="455"/>
        <v>12.273774255290686</v>
      </c>
      <c r="U1313">
        <f t="shared" si="441"/>
        <v>0.58614347916024101</v>
      </c>
      <c r="V1313" s="6">
        <f t="shared" si="447"/>
        <v>60469.999999925494</v>
      </c>
      <c r="W1313">
        <f t="shared" si="456"/>
        <v>12.270972498814261</v>
      </c>
      <c r="X1313">
        <f t="shared" si="457"/>
        <v>57.268992162697174</v>
      </c>
      <c r="Y1313">
        <f t="shared" si="458"/>
        <v>0.11321929374309765</v>
      </c>
      <c r="Z1313">
        <f t="shared" si="459"/>
        <v>3.4778748016157513E-8</v>
      </c>
      <c r="AA1313">
        <f t="shared" si="460"/>
        <v>3.0849200990964008E-7</v>
      </c>
      <c r="AB1313">
        <f t="shared" si="450"/>
        <v>1.001605405964346</v>
      </c>
      <c r="AC1313">
        <f t="shared" si="461"/>
        <v>2.1168338272198355</v>
      </c>
      <c r="AD1313">
        <f t="shared" si="462"/>
        <v>1.0138823270956331E-9</v>
      </c>
      <c r="AE1313">
        <f t="shared" si="463"/>
        <v>1.7175055202299817E-4</v>
      </c>
      <c r="AF1313">
        <f t="shared" si="464"/>
        <v>5.8765230958159792E-7</v>
      </c>
      <c r="AG1313">
        <f t="shared" si="448"/>
        <v>1.013882327095633E-7</v>
      </c>
      <c r="AH1313">
        <f t="shared" si="449"/>
        <v>5.8765230958159791E-3</v>
      </c>
    </row>
    <row r="1314" spans="1:34">
      <c r="A1314" s="4">
        <v>43264.13486111111</v>
      </c>
      <c r="B1314" s="3">
        <v>-3.0401357184200598E-3</v>
      </c>
      <c r="C1314">
        <v>2.9019970298231801</v>
      </c>
      <c r="D1314" s="3">
        <v>1.9018207889457701E-2</v>
      </c>
      <c r="E1314" s="3">
        <v>1.8834544642813901E-2</v>
      </c>
      <c r="F1314" s="3">
        <v>1.8795017118518401E-2</v>
      </c>
      <c r="G1314">
        <v>-4630058</v>
      </c>
      <c r="H1314">
        <v>19679605</v>
      </c>
      <c r="K1314">
        <f t="shared" si="442"/>
        <v>194.45398597759723</v>
      </c>
      <c r="L1314">
        <f t="shared" si="451"/>
        <v>174.73100506564171</v>
      </c>
      <c r="M1314">
        <f t="shared" si="452"/>
        <v>58.507409688598315</v>
      </c>
      <c r="N1314">
        <f t="shared" si="443"/>
        <v>0.11770490171956774</v>
      </c>
      <c r="O1314">
        <f t="shared" si="444"/>
        <v>56.142572331093596</v>
      </c>
      <c r="P1314">
        <f t="shared" si="445"/>
        <v>56.112069545710149</v>
      </c>
      <c r="Q1314">
        <f t="shared" si="453"/>
        <v>0.10084970075833155</v>
      </c>
      <c r="R1314">
        <f t="shared" si="446"/>
        <v>56.041722630335265</v>
      </c>
      <c r="S1314">
        <f t="shared" si="454"/>
        <v>58.440176554759425</v>
      </c>
      <c r="T1314">
        <f t="shared" si="455"/>
        <v>12.274191600266054</v>
      </c>
      <c r="U1314">
        <f t="shared" si="441"/>
        <v>0.58613593330943481</v>
      </c>
      <c r="V1314" s="6">
        <f t="shared" si="447"/>
        <v>60530.000000121072</v>
      </c>
      <c r="W1314">
        <f t="shared" si="456"/>
        <v>12.271346066344449</v>
      </c>
      <c r="X1314">
        <f t="shared" si="457"/>
        <v>57.27327813185228</v>
      </c>
      <c r="Y1314">
        <f t="shared" si="458"/>
        <v>0.10532869927602206</v>
      </c>
      <c r="Z1314">
        <f t="shared" si="459"/>
        <v>1.2330646953536764E-7</v>
      </c>
      <c r="AA1314">
        <f t="shared" si="460"/>
        <v>2.7280991780638244E-7</v>
      </c>
      <c r="AB1314">
        <f t="shared" si="450"/>
        <v>1.0017456203779198</v>
      </c>
      <c r="AC1314">
        <f t="shared" si="461"/>
        <v>2.1168237566855801</v>
      </c>
      <c r="AD1314">
        <f t="shared" si="462"/>
        <v>9.6377452348864079E-10</v>
      </c>
      <c r="AE1314">
        <f t="shared" si="463"/>
        <v>1.4697103047729541E-4</v>
      </c>
      <c r="AF1314">
        <f t="shared" si="464"/>
        <v>6.527918725727664E-7</v>
      </c>
      <c r="AG1314">
        <f t="shared" si="448"/>
        <v>9.6377452348864074E-8</v>
      </c>
      <c r="AH1314">
        <f t="shared" si="449"/>
        <v>6.5279187257276643E-3</v>
      </c>
    </row>
    <row r="1315" spans="1:34">
      <c r="A1315" s="4">
        <v>43264.135555555556</v>
      </c>
      <c r="B1315" s="3">
        <v>-3.0404568080120999E-3</v>
      </c>
      <c r="C1315">
        <v>2.9020303280030899</v>
      </c>
      <c r="D1315" s="3">
        <v>1.9007350304364099E-2</v>
      </c>
      <c r="E1315">
        <v>1.8823556243442001E-2</v>
      </c>
      <c r="F1315">
        <v>1.8788263634632998E-2</v>
      </c>
      <c r="G1315">
        <v>-4630349</v>
      </c>
      <c r="H1315">
        <v>19679599</v>
      </c>
      <c r="K1315">
        <f t="shared" si="442"/>
        <v>194.47444071123897</v>
      </c>
      <c r="L1315">
        <f t="shared" si="451"/>
        <v>174.76033719238663</v>
      </c>
      <c r="M1315">
        <f t="shared" si="452"/>
        <v>58.517231338487285</v>
      </c>
      <c r="N1315">
        <f t="shared" si="443"/>
        <v>0.11771499387987459</v>
      </c>
      <c r="O1315">
        <f t="shared" si="444"/>
        <v>56.10996101999875</v>
      </c>
      <c r="P1315">
        <f t="shared" si="445"/>
        <v>56.079181918010562</v>
      </c>
      <c r="Q1315">
        <f t="shared" si="453"/>
        <v>8.8592836521051765E-2</v>
      </c>
      <c r="R1315">
        <f t="shared" si="446"/>
        <v>56.021368183477698</v>
      </c>
      <c r="S1315">
        <f t="shared" si="454"/>
        <v>58.458169447473253</v>
      </c>
      <c r="T1315">
        <f t="shared" si="455"/>
        <v>12.275253932929933</v>
      </c>
      <c r="U1315">
        <f t="shared" si="441"/>
        <v>0.58611672568921414</v>
      </c>
      <c r="V1315" s="6">
        <f t="shared" si="447"/>
        <v>60590.00000031665</v>
      </c>
      <c r="W1315">
        <f t="shared" si="456"/>
        <v>12.271836373727854</v>
      </c>
      <c r="X1315">
        <f t="shared" si="457"/>
        <v>57.277517275621967</v>
      </c>
      <c r="Y1315">
        <f t="shared" si="458"/>
        <v>9.0367102205483718E-2</v>
      </c>
      <c r="Z1315">
        <f t="shared" si="459"/>
        <v>-2.5293634775551943E-8</v>
      </c>
      <c r="AA1315">
        <f t="shared" si="460"/>
        <v>-3.297205974421459E-8</v>
      </c>
      <c r="AB1315">
        <f t="shared" si="450"/>
        <v>1.0020148678685366</v>
      </c>
      <c r="AC1315">
        <f t="shared" si="461"/>
        <v>2.1167981225984005</v>
      </c>
      <c r="AD1315">
        <f t="shared" si="462"/>
        <v>-1.3576645275881021E-10</v>
      </c>
      <c r="AE1315">
        <f t="shared" si="463"/>
        <v>7.809729994540469E-5</v>
      </c>
      <c r="AF1315">
        <f t="shared" si="464"/>
        <v>-1.7305632935891651E-7</v>
      </c>
      <c r="AG1315" t="str">
        <f t="shared" si="448"/>
        <v>NaN</v>
      </c>
      <c r="AH1315" t="str">
        <f t="shared" si="449"/>
        <v>NaN</v>
      </c>
    </row>
    <row r="1316" spans="1:34">
      <c r="A1316" s="4">
        <v>43264.136250000003</v>
      </c>
      <c r="B1316" s="3">
        <v>-3.0402784249054099E-3</v>
      </c>
      <c r="C1316">
        <v>2.9019875160574902</v>
      </c>
      <c r="D1316" s="3">
        <v>1.9000595530724199E-2</v>
      </c>
      <c r="E1316" s="3">
        <v>1.8817074990565699E-2</v>
      </c>
      <c r="F1316" s="3">
        <v>1.8783832777480702E-2</v>
      </c>
      <c r="G1316">
        <v>-4629984</v>
      </c>
      <c r="H1316">
        <v>19679594</v>
      </c>
      <c r="K1316">
        <f t="shared" si="442"/>
        <v>194.46307697032682</v>
      </c>
      <c r="L1316">
        <f t="shared" si="451"/>
        <v>174.75479777287549</v>
      </c>
      <c r="M1316">
        <f t="shared" si="452"/>
        <v>58.515376504042457</v>
      </c>
      <c r="N1316">
        <f t="shared" si="443"/>
        <v>0.11770201824519393</v>
      </c>
      <c r="O1316">
        <f t="shared" si="444"/>
        <v>56.08967271254852</v>
      </c>
      <c r="P1316">
        <f t="shared" si="445"/>
        <v>56.059783912495057</v>
      </c>
      <c r="Q1316">
        <f t="shared" si="453"/>
        <v>8.1658769337067838E-2</v>
      </c>
      <c r="R1316">
        <f t="shared" si="446"/>
        <v>56.008013943211452</v>
      </c>
      <c r="S1316">
        <f t="shared" si="454"/>
        <v>58.460937324484412</v>
      </c>
      <c r="T1316">
        <f t="shared" si="455"/>
        <v>12.273888076647758</v>
      </c>
      <c r="U1316">
        <f t="shared" si="441"/>
        <v>0.58614142120092727</v>
      </c>
      <c r="V1316" s="6">
        <f t="shared" si="447"/>
        <v>60650.000000512227</v>
      </c>
      <c r="W1316">
        <f t="shared" si="456"/>
        <v>12.271921010121426</v>
      </c>
      <c r="X1316">
        <f t="shared" si="457"/>
        <v>57.283955651407112</v>
      </c>
      <c r="Y1316">
        <f t="shared" si="458"/>
        <v>8.6810637760085754E-2</v>
      </c>
      <c r="Z1316">
        <f t="shared" si="459"/>
        <v>-3.4778747989068076E-8</v>
      </c>
      <c r="AA1316">
        <f t="shared" si="460"/>
        <v>4.9683926163278302E-9</v>
      </c>
      <c r="AB1316">
        <f t="shared" si="450"/>
        <v>1.002079012568746</v>
      </c>
      <c r="AC1316">
        <f t="shared" si="461"/>
        <v>2.1168310807104898</v>
      </c>
      <c r="AD1316">
        <f t="shared" si="462"/>
        <v>2.1296413553291519E-11</v>
      </c>
      <c r="AE1316">
        <f t="shared" si="463"/>
        <v>2.7551511798333592E-6</v>
      </c>
      <c r="AF1316">
        <f t="shared" si="464"/>
        <v>7.6947067526402158E-7</v>
      </c>
      <c r="AG1316">
        <f t="shared" si="448"/>
        <v>2.1296413553291517E-9</v>
      </c>
      <c r="AH1316">
        <f t="shared" si="449"/>
        <v>7.6947067526402157E-3</v>
      </c>
    </row>
    <row r="1317" spans="1:34">
      <c r="A1317" s="4">
        <v>43264.136944444443</v>
      </c>
      <c r="B1317" s="3">
        <v>-3.0357474939955902E-3</v>
      </c>
      <c r="C1317">
        <v>2.9020172465752698</v>
      </c>
      <c r="D1317" s="3">
        <v>1.8990189849500901E-2</v>
      </c>
      <c r="E1317">
        <v>1.8806942830106001E-2</v>
      </c>
      <c r="F1317" s="3">
        <v>1.8770635493274301E-2</v>
      </c>
      <c r="G1317">
        <v>-4630278</v>
      </c>
      <c r="H1317">
        <v>19679592</v>
      </c>
      <c r="K1317">
        <f t="shared" si="442"/>
        <v>194.17443795116532</v>
      </c>
      <c r="L1317">
        <f t="shared" si="451"/>
        <v>174.4835064636934</v>
      </c>
      <c r="M1317">
        <f t="shared" si="452"/>
        <v>58.424536576890951</v>
      </c>
      <c r="N1317">
        <f t="shared" si="443"/>
        <v>0.11771102910261168</v>
      </c>
      <c r="O1317">
        <f t="shared" si="444"/>
        <v>56.058418717797259</v>
      </c>
      <c r="P1317">
        <f t="shared" si="445"/>
        <v>56.029458957084067</v>
      </c>
      <c r="Q1317">
        <f t="shared" si="453"/>
        <v>9.0180307422137673E-2</v>
      </c>
      <c r="R1317">
        <f t="shared" si="446"/>
        <v>55.968238410375122</v>
      </c>
      <c r="S1317">
        <f t="shared" si="454"/>
        <v>58.364416371942859</v>
      </c>
      <c r="T1317">
        <f t="shared" si="455"/>
        <v>12.274836587954891</v>
      </c>
      <c r="U1317">
        <f t="shared" si="441"/>
        <v>0.58612427154001434</v>
      </c>
      <c r="V1317" s="6">
        <f t="shared" si="447"/>
        <v>60710.000000079162</v>
      </c>
      <c r="W1317">
        <f t="shared" si="456"/>
        <v>12.273847217699053</v>
      </c>
      <c r="X1317">
        <f t="shared" si="457"/>
        <v>58.336073563369311</v>
      </c>
      <c r="Y1317">
        <f t="shared" si="458"/>
        <v>8.7374994874785727E-2</v>
      </c>
      <c r="Z1317">
        <f t="shared" si="459"/>
        <v>-2.8771509707201102E-7</v>
      </c>
      <c r="AA1317">
        <f t="shared" si="460"/>
        <v>1.8518554171350314E-8</v>
      </c>
      <c r="AB1317">
        <f t="shared" si="450"/>
        <v>1.0020722360408818</v>
      </c>
      <c r="AC1317">
        <f t="shared" si="461"/>
        <v>2.1168081931326483</v>
      </c>
      <c r="AD1317">
        <f t="shared" si="462"/>
        <v>7.8863986810575698E-11</v>
      </c>
      <c r="AE1317">
        <f t="shared" si="463"/>
        <v>2.8927151557328989E-6</v>
      </c>
      <c r="AF1317">
        <f t="shared" si="464"/>
        <v>2.7139640663060242E-6</v>
      </c>
      <c r="AG1317">
        <f t="shared" si="448"/>
        <v>7.8863986810575706E-9</v>
      </c>
      <c r="AH1317">
        <f t="shared" si="449"/>
        <v>2.7139640663060242E-2</v>
      </c>
    </row>
    <row r="1318" spans="1:34">
      <c r="A1318" s="4">
        <v>43264.137638888889</v>
      </c>
      <c r="B1318" s="3">
        <v>-3.0340825849998498E-3</v>
      </c>
      <c r="C1318">
        <v>2.90187929697277</v>
      </c>
      <c r="D1318" s="3">
        <v>1.8985575673141301E-2</v>
      </c>
      <c r="E1318" s="3">
        <v>1.8802721096581099E-2</v>
      </c>
      <c r="F1318" s="3">
        <v>1.87660021507145E-2</v>
      </c>
      <c r="G1318">
        <v>-4630076</v>
      </c>
      <c r="H1318">
        <v>19679593</v>
      </c>
      <c r="K1318">
        <f t="shared" si="442"/>
        <v>194.06837636932082</v>
      </c>
      <c r="L1318">
        <f t="shared" si="451"/>
        <v>174.38353536847521</v>
      </c>
      <c r="M1318">
        <f t="shared" si="452"/>
        <v>58.391061980766743</v>
      </c>
      <c r="N1318">
        <f t="shared" si="443"/>
        <v>0.11766921872419263</v>
      </c>
      <c r="O1318">
        <f t="shared" si="444"/>
        <v>56.044559803553234</v>
      </c>
      <c r="P1318">
        <f t="shared" si="445"/>
        <v>56.016823558996066</v>
      </c>
      <c r="Q1318">
        <f t="shared" si="453"/>
        <v>9.0285907865151671E-2</v>
      </c>
      <c r="R1318">
        <f t="shared" si="446"/>
        <v>55.954273895688083</v>
      </c>
      <c r="S1318">
        <f t="shared" si="454"/>
        <v>58.330871375523309</v>
      </c>
      <c r="T1318">
        <f t="shared" si="455"/>
        <v>12.270435495489727</v>
      </c>
      <c r="U1318">
        <f t="shared" si="441"/>
        <v>0.58620384596665298</v>
      </c>
      <c r="V1318" s="6">
        <f t="shared" si="447"/>
        <v>60770.00000027474</v>
      </c>
      <c r="W1318">
        <f t="shared" si="456"/>
        <v>12.274150741317353</v>
      </c>
      <c r="X1318">
        <f t="shared" si="457"/>
        <v>58.401919747395972</v>
      </c>
      <c r="Y1318">
        <f t="shared" si="458"/>
        <v>9.1582166217368879E-2</v>
      </c>
      <c r="Z1318">
        <f t="shared" si="459"/>
        <v>-1.5492351299777617E-7</v>
      </c>
      <c r="AA1318">
        <f t="shared" si="460"/>
        <v>-1.1291801099127474E-8</v>
      </c>
      <c r="AB1318">
        <f t="shared" si="450"/>
        <v>1.001997517235121</v>
      </c>
      <c r="AC1318">
        <f t="shared" si="461"/>
        <v>2.1169143914938329</v>
      </c>
      <c r="AD1318">
        <f t="shared" si="462"/>
        <v>-4.5881003758545106E-11</v>
      </c>
      <c r="AE1318">
        <f t="shared" si="463"/>
        <v>9.6942162053163258E-6</v>
      </c>
      <c r="AF1318">
        <f t="shared" si="464"/>
        <v>-4.7114137515491902E-7</v>
      </c>
      <c r="AG1318" t="str">
        <f t="shared" si="448"/>
        <v>NaN</v>
      </c>
      <c r="AH1318" t="str">
        <f t="shared" si="449"/>
        <v>NaN</v>
      </c>
    </row>
    <row r="1319" spans="1:34">
      <c r="A1319" s="4">
        <v>43264.138333333336</v>
      </c>
      <c r="B1319" s="3">
        <v>-3.0373172653344201E-3</v>
      </c>
      <c r="C1319">
        <v>2.90195897476042</v>
      </c>
      <c r="D1319" s="3">
        <v>1.8975431620474398E-2</v>
      </c>
      <c r="E1319" s="3">
        <v>1.8792101355629701E-2</v>
      </c>
      <c r="F1319">
        <v>1.8754567680643999E-2</v>
      </c>
      <c r="G1319">
        <v>-4629985</v>
      </c>
      <c r="H1319">
        <v>19679593</v>
      </c>
      <c r="K1319">
        <f t="shared" si="442"/>
        <v>194.27443887118946</v>
      </c>
      <c r="L1319">
        <f t="shared" si="451"/>
        <v>174.60462837718518</v>
      </c>
      <c r="M1319">
        <f t="shared" si="452"/>
        <v>58.465093371103109</v>
      </c>
      <c r="N1319">
        <f t="shared" si="443"/>
        <v>0.11769336782207236</v>
      </c>
      <c r="O1319">
        <f t="shared" si="444"/>
        <v>56.014091623526923</v>
      </c>
      <c r="P1319">
        <f t="shared" si="445"/>
        <v>55.985039304087323</v>
      </c>
      <c r="Q1319">
        <f t="shared" si="453"/>
        <v>9.4280283364817308E-2</v>
      </c>
      <c r="R1319">
        <f t="shared" si="446"/>
        <v>55.919811340162106</v>
      </c>
      <c r="S1319">
        <f t="shared" si="454"/>
        <v>58.402239848859899</v>
      </c>
      <c r="T1319">
        <f t="shared" si="455"/>
        <v>12.272977505792857</v>
      </c>
      <c r="U1319">
        <f t="shared" si="441"/>
        <v>0.5861578848754051</v>
      </c>
      <c r="V1319" s="6">
        <f t="shared" si="447"/>
        <v>60830.000000470318</v>
      </c>
      <c r="W1319">
        <f t="shared" si="456"/>
        <v>12.274252888688912</v>
      </c>
      <c r="X1319">
        <f t="shared" si="457"/>
        <v>58.396767075238216</v>
      </c>
      <c r="Y1319">
        <f t="shared" si="458"/>
        <v>0.10735058546317806</v>
      </c>
      <c r="Z1319">
        <f t="shared" si="459"/>
        <v>3.7940452359717688E-7</v>
      </c>
      <c r="AA1319">
        <f t="shared" si="460"/>
        <v>-2.2583600813258357E-9</v>
      </c>
      <c r="AB1319">
        <f t="shared" si="450"/>
        <v>1.0017104908134411</v>
      </c>
      <c r="AC1319">
        <f t="shared" si="461"/>
        <v>2.1168530527852183</v>
      </c>
      <c r="AD1319">
        <f t="shared" si="462"/>
        <v>-7.8281076621765026E-12</v>
      </c>
      <c r="AE1319">
        <f t="shared" si="463"/>
        <v>-1.3768531414415591E-4</v>
      </c>
      <c r="AF1319">
        <f t="shared" si="464"/>
        <v>5.659788549360373E-9</v>
      </c>
      <c r="AG1319" t="str">
        <f t="shared" si="448"/>
        <v>NaN</v>
      </c>
      <c r="AH1319">
        <f t="shared" si="449"/>
        <v>5.6597885493603728E-5</v>
      </c>
    </row>
    <row r="1320" spans="1:34">
      <c r="A1320" s="4">
        <v>43264.139027777775</v>
      </c>
      <c r="B1320" s="3">
        <v>-3.0411108794032799E-3</v>
      </c>
      <c r="C1320">
        <v>2.9020220034581099</v>
      </c>
      <c r="D1320" s="3">
        <v>1.9031182287417299E-2</v>
      </c>
      <c r="E1320" s="3">
        <v>1.88483277108571E-2</v>
      </c>
      <c r="F1320" s="3">
        <v>1.8795791327429499E-2</v>
      </c>
      <c r="G1320">
        <v>-4630070</v>
      </c>
      <c r="H1320">
        <v>19680053</v>
      </c>
      <c r="K1320">
        <f t="shared" si="442"/>
        <v>194.51610776124906</v>
      </c>
      <c r="L1320">
        <f t="shared" si="451"/>
        <v>174.79210915872608</v>
      </c>
      <c r="M1320">
        <f t="shared" si="452"/>
        <v>58.527869950967862</v>
      </c>
      <c r="N1320">
        <f t="shared" si="443"/>
        <v>0.11771247083979711</v>
      </c>
      <c r="O1320">
        <f t="shared" si="444"/>
        <v>56.181541597692132</v>
      </c>
      <c r="P1320">
        <f t="shared" si="445"/>
        <v>56.153321451016936</v>
      </c>
      <c r="Q1320">
        <f t="shared" si="453"/>
        <v>0.13748556515956523</v>
      </c>
      <c r="R1320">
        <f t="shared" si="446"/>
        <v>56.044056032532566</v>
      </c>
      <c r="S1320">
        <f t="shared" si="454"/>
        <v>58.436212907528152</v>
      </c>
      <c r="T1320">
        <f t="shared" si="455"/>
        <v>12.274988349763882</v>
      </c>
      <c r="U1320">
        <f t="shared" si="441"/>
        <v>0.58612152759427083</v>
      </c>
      <c r="V1320" s="6">
        <f t="shared" si="447"/>
        <v>60890.000000037253</v>
      </c>
      <c r="W1320">
        <f t="shared" si="456"/>
        <v>12.274638130204458</v>
      </c>
      <c r="X1320">
        <f t="shared" si="457"/>
        <v>58.396785591874746</v>
      </c>
      <c r="Y1320">
        <f t="shared" si="458"/>
        <v>0.11946712896693394</v>
      </c>
      <c r="Z1320">
        <f t="shared" si="459"/>
        <v>1.2962987890131491E-7</v>
      </c>
      <c r="AA1320">
        <f t="shared" si="460"/>
        <v>3.0930203612637505E-8</v>
      </c>
      <c r="AB1320">
        <f t="shared" si="450"/>
        <v>1.0014903000942668</v>
      </c>
      <c r="AC1320">
        <f t="shared" si="461"/>
        <v>2.1168045311201973</v>
      </c>
      <c r="AD1320">
        <f t="shared" si="462"/>
        <v>9.63368442749564E-11</v>
      </c>
      <c r="AE1320">
        <f t="shared" si="463"/>
        <v>-8.2001747353634466E-5</v>
      </c>
      <c r="AF1320">
        <f t="shared" si="464"/>
        <v>-1.1695003205254543E-7</v>
      </c>
      <c r="AG1320">
        <f t="shared" si="448"/>
        <v>9.6336844274956398E-9</v>
      </c>
      <c r="AH1320" t="str">
        <f t="shared" si="449"/>
        <v>NaN</v>
      </c>
    </row>
    <row r="1321" spans="1:34">
      <c r="A1321" s="4">
        <v>43264.139722222222</v>
      </c>
      <c r="B1321" s="3">
        <v>-3.0395054314431001E-3</v>
      </c>
      <c r="C1321">
        <v>2.9020077328095799</v>
      </c>
      <c r="D1321" s="3">
        <v>1.9022251239875901E-2</v>
      </c>
      <c r="E1321">
        <v>1.8838159873776E-2</v>
      </c>
      <c r="F1321" s="3">
        <v>1.87904909741155E-2</v>
      </c>
      <c r="G1321">
        <v>-4630313</v>
      </c>
      <c r="H1321">
        <v>19680045</v>
      </c>
      <c r="K1321">
        <f t="shared" si="442"/>
        <v>194.41383409304174</v>
      </c>
      <c r="L1321">
        <f t="shared" si="451"/>
        <v>174.69680275671092</v>
      </c>
      <c r="M1321">
        <f t="shared" si="452"/>
        <v>58.495957293528775</v>
      </c>
      <c r="N1321">
        <f t="shared" si="443"/>
        <v>0.11770814562823786</v>
      </c>
      <c r="O1321">
        <f t="shared" si="444"/>
        <v>56.154716740482669</v>
      </c>
      <c r="P1321">
        <f t="shared" si="445"/>
        <v>56.122889717593743</v>
      </c>
      <c r="Q1321">
        <f t="shared" si="453"/>
        <v>0.12663553837641928</v>
      </c>
      <c r="R1321">
        <f t="shared" si="446"/>
        <v>56.02808120210625</v>
      </c>
      <c r="S1321">
        <f t="shared" si="454"/>
        <v>58.411533601277831</v>
      </c>
      <c r="T1321">
        <f t="shared" si="455"/>
        <v>12.274533064336595</v>
      </c>
      <c r="U1321">
        <f t="shared" si="441"/>
        <v>0.58612975943150691</v>
      </c>
      <c r="V1321" s="6">
        <f t="shared" si="447"/>
        <v>60950.000000232831</v>
      </c>
      <c r="W1321">
        <f t="shared" si="456"/>
        <v>12.274719848101681</v>
      </c>
      <c r="X1321">
        <f t="shared" si="457"/>
        <v>58.388507893083514</v>
      </c>
      <c r="Y1321">
        <f t="shared" si="458"/>
        <v>0.13090997434052079</v>
      </c>
      <c r="Z1321">
        <f t="shared" si="459"/>
        <v>-8.5366017357976896E-8</v>
      </c>
      <c r="AA1321">
        <f t="shared" si="460"/>
        <v>7.3376178012077504E-8</v>
      </c>
      <c r="AB1321">
        <f t="shared" si="450"/>
        <v>1.0012849176198824</v>
      </c>
      <c r="AC1321">
        <f t="shared" si="461"/>
        <v>2.116815517157558</v>
      </c>
      <c r="AD1321">
        <f t="shared" si="462"/>
        <v>2.0856559402325338E-10</v>
      </c>
      <c r="AE1321">
        <f t="shared" si="463"/>
        <v>-4.6764568890171463E-6</v>
      </c>
      <c r="AF1321">
        <f t="shared" si="464"/>
        <v>-4.439732127557314E-6</v>
      </c>
      <c r="AG1321">
        <f t="shared" si="448"/>
        <v>2.0856559402325338E-8</v>
      </c>
      <c r="AH1321" t="str">
        <f t="shared" si="449"/>
        <v>NaN</v>
      </c>
    </row>
    <row r="1322" spans="1:34">
      <c r="A1322" s="4">
        <v>43264.140416666669</v>
      </c>
      <c r="B1322" s="3">
        <v>-3.04203847155804E-3</v>
      </c>
      <c r="C1322">
        <v>2.90198989449891</v>
      </c>
      <c r="D1322" s="3">
        <v>1.9012820719635799E-2</v>
      </c>
      <c r="E1322" s="3">
        <v>1.8830061280732498E-2</v>
      </c>
      <c r="F1322" s="3">
        <v>1.8780438169178501E-2</v>
      </c>
      <c r="G1322">
        <v>-4630308</v>
      </c>
      <c r="H1322">
        <v>19680040</v>
      </c>
      <c r="K1322">
        <f t="shared" si="442"/>
        <v>194.5751992139904</v>
      </c>
      <c r="L1322">
        <f t="shared" si="451"/>
        <v>174.87138219825761</v>
      </c>
      <c r="M1322">
        <f t="shared" si="452"/>
        <v>58.554413953272366</v>
      </c>
      <c r="N1322">
        <f t="shared" si="443"/>
        <v>0.11770273911378656</v>
      </c>
      <c r="O1322">
        <f t="shared" si="444"/>
        <v>56.126391691525193</v>
      </c>
      <c r="P1322">
        <f t="shared" si="445"/>
        <v>56.098651108867323</v>
      </c>
      <c r="Q1322">
        <f t="shared" si="453"/>
        <v>0.1286088194855779</v>
      </c>
      <c r="R1322">
        <f t="shared" si="446"/>
        <v>55.997782872039615</v>
      </c>
      <c r="S1322">
        <f t="shared" si="454"/>
        <v>58.468674740281983</v>
      </c>
      <c r="T1322">
        <f t="shared" si="455"/>
        <v>12.273963957552247</v>
      </c>
      <c r="U1322">
        <f t="shared" si="441"/>
        <v>0.58614004922805563</v>
      </c>
      <c r="V1322" s="6">
        <f t="shared" si="447"/>
        <v>61010.000000428408</v>
      </c>
      <c r="W1322">
        <f t="shared" si="456"/>
        <v>12.274743196072315</v>
      </c>
      <c r="X1322">
        <f t="shared" si="457"/>
        <v>58.364199990963215</v>
      </c>
      <c r="Y1322">
        <f t="shared" si="458"/>
        <v>0.11757832028202131</v>
      </c>
      <c r="Z1322">
        <f t="shared" si="459"/>
        <v>3.7940452349059544E-8</v>
      </c>
      <c r="AA1322">
        <f t="shared" si="460"/>
        <v>1.2441511976414267E-7</v>
      </c>
      <c r="AB1322">
        <f t="shared" si="450"/>
        <v>1.0015235949004071</v>
      </c>
      <c r="AC1322">
        <f t="shared" si="461"/>
        <v>2.116829249704264</v>
      </c>
      <c r="AD1322">
        <f t="shared" si="462"/>
        <v>3.9373955449656724E-10</v>
      </c>
      <c r="AE1322">
        <f t="shared" si="463"/>
        <v>-2.9823590021008869E-6</v>
      </c>
      <c r="AF1322">
        <f t="shared" si="464"/>
        <v>-1.3142565828552019E-5</v>
      </c>
      <c r="AG1322">
        <f t="shared" si="448"/>
        <v>3.9373955449656726E-8</v>
      </c>
      <c r="AH1322" t="str">
        <f t="shared" si="449"/>
        <v>NaN</v>
      </c>
    </row>
    <row r="1323" spans="1:34">
      <c r="A1323" s="4">
        <v>43264.141111111108</v>
      </c>
      <c r="B1323" s="3">
        <v>-3.0347009797696998E-3</v>
      </c>
      <c r="C1323">
        <v>2.9020220034581099</v>
      </c>
      <c r="D1323" s="3">
        <v>1.9010061727585702E-2</v>
      </c>
      <c r="E1323" s="3">
        <v>1.8825411427751501E-2</v>
      </c>
      <c r="F1323" s="3">
        <v>1.87880135056002E-2</v>
      </c>
      <c r="G1323">
        <v>-4630287</v>
      </c>
      <c r="H1323">
        <v>19680037</v>
      </c>
      <c r="K1323">
        <f t="shared" si="442"/>
        <v>194.10777067114901</v>
      </c>
      <c r="L1323">
        <f t="shared" si="451"/>
        <v>174.39399594463384</v>
      </c>
      <c r="M1323">
        <f t="shared" si="452"/>
        <v>58.394564628820888</v>
      </c>
      <c r="N1323">
        <f t="shared" si="443"/>
        <v>0.11771247083979711</v>
      </c>
      <c r="O1323">
        <f t="shared" si="444"/>
        <v>56.118104918059615</v>
      </c>
      <c r="P1323">
        <f t="shared" si="445"/>
        <v>56.08473437463504</v>
      </c>
      <c r="Q1323">
        <f t="shared" si="453"/>
        <v>9.7490602984066754E-2</v>
      </c>
      <c r="R1323">
        <f t="shared" si="446"/>
        <v>56.020614315075548</v>
      </c>
      <c r="S1323">
        <f t="shared" si="454"/>
        <v>58.329570893498179</v>
      </c>
      <c r="T1323">
        <f t="shared" si="455"/>
        <v>12.274988349763882</v>
      </c>
      <c r="U1323">
        <f t="shared" si="441"/>
        <v>0.58612152759427083</v>
      </c>
      <c r="V1323" s="6">
        <f t="shared" si="447"/>
        <v>61069.999999995343</v>
      </c>
      <c r="W1323">
        <f t="shared" si="456"/>
        <v>12.274816158480556</v>
      </c>
      <c r="X1323">
        <f t="shared" si="457"/>
        <v>58.341670341124832</v>
      </c>
      <c r="Y1323">
        <f t="shared" si="458"/>
        <v>0.11723696149481337</v>
      </c>
      <c r="Z1323">
        <f t="shared" si="459"/>
        <v>1.9754119786867531E-7</v>
      </c>
      <c r="AA1323">
        <f t="shared" si="460"/>
        <v>7.2021161732388462E-8</v>
      </c>
      <c r="AB1323">
        <f t="shared" si="450"/>
        <v>1.0015341562014253</v>
      </c>
      <c r="AC1323">
        <f t="shared" si="461"/>
        <v>2.1168045311201973</v>
      </c>
      <c r="AD1323">
        <f t="shared" si="462"/>
        <v>2.2858810759059464E-10</v>
      </c>
      <c r="AE1323">
        <f t="shared" si="463"/>
        <v>-4.4400778791312265E-6</v>
      </c>
      <c r="AF1323">
        <f t="shared" si="464"/>
        <v>-5.1250024874959432E-6</v>
      </c>
      <c r="AG1323">
        <f t="shared" si="448"/>
        <v>2.2858810759059462E-8</v>
      </c>
      <c r="AH1323" t="str">
        <f t="shared" si="449"/>
        <v>NaN</v>
      </c>
    </row>
    <row r="1324" spans="1:34">
      <c r="A1324" s="4">
        <v>43264.141817129632</v>
      </c>
      <c r="B1324" s="3">
        <v>-3.0354145121964399E-3</v>
      </c>
      <c r="C1324">
        <v>2.9020648154037199</v>
      </c>
      <c r="D1324" s="3">
        <v>1.89997392918121E-2</v>
      </c>
      <c r="E1324" s="3">
        <v>1.8815219806256198E-2</v>
      </c>
      <c r="F1324" s="3">
        <v>1.87683962428855E-2</v>
      </c>
      <c r="G1324">
        <v>-4629813</v>
      </c>
      <c r="H1324">
        <v>19680038</v>
      </c>
      <c r="K1324">
        <f t="shared" si="442"/>
        <v>194.15322563479629</v>
      </c>
      <c r="L1324">
        <f t="shared" si="451"/>
        <v>174.4652376215808</v>
      </c>
      <c r="M1324">
        <f t="shared" si="452"/>
        <v>58.418419387616972</v>
      </c>
      <c r="N1324">
        <f t="shared" si="443"/>
        <v>0.11772544647448087</v>
      </c>
      <c r="O1324">
        <f t="shared" si="444"/>
        <v>56.087100955266095</v>
      </c>
      <c r="P1324">
        <f t="shared" si="445"/>
        <v>56.054231455870571</v>
      </c>
      <c r="Q1324">
        <f t="shared" si="453"/>
        <v>0.12561146201479545</v>
      </c>
      <c r="R1324">
        <f t="shared" si="446"/>
        <v>55.9614894932513</v>
      </c>
      <c r="S1324">
        <f t="shared" si="454"/>
        <v>58.334678412940441</v>
      </c>
      <c r="T1324">
        <f t="shared" si="455"/>
        <v>12.276354206046385</v>
      </c>
      <c r="U1324">
        <f t="shared" si="441"/>
        <v>0.5860968320825517</v>
      </c>
      <c r="V1324" s="6">
        <f t="shared" si="447"/>
        <v>61131.000000424683</v>
      </c>
      <c r="W1324">
        <f t="shared" si="456"/>
        <v>12.274883283896145</v>
      </c>
      <c r="X1324">
        <f t="shared" si="457"/>
        <v>58.318439484942992</v>
      </c>
      <c r="Y1324">
        <f t="shared" si="458"/>
        <v>0.11620311193290433</v>
      </c>
      <c r="Z1324">
        <f t="shared" si="459"/>
        <v>9.4067237240690027E-9</v>
      </c>
      <c r="AA1324">
        <f t="shared" si="460"/>
        <v>1.5110483187768351E-8</v>
      </c>
      <c r="AB1324">
        <f t="shared" si="450"/>
        <v>1.0015521552976607</v>
      </c>
      <c r="AC1324">
        <f t="shared" si="461"/>
        <v>2.1167715730081005</v>
      </c>
      <c r="AD1324">
        <f t="shared" si="462"/>
        <v>4.8385128107601288E-11</v>
      </c>
      <c r="AE1324">
        <f t="shared" si="463"/>
        <v>-4.8241649888160534E-5</v>
      </c>
      <c r="AF1324">
        <f t="shared" si="464"/>
        <v>-9.9843725766037565E-8</v>
      </c>
      <c r="AG1324">
        <f t="shared" si="448"/>
        <v>4.8385128107601289E-9</v>
      </c>
      <c r="AH1324" t="str">
        <f t="shared" si="449"/>
        <v>NaN</v>
      </c>
    </row>
    <row r="1325" spans="1:34">
      <c r="A1325" s="4">
        <v>43264.142511574071</v>
      </c>
      <c r="B1325" s="3">
        <v>-3.0367107627716902E-3</v>
      </c>
      <c r="C1325">
        <v>2.9020255711202498</v>
      </c>
      <c r="D1325" s="3">
        <v>1.8992378015609601E-2</v>
      </c>
      <c r="E1325" s="3">
        <v>1.8808560170273301E-2</v>
      </c>
      <c r="F1325" s="3">
        <v>1.8761094857309198E-2</v>
      </c>
      <c r="G1325">
        <v>-4629567</v>
      </c>
      <c r="H1325">
        <v>19680038</v>
      </c>
      <c r="K1325">
        <f t="shared" si="442"/>
        <v>194.23580215208921</v>
      </c>
      <c r="L1325">
        <f t="shared" si="451"/>
        <v>174.55741174376305</v>
      </c>
      <c r="M1325">
        <f t="shared" si="452"/>
        <v>58.449283223873046</v>
      </c>
      <c r="N1325">
        <f t="shared" si="443"/>
        <v>0.11771355214268917</v>
      </c>
      <c r="O1325">
        <f t="shared" si="444"/>
        <v>56.064990986407899</v>
      </c>
      <c r="P1325">
        <f t="shared" si="445"/>
        <v>56.034299560295281</v>
      </c>
      <c r="Q1325">
        <f t="shared" si="453"/>
        <v>0.1255072707998508</v>
      </c>
      <c r="R1325">
        <f t="shared" si="446"/>
        <v>55.939483715608048</v>
      </c>
      <c r="S1325">
        <f t="shared" si="454"/>
        <v>58.365611710006476</v>
      </c>
      <c r="T1325">
        <f t="shared" si="455"/>
        <v>12.27510217112094</v>
      </c>
      <c r="U1325">
        <f t="shared" si="441"/>
        <v>0.58611946963495742</v>
      </c>
      <c r="V1325" s="6">
        <f t="shared" si="447"/>
        <v>61190.999999991618</v>
      </c>
      <c r="W1325">
        <f t="shared" si="456"/>
        <v>12.275490331132717</v>
      </c>
      <c r="X1325">
        <f t="shared" si="457"/>
        <v>58.321401449713456</v>
      </c>
      <c r="Y1325">
        <f t="shared" si="458"/>
        <v>0.12534500393659442</v>
      </c>
      <c r="Z1325">
        <f t="shared" si="459"/>
        <v>2.0234907926667999E-7</v>
      </c>
      <c r="AA1325">
        <f t="shared" si="460"/>
        <v>2.2337235954755327E-8</v>
      </c>
      <c r="AB1325">
        <f t="shared" si="450"/>
        <v>1.0013863839037211</v>
      </c>
      <c r="AC1325">
        <f t="shared" si="461"/>
        <v>2.1168017846108516</v>
      </c>
      <c r="AD1325">
        <f t="shared" si="462"/>
        <v>6.6310133741718516E-11</v>
      </c>
      <c r="AE1325">
        <f t="shared" si="463"/>
        <v>8.0833047006312049E-4</v>
      </c>
      <c r="AF1325">
        <f t="shared" si="464"/>
        <v>8.1662371904507289E-9</v>
      </c>
      <c r="AG1325">
        <f t="shared" si="448"/>
        <v>6.6310133741718513E-9</v>
      </c>
      <c r="AH1325">
        <f t="shared" si="449"/>
        <v>8.166237190450729E-5</v>
      </c>
    </row>
    <row r="1326" spans="1:34">
      <c r="A1326" s="4">
        <v>43264.143206018518</v>
      </c>
      <c r="B1326" s="3">
        <v>-3.03608047579473E-3</v>
      </c>
      <c r="C1326">
        <v>2.9021409255292401</v>
      </c>
      <c r="D1326" s="3">
        <v>1.8986348666603599E-2</v>
      </c>
      <c r="E1326" s="3">
        <v>1.8801519983662699E-2</v>
      </c>
      <c r="F1326" s="3">
        <v>1.87552823350234E-2</v>
      </c>
      <c r="G1326">
        <v>-4629455</v>
      </c>
      <c r="H1326">
        <v>19680038</v>
      </c>
      <c r="K1326">
        <f t="shared" si="442"/>
        <v>194.19565026753369</v>
      </c>
      <c r="L1326">
        <f t="shared" si="451"/>
        <v>174.52490036685185</v>
      </c>
      <c r="M1326">
        <f t="shared" si="452"/>
        <v>58.438397025125603</v>
      </c>
      <c r="N1326">
        <f t="shared" si="443"/>
        <v>0.11774851426947162</v>
      </c>
      <c r="O1326">
        <f t="shared" si="444"/>
        <v>56.046881528877599</v>
      </c>
      <c r="P1326">
        <f t="shared" si="445"/>
        <v>56.013228699258214</v>
      </c>
      <c r="Q1326">
        <f t="shared" si="453"/>
        <v>0.12491627899513702</v>
      </c>
      <c r="R1326">
        <f t="shared" si="446"/>
        <v>55.921965249882462</v>
      </c>
      <c r="S1326">
        <f t="shared" si="454"/>
        <v>58.355119505795514</v>
      </c>
      <c r="T1326">
        <f t="shared" si="455"/>
        <v>12.278782394992779</v>
      </c>
      <c r="U1326">
        <f t="shared" si="441"/>
        <v>0.58605292895061123</v>
      </c>
      <c r="V1326" s="6">
        <f t="shared" si="447"/>
        <v>61251.000000187196</v>
      </c>
      <c r="W1326">
        <f t="shared" si="456"/>
        <v>12.275688788883128</v>
      </c>
      <c r="X1326">
        <f t="shared" si="457"/>
        <v>58.319884792590905</v>
      </c>
      <c r="Y1326">
        <f t="shared" si="458"/>
        <v>0.11868960983057757</v>
      </c>
      <c r="Z1326">
        <f t="shared" si="459"/>
        <v>1.2646817374897385E-8</v>
      </c>
      <c r="AA1326">
        <f t="shared" si="460"/>
        <v>1.8723859533723786E-8</v>
      </c>
      <c r="AB1326">
        <f t="shared" si="450"/>
        <v>1.0015067340033328</v>
      </c>
      <c r="AC1326">
        <f t="shared" si="461"/>
        <v>2.1167129808088241</v>
      </c>
      <c r="AD1326">
        <f t="shared" si="462"/>
        <v>5.8697817375981624E-11</v>
      </c>
      <c r="AE1326">
        <f t="shared" si="463"/>
        <v>-1.2532314626913078E-4</v>
      </c>
      <c r="AF1326">
        <f t="shared" si="464"/>
        <v>-4.6625306449579149E-8</v>
      </c>
      <c r="AG1326">
        <f t="shared" si="448"/>
        <v>5.8697817375981627E-9</v>
      </c>
      <c r="AH1326" t="str">
        <f t="shared" si="449"/>
        <v>NaN</v>
      </c>
    </row>
    <row r="1327" spans="1:34">
      <c r="A1327" s="4">
        <v>43264.143900462965</v>
      </c>
      <c r="B1327" s="3">
        <v>-3.0350815303972901E-3</v>
      </c>
      <c r="C1327">
        <v>2.9020303280030899</v>
      </c>
      <c r="D1327" s="3">
        <v>1.9012059618380601E-2</v>
      </c>
      <c r="E1327" s="3">
        <v>1.8824840601810101E-2</v>
      </c>
      <c r="F1327" s="3">
        <v>1.87872988512208E-2</v>
      </c>
      <c r="G1327">
        <v>-4629924</v>
      </c>
      <c r="H1327">
        <v>19680251</v>
      </c>
      <c r="K1327">
        <f t="shared" si="442"/>
        <v>194.13201331842728</v>
      </c>
      <c r="L1327">
        <f t="shared" si="451"/>
        <v>174.4191779985897</v>
      </c>
      <c r="M1327">
        <f t="shared" si="452"/>
        <v>58.402996656937724</v>
      </c>
      <c r="N1327">
        <f t="shared" si="443"/>
        <v>0.11771499387987459</v>
      </c>
      <c r="O1327">
        <f t="shared" si="444"/>
        <v>56.124105685051937</v>
      </c>
      <c r="P1327">
        <f t="shared" si="445"/>
        <v>56.083025926442851</v>
      </c>
      <c r="Q1327">
        <f t="shared" si="453"/>
        <v>0.10564527969674486</v>
      </c>
      <c r="R1327">
        <f t="shared" si="446"/>
        <v>56.018460405355192</v>
      </c>
      <c r="S1327">
        <f t="shared" si="454"/>
        <v>58.332566470473225</v>
      </c>
      <c r="T1327">
        <f t="shared" si="455"/>
        <v>12.275253932929933</v>
      </c>
      <c r="U1327">
        <f t="shared" si="441"/>
        <v>0.58611672568921414</v>
      </c>
      <c r="V1327" s="6">
        <f t="shared" si="447"/>
        <v>61311.000000382774</v>
      </c>
      <c r="W1327">
        <f t="shared" si="456"/>
        <v>12.275980638516122</v>
      </c>
      <c r="X1327">
        <f t="shared" si="457"/>
        <v>58.315727073048137</v>
      </c>
      <c r="Y1327">
        <f t="shared" si="458"/>
        <v>0.11481832014201387</v>
      </c>
      <c r="Z1327">
        <f t="shared" si="459"/>
        <v>-2.6874487091102591E-7</v>
      </c>
      <c r="AA1327">
        <f t="shared" si="460"/>
        <v>3.2057516967918908E-8</v>
      </c>
      <c r="AB1327">
        <f t="shared" si="450"/>
        <v>1.0015775881024556</v>
      </c>
      <c r="AC1327">
        <f t="shared" si="461"/>
        <v>2.1167981225984005</v>
      </c>
      <c r="AD1327">
        <f t="shared" si="462"/>
        <v>1.0389040546421151E-10</v>
      </c>
      <c r="AE1327">
        <f t="shared" si="463"/>
        <v>-1.8201317415252239E-4</v>
      </c>
      <c r="AF1327">
        <f t="shared" si="464"/>
        <v>-5.6820317189906858E-8</v>
      </c>
      <c r="AG1327">
        <f t="shared" si="448"/>
        <v>1.038904054642115E-8</v>
      </c>
      <c r="AH1327" t="str">
        <f t="shared" si="449"/>
        <v>NaN</v>
      </c>
    </row>
    <row r="1328" spans="1:34">
      <c r="A1328" s="4">
        <v>43264.144594907404</v>
      </c>
      <c r="B1328" s="3">
        <v>-3.0262218360985601E-3</v>
      </c>
      <c r="C1328">
        <v>2.9020398417687798</v>
      </c>
      <c r="D1328" s="3">
        <v>1.9005495120054498E-2</v>
      </c>
      <c r="E1328" s="3">
        <v>1.8821261047469302E-2</v>
      </c>
      <c r="F1328" s="3">
        <v>1.8778020255194899E-2</v>
      </c>
      <c r="G1328">
        <v>-4626329</v>
      </c>
      <c r="H1328">
        <v>19680246</v>
      </c>
      <c r="K1328">
        <f t="shared" si="442"/>
        <v>193.56761418647102</v>
      </c>
      <c r="L1328">
        <f t="shared" si="451"/>
        <v>173.86697549666397</v>
      </c>
      <c r="M1328">
        <f t="shared" si="452"/>
        <v>58.218095654398986</v>
      </c>
      <c r="N1328">
        <f t="shared" si="443"/>
        <v>0.11771787735424839</v>
      </c>
      <c r="O1328">
        <f t="shared" si="444"/>
        <v>56.104388879220011</v>
      </c>
      <c r="P1328">
        <f t="shared" si="445"/>
        <v>56.072312532571154</v>
      </c>
      <c r="Q1328">
        <f t="shared" si="453"/>
        <v>0.11389340173415974</v>
      </c>
      <c r="R1328">
        <f t="shared" si="446"/>
        <v>55.990495477485851</v>
      </c>
      <c r="S1328">
        <f t="shared" si="454"/>
        <v>58.142166719909547</v>
      </c>
      <c r="T1328">
        <f t="shared" si="455"/>
        <v>12.275557456548229</v>
      </c>
      <c r="U1328">
        <f t="shared" si="441"/>
        <v>0.58611123779772167</v>
      </c>
      <c r="V1328" s="6">
        <f t="shared" si="447"/>
        <v>61370.999999949709</v>
      </c>
      <c r="W1328">
        <f t="shared" si="456"/>
        <v>12.276281243638095</v>
      </c>
      <c r="X1328">
        <f t="shared" si="457"/>
        <v>58.315163799301935</v>
      </c>
      <c r="Y1328">
        <f t="shared" si="458"/>
        <v>0.10224386600278497</v>
      </c>
      <c r="Z1328">
        <f t="shared" si="459"/>
        <v>-3.4778747989068076E-8</v>
      </c>
      <c r="AA1328">
        <f t="shared" si="460"/>
        <v>2.8907011083324549E-8</v>
      </c>
      <c r="AB1328">
        <f t="shared" si="450"/>
        <v>1.0018106478370947</v>
      </c>
      <c r="AC1328">
        <f t="shared" si="461"/>
        <v>2.1167907985734908</v>
      </c>
      <c r="AD1328">
        <f t="shared" si="462"/>
        <v>1.0520131606679308E-10</v>
      </c>
      <c r="AE1328">
        <f t="shared" si="463"/>
        <v>-1.8341513973235397E-4</v>
      </c>
      <c r="AF1328">
        <f t="shared" si="464"/>
        <v>-5.7097491408649688E-8</v>
      </c>
      <c r="AG1328">
        <f t="shared" si="448"/>
        <v>1.0520131606679308E-8</v>
      </c>
      <c r="AH1328" t="str">
        <f t="shared" si="449"/>
        <v>NaN</v>
      </c>
    </row>
    <row r="1329" spans="1:34">
      <c r="A1329" s="4">
        <v>43264.145289351851</v>
      </c>
      <c r="B1329" s="3">
        <v>-3.0266261711403798E-3</v>
      </c>
      <c r="C1329">
        <v>2.9020172465752698</v>
      </c>
      <c r="D1329" s="3">
        <v>1.89978365386742E-2</v>
      </c>
      <c r="E1329" s="3">
        <v>1.88134597596036E-2</v>
      </c>
      <c r="F1329" s="3">
        <v>1.87792470785462E-2</v>
      </c>
      <c r="G1329">
        <v>-4627644</v>
      </c>
      <c r="H1329">
        <v>19680248</v>
      </c>
      <c r="K1329">
        <f t="shared" si="442"/>
        <v>193.59337199920449</v>
      </c>
      <c r="L1329">
        <f t="shared" si="451"/>
        <v>173.89112066126762</v>
      </c>
      <c r="M1329">
        <f t="shared" si="452"/>
        <v>58.226180487636995</v>
      </c>
      <c r="N1329">
        <f t="shared" si="443"/>
        <v>0.11771102910261168</v>
      </c>
      <c r="O1329">
        <f t="shared" si="444"/>
        <v>56.081385939083233</v>
      </c>
      <c r="P1329">
        <f t="shared" si="445"/>
        <v>56.048963740611462</v>
      </c>
      <c r="Q1329">
        <f t="shared" si="453"/>
        <v>8.7192916577450319E-2</v>
      </c>
      <c r="R1329">
        <f t="shared" si="446"/>
        <v>55.994193022505783</v>
      </c>
      <c r="S1329">
        <f t="shared" si="454"/>
        <v>58.168051876585359</v>
      </c>
      <c r="T1329">
        <f t="shared" si="455"/>
        <v>12.274836587954891</v>
      </c>
      <c r="U1329">
        <f t="shared" si="441"/>
        <v>0.58612427154001434</v>
      </c>
      <c r="V1329" s="6">
        <f t="shared" si="447"/>
        <v>61431.000000145286</v>
      </c>
      <c r="W1329">
        <f t="shared" si="456"/>
        <v>12.276333776572026</v>
      </c>
      <c r="X1329">
        <f t="shared" si="457"/>
        <v>58.312934591205618</v>
      </c>
      <c r="Y1329">
        <f t="shared" si="458"/>
        <v>9.2646563794969453E-2</v>
      </c>
      <c r="Z1329">
        <f t="shared" si="459"/>
        <v>1.2646817401838798E-8</v>
      </c>
      <c r="AA1329">
        <f t="shared" si="460"/>
        <v>5.4200643846984058E-9</v>
      </c>
      <c r="AB1329">
        <f t="shared" si="450"/>
        <v>1.0019842044693985</v>
      </c>
      <c r="AC1329">
        <f t="shared" si="461"/>
        <v>2.1168081931326483</v>
      </c>
      <c r="AD1329">
        <f t="shared" si="462"/>
        <v>2.176877268889138E-11</v>
      </c>
      <c r="AE1329">
        <f t="shared" si="463"/>
        <v>6.5893740470436446E-5</v>
      </c>
      <c r="AF1329">
        <f t="shared" si="464"/>
        <v>3.2886739587262522E-8</v>
      </c>
      <c r="AG1329">
        <f t="shared" si="448"/>
        <v>2.1768772688891379E-9</v>
      </c>
      <c r="AH1329">
        <f t="shared" si="449"/>
        <v>3.288673958726252E-4</v>
      </c>
    </row>
    <row r="1330" spans="1:34">
      <c r="A1330" s="4">
        <v>43264.145983796298</v>
      </c>
      <c r="B1330" s="3">
        <v>-3.0212271091113502E-3</v>
      </c>
      <c r="C1330">
        <v>2.9020445986516301</v>
      </c>
      <c r="D1330" s="3">
        <v>1.8988382234019802E-2</v>
      </c>
      <c r="E1330" s="3">
        <v>1.88041005926061E-2</v>
      </c>
      <c r="F1330" s="3">
        <v>1.87732558926655E-2</v>
      </c>
      <c r="G1330">
        <v>-4629217</v>
      </c>
      <c r="H1330">
        <v>19680252</v>
      </c>
      <c r="K1330">
        <f t="shared" si="442"/>
        <v>193.2494294409382</v>
      </c>
      <c r="L1330">
        <f t="shared" si="451"/>
        <v>173.55505346231507</v>
      </c>
      <c r="M1330">
        <f t="shared" si="452"/>
        <v>58.11365082362785</v>
      </c>
      <c r="N1330">
        <f t="shared" si="443"/>
        <v>0.11771931909143692</v>
      </c>
      <c r="O1330">
        <f t="shared" si="444"/>
        <v>56.052989452423255</v>
      </c>
      <c r="P1330">
        <f t="shared" si="445"/>
        <v>56.020952308793724</v>
      </c>
      <c r="Q1330">
        <f t="shared" si="453"/>
        <v>7.6853373073298314E-2</v>
      </c>
      <c r="R1330">
        <f t="shared" si="446"/>
        <v>55.976136079349956</v>
      </c>
      <c r="S1330">
        <f t="shared" si="454"/>
        <v>58.062415241578982</v>
      </c>
      <c r="T1330">
        <f t="shared" si="455"/>
        <v>12.275709218357546</v>
      </c>
      <c r="U1330">
        <f t="shared" si="441"/>
        <v>0.58610849385197239</v>
      </c>
      <c r="V1330" s="6">
        <f t="shared" si="447"/>
        <v>61491.000000340864</v>
      </c>
      <c r="W1330">
        <f t="shared" si="456"/>
        <v>12.276097378369315</v>
      </c>
      <c r="X1330">
        <f t="shared" si="457"/>
        <v>58.311116768060316</v>
      </c>
      <c r="Y1330">
        <f t="shared" si="458"/>
        <v>7.8461260307409006E-2</v>
      </c>
      <c r="Z1330">
        <f t="shared" si="459"/>
        <v>2.9087679990804119E-7</v>
      </c>
      <c r="AA1330">
        <f t="shared" si="460"/>
        <v>3.7940451957283142E-8</v>
      </c>
      <c r="AB1330">
        <f t="shared" si="450"/>
        <v>1.0022456988467856</v>
      </c>
      <c r="AC1330">
        <f t="shared" si="461"/>
        <v>2.1167871365610327</v>
      </c>
      <c r="AD1330">
        <f t="shared" si="462"/>
        <v>1.7992922744723215E-10</v>
      </c>
      <c r="AE1330">
        <f t="shared" si="463"/>
        <v>6.5303357610700378E-5</v>
      </c>
      <c r="AF1330">
        <f t="shared" si="464"/>
        <v>2.7428195724224057E-7</v>
      </c>
      <c r="AG1330">
        <f t="shared" si="448"/>
        <v>1.7992922744723215E-8</v>
      </c>
      <c r="AH1330">
        <f t="shared" si="449"/>
        <v>2.7428195724224056E-3</v>
      </c>
    </row>
    <row r="1331" spans="1:34">
      <c r="A1331" s="4">
        <v>43264.146678240744</v>
      </c>
      <c r="B1331" s="3">
        <v>-3.0353193745395399E-3</v>
      </c>
      <c r="C1331">
        <v>2.9021266548806999</v>
      </c>
      <c r="D1331" s="3">
        <v>1.8980426347461599E-2</v>
      </c>
      <c r="E1331" s="3">
        <v>1.87968106696462E-2</v>
      </c>
      <c r="F1331" s="3">
        <v>1.87671575086279E-2</v>
      </c>
      <c r="G1331">
        <v>-4630301</v>
      </c>
      <c r="H1331">
        <v>19680252</v>
      </c>
      <c r="K1331">
        <f t="shared" si="442"/>
        <v>194.14716497297655</v>
      </c>
      <c r="L1331">
        <f t="shared" si="451"/>
        <v>174.46080526466881</v>
      </c>
      <c r="M1331">
        <f t="shared" si="452"/>
        <v>58.416935245053736</v>
      </c>
      <c r="N1331">
        <f t="shared" si="443"/>
        <v>0.11774418905790929</v>
      </c>
      <c r="O1331">
        <f t="shared" si="444"/>
        <v>56.029093541007576</v>
      </c>
      <c r="P1331">
        <f t="shared" si="445"/>
        <v>55.999134001672765</v>
      </c>
      <c r="Q1331">
        <f t="shared" si="453"/>
        <v>7.133749127147837E-2</v>
      </c>
      <c r="R1331">
        <f t="shared" si="446"/>
        <v>55.957756049736098</v>
      </c>
      <c r="S1331">
        <f t="shared" si="454"/>
        <v>58.369376917539419</v>
      </c>
      <c r="T1331">
        <f t="shared" si="455"/>
        <v>12.278327109565165</v>
      </c>
      <c r="U1331">
        <f t="shared" ref="U1331:U1394" si="465">(2.40665404368-T1331*2.40665404368/100-$M$7)/$M$7</f>
        <v>0.5860611607878532</v>
      </c>
      <c r="V1331" s="6">
        <f t="shared" si="447"/>
        <v>61551.000000536442</v>
      </c>
      <c r="W1331">
        <f t="shared" si="456"/>
        <v>12.27605943791702</v>
      </c>
      <c r="X1331">
        <f t="shared" si="457"/>
        <v>58.306841572508006</v>
      </c>
      <c r="Y1331">
        <f t="shared" si="458"/>
        <v>7.3659047066267178E-2</v>
      </c>
      <c r="Z1331">
        <f t="shared" si="459"/>
        <v>-1.2646817468091546E-8</v>
      </c>
      <c r="AA1331">
        <f t="shared" si="460"/>
        <v>2.7100322710972819E-8</v>
      </c>
      <c r="AB1331">
        <f t="shared" si="450"/>
        <v>1.0023200817660183</v>
      </c>
      <c r="AC1331">
        <f t="shared" si="461"/>
        <v>2.1167239668461924</v>
      </c>
      <c r="AD1331">
        <f t="shared" si="462"/>
        <v>1.3689572968111752E-10</v>
      </c>
      <c r="AE1331">
        <f t="shared" si="463"/>
        <v>-1.3200873575751122E-5</v>
      </c>
      <c r="AF1331">
        <f t="shared" si="464"/>
        <v>-1.0323293267803462E-6</v>
      </c>
      <c r="AG1331">
        <f t="shared" si="448"/>
        <v>1.3689572968111752E-8</v>
      </c>
      <c r="AH1331" t="str">
        <f t="shared" si="449"/>
        <v>NaN</v>
      </c>
    </row>
    <row r="1332" spans="1:34">
      <c r="A1332" s="4">
        <v>43264.147372685184</v>
      </c>
      <c r="B1332" s="3">
        <v>-3.0358069550311499E-3</v>
      </c>
      <c r="C1332">
        <v>2.9020398417687798</v>
      </c>
      <c r="D1332" s="3">
        <v>1.8972446676489198E-2</v>
      </c>
      <c r="E1332" s="3">
        <v>1.87892115493014E-2</v>
      </c>
      <c r="F1332" s="3">
        <v>1.8758724586950899E-2</v>
      </c>
      <c r="G1332">
        <v>-4630309</v>
      </c>
      <c r="H1332">
        <v>19680252</v>
      </c>
      <c r="K1332">
        <f t="shared" ref="K1332:K1395" si="466">(B1332-$B$19)*($B$17/$B$18)</f>
        <v>194.17822586480247</v>
      </c>
      <c r="L1332">
        <f t="shared" si="451"/>
        <v>174.50295115529022</v>
      </c>
      <c r="M1332">
        <f t="shared" si="452"/>
        <v>58.43104749083605</v>
      </c>
      <c r="N1332">
        <f t="shared" ref="N1332:N1395" si="467">(C1332-$C$19)*($C$17/$C$18)</f>
        <v>0.11771787735424839</v>
      </c>
      <c r="O1332">
        <f t="shared" ref="O1332:O1395" si="468">(D1332-$D$19)*($D$17/$D$18)</f>
        <v>56.005126191889694</v>
      </c>
      <c r="P1332">
        <f t="shared" ref="P1332:P1395" si="469">(E1332-$E$19)*($E$17/$E$18)</f>
        <v>55.976390285114441</v>
      </c>
      <c r="Q1332">
        <f t="shared" si="453"/>
        <v>7.2786276854024834E-2</v>
      </c>
      <c r="R1332">
        <f t="shared" ref="R1332:R1395" si="470">(F1332-$F$19)*($F$17/$F$18)</f>
        <v>55.932339915035669</v>
      </c>
      <c r="S1332">
        <f t="shared" si="454"/>
        <v>58.382523306266698</v>
      </c>
      <c r="T1332">
        <f t="shared" si="455"/>
        <v>12.275557456548229</v>
      </c>
      <c r="U1332">
        <f t="shared" si="465"/>
        <v>0.58611123779772167</v>
      </c>
      <c r="V1332" s="6">
        <f t="shared" si="447"/>
        <v>61611.000000103377</v>
      </c>
      <c r="W1332">
        <f t="shared" si="456"/>
        <v>12.276144074310567</v>
      </c>
      <c r="X1332">
        <f t="shared" si="457"/>
        <v>58.305986294200721</v>
      </c>
      <c r="Y1332">
        <f t="shared" si="458"/>
        <v>7.2264895160233308E-2</v>
      </c>
      <c r="Z1332">
        <f t="shared" si="459"/>
        <v>3.794045237629702E-8</v>
      </c>
      <c r="AA1332">
        <f t="shared" si="460"/>
        <v>-4.5618877653567549E-8</v>
      </c>
      <c r="AB1332">
        <f t="shared" si="450"/>
        <v>1.0023446478299738</v>
      </c>
      <c r="AC1332">
        <f t="shared" si="461"/>
        <v>2.1167907985734908</v>
      </c>
      <c r="AD1332">
        <f t="shared" si="462"/>
        <v>-2.3489429323223847E-10</v>
      </c>
      <c r="AE1332">
        <f t="shared" si="463"/>
        <v>-1.0182237425856669E-4</v>
      </c>
      <c r="AF1332">
        <f t="shared" si="464"/>
        <v>2.2964673865613435E-7</v>
      </c>
      <c r="AG1332" t="str">
        <f t="shared" si="448"/>
        <v>NaN</v>
      </c>
      <c r="AH1332">
        <f t="shared" si="449"/>
        <v>2.2964673865613437E-3</v>
      </c>
    </row>
    <row r="1333" spans="1:34">
      <c r="A1333" s="4">
        <v>43264.14806712963</v>
      </c>
      <c r="B1333" s="3">
        <v>-3.0356999251671402E-3</v>
      </c>
      <c r="C1333">
        <v>2.9021409255292401</v>
      </c>
      <c r="D1333" s="3">
        <v>1.8968201158550101E-2</v>
      </c>
      <c r="E1333" s="3">
        <v>1.8785013600190699E-2</v>
      </c>
      <c r="F1333">
        <v>1.8754531947925E-2</v>
      </c>
      <c r="G1333">
        <v>-4630277</v>
      </c>
      <c r="H1333">
        <v>19680252</v>
      </c>
      <c r="K1333">
        <f t="shared" si="466"/>
        <v>194.17140762025548</v>
      </c>
      <c r="L1333">
        <f t="shared" si="451"/>
        <v>174.50164409658512</v>
      </c>
      <c r="M1333">
        <f t="shared" si="452"/>
        <v>58.430609831708999</v>
      </c>
      <c r="N1333">
        <f t="shared" si="467"/>
        <v>0.11774851426947162</v>
      </c>
      <c r="O1333">
        <f t="shared" si="468"/>
        <v>55.992374562031202</v>
      </c>
      <c r="P1333">
        <f t="shared" si="469"/>
        <v>55.963826072367716</v>
      </c>
      <c r="Q1333">
        <f t="shared" si="453"/>
        <v>7.2670917355196707E-2</v>
      </c>
      <c r="R1333">
        <f t="shared" si="470"/>
        <v>55.919703644676005</v>
      </c>
      <c r="S1333">
        <f t="shared" si="454"/>
        <v>58.382162553472199</v>
      </c>
      <c r="T1333">
        <f t="shared" si="455"/>
        <v>12.278782394992779</v>
      </c>
      <c r="U1333">
        <f t="shared" si="465"/>
        <v>0.58605292895061123</v>
      </c>
      <c r="V1333" s="6">
        <f t="shared" ref="V1333:V1396" si="471">(A1333-$A$307)*86400</f>
        <v>61671.000000298955</v>
      </c>
      <c r="W1333">
        <f t="shared" si="456"/>
        <v>12.275884328137218</v>
      </c>
      <c r="X1333">
        <f t="shared" si="457"/>
        <v>58.309335869709557</v>
      </c>
      <c r="Y1333">
        <f t="shared" si="458"/>
        <v>7.1218340627330193E-2</v>
      </c>
      <c r="Z1333">
        <f t="shared" si="459"/>
        <v>2.4028953038299053E-7</v>
      </c>
      <c r="AA1333">
        <f t="shared" si="460"/>
        <v>-3.2972060267652517E-8</v>
      </c>
      <c r="AB1333">
        <f t="shared" si="450"/>
        <v>1.0023635511221427</v>
      </c>
      <c r="AC1333">
        <f t="shared" si="461"/>
        <v>2.1167129808088241</v>
      </c>
      <c r="AD1333">
        <f t="shared" si="462"/>
        <v>-1.7226359843667356E-10</v>
      </c>
      <c r="AE1333">
        <f t="shared" si="463"/>
        <v>-2.0741408049703378E-5</v>
      </c>
      <c r="AF1333">
        <f t="shared" si="464"/>
        <v>8.2677305722355503E-7</v>
      </c>
      <c r="AG1333" t="str">
        <f t="shared" si="448"/>
        <v>NaN</v>
      </c>
      <c r="AH1333">
        <f t="shared" si="449"/>
        <v>8.2677305722355515E-3</v>
      </c>
    </row>
    <row r="1334" spans="1:34">
      <c r="A1334" s="4">
        <v>43264.148761574077</v>
      </c>
      <c r="B1334" s="3">
        <v>-3.03655616407923E-3</v>
      </c>
      <c r="C1334">
        <v>2.9021302225428398</v>
      </c>
      <c r="D1334" s="3">
        <v>1.8964883232765701E-2</v>
      </c>
      <c r="E1334" s="3">
        <v>1.8780221040724399E-2</v>
      </c>
      <c r="F1334" s="3">
        <v>1.8752709579257499E-2</v>
      </c>
      <c r="G1334">
        <v>-4630246</v>
      </c>
      <c r="H1334">
        <v>19680252</v>
      </c>
      <c r="K1334">
        <f t="shared" si="466"/>
        <v>194.22595357663229</v>
      </c>
      <c r="L1334">
        <f t="shared" si="451"/>
        <v>174.55858553998979</v>
      </c>
      <c r="M1334">
        <f t="shared" si="452"/>
        <v>58.449676261025793</v>
      </c>
      <c r="N1334">
        <f t="shared" si="467"/>
        <v>0.11774527036080135</v>
      </c>
      <c r="O1334">
        <f t="shared" si="468"/>
        <v>55.982409002561774</v>
      </c>
      <c r="P1334">
        <f t="shared" si="469"/>
        <v>55.949482226087532</v>
      </c>
      <c r="Q1334">
        <f t="shared" si="453"/>
        <v>6.8197827672769051E-2</v>
      </c>
      <c r="R1334">
        <f t="shared" si="470"/>
        <v>55.914211174889004</v>
      </c>
      <c r="S1334">
        <f t="shared" si="454"/>
        <v>58.40421104257728</v>
      </c>
      <c r="T1334">
        <f t="shared" si="455"/>
        <v>12.278440930922224</v>
      </c>
      <c r="U1334">
        <f t="shared" si="465"/>
        <v>0.58605910282853979</v>
      </c>
      <c r="V1334" s="6">
        <f t="shared" si="471"/>
        <v>61731.000000494532</v>
      </c>
      <c r="W1334">
        <f t="shared" si="456"/>
        <v>12.275945616560156</v>
      </c>
      <c r="X1334">
        <f t="shared" si="457"/>
        <v>58.319863781729836</v>
      </c>
      <c r="Y1334">
        <f t="shared" si="458"/>
        <v>6.8794768770916434E-2</v>
      </c>
      <c r="Z1334">
        <f t="shared" si="459"/>
        <v>-3.4462577563519822E-7</v>
      </c>
      <c r="AA1334">
        <f t="shared" si="460"/>
        <v>-2.3486946957894353E-8</v>
      </c>
      <c r="AB1334">
        <f t="shared" si="450"/>
        <v>1.0024064558421921</v>
      </c>
      <c r="AC1334">
        <f t="shared" si="461"/>
        <v>2.1167212203368466</v>
      </c>
      <c r="AD1334">
        <f t="shared" si="462"/>
        <v>-1.2703170371171347E-10</v>
      </c>
      <c r="AE1334">
        <f t="shared" si="463"/>
        <v>2.7680359039288698E-6</v>
      </c>
      <c r="AF1334">
        <f t="shared" si="464"/>
        <v>-4.5684769676689828E-6</v>
      </c>
      <c r="AG1334" t="str">
        <f t="shared" si="448"/>
        <v>NaN</v>
      </c>
      <c r="AH1334" t="str">
        <f t="shared" si="449"/>
        <v>NaN</v>
      </c>
    </row>
    <row r="1335" spans="1:34">
      <c r="A1335" s="4">
        <v>43264.149456018517</v>
      </c>
      <c r="B1335" s="3">
        <v>-3.0380426899682799E-3</v>
      </c>
      <c r="C1335">
        <v>2.9020113004717101</v>
      </c>
      <c r="D1335" s="3">
        <v>1.8959460386322499E-2</v>
      </c>
      <c r="E1335" s="3">
        <v>1.8776165798099102E-2</v>
      </c>
      <c r="F1335" s="3">
        <v>1.8748195345760901E-2</v>
      </c>
      <c r="G1335">
        <v>-4630001</v>
      </c>
      <c r="H1335">
        <v>19680252</v>
      </c>
      <c r="K1335">
        <f t="shared" si="466"/>
        <v>194.32065141756465</v>
      </c>
      <c r="L1335">
        <f t="shared" si="451"/>
        <v>174.6592172997689</v>
      </c>
      <c r="M1335">
        <f t="shared" si="452"/>
        <v>58.483372075886294</v>
      </c>
      <c r="N1335">
        <f t="shared" si="467"/>
        <v>0.11770922693112697</v>
      </c>
      <c r="O1335">
        <f t="shared" si="468"/>
        <v>55.96612120644005</v>
      </c>
      <c r="P1335">
        <f t="shared" si="469"/>
        <v>55.937345125389015</v>
      </c>
      <c r="Q1335">
        <f t="shared" si="453"/>
        <v>6.551556128478353E-2</v>
      </c>
      <c r="R1335">
        <f t="shared" si="470"/>
        <v>55.900605645155267</v>
      </c>
      <c r="S1335">
        <f t="shared" si="454"/>
        <v>58.439695035029771</v>
      </c>
      <c r="T1335">
        <f t="shared" si="455"/>
        <v>12.274646885693342</v>
      </c>
      <c r="U1335">
        <f t="shared" si="465"/>
        <v>0.58612770147219906</v>
      </c>
      <c r="V1335" s="6">
        <f t="shared" si="471"/>
        <v>61791.000000061467</v>
      </c>
      <c r="W1335">
        <f t="shared" si="456"/>
        <v>12.275936861071177</v>
      </c>
      <c r="X1335">
        <f t="shared" si="457"/>
        <v>58.336861733398102</v>
      </c>
      <c r="Y1335">
        <f t="shared" si="458"/>
        <v>7.0893904822836376E-2</v>
      </c>
      <c r="Z1335">
        <f t="shared" si="459"/>
        <v>-5.4381315054085059E-7</v>
      </c>
      <c r="AA1335">
        <f t="shared" si="460"/>
        <v>-2.7100323369461208E-8</v>
      </c>
      <c r="AB1335">
        <f t="shared" si="450"/>
        <v>1.0023671517561985</v>
      </c>
      <c r="AC1335">
        <f t="shared" si="461"/>
        <v>2.1168127706482198</v>
      </c>
      <c r="AD1335">
        <f t="shared" si="462"/>
        <v>-1.4224117443979398E-10</v>
      </c>
      <c r="AE1335">
        <f t="shared" si="463"/>
        <v>4.7301840213637774E-6</v>
      </c>
      <c r="AF1335">
        <f t="shared" si="464"/>
        <v>-2.9934935639920906E-6</v>
      </c>
      <c r="AG1335" t="str">
        <f t="shared" si="448"/>
        <v>NaN</v>
      </c>
      <c r="AH1335" t="str">
        <f t="shared" si="449"/>
        <v>NaN</v>
      </c>
    </row>
    <row r="1336" spans="1:34">
      <c r="A1336" s="4">
        <v>43264.150150462963</v>
      </c>
      <c r="B1336" s="3">
        <v>-3.0332858071233201E-3</v>
      </c>
      <c r="C1336">
        <v>2.9019256765804999</v>
      </c>
      <c r="D1336" s="3">
        <v>1.9017101914196199E-2</v>
      </c>
      <c r="E1336">
        <v>1.883381921818E-2</v>
      </c>
      <c r="F1336" s="3">
        <v>1.8801175057087699E-2</v>
      </c>
      <c r="G1336">
        <v>-4630171</v>
      </c>
      <c r="H1336">
        <v>19680703</v>
      </c>
      <c r="K1336">
        <f t="shared" si="466"/>
        <v>194.01761832658116</v>
      </c>
      <c r="L1336">
        <f t="shared" si="451"/>
        <v>174.28654286042035</v>
      </c>
      <c r="M1336">
        <f t="shared" si="452"/>
        <v>58.358584742949915</v>
      </c>
      <c r="N1336">
        <f t="shared" si="467"/>
        <v>0.1176832756617624</v>
      </c>
      <c r="O1336">
        <f t="shared" si="468"/>
        <v>56.139250477937019</v>
      </c>
      <c r="P1336">
        <f t="shared" si="469"/>
        <v>56.109898392799117</v>
      </c>
      <c r="Q1336">
        <f t="shared" si="453"/>
        <v>7.8968325510956561E-2</v>
      </c>
      <c r="R1336">
        <f t="shared" si="470"/>
        <v>56.060282152426062</v>
      </c>
      <c r="S1336">
        <f t="shared" si="454"/>
        <v>58.30593919260928</v>
      </c>
      <c r="T1336">
        <f t="shared" si="455"/>
        <v>12.271915173128649</v>
      </c>
      <c r="U1336">
        <f t="shared" si="465"/>
        <v>0.58617709249563177</v>
      </c>
      <c r="V1336" s="6">
        <f t="shared" si="471"/>
        <v>61851.000000257045</v>
      </c>
      <c r="W1336">
        <f t="shared" si="456"/>
        <v>12.276053600924367</v>
      </c>
      <c r="X1336">
        <f t="shared" si="457"/>
        <v>58.352974138165628</v>
      </c>
      <c r="Y1336">
        <f t="shared" si="458"/>
        <v>6.8653235458799131E-2</v>
      </c>
      <c r="Z1336">
        <f t="shared" si="459"/>
        <v>1.0117453910324399E-7</v>
      </c>
      <c r="AA1336">
        <f t="shared" si="460"/>
        <v>-3.431214488952668E-8</v>
      </c>
      <c r="AB1336">
        <f t="shared" si="450"/>
        <v>1.0024129737814456</v>
      </c>
      <c r="AC1336">
        <f t="shared" si="461"/>
        <v>2.1168786868724054</v>
      </c>
      <c r="AD1336">
        <f t="shared" si="462"/>
        <v>-1.8597738444842095E-10</v>
      </c>
      <c r="AE1336">
        <f t="shared" si="463"/>
        <v>8.3854117444094706E-6</v>
      </c>
      <c r="AF1336">
        <f t="shared" si="464"/>
        <v>-2.207835840807647E-6</v>
      </c>
      <c r="AG1336" t="str">
        <f t="shared" si="448"/>
        <v>NaN</v>
      </c>
      <c r="AH1336" t="str">
        <f t="shared" si="449"/>
        <v>NaN</v>
      </c>
    </row>
    <row r="1337" spans="1:34">
      <c r="A1337" s="4">
        <v>43264.15084490741</v>
      </c>
      <c r="B1337" s="3">
        <v>-3.0314187306066699E-3</v>
      </c>
      <c r="C1337">
        <v>2.9020493555344702</v>
      </c>
      <c r="D1337" s="3">
        <v>1.9008254112104599E-2</v>
      </c>
      <c r="E1337" s="3">
        <v>1.8824317344697201E-2</v>
      </c>
      <c r="F1337" s="3">
        <v>1.8798161597787799E-2</v>
      </c>
      <c r="G1337">
        <v>-4630135</v>
      </c>
      <c r="H1337">
        <v>19680696</v>
      </c>
      <c r="K1337">
        <f t="shared" si="466"/>
        <v>193.89867783836991</v>
      </c>
      <c r="L1337">
        <f t="shared" si="451"/>
        <v>174.17156353703302</v>
      </c>
      <c r="M1337">
        <f t="shared" si="452"/>
        <v>58.320084750480845</v>
      </c>
      <c r="N1337">
        <f t="shared" si="467"/>
        <v>0.11772076082862235</v>
      </c>
      <c r="O1337">
        <f t="shared" si="468"/>
        <v>56.112675652685603</v>
      </c>
      <c r="P1337">
        <f t="shared" si="469"/>
        <v>56.081459848933491</v>
      </c>
      <c r="Q1337">
        <f t="shared" si="453"/>
        <v>6.1475819580657287E-2</v>
      </c>
      <c r="R1337">
        <f t="shared" si="470"/>
        <v>56.051199833104945</v>
      </c>
      <c r="S1337">
        <f t="shared" si="454"/>
        <v>58.279100870760409</v>
      </c>
      <c r="T1337">
        <f t="shared" si="455"/>
        <v>12.275860980166538</v>
      </c>
      <c r="U1337">
        <f t="shared" si="465"/>
        <v>0.58610574990622888</v>
      </c>
      <c r="V1337" s="6">
        <f t="shared" si="471"/>
        <v>61911.000000452623</v>
      </c>
      <c r="W1337">
        <f t="shared" si="456"/>
        <v>12.276219955215161</v>
      </c>
      <c r="X1337">
        <f t="shared" si="457"/>
        <v>58.385826930885891</v>
      </c>
      <c r="Y1337">
        <f t="shared" si="458"/>
        <v>7.2161006212634035E-2</v>
      </c>
      <c r="Z1337">
        <f t="shared" si="459"/>
        <v>3.5727259307634838E-7</v>
      </c>
      <c r="AA1337">
        <f t="shared" si="460"/>
        <v>-6.819128143482102E-8</v>
      </c>
      <c r="AB1337">
        <f t="shared" si="450"/>
        <v>1.0023512302707311</v>
      </c>
      <c r="AC1337">
        <f t="shared" si="461"/>
        <v>2.1167834745485816</v>
      </c>
      <c r="AD1337">
        <f t="shared" si="462"/>
        <v>-3.5162521850401689E-10</v>
      </c>
      <c r="AE1337">
        <f t="shared" si="463"/>
        <v>-8.9484854846666448E-6</v>
      </c>
      <c r="AF1337">
        <f t="shared" si="464"/>
        <v>3.9116637290656851E-6</v>
      </c>
      <c r="AG1337" t="str">
        <f t="shared" si="448"/>
        <v>NaN</v>
      </c>
      <c r="AH1337">
        <f t="shared" si="449"/>
        <v>3.9116637290656849E-2</v>
      </c>
    </row>
    <row r="1338" spans="1:34">
      <c r="A1338" s="4">
        <v>43264.151539351849</v>
      </c>
      <c r="B1338" s="3">
        <v>-3.0351290992257402E-3</v>
      </c>
      <c r="C1338">
        <v>2.90206005852087</v>
      </c>
      <c r="D1338" s="3">
        <v>1.8999525232084102E-2</v>
      </c>
      <c r="E1338" s="3">
        <v>1.8817229589258199E-2</v>
      </c>
      <c r="F1338" s="3">
        <v>1.8784630808204399E-2</v>
      </c>
      <c r="G1338">
        <v>-4629941</v>
      </c>
      <c r="H1338">
        <v>19680691</v>
      </c>
      <c r="K1338">
        <f t="shared" si="466"/>
        <v>194.13504364933715</v>
      </c>
      <c r="L1338">
        <f t="shared" si="451"/>
        <v>174.42571544776246</v>
      </c>
      <c r="M1338">
        <f t="shared" si="452"/>
        <v>58.405185674375844</v>
      </c>
      <c r="N1338">
        <f t="shared" si="467"/>
        <v>0.11772400473729248</v>
      </c>
      <c r="O1338">
        <f t="shared" si="468"/>
        <v>56.086458015945574</v>
      </c>
      <c r="P1338">
        <f t="shared" si="469"/>
        <v>56.060246617213885</v>
      </c>
      <c r="Q1338">
        <f t="shared" si="453"/>
        <v>7.6038873546288244E-2</v>
      </c>
      <c r="R1338">
        <f t="shared" si="470"/>
        <v>56.010419142399286</v>
      </c>
      <c r="S1338">
        <f t="shared" si="454"/>
        <v>58.354493092011651</v>
      </c>
      <c r="T1338">
        <f t="shared" si="455"/>
        <v>12.276202444237081</v>
      </c>
      <c r="U1338">
        <f t="shared" si="465"/>
        <v>0.58609957602830054</v>
      </c>
      <c r="V1338" s="6">
        <f t="shared" si="471"/>
        <v>61971.000000019558</v>
      </c>
      <c r="W1338">
        <f t="shared" si="456"/>
        <v>12.275913513100537</v>
      </c>
      <c r="X1338">
        <f t="shared" si="457"/>
        <v>58.375679679887341</v>
      </c>
      <c r="Y1338">
        <f t="shared" si="458"/>
        <v>7.1617290369199324E-2</v>
      </c>
      <c r="Z1338">
        <f t="shared" si="459"/>
        <v>-3.7940452349059544E-8</v>
      </c>
      <c r="AA1338">
        <f t="shared" si="460"/>
        <v>-1.5345651376142419E-8</v>
      </c>
      <c r="AB1338">
        <f t="shared" si="450"/>
        <v>1.0023574337124699</v>
      </c>
      <c r="AC1338">
        <f t="shared" si="461"/>
        <v>2.1167752350205591</v>
      </c>
      <c r="AD1338">
        <f t="shared" si="462"/>
        <v>-7.972958349955101E-11</v>
      </c>
      <c r="AE1338">
        <f t="shared" si="463"/>
        <v>9.9637328579640108E-6</v>
      </c>
      <c r="AF1338">
        <f t="shared" si="464"/>
        <v>-7.9657827250254632E-7</v>
      </c>
      <c r="AG1338" t="str">
        <f t="shared" si="448"/>
        <v>NaN</v>
      </c>
      <c r="AH1338" t="str">
        <f t="shared" si="449"/>
        <v>NaN</v>
      </c>
    </row>
    <row r="1339" spans="1:34">
      <c r="A1339" s="4">
        <v>43264.152233796296</v>
      </c>
      <c r="B1339" s="3">
        <v>-3.03717455884907E-3</v>
      </c>
      <c r="C1339">
        <v>2.9020350848859402</v>
      </c>
      <c r="D1339" s="3">
        <v>1.89967543478269E-2</v>
      </c>
      <c r="E1339">
        <v>1.8813507328432E-2</v>
      </c>
      <c r="F1339" s="3">
        <v>1.8781438685309699E-2</v>
      </c>
      <c r="G1339">
        <v>-4629529</v>
      </c>
      <c r="H1339">
        <v>19680692</v>
      </c>
      <c r="K1339">
        <f t="shared" si="466"/>
        <v>194.26534787845986</v>
      </c>
      <c r="L1339">
        <f t="shared" si="451"/>
        <v>174.56021569337841</v>
      </c>
      <c r="M1339">
        <f t="shared" si="452"/>
        <v>58.45022210606416</v>
      </c>
      <c r="N1339">
        <f t="shared" si="467"/>
        <v>0.1177164356170631</v>
      </c>
      <c r="O1339">
        <f t="shared" si="468"/>
        <v>56.078135523628873</v>
      </c>
      <c r="P1339">
        <f t="shared" si="469"/>
        <v>56.049106111293995</v>
      </c>
      <c r="Q1339">
        <f t="shared" si="453"/>
        <v>7.7337177980652427E-2</v>
      </c>
      <c r="R1339">
        <f t="shared" si="470"/>
        <v>56.000798345648221</v>
      </c>
      <c r="S1339">
        <f t="shared" si="454"/>
        <v>58.398663987410394</v>
      </c>
      <c r="T1339">
        <f t="shared" si="455"/>
        <v>12.27540569473925</v>
      </c>
      <c r="U1339">
        <f t="shared" si="465"/>
        <v>0.58611398174346496</v>
      </c>
      <c r="V1339" s="6">
        <f t="shared" si="471"/>
        <v>62031.000000215136</v>
      </c>
      <c r="W1339">
        <f t="shared" si="456"/>
        <v>12.275823039714314</v>
      </c>
      <c r="X1339">
        <f t="shared" si="457"/>
        <v>58.328049662934752</v>
      </c>
      <c r="Y1339">
        <f t="shared" si="458"/>
        <v>9.0002360941025941E-2</v>
      </c>
      <c r="Z1339">
        <f t="shared" si="459"/>
        <v>-1.2542298264161308E-8</v>
      </c>
      <c r="AA1339">
        <f t="shared" si="460"/>
        <v>9.1248952881885914E-8</v>
      </c>
      <c r="AB1339">
        <f t="shared" si="450"/>
        <v>1.0020238826317278</v>
      </c>
      <c r="AC1339">
        <f t="shared" si="461"/>
        <v>2.1167944605859419</v>
      </c>
      <c r="AD1339">
        <f t="shared" si="462"/>
        <v>3.772506399525974E-10</v>
      </c>
      <c r="AE1339">
        <f t="shared" si="463"/>
        <v>7.8653155338155574E-6</v>
      </c>
      <c r="AF1339">
        <f t="shared" si="464"/>
        <v>4.7746866052861648E-6</v>
      </c>
      <c r="AG1339">
        <f t="shared" ref="AG1339:AG1402" si="472">IF(AD1339&gt;0,AD1339*100,"NaN")</f>
        <v>3.7725063995259741E-8</v>
      </c>
      <c r="AH1339">
        <f t="shared" ref="AH1339:AH1402" si="473">IF(AF1339&gt;0,AF1339*100*100,"NaN")</f>
        <v>4.7746866052861651E-2</v>
      </c>
    </row>
    <row r="1340" spans="1:34">
      <c r="A1340" s="4">
        <v>43264.152939814812</v>
      </c>
      <c r="B1340" s="3">
        <v>-3.0413249391312998E-3</v>
      </c>
      <c r="C1340">
        <v>2.9020553016380299</v>
      </c>
      <c r="D1340" s="3">
        <v>1.8990617968956899E-2</v>
      </c>
      <c r="E1340" s="3">
        <v>1.88066693093424E-2</v>
      </c>
      <c r="F1340" s="3">
        <v>1.87622859479416E-2</v>
      </c>
      <c r="G1340">
        <v>-4629367</v>
      </c>
      <c r="H1340">
        <v>19680692</v>
      </c>
      <c r="K1340">
        <f t="shared" si="466"/>
        <v>194.5297442503431</v>
      </c>
      <c r="L1340">
        <f t="shared" si="451"/>
        <v>174.84978816422091</v>
      </c>
      <c r="M1340">
        <f t="shared" si="452"/>
        <v>58.547183347600871</v>
      </c>
      <c r="N1340">
        <f t="shared" si="467"/>
        <v>0.11772256300010706</v>
      </c>
      <c r="O1340">
        <f t="shared" si="468"/>
        <v>56.059704596438316</v>
      </c>
      <c r="P1340">
        <f t="shared" si="469"/>
        <v>56.0286403256586</v>
      </c>
      <c r="Q1340">
        <f t="shared" si="453"/>
        <v>0.11663103129613717</v>
      </c>
      <c r="R1340">
        <f t="shared" si="470"/>
        <v>55.943073565142178</v>
      </c>
      <c r="S1340">
        <f t="shared" si="454"/>
        <v>58.46942932673678</v>
      </c>
      <c r="T1340">
        <f t="shared" si="455"/>
        <v>12.276050682428089</v>
      </c>
      <c r="U1340">
        <f t="shared" si="465"/>
        <v>0.58610231997404416</v>
      </c>
      <c r="V1340" s="6">
        <f t="shared" si="471"/>
        <v>62092.000000015832</v>
      </c>
      <c r="W1340">
        <f t="shared" si="456"/>
        <v>12.27567127790515</v>
      </c>
      <c r="X1340">
        <f t="shared" si="457"/>
        <v>58.331011103545507</v>
      </c>
      <c r="Y1340">
        <f t="shared" si="458"/>
        <v>9.2746156675062252E-2</v>
      </c>
      <c r="Z1340">
        <f t="shared" si="459"/>
        <v>3.1355745659302222E-9</v>
      </c>
      <c r="AA1340">
        <f t="shared" si="460"/>
        <v>5.2856828541911668E-8</v>
      </c>
      <c r="AB1340">
        <f t="shared" ref="AB1340:AB1403" si="474">((M1340-$M$308)-(Y1340-$Y$308))/(M1340-$M$308)</f>
        <v>1.0019709419283325</v>
      </c>
      <c r="AC1340">
        <f t="shared" si="461"/>
        <v>2.1167788970330101</v>
      </c>
      <c r="AD1340">
        <f t="shared" si="462"/>
        <v>2.1205962263961438E-10</v>
      </c>
      <c r="AE1340">
        <f t="shared" si="463"/>
        <v>8.630062805649139E-4</v>
      </c>
      <c r="AF1340">
        <f t="shared" si="464"/>
        <v>2.4461048228217247E-8</v>
      </c>
      <c r="AG1340">
        <f t="shared" si="472"/>
        <v>2.1205962263961439E-8</v>
      </c>
      <c r="AH1340">
        <f t="shared" si="473"/>
        <v>2.4461048228217245E-4</v>
      </c>
    </row>
    <row r="1341" spans="1:34">
      <c r="A1341" s="4">
        <v>43264.153634259259</v>
      </c>
      <c r="B1341" s="3">
        <v>-3.0353788355751E-3</v>
      </c>
      <c r="C1341">
        <v>2.9020362741066501</v>
      </c>
      <c r="D1341" s="3">
        <v>1.8982186394114298E-2</v>
      </c>
      <c r="E1341" s="3">
        <v>1.8798344764363699E-2</v>
      </c>
      <c r="F1341">
        <v>1.8764620485581002E-2</v>
      </c>
      <c r="G1341">
        <v>-4628706</v>
      </c>
      <c r="H1341">
        <v>19680698</v>
      </c>
      <c r="K1341">
        <f t="shared" si="466"/>
        <v>194.15095288661374</v>
      </c>
      <c r="L1341">
        <f t="shared" si="451"/>
        <v>174.46792807201143</v>
      </c>
      <c r="M1341">
        <f t="shared" si="452"/>
        <v>58.41932026542932</v>
      </c>
      <c r="N1341">
        <f t="shared" si="467"/>
        <v>0.11771679605135943</v>
      </c>
      <c r="O1341">
        <f t="shared" si="468"/>
        <v>56.034379930977153</v>
      </c>
      <c r="P1341">
        <f t="shared" si="469"/>
        <v>56.003725456189251</v>
      </c>
      <c r="Q1341">
        <f t="shared" si="453"/>
        <v>8.4270260748397163E-2</v>
      </c>
      <c r="R1341">
        <f t="shared" si="470"/>
        <v>55.950109670228755</v>
      </c>
      <c r="S1341">
        <f t="shared" si="454"/>
        <v>58.363140091597053</v>
      </c>
      <c r="T1341">
        <f t="shared" si="455"/>
        <v>12.275443635191497</v>
      </c>
      <c r="U1341">
        <f t="shared" si="465"/>
        <v>0.58611329575702908</v>
      </c>
      <c r="V1341" s="6">
        <f t="shared" si="471"/>
        <v>62152.00000021141</v>
      </c>
      <c r="W1341">
        <f t="shared" si="456"/>
        <v>12.275580804518922</v>
      </c>
      <c r="X1341">
        <f t="shared" si="457"/>
        <v>58.327642559932961</v>
      </c>
      <c r="Y1341">
        <f t="shared" si="458"/>
        <v>9.497320181198414E-2</v>
      </c>
      <c r="Z1341">
        <f t="shared" si="459"/>
        <v>2.5293634775551943E-8</v>
      </c>
      <c r="AA1341">
        <f t="shared" si="460"/>
        <v>-3.973594188813044E-8</v>
      </c>
      <c r="AB1341">
        <f t="shared" si="474"/>
        <v>1.001935295738545</v>
      </c>
      <c r="AC1341">
        <f t="shared" si="461"/>
        <v>2.116793545082829</v>
      </c>
      <c r="AD1341">
        <f t="shared" si="462"/>
        <v>-1.5568194264137604E-10</v>
      </c>
      <c r="AE1341">
        <f t="shared" si="463"/>
        <v>5.8553545029338014E-5</v>
      </c>
      <c r="AF1341">
        <f t="shared" si="464"/>
        <v>-2.6467692739438138E-7</v>
      </c>
      <c r="AG1341" t="str">
        <f t="shared" si="472"/>
        <v>NaN</v>
      </c>
      <c r="AH1341" t="str">
        <f t="shared" si="473"/>
        <v>NaN</v>
      </c>
    </row>
    <row r="1342" spans="1:34">
      <c r="A1342" s="4">
        <v>43264.154328703706</v>
      </c>
      <c r="B1342" s="3">
        <v>-3.0359496615165E-3</v>
      </c>
      <c r="C1342">
        <v>2.9020648154037199</v>
      </c>
      <c r="D1342" s="3">
        <v>1.8977477080097699E-2</v>
      </c>
      <c r="E1342" s="3">
        <v>1.8793492743861901E-2</v>
      </c>
      <c r="F1342" s="3">
        <v>1.87600109648338E-2</v>
      </c>
      <c r="G1342">
        <v>-4629311</v>
      </c>
      <c r="H1342">
        <v>19680705</v>
      </c>
      <c r="K1342">
        <f t="shared" si="466"/>
        <v>194.18731685753207</v>
      </c>
      <c r="L1342">
        <f t="shared" si="451"/>
        <v>174.5103512160002</v>
      </c>
      <c r="M1342">
        <f t="shared" si="452"/>
        <v>58.433525347490722</v>
      </c>
      <c r="N1342">
        <f t="shared" si="467"/>
        <v>0.11772544647448087</v>
      </c>
      <c r="O1342">
        <f t="shared" si="468"/>
        <v>56.020235265923674</v>
      </c>
      <c r="P1342">
        <f t="shared" si="469"/>
        <v>55.989203646555907</v>
      </c>
      <c r="Q1342">
        <f t="shared" si="453"/>
        <v>8.4018313391418076E-2</v>
      </c>
      <c r="R1342">
        <f t="shared" si="470"/>
        <v>55.936216952532256</v>
      </c>
      <c r="S1342">
        <f t="shared" si="454"/>
        <v>58.37751313856311</v>
      </c>
      <c r="T1342">
        <f t="shared" si="455"/>
        <v>12.276354206046385</v>
      </c>
      <c r="U1342">
        <f t="shared" si="465"/>
        <v>0.5860968320825517</v>
      </c>
      <c r="V1342" s="6">
        <f t="shared" si="471"/>
        <v>62212.000000406988</v>
      </c>
      <c r="W1342">
        <f t="shared" si="456"/>
        <v>12.275323976841902</v>
      </c>
      <c r="X1342">
        <f t="shared" si="457"/>
        <v>58.322408420223844</v>
      </c>
      <c r="Y1342">
        <f t="shared" si="458"/>
        <v>9.6901289470527743E-2</v>
      </c>
      <c r="Z1342">
        <f t="shared" si="459"/>
        <v>2.0234907926534774E-7</v>
      </c>
      <c r="AA1342">
        <f t="shared" si="460"/>
        <v>-4.9571938917666163E-9</v>
      </c>
      <c r="AB1342">
        <f t="shared" si="474"/>
        <v>1.0019000097399957</v>
      </c>
      <c r="AC1342">
        <f t="shared" si="461"/>
        <v>2.1167715730081005</v>
      </c>
      <c r="AD1342">
        <f t="shared" si="462"/>
        <v>-1.9035209086348747E-11</v>
      </c>
      <c r="AE1342">
        <f t="shared" si="463"/>
        <v>-1.8274448737632657E-6</v>
      </c>
      <c r="AF1342">
        <f t="shared" si="464"/>
        <v>1.0369179737352295E-6</v>
      </c>
      <c r="AG1342" t="str">
        <f t="shared" si="472"/>
        <v>NaN</v>
      </c>
      <c r="AH1342">
        <f t="shared" si="473"/>
        <v>1.0369179737352296E-2</v>
      </c>
    </row>
    <row r="1343" spans="1:34">
      <c r="A1343" s="4">
        <v>43264.155023148145</v>
      </c>
      <c r="B1343" s="3">
        <v>-3.0430849857839299E-3</v>
      </c>
      <c r="C1343">
        <v>2.9021123842321699</v>
      </c>
      <c r="D1343" s="3">
        <v>1.9023583167072498E-2</v>
      </c>
      <c r="E1343" s="3">
        <v>1.8839812890564599E-2</v>
      </c>
      <c r="F1343" s="3">
        <v>1.8793218571663599E-2</v>
      </c>
      <c r="G1343">
        <v>-4627716</v>
      </c>
      <c r="H1343">
        <v>19681056</v>
      </c>
      <c r="K1343">
        <f t="shared" si="466"/>
        <v>194.64186649400668</v>
      </c>
      <c r="L1343">
        <f t="shared" si="451"/>
        <v>174.92124975552304</v>
      </c>
      <c r="M1343">
        <f t="shared" si="452"/>
        <v>58.571111743123701</v>
      </c>
      <c r="N1343">
        <f t="shared" si="467"/>
        <v>0.11773986384635005</v>
      </c>
      <c r="O1343">
        <f t="shared" si="468"/>
        <v>56.158717251810877</v>
      </c>
      <c r="P1343">
        <f t="shared" si="469"/>
        <v>56.127837098816855</v>
      </c>
      <c r="Q1343">
        <f t="shared" si="453"/>
        <v>0.122415294271768</v>
      </c>
      <c r="R1343">
        <f t="shared" si="470"/>
        <v>56.036301957539109</v>
      </c>
      <c r="S1343">
        <f t="shared" si="454"/>
        <v>58.48950154694252</v>
      </c>
      <c r="T1343">
        <f t="shared" si="455"/>
        <v>12.277871824137875</v>
      </c>
      <c r="U1343">
        <f t="shared" si="465"/>
        <v>0.58606939262508895</v>
      </c>
      <c r="V1343" s="6">
        <f t="shared" si="471"/>
        <v>62271.999999973923</v>
      </c>
      <c r="W1343">
        <f t="shared" si="456"/>
        <v>12.275583723015247</v>
      </c>
      <c r="X1343">
        <f t="shared" si="457"/>
        <v>58.325326254196071</v>
      </c>
      <c r="Y1343">
        <f t="shared" si="458"/>
        <v>0.10035769290517275</v>
      </c>
      <c r="Z1343">
        <f t="shared" si="459"/>
        <v>-1.6757033127657571E-7</v>
      </c>
      <c r="AA1343">
        <f t="shared" si="460"/>
        <v>3.1161638951941116E-8</v>
      </c>
      <c r="AB1343">
        <f t="shared" si="474"/>
        <v>1.001833092423605</v>
      </c>
      <c r="AC1343">
        <f t="shared" si="461"/>
        <v>2.1167349528835531</v>
      </c>
      <c r="AD1343">
        <f t="shared" si="462"/>
        <v>1.1553495807581444E-10</v>
      </c>
      <c r="AE1343">
        <f t="shared" si="463"/>
        <v>1.4001911849812541E-5</v>
      </c>
      <c r="AF1343">
        <f t="shared" si="464"/>
        <v>8.2140455694508907E-7</v>
      </c>
      <c r="AG1343">
        <f t="shared" si="472"/>
        <v>1.1553495807581445E-8</v>
      </c>
      <c r="AH1343">
        <f t="shared" si="473"/>
        <v>8.2140455694508906E-3</v>
      </c>
    </row>
    <row r="1344" spans="1:34">
      <c r="A1344" s="4">
        <v>43264.155717592592</v>
      </c>
      <c r="B1344" s="3">
        <v>-3.0304316774163501E-3</v>
      </c>
      <c r="C1344">
        <v>2.9020017867060202</v>
      </c>
      <c r="D1344" s="3">
        <v>1.90158175558281E-2</v>
      </c>
      <c r="E1344" s="3">
        <v>1.8832249446841198E-2</v>
      </c>
      <c r="F1344" s="3">
        <v>1.8794695524047701E-2</v>
      </c>
      <c r="G1344">
        <v>-4628516</v>
      </c>
      <c r="H1344">
        <v>19681053</v>
      </c>
      <c r="K1344">
        <f t="shared" si="466"/>
        <v>193.83579847199144</v>
      </c>
      <c r="L1344">
        <f t="shared" si="451"/>
        <v>174.1132402930408</v>
      </c>
      <c r="M1344">
        <f t="shared" si="452"/>
        <v>58.300555635259776</v>
      </c>
      <c r="N1344">
        <f t="shared" si="467"/>
        <v>0.11770634345675315</v>
      </c>
      <c r="O1344">
        <f t="shared" si="468"/>
        <v>56.13539284201353</v>
      </c>
      <c r="P1344">
        <f t="shared" si="469"/>
        <v>56.105200160270734</v>
      </c>
      <c r="Q1344">
        <f t="shared" si="453"/>
        <v>9.4639471052332169E-2</v>
      </c>
      <c r="R1344">
        <f t="shared" si="470"/>
        <v>56.040753370961198</v>
      </c>
      <c r="S1344">
        <f t="shared" si="454"/>
        <v>58.237462654558222</v>
      </c>
      <c r="T1344">
        <f t="shared" si="455"/>
        <v>12.274343362075046</v>
      </c>
      <c r="U1344">
        <f t="shared" si="465"/>
        <v>0.58613318936369163</v>
      </c>
      <c r="V1344" s="6">
        <f t="shared" si="471"/>
        <v>62332.000000169501</v>
      </c>
      <c r="W1344">
        <f t="shared" si="456"/>
        <v>12.275548701059305</v>
      </c>
      <c r="X1344">
        <f t="shared" si="457"/>
        <v>58.345686307168833</v>
      </c>
      <c r="Y1344">
        <f t="shared" si="458"/>
        <v>9.884625195690451E-2</v>
      </c>
      <c r="Z1344">
        <f t="shared" si="459"/>
        <v>-2.9087679993394642E-7</v>
      </c>
      <c r="AA1344">
        <f t="shared" si="460"/>
        <v>-3.4778747458423196E-8</v>
      </c>
      <c r="AB1344">
        <f t="shared" si="474"/>
        <v>1.0018694005017492</v>
      </c>
      <c r="AC1344">
        <f t="shared" si="461"/>
        <v>2.116820094673129</v>
      </c>
      <c r="AD1344">
        <f t="shared" si="462"/>
        <v>-1.3092271037015316E-10</v>
      </c>
      <c r="AE1344">
        <f t="shared" si="463"/>
        <v>-3.675684323631058E-6</v>
      </c>
      <c r="AF1344">
        <f t="shared" si="464"/>
        <v>3.5457475983974353E-6</v>
      </c>
      <c r="AG1344" t="str">
        <f t="shared" si="472"/>
        <v>NaN</v>
      </c>
      <c r="AH1344">
        <f t="shared" si="473"/>
        <v>3.5457475983974356E-2</v>
      </c>
    </row>
    <row r="1345" spans="1:34">
      <c r="A1345" s="4">
        <v>43264.156412037039</v>
      </c>
      <c r="B1345" s="3">
        <v>-3.0075986397605399E-3</v>
      </c>
      <c r="C1345">
        <v>2.9020029759267301</v>
      </c>
      <c r="D1345" s="3">
        <v>1.9004353468171802E-2</v>
      </c>
      <c r="E1345" s="3">
        <v>1.8819405863159801E-2</v>
      </c>
      <c r="F1345">
        <v>1.8788299367352001E-2</v>
      </c>
      <c r="G1345">
        <v>-4629556</v>
      </c>
      <c r="H1345">
        <v>19681047</v>
      </c>
      <c r="K1345">
        <f t="shared" si="466"/>
        <v>192.38123963527048</v>
      </c>
      <c r="L1345">
        <f t="shared" ref="L1345:L1408" si="475">K1345-R1345*$B$8+$D$8</f>
        <v>172.66708914608421</v>
      </c>
      <c r="M1345">
        <f t="shared" ref="M1345:M1408" si="476">L1345/((($B$7/2))^2*PI())</f>
        <v>57.816322412914147</v>
      </c>
      <c r="N1345">
        <f t="shared" si="467"/>
        <v>0.11770670389104948</v>
      </c>
      <c r="O1345">
        <f t="shared" si="468"/>
        <v>56.100959869510426</v>
      </c>
      <c r="P1345">
        <f t="shared" si="469"/>
        <v>56.066760075946675</v>
      </c>
      <c r="Q1345">
        <f t="shared" ref="Q1345:Q1408" si="477">O1345-R1345</f>
        <v>7.948399054661337E-2</v>
      </c>
      <c r="R1345">
        <f t="shared" si="470"/>
        <v>56.021475878963813</v>
      </c>
      <c r="S1345">
        <f t="shared" ref="S1345:S1408" si="478">M1345-(2/3)*Q1345</f>
        <v>57.763333085883069</v>
      </c>
      <c r="T1345">
        <f t="shared" ref="T1345:T1408" si="479">N1345/$D$7*100-$N$30/$D$7*100</f>
        <v>12.27438130252729</v>
      </c>
      <c r="U1345">
        <f t="shared" si="465"/>
        <v>0.58613250337725575</v>
      </c>
      <c r="V1345" s="6">
        <f t="shared" si="471"/>
        <v>62392.000000365078</v>
      </c>
      <c r="W1345">
        <f t="shared" ref="W1345:W1408" si="480">AVERAGE(T1339:T1351)</f>
        <v>12.27551367910336</v>
      </c>
      <c r="X1345">
        <f t="shared" ref="X1345:X1408" si="481">AVERAGE(S1339:S1351)</f>
        <v>58.352964673677519</v>
      </c>
      <c r="Y1345">
        <f t="shared" ref="Y1345:Y1408" si="482">AVERAGE(Q1344:Q1346)</f>
        <v>0.10135619382494809</v>
      </c>
      <c r="Z1345">
        <f t="shared" ref="Z1345:Z1408" si="483">(T1346-T1344)/100/(V1346-V1344)</f>
        <v>2.0551078362548724E-7</v>
      </c>
      <c r="AA1345">
        <f t="shared" ref="AA1345:AA1408" si="484">AVERAGE(Z1342:Z1348)</f>
        <v>-6.1879070434428147E-8</v>
      </c>
      <c r="AB1345">
        <f t="shared" si="474"/>
        <v>1.0018401192907971</v>
      </c>
      <c r="AC1345">
        <f t="shared" ref="AC1345:AC1408" si="485">($D$7-$D$7*(T1345/100))*2.54</f>
        <v>2.1168191791700166</v>
      </c>
      <c r="AD1345">
        <f t="shared" ref="AD1345:AD1408" si="486">AA1345*AC1345*$D$7*2.54*1.024*9.81/2/Y1345/10000*0.14503773773</f>
        <v>-2.2717187194264609E-10</v>
      </c>
      <c r="AE1345">
        <f t="shared" ref="AE1345:AE1408" si="487">(W1346-W1344)/(X1346-X1344)*0.14503773773/100</f>
        <v>1.4661351122367386E-6</v>
      </c>
      <c r="AF1345">
        <f t="shared" ref="AF1345:AF1408" si="488">AD1345/AE1345/(1.024*9.81)</f>
        <v>-1.5424517868888302E-5</v>
      </c>
      <c r="AG1345" t="str">
        <f t="shared" si="472"/>
        <v>NaN</v>
      </c>
      <c r="AH1345" t="str">
        <f t="shared" si="473"/>
        <v>NaN</v>
      </c>
    </row>
    <row r="1346" spans="1:34">
      <c r="A1346" s="4">
        <v>43264.157106481478</v>
      </c>
      <c r="B1346" s="3">
        <v>-3.0395648924786702E-3</v>
      </c>
      <c r="C1346">
        <v>2.9020790860522498</v>
      </c>
      <c r="D1346" s="3">
        <v>1.9000405255410399E-2</v>
      </c>
      <c r="E1346" s="3">
        <v>1.8816099829582499E-2</v>
      </c>
      <c r="F1346" s="3">
        <v>1.8767622033974501E-2</v>
      </c>
      <c r="G1346">
        <v>-4629835</v>
      </c>
      <c r="H1346">
        <v>19681042</v>
      </c>
      <c r="K1346">
        <f t="shared" si="466"/>
        <v>194.41762200667958</v>
      </c>
      <c r="L1346">
        <f t="shared" si="475"/>
        <v>174.73065168403141</v>
      </c>
      <c r="M1346">
        <f t="shared" si="476"/>
        <v>58.507291361329251</v>
      </c>
      <c r="N1346">
        <f t="shared" si="467"/>
        <v>0.1177297716860401</v>
      </c>
      <c r="O1346">
        <f t="shared" si="468"/>
        <v>56.089101210930203</v>
      </c>
      <c r="P1346">
        <f t="shared" si="469"/>
        <v>56.056865313500133</v>
      </c>
      <c r="Q1346">
        <f t="shared" si="477"/>
        <v>0.12994511987589874</v>
      </c>
      <c r="R1346">
        <f t="shared" si="470"/>
        <v>55.959156091054304</v>
      </c>
      <c r="S1346">
        <f t="shared" si="478"/>
        <v>58.420661281411988</v>
      </c>
      <c r="T1346">
        <f t="shared" si="479"/>
        <v>12.276809491473671</v>
      </c>
      <c r="U1346">
        <f t="shared" si="465"/>
        <v>0.58608860024531562</v>
      </c>
      <c r="V1346" s="6">
        <f t="shared" si="471"/>
        <v>62451.999999932013</v>
      </c>
      <c r="W1346">
        <f t="shared" si="480"/>
        <v>12.27557496752627</v>
      </c>
      <c r="X1346">
        <f t="shared" si="481"/>
        <v>58.371670467256408</v>
      </c>
      <c r="Y1346">
        <f t="shared" si="482"/>
        <v>0.11445145107324588</v>
      </c>
      <c r="Z1346">
        <f t="shared" si="483"/>
        <v>2.4028953164179277E-7</v>
      </c>
      <c r="AA1346">
        <f t="shared" si="484"/>
        <v>-4.200550014732657E-8</v>
      </c>
      <c r="AB1346">
        <f t="shared" si="474"/>
        <v>1.0015812341340329</v>
      </c>
      <c r="AC1346">
        <f t="shared" si="485"/>
        <v>2.1167605869707402</v>
      </c>
      <c r="AD1346">
        <f t="shared" si="486"/>
        <v>-1.3656326917995018E-10</v>
      </c>
      <c r="AE1346">
        <f t="shared" si="487"/>
        <v>3.7668167363901478E-5</v>
      </c>
      <c r="AF1346">
        <f t="shared" si="488"/>
        <v>-3.6090296447428277E-7</v>
      </c>
      <c r="AG1346" t="str">
        <f t="shared" si="472"/>
        <v>NaN</v>
      </c>
      <c r="AH1346" t="str">
        <f t="shared" si="473"/>
        <v>NaN</v>
      </c>
    </row>
    <row r="1347" spans="1:34">
      <c r="A1347" s="4">
        <v>43264.157800925925</v>
      </c>
      <c r="B1347" s="3">
        <v>-3.0367464393930301E-3</v>
      </c>
      <c r="C1347">
        <v>2.90209335670079</v>
      </c>
      <c r="D1347" s="3">
        <v>1.89959575699504E-2</v>
      </c>
      <c r="E1347" s="3">
        <v>1.8811033749352599E-2</v>
      </c>
      <c r="F1347" s="3">
        <v>1.87618690662202E-2</v>
      </c>
      <c r="G1347">
        <v>-4629685</v>
      </c>
      <c r="H1347">
        <v>19681042</v>
      </c>
      <c r="K1347">
        <f t="shared" si="466"/>
        <v>194.23807490027176</v>
      </c>
      <c r="L1347">
        <f t="shared" si="475"/>
        <v>174.55866680137825</v>
      </c>
      <c r="M1347">
        <f t="shared" si="476"/>
        <v>58.449703470812317</v>
      </c>
      <c r="N1347">
        <f t="shared" si="467"/>
        <v>0.11773409689760243</v>
      </c>
      <c r="O1347">
        <f t="shared" si="468"/>
        <v>56.075742360602284</v>
      </c>
      <c r="P1347">
        <f t="shared" si="469"/>
        <v>56.041702835794482</v>
      </c>
      <c r="Q1347">
        <f t="shared" si="477"/>
        <v>0.13392524279722551</v>
      </c>
      <c r="R1347">
        <f t="shared" si="470"/>
        <v>55.941817117805059</v>
      </c>
      <c r="S1347">
        <f t="shared" si="478"/>
        <v>58.360419975614164</v>
      </c>
      <c r="T1347">
        <f t="shared" si="479"/>
        <v>12.277264776901285</v>
      </c>
      <c r="U1347">
        <f t="shared" si="465"/>
        <v>0.58608036840807387</v>
      </c>
      <c r="V1347" s="6">
        <f t="shared" si="471"/>
        <v>62512.000000127591</v>
      </c>
      <c r="W1347">
        <f t="shared" si="480"/>
        <v>12.275770506780354</v>
      </c>
      <c r="X1347">
        <f t="shared" si="481"/>
        <v>58.362853581969176</v>
      </c>
      <c r="Y1347">
        <f t="shared" si="482"/>
        <v>0.13284271896682517</v>
      </c>
      <c r="Z1347">
        <f t="shared" si="483"/>
        <v>-4.5844713030661994E-7</v>
      </c>
      <c r="AA1347">
        <f t="shared" si="484"/>
        <v>-1.2646816768323607E-8</v>
      </c>
      <c r="AB1347">
        <f t="shared" si="474"/>
        <v>1.0012511258813894</v>
      </c>
      <c r="AC1347">
        <f t="shared" si="485"/>
        <v>2.1167496009333719</v>
      </c>
      <c r="AD1347">
        <f t="shared" si="486"/>
        <v>-3.5423401725319302E-11</v>
      </c>
      <c r="AE1347">
        <f t="shared" si="487"/>
        <v>-4.1863331205529645E-5</v>
      </c>
      <c r="AF1347">
        <f t="shared" si="488"/>
        <v>8.4234017895867435E-8</v>
      </c>
      <c r="AG1347" t="str">
        <f t="shared" si="472"/>
        <v>NaN</v>
      </c>
      <c r="AH1347">
        <f t="shared" si="473"/>
        <v>8.4234017895867428E-4</v>
      </c>
    </row>
    <row r="1348" spans="1:34">
      <c r="A1348" s="4">
        <v>43264.158495370371</v>
      </c>
      <c r="B1348" s="3">
        <v>-3.03722212767752E-3</v>
      </c>
      <c r="C1348">
        <v>2.9019066490491201</v>
      </c>
      <c r="D1348" s="3">
        <v>1.8992615859751798E-2</v>
      </c>
      <c r="E1348" s="3">
        <v>1.88077990690181E-2</v>
      </c>
      <c r="F1348" s="3">
        <v>1.8758295794323199E-2</v>
      </c>
      <c r="G1348">
        <v>-4629678</v>
      </c>
      <c r="H1348">
        <v>19681042</v>
      </c>
      <c r="K1348">
        <f t="shared" si="466"/>
        <v>194.26837820936973</v>
      </c>
      <c r="L1348">
        <f t="shared" si="475"/>
        <v>174.59366714386411</v>
      </c>
      <c r="M1348">
        <f t="shared" si="476"/>
        <v>58.461423081629484</v>
      </c>
      <c r="N1348">
        <f t="shared" si="467"/>
        <v>0.11767750871301479</v>
      </c>
      <c r="O1348">
        <f t="shared" si="468"/>
        <v>56.065705363430631</v>
      </c>
      <c r="P1348">
        <f t="shared" si="469"/>
        <v>56.032021629372352</v>
      </c>
      <c r="Q1348">
        <f t="shared" si="477"/>
        <v>0.13465779422735125</v>
      </c>
      <c r="R1348">
        <f t="shared" si="470"/>
        <v>55.93104756920328</v>
      </c>
      <c r="S1348">
        <f t="shared" si="478"/>
        <v>58.371651218811252</v>
      </c>
      <c r="T1348">
        <f t="shared" si="479"/>
        <v>12.271308125892059</v>
      </c>
      <c r="U1348">
        <f t="shared" si="465"/>
        <v>0.58618806827861669</v>
      </c>
      <c r="V1348" s="6">
        <f t="shared" si="471"/>
        <v>62572.000000323169</v>
      </c>
      <c r="W1348">
        <f t="shared" si="480"/>
        <v>12.275863898662909</v>
      </c>
      <c r="X1348">
        <f t="shared" si="481"/>
        <v>58.361660294341078</v>
      </c>
      <c r="Y1348">
        <f t="shared" si="482"/>
        <v>0.13178354968804484</v>
      </c>
      <c r="Z1348">
        <f t="shared" si="483"/>
        <v>-1.6440862605648274E-7</v>
      </c>
      <c r="AA1348">
        <f t="shared" si="484"/>
        <v>3.8313735499156244E-8</v>
      </c>
      <c r="AB1348">
        <f t="shared" si="474"/>
        <v>1.0012699632280939</v>
      </c>
      <c r="AC1348">
        <f t="shared" si="485"/>
        <v>2.1168933349222248</v>
      </c>
      <c r="AD1348">
        <f t="shared" si="486"/>
        <v>1.081856299414336E-10</v>
      </c>
      <c r="AE1348">
        <f t="shared" si="487"/>
        <v>3.08804535946979E-4</v>
      </c>
      <c r="AF1348">
        <f t="shared" si="488"/>
        <v>3.4875218984126741E-8</v>
      </c>
      <c r="AG1348">
        <f t="shared" si="472"/>
        <v>1.081856299414336E-8</v>
      </c>
      <c r="AH1348">
        <f t="shared" si="473"/>
        <v>3.4875218984126741E-4</v>
      </c>
    </row>
    <row r="1349" spans="1:34">
      <c r="A1349" s="4">
        <v>43264.159189814818</v>
      </c>
      <c r="B1349" s="3">
        <v>-3.0355215420604501E-3</v>
      </c>
      <c r="C1349">
        <v>2.9020315172237998</v>
      </c>
      <c r="D1349" s="3">
        <v>1.8982614513570299E-2</v>
      </c>
      <c r="E1349" s="3">
        <v>1.8798285303328201E-2</v>
      </c>
      <c r="F1349" s="3">
        <v>1.8750946765121599E-2</v>
      </c>
      <c r="G1349">
        <v>-4629674</v>
      </c>
      <c r="H1349">
        <v>19681042</v>
      </c>
      <c r="K1349">
        <f t="shared" si="466"/>
        <v>194.16004387934333</v>
      </c>
      <c r="L1349">
        <f t="shared" si="475"/>
        <v>174.4949930458389</v>
      </c>
      <c r="M1349">
        <f t="shared" si="476"/>
        <v>58.428382775607979</v>
      </c>
      <c r="N1349">
        <f t="shared" si="467"/>
        <v>0.11771535431417091</v>
      </c>
      <c r="O1349">
        <f t="shared" si="468"/>
        <v>56.035665809618216</v>
      </c>
      <c r="P1349">
        <f t="shared" si="469"/>
        <v>56.003547492836084</v>
      </c>
      <c r="Q1349">
        <f t="shared" si="477"/>
        <v>0.12676761203955778</v>
      </c>
      <c r="R1349">
        <f t="shared" si="470"/>
        <v>55.908898197578658</v>
      </c>
      <c r="S1349">
        <f t="shared" si="478"/>
        <v>58.343871034248274</v>
      </c>
      <c r="T1349">
        <f t="shared" si="479"/>
        <v>12.275291873382177</v>
      </c>
      <c r="U1349">
        <f t="shared" si="465"/>
        <v>0.58611603970277837</v>
      </c>
      <c r="V1349" s="6">
        <f t="shared" si="471"/>
        <v>62632.000000518747</v>
      </c>
      <c r="W1349">
        <f t="shared" si="480"/>
        <v>12.276155748295876</v>
      </c>
      <c r="X1349">
        <f t="shared" si="481"/>
        <v>58.364662964649376</v>
      </c>
      <c r="Y1349">
        <f t="shared" si="482"/>
        <v>0.11747548002515629</v>
      </c>
      <c r="Z1349">
        <f t="shared" si="483"/>
        <v>3.4146407127505874E-7</v>
      </c>
      <c r="AA1349">
        <f t="shared" si="484"/>
        <v>4.255049393649383E-8</v>
      </c>
      <c r="AB1349">
        <f t="shared" si="474"/>
        <v>1.0015289157910372</v>
      </c>
      <c r="AC1349">
        <f t="shared" si="485"/>
        <v>2.1167972070952881</v>
      </c>
      <c r="AD1349">
        <f t="shared" si="486"/>
        <v>1.3477642698497063E-10</v>
      </c>
      <c r="AE1349">
        <f t="shared" si="487"/>
        <v>-3.4387338090715995E-5</v>
      </c>
      <c r="AF1349">
        <f t="shared" si="488"/>
        <v>-3.9016330026405675E-7</v>
      </c>
      <c r="AG1349">
        <f t="shared" si="472"/>
        <v>1.3477642698497063E-8</v>
      </c>
      <c r="AH1349" t="str">
        <f t="shared" si="473"/>
        <v>NaN</v>
      </c>
    </row>
    <row r="1350" spans="1:34">
      <c r="A1350" s="4">
        <v>43264.159884259258</v>
      </c>
      <c r="B1350" s="3">
        <v>-3.0440363623529302E-3</v>
      </c>
      <c r="C1350">
        <v>2.9020350848859402</v>
      </c>
      <c r="D1350" s="3">
        <v>1.8983387507032601E-2</v>
      </c>
      <c r="E1350" s="3">
        <v>1.8799593446110499E-2</v>
      </c>
      <c r="F1350" s="3">
        <v>1.8763584236730801E-2</v>
      </c>
      <c r="G1350">
        <v>-4629858</v>
      </c>
      <c r="H1350">
        <v>19681207</v>
      </c>
      <c r="K1350">
        <f t="shared" si="466"/>
        <v>194.7024731122039</v>
      </c>
      <c r="L1350">
        <f t="shared" si="475"/>
        <v>175.02081043728415</v>
      </c>
      <c r="M1350">
        <f t="shared" si="476"/>
        <v>58.60444891527861</v>
      </c>
      <c r="N1350">
        <f t="shared" si="467"/>
        <v>0.1177164356170631</v>
      </c>
      <c r="O1350">
        <f t="shared" si="468"/>
        <v>56.037987534942594</v>
      </c>
      <c r="P1350">
        <f t="shared" si="469"/>
        <v>56.007462686609635</v>
      </c>
      <c r="Q1350">
        <f t="shared" si="477"/>
        <v>9.1001033808559839E-2</v>
      </c>
      <c r="R1350">
        <f t="shared" si="470"/>
        <v>55.946986501134035</v>
      </c>
      <c r="S1350">
        <f t="shared" si="478"/>
        <v>58.543781559406234</v>
      </c>
      <c r="T1350">
        <f t="shared" si="479"/>
        <v>12.27540569473925</v>
      </c>
      <c r="U1350">
        <f t="shared" si="465"/>
        <v>0.58611398174346496</v>
      </c>
      <c r="V1350" s="6">
        <f t="shared" si="471"/>
        <v>62692.000000085682</v>
      </c>
      <c r="W1350">
        <f t="shared" si="480"/>
        <v>12.275942698063805</v>
      </c>
      <c r="X1350">
        <f t="shared" si="481"/>
        <v>58.358336720178322</v>
      </c>
      <c r="Y1350">
        <f t="shared" si="482"/>
        <v>8.92045124729961E-2</v>
      </c>
      <c r="Z1350">
        <f t="shared" si="483"/>
        <v>3.7940452376445046E-8</v>
      </c>
      <c r="AA1350">
        <f t="shared" si="484"/>
        <v>1.364348258443639E-8</v>
      </c>
      <c r="AB1350">
        <f t="shared" si="474"/>
        <v>1.0020326197488945</v>
      </c>
      <c r="AC1350">
        <f t="shared" si="485"/>
        <v>2.1167944605859419</v>
      </c>
      <c r="AD1350">
        <f t="shared" si="486"/>
        <v>5.6910763829823559E-11</v>
      </c>
      <c r="AE1350">
        <f t="shared" si="487"/>
        <v>-3.4395146495160639E-5</v>
      </c>
      <c r="AF1350">
        <f t="shared" si="488"/>
        <v>-1.6471315539041679E-7</v>
      </c>
      <c r="AG1350">
        <f t="shared" si="472"/>
        <v>5.691076382982356E-9</v>
      </c>
      <c r="AH1350" t="str">
        <f t="shared" si="473"/>
        <v>NaN</v>
      </c>
    </row>
    <row r="1351" spans="1:34">
      <c r="A1351" s="4">
        <v>43264.160578703704</v>
      </c>
      <c r="B1351" s="3">
        <v>-3.0385183782527699E-3</v>
      </c>
      <c r="C1351">
        <v>2.90204578787234</v>
      </c>
      <c r="D1351">
        <v>1.8979724707242001E-2</v>
      </c>
      <c r="E1351">
        <v>1.8796679855367999E-2</v>
      </c>
      <c r="F1351" s="3">
        <v>1.8773589398042499E-2</v>
      </c>
      <c r="G1351">
        <v>-4629853</v>
      </c>
      <c r="H1351">
        <v>19681217</v>
      </c>
      <c r="K1351">
        <f t="shared" si="466"/>
        <v>194.35095472666262</v>
      </c>
      <c r="L1351">
        <f t="shared" si="475"/>
        <v>174.65614035825669</v>
      </c>
      <c r="M1351">
        <f t="shared" si="476"/>
        <v>58.48234178433858</v>
      </c>
      <c r="N1351">
        <f t="shared" si="467"/>
        <v>0.11771967952573324</v>
      </c>
      <c r="O1351">
        <f t="shared" si="468"/>
        <v>56.026986128790156</v>
      </c>
      <c r="P1351">
        <f t="shared" si="469"/>
        <v>55.998742482295498</v>
      </c>
      <c r="Q1351">
        <f t="shared" si="477"/>
        <v>4.9844891570870686E-2</v>
      </c>
      <c r="R1351">
        <f t="shared" si="470"/>
        <v>55.977141237219286</v>
      </c>
      <c r="S1351">
        <f t="shared" si="478"/>
        <v>58.449111856624668</v>
      </c>
      <c r="T1351">
        <f t="shared" si="479"/>
        <v>12.275747158809793</v>
      </c>
      <c r="U1351">
        <f t="shared" si="465"/>
        <v>0.58610780786553662</v>
      </c>
      <c r="V1351" s="6">
        <f t="shared" si="471"/>
        <v>62752.000000281259</v>
      </c>
      <c r="W1351">
        <f t="shared" si="480"/>
        <v>12.27602441596105</v>
      </c>
      <c r="X1351">
        <f t="shared" si="481"/>
        <v>58.37020099738799</v>
      </c>
      <c r="Y1351">
        <f t="shared" si="482"/>
        <v>-8.4746782050342986E-2</v>
      </c>
      <c r="Z1351">
        <f t="shared" si="483"/>
        <v>6.58470659384126E-8</v>
      </c>
      <c r="AA1351">
        <f t="shared" si="484"/>
        <v>9.7654483899876792E-8</v>
      </c>
      <c r="AB1351">
        <f t="shared" si="474"/>
        <v>1.0051730678943991</v>
      </c>
      <c r="AC1351">
        <f t="shared" si="485"/>
        <v>2.1167862210579198</v>
      </c>
      <c r="AD1351">
        <f t="shared" si="486"/>
        <v>-4.2876890285073707E-10</v>
      </c>
      <c r="AE1351">
        <f t="shared" si="487"/>
        <v>4.8810728818682672E-6</v>
      </c>
      <c r="AF1351">
        <f t="shared" si="488"/>
        <v>-8.744581374469067E-6</v>
      </c>
      <c r="AG1351" t="str">
        <f t="shared" si="472"/>
        <v>NaN</v>
      </c>
      <c r="AH1351" t="str">
        <f t="shared" si="473"/>
        <v>NaN</v>
      </c>
    </row>
    <row r="1352" spans="1:34">
      <c r="A1352" s="4">
        <v>43264.16128472222</v>
      </c>
      <c r="B1352" s="3">
        <v>-3.0442266376667199E-3</v>
      </c>
      <c r="C1352">
        <v>2.90206005852087</v>
      </c>
      <c r="D1352" s="3">
        <v>1.9346040362925102E-2</v>
      </c>
      <c r="E1352" s="3">
        <v>1.93374898660113E-2</v>
      </c>
      <c r="F1352" s="3">
        <v>1.92862705389234E-2</v>
      </c>
      <c r="G1352">
        <v>-4629439</v>
      </c>
      <c r="H1352">
        <v>19681220</v>
      </c>
      <c r="K1352">
        <f t="shared" si="466"/>
        <v>194.71459443584268</v>
      </c>
      <c r="L1352">
        <f t="shared" si="475"/>
        <v>174.34586537371476</v>
      </c>
      <c r="M1352">
        <f t="shared" si="476"/>
        <v>58.378448456248933</v>
      </c>
      <c r="N1352">
        <f t="shared" si="467"/>
        <v>0.11772400473729248</v>
      </c>
      <c r="O1352">
        <f t="shared" si="468"/>
        <v>57.127233900592969</v>
      </c>
      <c r="P1352">
        <f t="shared" si="469"/>
        <v>57.617354773702509</v>
      </c>
      <c r="Q1352">
        <f t="shared" si="477"/>
        <v>-0.3950862715304595</v>
      </c>
      <c r="R1352">
        <f t="shared" si="470"/>
        <v>57.522320172123429</v>
      </c>
      <c r="S1352">
        <f t="shared" si="478"/>
        <v>58.641839303935903</v>
      </c>
      <c r="T1352">
        <f t="shared" si="479"/>
        <v>12.276202444237081</v>
      </c>
      <c r="U1352">
        <f t="shared" si="465"/>
        <v>0.58609957602830054</v>
      </c>
      <c r="V1352" s="6">
        <f t="shared" si="471"/>
        <v>62813.000000081956</v>
      </c>
      <c r="W1352">
        <f t="shared" si="480"/>
        <v>12.276161585288552</v>
      </c>
      <c r="X1352">
        <f t="shared" si="481"/>
        <v>58.423377559894675</v>
      </c>
      <c r="Y1352">
        <f t="shared" si="482"/>
        <v>-9.1002252555687349E-2</v>
      </c>
      <c r="Z1352">
        <f t="shared" si="483"/>
        <v>2.3516809268685033E-7</v>
      </c>
      <c r="AA1352">
        <f t="shared" si="484"/>
        <v>1.0262287635042472E-7</v>
      </c>
      <c r="AB1352">
        <f t="shared" si="474"/>
        <v>1.0052957596228986</v>
      </c>
      <c r="AC1352">
        <f t="shared" si="485"/>
        <v>2.1167752350205591</v>
      </c>
      <c r="AD1352">
        <f t="shared" si="486"/>
        <v>-4.1960832296430142E-10</v>
      </c>
      <c r="AE1352">
        <f t="shared" si="487"/>
        <v>-1.1157194413766771E-6</v>
      </c>
      <c r="AF1352">
        <f t="shared" si="488"/>
        <v>3.7438645604651407E-5</v>
      </c>
      <c r="AG1352" t="str">
        <f t="shared" si="472"/>
        <v>NaN</v>
      </c>
      <c r="AH1352">
        <f t="shared" si="473"/>
        <v>0.3743864560465141</v>
      </c>
    </row>
    <row r="1353" spans="1:34">
      <c r="A1353" s="4">
        <v>43264.161979166667</v>
      </c>
      <c r="B1353" s="3">
        <v>-3.0349031472906101E-3</v>
      </c>
      <c r="C1353">
        <v>2.9021349794256799</v>
      </c>
      <c r="D1353" s="3">
        <v>1.89923304467811E-2</v>
      </c>
      <c r="E1353" s="3">
        <v>1.88080963741959E-2</v>
      </c>
      <c r="F1353" s="3">
        <v>1.87787229986679E-2</v>
      </c>
      <c r="G1353">
        <v>-4629686</v>
      </c>
      <c r="H1353">
        <v>19681295</v>
      </c>
      <c r="K1353">
        <f t="shared" si="466"/>
        <v>194.12064957751576</v>
      </c>
      <c r="L1353">
        <f t="shared" si="475"/>
        <v>174.41908713780921</v>
      </c>
      <c r="M1353">
        <f t="shared" si="476"/>
        <v>58.402966232864408</v>
      </c>
      <c r="N1353">
        <f t="shared" si="467"/>
        <v>0.11774671209798677</v>
      </c>
      <c r="O1353">
        <f t="shared" si="468"/>
        <v>56.064848111003165</v>
      </c>
      <c r="P1353">
        <f t="shared" si="469"/>
        <v>56.032911446139082</v>
      </c>
      <c r="Q1353">
        <f t="shared" si="477"/>
        <v>7.2234622292526751E-2</v>
      </c>
      <c r="R1353">
        <f t="shared" si="470"/>
        <v>55.992613488710639</v>
      </c>
      <c r="S1353">
        <f t="shared" si="478"/>
        <v>58.354809818002721</v>
      </c>
      <c r="T1353">
        <f t="shared" si="479"/>
        <v>12.278592692731216</v>
      </c>
      <c r="U1353">
        <f t="shared" si="465"/>
        <v>0.58605635888279628</v>
      </c>
      <c r="V1353" s="6">
        <f t="shared" si="471"/>
        <v>62873.000000277534</v>
      </c>
      <c r="W1353">
        <f t="shared" si="480"/>
        <v>12.27598355701245</v>
      </c>
      <c r="X1353">
        <f t="shared" si="481"/>
        <v>58.423315510330447</v>
      </c>
      <c r="Y1353">
        <f t="shared" si="482"/>
        <v>-8.4333236640451517E-2</v>
      </c>
      <c r="Z1353">
        <f t="shared" si="483"/>
        <v>3.7940452177390741E-8</v>
      </c>
      <c r="AA1353">
        <f t="shared" si="484"/>
        <v>-2.6167114537015458E-9</v>
      </c>
      <c r="AB1353">
        <f t="shared" si="474"/>
        <v>1.0051730149917166</v>
      </c>
      <c r="AC1353">
        <f t="shared" si="485"/>
        <v>2.1167175583243956</v>
      </c>
      <c r="AD1353">
        <f t="shared" si="486"/>
        <v>1.1545089035777954E-11</v>
      </c>
      <c r="AE1353">
        <f t="shared" si="487"/>
        <v>3.6579526604170248E-4</v>
      </c>
      <c r="AF1353">
        <f t="shared" si="488"/>
        <v>3.1418846885349001E-9</v>
      </c>
      <c r="AG1353">
        <f t="shared" si="472"/>
        <v>1.1545089035777955E-9</v>
      </c>
      <c r="AH1353">
        <f t="shared" si="473"/>
        <v>3.1418846885349002E-5</v>
      </c>
    </row>
    <row r="1354" spans="1:34">
      <c r="A1354" s="4">
        <v>43264.162673611114</v>
      </c>
      <c r="B1354" s="3">
        <v>-3.0343798901776601E-3</v>
      </c>
      <c r="C1354">
        <v>2.9020743291694102</v>
      </c>
      <c r="D1354" s="3">
        <v>1.8986087038047099E-2</v>
      </c>
      <c r="E1354" s="3">
        <v>1.8802102701811201E-2</v>
      </c>
      <c r="F1354" s="3">
        <v>1.8773291625384401E-2</v>
      </c>
      <c r="G1354">
        <v>-4629911</v>
      </c>
      <c r="H1354">
        <v>19681298</v>
      </c>
      <c r="K1354">
        <f t="shared" si="466"/>
        <v>194.0873159375073</v>
      </c>
      <c r="L1354">
        <f t="shared" si="475"/>
        <v>174.39289298855039</v>
      </c>
      <c r="M1354">
        <f t="shared" si="476"/>
        <v>58.394195311976297</v>
      </c>
      <c r="N1354">
        <f t="shared" si="467"/>
        <v>0.11772832994885481</v>
      </c>
      <c r="O1354">
        <f t="shared" si="468"/>
        <v>56.046095714152344</v>
      </c>
      <c r="P1354">
        <f t="shared" si="469"/>
        <v>56.014972740121046</v>
      </c>
      <c r="Q1354">
        <f t="shared" si="477"/>
        <v>6.9851939316578182E-2</v>
      </c>
      <c r="R1354">
        <f t="shared" si="470"/>
        <v>55.976243774835766</v>
      </c>
      <c r="S1354">
        <f t="shared" si="478"/>
        <v>58.347627352431914</v>
      </c>
      <c r="T1354">
        <f t="shared" si="479"/>
        <v>12.276657729664693</v>
      </c>
      <c r="U1354">
        <f t="shared" si="465"/>
        <v>0.58609134419105891</v>
      </c>
      <c r="V1354" s="6">
        <f t="shared" si="471"/>
        <v>62933.000000473112</v>
      </c>
      <c r="W1354">
        <f t="shared" si="480"/>
        <v>12.275995230997758</v>
      </c>
      <c r="X1354">
        <f t="shared" si="481"/>
        <v>58.422717965519396</v>
      </c>
      <c r="Y1354">
        <f t="shared" si="482"/>
        <v>7.2390622643913119E-2</v>
      </c>
      <c r="Z1354">
        <f t="shared" si="483"/>
        <v>1.2962987890146292E-7</v>
      </c>
      <c r="AA1354">
        <f t="shared" si="484"/>
        <v>4.6100413734289739E-9</v>
      </c>
      <c r="AB1354">
        <f t="shared" si="474"/>
        <v>1.0023439378073984</v>
      </c>
      <c r="AC1354">
        <f t="shared" si="485"/>
        <v>2.1167642489831908</v>
      </c>
      <c r="AD1354">
        <f t="shared" si="486"/>
        <v>2.3695850994119333E-11</v>
      </c>
      <c r="AE1354">
        <f t="shared" si="487"/>
        <v>4.5295020252764817E-4</v>
      </c>
      <c r="AF1354">
        <f t="shared" si="488"/>
        <v>5.2077831012756744E-9</v>
      </c>
      <c r="AG1354">
        <f t="shared" si="472"/>
        <v>2.3695850994119333E-9</v>
      </c>
      <c r="AH1354">
        <f t="shared" si="473"/>
        <v>5.2077831012756746E-5</v>
      </c>
    </row>
    <row r="1355" spans="1:34">
      <c r="A1355" s="4">
        <v>43264.163368055553</v>
      </c>
      <c r="B1355" s="3">
        <v>-3.0376026783051199E-3</v>
      </c>
      <c r="C1355">
        <v>2.9021837374748398</v>
      </c>
      <c r="D1355" s="3">
        <v>1.8979474970892599E-2</v>
      </c>
      <c r="E1355">
        <v>1.8795728478799002E-2</v>
      </c>
      <c r="F1355" s="3">
        <v>1.87649659018643E-2</v>
      </c>
      <c r="G1355">
        <v>-4630136</v>
      </c>
      <c r="H1355">
        <v>19681298</v>
      </c>
      <c r="K1355">
        <f t="shared" si="466"/>
        <v>194.2926208566486</v>
      </c>
      <c r="L1355">
        <f t="shared" si="475"/>
        <v>174.60914199548557</v>
      </c>
      <c r="M1355">
        <f t="shared" si="476"/>
        <v>58.466604723452846</v>
      </c>
      <c r="N1355">
        <f t="shared" si="467"/>
        <v>0.11776148990415229</v>
      </c>
      <c r="O1355">
        <f t="shared" si="468"/>
        <v>56.026236032915996</v>
      </c>
      <c r="P1355">
        <f t="shared" si="469"/>
        <v>55.99589506864185</v>
      </c>
      <c r="Q1355">
        <f t="shared" si="477"/>
        <v>7.5085306322634437E-2</v>
      </c>
      <c r="R1355">
        <f t="shared" si="470"/>
        <v>55.951150726593362</v>
      </c>
      <c r="S1355">
        <f t="shared" si="478"/>
        <v>58.416547852571092</v>
      </c>
      <c r="T1355">
        <f t="shared" si="479"/>
        <v>12.280148251274955</v>
      </c>
      <c r="U1355">
        <f t="shared" si="465"/>
        <v>0.58602823343889809</v>
      </c>
      <c r="V1355" s="6">
        <f t="shared" si="471"/>
        <v>62993.000000040047</v>
      </c>
      <c r="W1355">
        <f t="shared" si="480"/>
        <v>12.276313347097716</v>
      </c>
      <c r="X1355">
        <f t="shared" si="481"/>
        <v>58.42437152062972</v>
      </c>
      <c r="Y1355">
        <f t="shared" si="482"/>
        <v>7.6590338349438028E-2</v>
      </c>
      <c r="Z1355">
        <f t="shared" si="483"/>
        <v>-1.2962987890264716E-7</v>
      </c>
      <c r="AA1355">
        <f t="shared" si="484"/>
        <v>-1.5636811578538047E-8</v>
      </c>
      <c r="AB1355">
        <f t="shared" si="474"/>
        <v>1.0022651437182741</v>
      </c>
      <c r="AC1355">
        <f t="shared" si="485"/>
        <v>2.1166800226967353</v>
      </c>
      <c r="AD1355">
        <f t="shared" si="486"/>
        <v>-7.5963809014258587E-11</v>
      </c>
      <c r="AE1355">
        <f t="shared" si="487"/>
        <v>-1.8298172748193313E-5</v>
      </c>
      <c r="AF1355">
        <f t="shared" si="488"/>
        <v>4.1326635127775554E-7</v>
      </c>
      <c r="AG1355" t="str">
        <f t="shared" si="472"/>
        <v>NaN</v>
      </c>
      <c r="AH1355">
        <f t="shared" si="473"/>
        <v>4.1326635127775548E-3</v>
      </c>
    </row>
    <row r="1356" spans="1:34">
      <c r="A1356" s="4">
        <v>43264.1640625</v>
      </c>
      <c r="B1356" s="3">
        <v>-3.0373291575415402E-3</v>
      </c>
      <c r="C1356">
        <v>2.9020255711202498</v>
      </c>
      <c r="D1356" s="3">
        <v>1.8975776494480699E-2</v>
      </c>
      <c r="E1356" s="3">
        <v>1.87914829608599E-2</v>
      </c>
      <c r="F1356" s="3">
        <v>1.87580456652904E-2</v>
      </c>
      <c r="G1356">
        <v>-4629671</v>
      </c>
      <c r="H1356">
        <v>19681298</v>
      </c>
      <c r="K1356">
        <f t="shared" si="466"/>
        <v>194.2751964539174</v>
      </c>
      <c r="L1356">
        <f t="shared" si="475"/>
        <v>174.60081418074896</v>
      </c>
      <c r="M1356">
        <f t="shared" si="476"/>
        <v>58.463816215091541</v>
      </c>
      <c r="N1356">
        <f t="shared" si="467"/>
        <v>0.11771355214268917</v>
      </c>
      <c r="O1356">
        <f t="shared" si="468"/>
        <v>56.015127470210231</v>
      </c>
      <c r="P1356">
        <f t="shared" si="469"/>
        <v>55.983188485212587</v>
      </c>
      <c r="Q1356">
        <f t="shared" si="477"/>
        <v>8.4833769409101478E-2</v>
      </c>
      <c r="R1356">
        <f t="shared" si="470"/>
        <v>55.93029370080113</v>
      </c>
      <c r="S1356">
        <f t="shared" si="478"/>
        <v>58.407260368818804</v>
      </c>
      <c r="T1356">
        <f t="shared" si="479"/>
        <v>12.27510217112094</v>
      </c>
      <c r="U1356">
        <f t="shared" si="465"/>
        <v>0.58611946963495742</v>
      </c>
      <c r="V1356" s="6">
        <f t="shared" si="471"/>
        <v>63053.000000235625</v>
      </c>
      <c r="W1356">
        <f t="shared" si="480"/>
        <v>12.275808447232674</v>
      </c>
      <c r="X1356">
        <f t="shared" si="481"/>
        <v>58.437523102133476</v>
      </c>
      <c r="Y1356">
        <f t="shared" si="482"/>
        <v>8.4139382658648287E-2</v>
      </c>
      <c r="Z1356">
        <f t="shared" si="483"/>
        <v>-3.9521304335382528E-7</v>
      </c>
      <c r="AA1356">
        <f t="shared" si="484"/>
        <v>-3.432707575566404E-8</v>
      </c>
      <c r="AB1356">
        <f t="shared" si="474"/>
        <v>1.0021291188686103</v>
      </c>
      <c r="AC1356">
        <f t="shared" si="485"/>
        <v>2.1168017846108516</v>
      </c>
      <c r="AD1356">
        <f t="shared" si="486"/>
        <v>-1.5180811497133007E-10</v>
      </c>
      <c r="AE1356">
        <f t="shared" si="487"/>
        <v>2.8541340395566183E-3</v>
      </c>
      <c r="AF1356">
        <f t="shared" si="488"/>
        <v>-5.2948255809937142E-9</v>
      </c>
      <c r="AG1356" t="str">
        <f t="shared" si="472"/>
        <v>NaN</v>
      </c>
      <c r="AH1356" t="str">
        <f t="shared" si="473"/>
        <v>NaN</v>
      </c>
    </row>
    <row r="1357" spans="1:34">
      <c r="A1357" s="4">
        <v>43264.164756944447</v>
      </c>
      <c r="B1357" s="3">
        <v>-3.0366631939432401E-3</v>
      </c>
      <c r="C1357">
        <v>2.9020350848859402</v>
      </c>
      <c r="D1357" s="3">
        <v>1.8969770929888899E-2</v>
      </c>
      <c r="E1357">
        <v>1.8784407097627999E-2</v>
      </c>
      <c r="F1357" s="3">
        <v>1.8749517456362799E-2</v>
      </c>
      <c r="G1357">
        <v>-4629435</v>
      </c>
      <c r="H1357">
        <v>19681298</v>
      </c>
      <c r="K1357">
        <f t="shared" si="466"/>
        <v>194.23277182117934</v>
      </c>
      <c r="L1357">
        <f t="shared" si="475"/>
        <v>174.56959980103008</v>
      </c>
      <c r="M1357">
        <f t="shared" si="476"/>
        <v>58.453364306446581</v>
      </c>
      <c r="N1357">
        <f t="shared" si="467"/>
        <v>0.1177164356170631</v>
      </c>
      <c r="O1357">
        <f t="shared" si="468"/>
        <v>55.997089450382155</v>
      </c>
      <c r="P1357">
        <f t="shared" si="469"/>
        <v>55.962010846163622</v>
      </c>
      <c r="Q1357">
        <f t="shared" si="477"/>
        <v>9.2499072244208946E-2</v>
      </c>
      <c r="R1357">
        <f t="shared" si="470"/>
        <v>55.904590378137947</v>
      </c>
      <c r="S1357">
        <f t="shared" si="478"/>
        <v>58.391698258283775</v>
      </c>
      <c r="T1357">
        <f t="shared" si="479"/>
        <v>12.27540569473925</v>
      </c>
      <c r="U1357">
        <f t="shared" si="465"/>
        <v>0.58611398174346496</v>
      </c>
      <c r="V1357" s="6">
        <f t="shared" si="471"/>
        <v>63113.000000431202</v>
      </c>
      <c r="W1357">
        <f t="shared" si="480"/>
        <v>12.275084660142888</v>
      </c>
      <c r="X1357">
        <f t="shared" si="481"/>
        <v>58.423747142188354</v>
      </c>
      <c r="Y1357">
        <f t="shared" si="482"/>
        <v>9.0039258803145117E-2</v>
      </c>
      <c r="Z1357">
        <f t="shared" si="483"/>
        <v>8.8527722166358668E-8</v>
      </c>
      <c r="AA1357">
        <f t="shared" si="484"/>
        <v>-2.8455339054506151E-8</v>
      </c>
      <c r="AB1357">
        <f t="shared" si="474"/>
        <v>1.0020231023864363</v>
      </c>
      <c r="AC1357">
        <f t="shared" si="485"/>
        <v>2.1167944605859419</v>
      </c>
      <c r="AD1357">
        <f t="shared" si="486"/>
        <v>-1.1759472780245621E-10</v>
      </c>
      <c r="AE1357">
        <f t="shared" si="487"/>
        <v>9.2393654084419827E-5</v>
      </c>
      <c r="AF1357">
        <f t="shared" si="488"/>
        <v>-1.2670003759938962E-7</v>
      </c>
      <c r="AG1357" t="str">
        <f t="shared" si="472"/>
        <v>NaN</v>
      </c>
      <c r="AH1357" t="str">
        <f t="shared" si="473"/>
        <v>NaN</v>
      </c>
    </row>
    <row r="1358" spans="1:34">
      <c r="A1358" s="4">
        <v>43264.165451388886</v>
      </c>
      <c r="B1358" s="3">
        <v>-3.04059951449744E-3</v>
      </c>
      <c r="C1358">
        <v>2.9020588693001601</v>
      </c>
      <c r="D1358" s="3">
        <v>1.9017387327166901E-2</v>
      </c>
      <c r="E1358" s="3">
        <v>1.88322732312554E-2</v>
      </c>
      <c r="F1358" s="3">
        <v>1.8796875219904901E-2</v>
      </c>
      <c r="G1358">
        <v>-4628386</v>
      </c>
      <c r="H1358">
        <v>19681697</v>
      </c>
      <c r="K1358">
        <f t="shared" si="466"/>
        <v>194.48353170396791</v>
      </c>
      <c r="L1358">
        <f t="shared" si="475"/>
        <v>174.75810833465061</v>
      </c>
      <c r="M1358">
        <f t="shared" si="476"/>
        <v>58.516485021640719</v>
      </c>
      <c r="N1358">
        <f t="shared" si="467"/>
        <v>0.11772364430299616</v>
      </c>
      <c r="O1358">
        <f t="shared" si="468"/>
        <v>56.140107730364498</v>
      </c>
      <c r="P1358">
        <f t="shared" si="469"/>
        <v>56.105271345612003</v>
      </c>
      <c r="Q1358">
        <f t="shared" si="477"/>
        <v>9.2784934756124926E-2</v>
      </c>
      <c r="R1358">
        <f t="shared" si="470"/>
        <v>56.047322795608373</v>
      </c>
      <c r="S1358">
        <f t="shared" si="478"/>
        <v>58.454628398469971</v>
      </c>
      <c r="T1358">
        <f t="shared" si="479"/>
        <v>12.276164503784834</v>
      </c>
      <c r="U1358">
        <f t="shared" si="465"/>
        <v>0.58610026201473642</v>
      </c>
      <c r="V1358" s="6">
        <f t="shared" si="471"/>
        <v>63172.999999998137</v>
      </c>
      <c r="W1358">
        <f t="shared" si="480"/>
        <v>12.274579760277826</v>
      </c>
      <c r="X1358">
        <f t="shared" si="481"/>
        <v>58.418235416407065</v>
      </c>
      <c r="Y1358">
        <f t="shared" si="482"/>
        <v>9.5403611935234764E-2</v>
      </c>
      <c r="Z1358">
        <f t="shared" si="483"/>
        <v>-7.5880904725356571E-8</v>
      </c>
      <c r="AA1358">
        <f t="shared" si="484"/>
        <v>-1.5040679307379504E-7</v>
      </c>
      <c r="AB1358">
        <f t="shared" si="474"/>
        <v>1.0019241532045737</v>
      </c>
      <c r="AC1358">
        <f t="shared" si="485"/>
        <v>2.116776150523672</v>
      </c>
      <c r="AD1358">
        <f t="shared" si="486"/>
        <v>-5.8661731174675792E-10</v>
      </c>
      <c r="AE1358">
        <f t="shared" si="487"/>
        <v>6.9337334441635238E-5</v>
      </c>
      <c r="AF1358">
        <f t="shared" si="488"/>
        <v>-8.4220685007799821E-7</v>
      </c>
      <c r="AG1358" t="str">
        <f t="shared" si="472"/>
        <v>NaN</v>
      </c>
      <c r="AH1358" t="str">
        <f t="shared" si="473"/>
        <v>NaN</v>
      </c>
    </row>
    <row r="1359" spans="1:34">
      <c r="A1359" s="4">
        <v>43264.166145833333</v>
      </c>
      <c r="B1359" s="3">
        <v>-3.0389821743301601E-3</v>
      </c>
      <c r="C1359">
        <v>2.90200654358887</v>
      </c>
      <c r="D1359" s="3">
        <v>1.90083492497615E-2</v>
      </c>
      <c r="E1359" s="3">
        <v>1.8824127069383401E-2</v>
      </c>
      <c r="F1359" s="3">
        <v>1.8785166798988898E-2</v>
      </c>
      <c r="G1359">
        <v>-4626965</v>
      </c>
      <c r="H1359">
        <v>19681691</v>
      </c>
      <c r="K1359">
        <f t="shared" si="466"/>
        <v>194.38050045303393</v>
      </c>
      <c r="L1359">
        <f t="shared" si="475"/>
        <v>174.67046769645114</v>
      </c>
      <c r="M1359">
        <f t="shared" si="476"/>
        <v>58.487139189614048</v>
      </c>
      <c r="N1359">
        <f t="shared" si="467"/>
        <v>0.11770778519394154</v>
      </c>
      <c r="O1359">
        <f t="shared" si="468"/>
        <v>56.112961403494765</v>
      </c>
      <c r="P1359">
        <f t="shared" si="469"/>
        <v>56.080890366202759</v>
      </c>
      <c r="Q1359">
        <f t="shared" si="477"/>
        <v>0.10092682880537041</v>
      </c>
      <c r="R1359">
        <f t="shared" si="470"/>
        <v>56.012034574689395</v>
      </c>
      <c r="S1359">
        <f t="shared" si="478"/>
        <v>58.419854637077137</v>
      </c>
      <c r="T1359">
        <f t="shared" si="479"/>
        <v>12.274495123884348</v>
      </c>
      <c r="U1359">
        <f t="shared" si="465"/>
        <v>0.58613044541794235</v>
      </c>
      <c r="V1359" s="6">
        <f t="shared" si="471"/>
        <v>63233.000000193715</v>
      </c>
      <c r="W1359">
        <f t="shared" si="480"/>
        <v>12.273794684765127</v>
      </c>
      <c r="X1359">
        <f t="shared" si="481"/>
        <v>58.396763827640072</v>
      </c>
      <c r="Y1359">
        <f t="shared" si="482"/>
        <v>8.9237062888479102E-2</v>
      </c>
      <c r="Z1359">
        <f t="shared" si="483"/>
        <v>1.0433624344696832E-7</v>
      </c>
      <c r="AA1359">
        <f t="shared" si="484"/>
        <v>-2.4435457928660945E-7</v>
      </c>
      <c r="AB1359">
        <f t="shared" si="474"/>
        <v>1.0020363312906788</v>
      </c>
      <c r="AC1359">
        <f t="shared" si="485"/>
        <v>2.1168164326606704</v>
      </c>
      <c r="AD1359">
        <f t="shared" si="486"/>
        <v>-1.0189097550911669E-9</v>
      </c>
      <c r="AE1359">
        <f t="shared" si="487"/>
        <v>1.0195269785903571E-4</v>
      </c>
      <c r="AF1359">
        <f t="shared" si="488"/>
        <v>-9.9487389120774652E-7</v>
      </c>
      <c r="AG1359" t="str">
        <f t="shared" si="472"/>
        <v>NaN</v>
      </c>
      <c r="AH1359" t="str">
        <f t="shared" si="473"/>
        <v>NaN</v>
      </c>
    </row>
    <row r="1360" spans="1:34">
      <c r="A1360" s="4">
        <v>43264.16684027778</v>
      </c>
      <c r="B1360" s="3">
        <v>-3.0350815303972901E-3</v>
      </c>
      <c r="C1360">
        <v>2.9020981135836301</v>
      </c>
      <c r="D1360" s="3">
        <v>1.9003830211058802E-2</v>
      </c>
      <c r="E1360" s="3">
        <v>1.88198815514443E-2</v>
      </c>
      <c r="F1360" s="3">
        <v>1.8789597656141299E-2</v>
      </c>
      <c r="G1360">
        <v>-4629657</v>
      </c>
      <c r="H1360">
        <v>19681683</v>
      </c>
      <c r="K1360">
        <f t="shared" si="466"/>
        <v>194.13201331842728</v>
      </c>
      <c r="L1360">
        <f t="shared" si="475"/>
        <v>174.41615624044337</v>
      </c>
      <c r="M1360">
        <f t="shared" si="476"/>
        <v>58.401984843139815</v>
      </c>
      <c r="N1360">
        <f t="shared" si="467"/>
        <v>0.11773553863478786</v>
      </c>
      <c r="O1360">
        <f t="shared" si="468"/>
        <v>56.099388240059902</v>
      </c>
      <c r="P1360">
        <f t="shared" si="469"/>
        <v>56.068183782773495</v>
      </c>
      <c r="Q1360">
        <f t="shared" si="477"/>
        <v>7.3999425103941974E-2</v>
      </c>
      <c r="R1360">
        <f t="shared" si="470"/>
        <v>56.02538881495596</v>
      </c>
      <c r="S1360">
        <f t="shared" si="478"/>
        <v>58.352651893070522</v>
      </c>
      <c r="T1360">
        <f t="shared" si="479"/>
        <v>12.277416538710279</v>
      </c>
      <c r="U1360">
        <f t="shared" si="465"/>
        <v>0.58607762446233036</v>
      </c>
      <c r="V1360" s="6">
        <f t="shared" si="471"/>
        <v>63293.000000389293</v>
      </c>
      <c r="W1360">
        <f t="shared" si="480"/>
        <v>12.273027120230411</v>
      </c>
      <c r="X1360">
        <f t="shared" si="481"/>
        <v>58.396147585019087</v>
      </c>
      <c r="Y1360">
        <f t="shared" si="482"/>
        <v>6.8207501782270682E-2</v>
      </c>
      <c r="Z1360">
        <f t="shared" si="483"/>
        <v>7.9042609085496064E-8</v>
      </c>
      <c r="AA1360">
        <f t="shared" si="484"/>
        <v>-1.8252030240485319E-7</v>
      </c>
      <c r="AB1360">
        <f t="shared" si="474"/>
        <v>1.0024191303955912</v>
      </c>
      <c r="AC1360">
        <f t="shared" si="485"/>
        <v>2.1167459389209209</v>
      </c>
      <c r="AD1360">
        <f t="shared" si="486"/>
        <v>-9.956921409016851E-10</v>
      </c>
      <c r="AE1360">
        <f t="shared" si="487"/>
        <v>-3.1947049917945497E-3</v>
      </c>
      <c r="AF1360">
        <f t="shared" si="488"/>
        <v>3.1025969044071048E-8</v>
      </c>
      <c r="AG1360" t="str">
        <f t="shared" si="472"/>
        <v>NaN</v>
      </c>
      <c r="AH1360">
        <f t="shared" si="473"/>
        <v>3.1025969044071048E-4</v>
      </c>
    </row>
    <row r="1361" spans="1:34">
      <c r="A1361" s="4">
        <v>43264.167534722219</v>
      </c>
      <c r="B1361" s="3">
        <v>-3.0358069550311499E-3</v>
      </c>
      <c r="C1361">
        <v>2.9020362741066501</v>
      </c>
      <c r="D1361" s="3">
        <v>1.8999370633391702E-2</v>
      </c>
      <c r="E1361" s="3">
        <v>1.8815564680262499E-2</v>
      </c>
      <c r="F1361" s="3">
        <v>1.8799852946485798E-2</v>
      </c>
      <c r="G1361">
        <v>-4629612</v>
      </c>
      <c r="H1361">
        <v>19681682</v>
      </c>
      <c r="K1361">
        <f t="shared" si="466"/>
        <v>194.17822586480247</v>
      </c>
      <c r="L1361">
        <f t="shared" si="475"/>
        <v>174.44888830099521</v>
      </c>
      <c r="M1361">
        <f t="shared" si="476"/>
        <v>58.412944936203658</v>
      </c>
      <c r="N1361">
        <f t="shared" si="467"/>
        <v>0.11771679605135943</v>
      </c>
      <c r="O1361">
        <f t="shared" si="468"/>
        <v>56.085993670880875</v>
      </c>
      <c r="P1361">
        <f t="shared" si="469"/>
        <v>56.055263643320139</v>
      </c>
      <c r="Q1361">
        <f t="shared" si="477"/>
        <v>2.9696251437499654E-2</v>
      </c>
      <c r="R1361">
        <f t="shared" si="470"/>
        <v>56.056297419443375</v>
      </c>
      <c r="S1361">
        <f t="shared" si="478"/>
        <v>58.393147435245325</v>
      </c>
      <c r="T1361">
        <f t="shared" si="479"/>
        <v>12.275443635191497</v>
      </c>
      <c r="U1361">
        <f t="shared" si="465"/>
        <v>0.58611329575702908</v>
      </c>
      <c r="V1361" s="6">
        <f t="shared" si="471"/>
        <v>63352.999999956228</v>
      </c>
      <c r="W1361">
        <f t="shared" si="480"/>
        <v>12.272528057358025</v>
      </c>
      <c r="X1361">
        <f t="shared" si="481"/>
        <v>58.397338869073145</v>
      </c>
      <c r="Y1361">
        <f t="shared" si="482"/>
        <v>6.392124045095926E-2</v>
      </c>
      <c r="Z1361">
        <f t="shared" si="483"/>
        <v>-7.2403029923355936E-7</v>
      </c>
      <c r="AA1361">
        <f t="shared" si="484"/>
        <v>-1.9516711985719011E-7</v>
      </c>
      <c r="AB1361">
        <f t="shared" si="474"/>
        <v>1.0024960208220683</v>
      </c>
      <c r="AC1361">
        <f t="shared" si="485"/>
        <v>2.116793545082829</v>
      </c>
      <c r="AD1361">
        <f t="shared" si="486"/>
        <v>-1.1361018544967794E-9</v>
      </c>
      <c r="AE1361">
        <f t="shared" si="487"/>
        <v>2.4255133806578722E-3</v>
      </c>
      <c r="AF1361">
        <f t="shared" si="488"/>
        <v>-4.6627768320530798E-8</v>
      </c>
      <c r="AG1361" t="str">
        <f t="shared" si="472"/>
        <v>NaN</v>
      </c>
      <c r="AH1361" t="str">
        <f t="shared" si="473"/>
        <v>NaN</v>
      </c>
    </row>
    <row r="1362" spans="1:34">
      <c r="A1362" s="4">
        <v>43264.168229166666</v>
      </c>
      <c r="B1362" s="3">
        <v>-3.0427401117776799E-3</v>
      </c>
      <c r="C1362">
        <v>2.9018257820407598</v>
      </c>
      <c r="D1362" s="3">
        <v>1.8989809298873301E-2</v>
      </c>
      <c r="E1362" s="3">
        <v>1.8804350328955499E-2</v>
      </c>
      <c r="F1362">
        <v>1.8770957087745E-2</v>
      </c>
      <c r="G1362">
        <v>-4630039</v>
      </c>
      <c r="H1362">
        <v>19681679</v>
      </c>
      <c r="K1362">
        <f t="shared" si="466"/>
        <v>194.61989659491098</v>
      </c>
      <c r="L1362">
        <f t="shared" si="475"/>
        <v>174.92854237443419</v>
      </c>
      <c r="M1362">
        <f t="shared" si="476"/>
        <v>58.57355362367133</v>
      </c>
      <c r="N1362">
        <f t="shared" si="467"/>
        <v>0.1176529991808386</v>
      </c>
      <c r="O1362">
        <f t="shared" si="468"/>
        <v>56.057275714560625</v>
      </c>
      <c r="P1362">
        <f t="shared" si="469"/>
        <v>56.021699754877922</v>
      </c>
      <c r="Q1362">
        <f t="shared" si="477"/>
        <v>8.8068044811436152E-2</v>
      </c>
      <c r="R1362">
        <f t="shared" si="470"/>
        <v>55.969207669749188</v>
      </c>
      <c r="S1362">
        <f t="shared" si="478"/>
        <v>58.514841593797037</v>
      </c>
      <c r="T1362">
        <f t="shared" si="479"/>
        <v>12.268728175136671</v>
      </c>
      <c r="U1362">
        <f t="shared" si="465"/>
        <v>0.58623471535630034</v>
      </c>
      <c r="V1362" s="6">
        <f t="shared" si="471"/>
        <v>63413.000000151806</v>
      </c>
      <c r="W1362">
        <f t="shared" si="480"/>
        <v>12.271696285904049</v>
      </c>
      <c r="X1362">
        <f t="shared" si="481"/>
        <v>58.395351789780321</v>
      </c>
      <c r="Y1362">
        <f t="shared" si="482"/>
        <v>6.9997488348931824E-2</v>
      </c>
      <c r="Z1362">
        <f t="shared" si="483"/>
        <v>-7.8726438239234792E-7</v>
      </c>
      <c r="AA1362">
        <f t="shared" si="484"/>
        <v>-1.9110207135079433E-7</v>
      </c>
      <c r="AB1362">
        <f t="shared" si="474"/>
        <v>1.0023794435620959</v>
      </c>
      <c r="AC1362">
        <f t="shared" si="485"/>
        <v>2.1169555891339522</v>
      </c>
      <c r="AD1362">
        <f t="shared" si="486"/>
        <v>-1.0159491984665483E-9</v>
      </c>
      <c r="AE1362">
        <f t="shared" si="487"/>
        <v>-3.5106403625557704E-4</v>
      </c>
      <c r="AF1362">
        <f t="shared" si="488"/>
        <v>2.8808237336421676E-7</v>
      </c>
      <c r="AG1362" t="str">
        <f t="shared" si="472"/>
        <v>NaN</v>
      </c>
      <c r="AH1362">
        <f t="shared" si="473"/>
        <v>2.8808237336421677E-3</v>
      </c>
    </row>
    <row r="1363" spans="1:34">
      <c r="A1363" s="4">
        <v>43264.168923611112</v>
      </c>
      <c r="B1363" s="3">
        <v>-3.0357593862026999E-3</v>
      </c>
      <c r="C1363">
        <v>2.9017401581495501</v>
      </c>
      <c r="D1363" s="3">
        <v>1.8987704378214398E-2</v>
      </c>
      <c r="E1363" s="3">
        <v>1.8803898425085199E-2</v>
      </c>
      <c r="F1363" s="3">
        <v>1.8767479103098599E-2</v>
      </c>
      <c r="G1363">
        <v>-4629794</v>
      </c>
      <c r="H1363">
        <v>19681686</v>
      </c>
      <c r="K1363">
        <f t="shared" si="466"/>
        <v>194.17519553389261</v>
      </c>
      <c r="L1363">
        <f t="shared" si="475"/>
        <v>174.48841309258</v>
      </c>
      <c r="M1363">
        <f t="shared" si="476"/>
        <v>58.426179525984907</v>
      </c>
      <c r="N1363">
        <f t="shared" si="467"/>
        <v>0.11762704791147417</v>
      </c>
      <c r="O1363">
        <f t="shared" si="468"/>
        <v>56.050953477908031</v>
      </c>
      <c r="P1363">
        <f t="shared" si="469"/>
        <v>56.020347233392357</v>
      </c>
      <c r="Q1363">
        <f t="shared" si="477"/>
        <v>9.2228168797859666E-2</v>
      </c>
      <c r="R1363">
        <f t="shared" si="470"/>
        <v>55.958725309110172</v>
      </c>
      <c r="S1363">
        <f t="shared" si="478"/>
        <v>58.364694080119669</v>
      </c>
      <c r="T1363">
        <f t="shared" si="479"/>
        <v>12.265996462571994</v>
      </c>
      <c r="U1363">
        <f t="shared" si="465"/>
        <v>0.58628410637973305</v>
      </c>
      <c r="V1363" s="6">
        <f t="shared" si="471"/>
        <v>63473.000000347383</v>
      </c>
      <c r="W1363">
        <f t="shared" si="480"/>
        <v>12.271357740329783</v>
      </c>
      <c r="X1363">
        <f t="shared" si="481"/>
        <v>58.402173888234138</v>
      </c>
      <c r="Y1363">
        <f t="shared" si="482"/>
        <v>9.2725428402737009E-2</v>
      </c>
      <c r="Z1363">
        <f t="shared" si="483"/>
        <v>3.762689481846865E-8</v>
      </c>
      <c r="AA1363">
        <f t="shared" si="484"/>
        <v>-1.5632332327249817E-7</v>
      </c>
      <c r="AB1363">
        <f t="shared" si="474"/>
        <v>1.00197561984862</v>
      </c>
      <c r="AC1363">
        <f t="shared" si="485"/>
        <v>2.1170215053581378</v>
      </c>
      <c r="AD1363">
        <f t="shared" si="486"/>
        <v>-6.2737543199029578E-10</v>
      </c>
      <c r="AE1363">
        <f t="shared" si="487"/>
        <v>-2.6551527440148398E-4</v>
      </c>
      <c r="AF1363">
        <f t="shared" si="488"/>
        <v>2.3521717718355917E-7</v>
      </c>
      <c r="AG1363" t="str">
        <f t="shared" si="472"/>
        <v>NaN</v>
      </c>
      <c r="AH1363">
        <f t="shared" si="473"/>
        <v>2.3521717718355921E-3</v>
      </c>
    </row>
    <row r="1364" spans="1:34">
      <c r="A1364" s="4">
        <v>43264.169629629629</v>
      </c>
      <c r="B1364" s="3">
        <v>-3.03642534980099E-3</v>
      </c>
      <c r="C1364">
        <v>2.9018400526892898</v>
      </c>
      <c r="D1364">
        <v>1.8984279422565999E-2</v>
      </c>
      <c r="E1364" s="3">
        <v>1.8799712368181599E-2</v>
      </c>
      <c r="F1364">
        <v>1.8762190660691E-2</v>
      </c>
      <c r="G1364">
        <v>-4629595</v>
      </c>
      <c r="H1364">
        <v>19681692</v>
      </c>
      <c r="K1364">
        <f t="shared" si="466"/>
        <v>194.21762016663004</v>
      </c>
      <c r="L1364">
        <f t="shared" si="475"/>
        <v>174.53778933473154</v>
      </c>
      <c r="M1364">
        <f t="shared" si="476"/>
        <v>58.442712802533954</v>
      </c>
      <c r="N1364">
        <f t="shared" si="467"/>
        <v>0.11765732439239784</v>
      </c>
      <c r="O1364">
        <f t="shared" si="468"/>
        <v>56.040666448778339</v>
      </c>
      <c r="P1364">
        <f t="shared" si="469"/>
        <v>56.007818613316267</v>
      </c>
      <c r="Q1364">
        <f t="shared" si="477"/>
        <v>9.7880071598915208E-2</v>
      </c>
      <c r="R1364">
        <f t="shared" si="470"/>
        <v>55.942786377179424</v>
      </c>
      <c r="S1364">
        <f t="shared" si="478"/>
        <v>58.377459421468011</v>
      </c>
      <c r="T1364">
        <f t="shared" si="479"/>
        <v>12.26918346056396</v>
      </c>
      <c r="U1364">
        <f t="shared" si="465"/>
        <v>0.5862264835190647</v>
      </c>
      <c r="V1364" s="6">
        <f t="shared" si="471"/>
        <v>63534.00000014808</v>
      </c>
      <c r="W1364">
        <f t="shared" si="480"/>
        <v>12.270972498814238</v>
      </c>
      <c r="X1364">
        <f t="shared" si="481"/>
        <v>58.399305477278752</v>
      </c>
      <c r="Y1364">
        <f t="shared" si="482"/>
        <v>9.2417043230931029E-2</v>
      </c>
      <c r="Z1364">
        <f t="shared" si="483"/>
        <v>0</v>
      </c>
      <c r="AA1364">
        <f t="shared" si="484"/>
        <v>-1.5903335558512253E-7</v>
      </c>
      <c r="AB1364">
        <f t="shared" si="474"/>
        <v>1.0019805940810753</v>
      </c>
      <c r="AC1364">
        <f t="shared" si="485"/>
        <v>2.1169446030965915</v>
      </c>
      <c r="AD1364">
        <f t="shared" si="486"/>
        <v>-6.4035816830928394E-10</v>
      </c>
      <c r="AE1364">
        <f t="shared" si="487"/>
        <v>2.0531239284894251E-4</v>
      </c>
      <c r="AF1364">
        <f t="shared" si="488"/>
        <v>-3.1048371421331539E-7</v>
      </c>
      <c r="AG1364" t="str">
        <f t="shared" si="472"/>
        <v>NaN</v>
      </c>
      <c r="AH1364" t="str">
        <f t="shared" si="473"/>
        <v>NaN</v>
      </c>
    </row>
    <row r="1365" spans="1:34">
      <c r="A1365" s="4">
        <v>43264.170324074075</v>
      </c>
      <c r="B1365" s="3">
        <v>-3.0353788355751E-3</v>
      </c>
      <c r="C1365">
        <v>2.9017401581495501</v>
      </c>
      <c r="D1365" s="3">
        <v>1.8979760383863301E-2</v>
      </c>
      <c r="E1365" s="3">
        <v>1.8796144706047901E-2</v>
      </c>
      <c r="F1365" s="3">
        <v>1.87612496990914E-2</v>
      </c>
      <c r="G1365">
        <v>-4629644</v>
      </c>
      <c r="H1365">
        <v>19681700</v>
      </c>
      <c r="K1365">
        <f t="shared" si="466"/>
        <v>194.15095288661374</v>
      </c>
      <c r="L1365">
        <f t="shared" si="475"/>
        <v>174.4723589401741</v>
      </c>
      <c r="M1365">
        <f t="shared" si="476"/>
        <v>58.420803909495646</v>
      </c>
      <c r="N1365">
        <f t="shared" si="467"/>
        <v>0.11762704791147417</v>
      </c>
      <c r="O1365">
        <f t="shared" si="468"/>
        <v>56.027093285343476</v>
      </c>
      <c r="P1365">
        <f t="shared" si="469"/>
        <v>55.997140812115212</v>
      </c>
      <c r="Q1365">
        <f t="shared" si="477"/>
        <v>8.7142889296018211E-2</v>
      </c>
      <c r="R1365">
        <f t="shared" si="470"/>
        <v>55.939950396047458</v>
      </c>
      <c r="S1365">
        <f t="shared" si="478"/>
        <v>58.362708649964965</v>
      </c>
      <c r="T1365">
        <f t="shared" si="479"/>
        <v>12.265996462571994</v>
      </c>
      <c r="U1365">
        <f t="shared" si="465"/>
        <v>0.58628410637973305</v>
      </c>
      <c r="V1365" s="6">
        <f t="shared" si="471"/>
        <v>63594.000000343658</v>
      </c>
      <c r="W1365">
        <f t="shared" si="480"/>
        <v>12.270703997151909</v>
      </c>
      <c r="X1365">
        <f t="shared" si="481"/>
        <v>58.397555685199258</v>
      </c>
      <c r="Y1365">
        <f t="shared" si="482"/>
        <v>9.6168189799008985E-2</v>
      </c>
      <c r="Z1365">
        <f t="shared" si="483"/>
        <v>-4.7425565180586161E-8</v>
      </c>
      <c r="AA1365">
        <f t="shared" si="484"/>
        <v>-4.9277047003591476E-8</v>
      </c>
      <c r="AB1365">
        <f t="shared" si="474"/>
        <v>1.0019136768871464</v>
      </c>
      <c r="AC1365">
        <f t="shared" si="485"/>
        <v>2.1170215053581378</v>
      </c>
      <c r="AD1365">
        <f t="shared" si="486"/>
        <v>-1.9068468339085512E-10</v>
      </c>
      <c r="AE1365">
        <f t="shared" si="487"/>
        <v>-6.3939659907750958E-4</v>
      </c>
      <c r="AF1365">
        <f t="shared" si="488"/>
        <v>2.9687698041969318E-8</v>
      </c>
      <c r="AG1365" t="str">
        <f t="shared" si="472"/>
        <v>NaN</v>
      </c>
      <c r="AH1365">
        <f t="shared" si="473"/>
        <v>2.9687698041969319E-4</v>
      </c>
    </row>
    <row r="1366" spans="1:34">
      <c r="A1366" s="4">
        <v>43264.171018518522</v>
      </c>
      <c r="B1366" s="3">
        <v>-3.0358069550311499E-3</v>
      </c>
      <c r="C1366">
        <v>2.9018222143786301</v>
      </c>
      <c r="D1366" s="3">
        <v>1.9017458680409601E-2</v>
      </c>
      <c r="E1366" s="3">
        <v>1.8833058116924799E-2</v>
      </c>
      <c r="F1366" s="3">
        <v>1.87933972352585E-2</v>
      </c>
      <c r="G1366">
        <v>-4629643</v>
      </c>
      <c r="H1366">
        <v>19682003</v>
      </c>
      <c r="K1366">
        <f t="shared" si="466"/>
        <v>194.17822586480247</v>
      </c>
      <c r="L1366">
        <f t="shared" si="475"/>
        <v>174.45737427464937</v>
      </c>
      <c r="M1366">
        <f t="shared" si="476"/>
        <v>58.415786402931353</v>
      </c>
      <c r="N1366">
        <f t="shared" si="467"/>
        <v>0.11765191787794964</v>
      </c>
      <c r="O1366">
        <f t="shared" si="468"/>
        <v>56.140322043471443</v>
      </c>
      <c r="P1366">
        <f t="shared" si="469"/>
        <v>56.107620461876195</v>
      </c>
      <c r="Q1366">
        <f t="shared" si="477"/>
        <v>0.10348160850209354</v>
      </c>
      <c r="R1366">
        <f t="shared" si="470"/>
        <v>56.036840434969349</v>
      </c>
      <c r="S1366">
        <f t="shared" si="478"/>
        <v>58.34679866392996</v>
      </c>
      <c r="T1366">
        <f t="shared" si="479"/>
        <v>12.268614353779938</v>
      </c>
      <c r="U1366">
        <f t="shared" si="465"/>
        <v>0.58623677331560786</v>
      </c>
      <c r="V1366" s="6">
        <f t="shared" si="471"/>
        <v>63654.000000539236</v>
      </c>
      <c r="W1366">
        <f t="shared" si="480"/>
        <v>12.270283733680419</v>
      </c>
      <c r="X1366">
        <f t="shared" si="481"/>
        <v>58.400867839934115</v>
      </c>
      <c r="Y1366">
        <f t="shared" si="482"/>
        <v>8.9038868798259799E-2</v>
      </c>
      <c r="Z1366">
        <f t="shared" si="483"/>
        <v>3.4778747999504172E-7</v>
      </c>
      <c r="AA1366">
        <f t="shared" si="484"/>
        <v>7.5836110790361434E-8</v>
      </c>
      <c r="AB1366">
        <f t="shared" si="474"/>
        <v>1.0020425311634154</v>
      </c>
      <c r="AC1366">
        <f t="shared" si="485"/>
        <v>2.1169583356432899</v>
      </c>
      <c r="AD1366">
        <f t="shared" si="486"/>
        <v>3.1694655566726606E-10</v>
      </c>
      <c r="AE1366">
        <f t="shared" si="487"/>
        <v>-3.5846918374475236E-4</v>
      </c>
      <c r="AF1366">
        <f t="shared" si="488"/>
        <v>-8.8016733240986933E-8</v>
      </c>
      <c r="AG1366">
        <f t="shared" si="472"/>
        <v>3.1694655566726603E-8</v>
      </c>
      <c r="AH1366" t="str">
        <f t="shared" si="473"/>
        <v>NaN</v>
      </c>
    </row>
    <row r="1367" spans="1:34">
      <c r="A1367" s="4">
        <v>43264.171712962961</v>
      </c>
      <c r="B1367" s="3">
        <v>-3.0358069550311499E-3</v>
      </c>
      <c r="C1367">
        <v>2.90187097242779</v>
      </c>
      <c r="D1367" s="3">
        <v>1.9012297462522799E-2</v>
      </c>
      <c r="E1367" s="3">
        <v>1.88284915093936E-2</v>
      </c>
      <c r="F1367">
        <v>1.8797208725282E-2</v>
      </c>
      <c r="G1367">
        <v>-4629809</v>
      </c>
      <c r="H1367">
        <v>19681994</v>
      </c>
      <c r="K1367">
        <f t="shared" si="466"/>
        <v>194.17822586480247</v>
      </c>
      <c r="L1367">
        <f t="shared" si="475"/>
        <v>174.45236410570226</v>
      </c>
      <c r="M1367">
        <f t="shared" si="476"/>
        <v>58.414108784199136</v>
      </c>
      <c r="N1367">
        <f t="shared" si="467"/>
        <v>0.11766669568411514</v>
      </c>
      <c r="O1367">
        <f t="shared" si="468"/>
        <v>56.124820062074676</v>
      </c>
      <c r="P1367">
        <f t="shared" si="469"/>
        <v>56.093952876338641</v>
      </c>
      <c r="Q1367">
        <f t="shared" si="477"/>
        <v>7.6492108596667663E-2</v>
      </c>
      <c r="R1367">
        <f t="shared" si="470"/>
        <v>56.048327953478008</v>
      </c>
      <c r="S1367">
        <f t="shared" si="478"/>
        <v>58.363114045134694</v>
      </c>
      <c r="T1367">
        <f t="shared" si="479"/>
        <v>12.270169912323675</v>
      </c>
      <c r="U1367">
        <f t="shared" si="465"/>
        <v>0.58620864787170934</v>
      </c>
      <c r="V1367" s="6">
        <f t="shared" si="471"/>
        <v>63714.000000106171</v>
      </c>
      <c r="W1367">
        <f t="shared" si="480"/>
        <v>12.269708789903463</v>
      </c>
      <c r="X1367">
        <f t="shared" si="481"/>
        <v>58.401582324431651</v>
      </c>
      <c r="Y1367">
        <f t="shared" si="482"/>
        <v>9.3914475598644742E-2</v>
      </c>
      <c r="Z1367">
        <f t="shared" si="483"/>
        <v>6.0072382897125516E-8</v>
      </c>
      <c r="AA1367">
        <f t="shared" si="484"/>
        <v>9.3947786804525982E-8</v>
      </c>
      <c r="AB1367">
        <f t="shared" si="474"/>
        <v>1.0019545878874434</v>
      </c>
      <c r="AC1367">
        <f t="shared" si="485"/>
        <v>2.1169208000156297</v>
      </c>
      <c r="AD1367">
        <f t="shared" si="486"/>
        <v>3.722510515593933E-10</v>
      </c>
      <c r="AE1367">
        <f t="shared" si="487"/>
        <v>-3.2584182067665725E-3</v>
      </c>
      <c r="AF1367">
        <f t="shared" si="488"/>
        <v>-1.1372609981716944E-8</v>
      </c>
      <c r="AG1367">
        <f t="shared" si="472"/>
        <v>3.7225105155939329E-8</v>
      </c>
      <c r="AH1367" t="str">
        <f t="shared" si="473"/>
        <v>NaN</v>
      </c>
    </row>
    <row r="1368" spans="1:34">
      <c r="A1368" s="4">
        <v>43264.172407407408</v>
      </c>
      <c r="B1368" s="3">
        <v>-3.0376621393406801E-3</v>
      </c>
      <c r="C1368">
        <v>2.9018448095721401</v>
      </c>
      <c r="D1368" s="3">
        <v>1.90095860393012E-2</v>
      </c>
      <c r="E1368">
        <v>1.8826945522469E-2</v>
      </c>
      <c r="F1368" s="3">
        <v>1.8786119671494801E-2</v>
      </c>
      <c r="G1368">
        <v>-4629810</v>
      </c>
      <c r="H1368">
        <v>19681989</v>
      </c>
      <c r="K1368">
        <f t="shared" si="466"/>
        <v>194.29640877028578</v>
      </c>
      <c r="L1368">
        <f t="shared" si="475"/>
        <v>174.58512347146618</v>
      </c>
      <c r="M1368">
        <f t="shared" si="476"/>
        <v>58.458562294895934</v>
      </c>
      <c r="N1368">
        <f t="shared" si="467"/>
        <v>0.11765876612958635</v>
      </c>
      <c r="O1368">
        <f t="shared" si="468"/>
        <v>56.116676164013818</v>
      </c>
      <c r="P1368">
        <f t="shared" si="469"/>
        <v>56.089325829151527</v>
      </c>
      <c r="Q1368">
        <f t="shared" si="477"/>
        <v>0.10176970969717303</v>
      </c>
      <c r="R1368">
        <f t="shared" si="470"/>
        <v>56.014906454316645</v>
      </c>
      <c r="S1368">
        <f t="shared" si="478"/>
        <v>58.390715821764488</v>
      </c>
      <c r="T1368">
        <f t="shared" si="479"/>
        <v>12.269335222373277</v>
      </c>
      <c r="U1368">
        <f t="shared" si="465"/>
        <v>0.58622373957331508</v>
      </c>
      <c r="V1368" s="6">
        <f t="shared" si="471"/>
        <v>63774.000000301749</v>
      </c>
      <c r="W1368">
        <f t="shared" si="480"/>
        <v>12.269393592299858</v>
      </c>
      <c r="X1368">
        <f t="shared" si="481"/>
        <v>58.401264057006031</v>
      </c>
      <c r="Y1368">
        <f t="shared" si="482"/>
        <v>8.5564378763353474E-2</v>
      </c>
      <c r="Z1368">
        <f t="shared" si="483"/>
        <v>4.4263860837157873E-8</v>
      </c>
      <c r="AA1368">
        <f t="shared" si="484"/>
        <v>7.7687593022103543E-8</v>
      </c>
      <c r="AB1368">
        <f t="shared" si="474"/>
        <v>1.0021036199374938</v>
      </c>
      <c r="AC1368">
        <f t="shared" si="485"/>
        <v>2.1169409410841329</v>
      </c>
      <c r="AD1368">
        <f t="shared" si="486"/>
        <v>3.3786617408402921E-10</v>
      </c>
      <c r="AE1368">
        <f t="shared" si="487"/>
        <v>5.9695627861919672E-5</v>
      </c>
      <c r="AF1368">
        <f t="shared" si="488"/>
        <v>5.6342125364602418E-7</v>
      </c>
      <c r="AG1368">
        <f t="shared" si="472"/>
        <v>3.3786617408402921E-8</v>
      </c>
      <c r="AH1368">
        <f t="shared" si="473"/>
        <v>5.6342125364602421E-3</v>
      </c>
    </row>
    <row r="1369" spans="1:34">
      <c r="A1369" s="4">
        <v>43264.173101851855</v>
      </c>
      <c r="B1369" s="3">
        <v>-3.0418363040371301E-3</v>
      </c>
      <c r="C1369">
        <v>2.9018876215177398</v>
      </c>
      <c r="D1369" s="3">
        <v>1.90003695787891E-2</v>
      </c>
      <c r="E1369" s="3">
        <v>1.8816420919174601E-2</v>
      </c>
      <c r="F1369" s="3">
        <v>1.8784678451829701E-2</v>
      </c>
      <c r="G1369">
        <v>-4629591</v>
      </c>
      <c r="H1369">
        <v>19681981</v>
      </c>
      <c r="K1369">
        <f t="shared" si="466"/>
        <v>194.56232030762365</v>
      </c>
      <c r="L1369">
        <f t="shared" si="475"/>
        <v>174.85292947893711</v>
      </c>
      <c r="M1369">
        <f t="shared" si="476"/>
        <v>58.548235194049028</v>
      </c>
      <c r="N1369">
        <f t="shared" si="467"/>
        <v>0.11767174176426702</v>
      </c>
      <c r="O1369">
        <f t="shared" si="468"/>
        <v>56.088994054376883</v>
      </c>
      <c r="P1369">
        <f t="shared" si="469"/>
        <v>56.057826315608438</v>
      </c>
      <c r="Q1369">
        <f t="shared" si="477"/>
        <v>7.8431317996219718E-2</v>
      </c>
      <c r="R1369">
        <f t="shared" si="470"/>
        <v>56.010562736380663</v>
      </c>
      <c r="S1369">
        <f t="shared" si="478"/>
        <v>58.495947648718214</v>
      </c>
      <c r="T1369">
        <f t="shared" si="479"/>
        <v>12.270701078655453</v>
      </c>
      <c r="U1369">
        <f t="shared" si="465"/>
        <v>0.58619904406160195</v>
      </c>
      <c r="V1369" s="6">
        <f t="shared" si="471"/>
        <v>63834.000000497326</v>
      </c>
      <c r="W1369">
        <f t="shared" si="480"/>
        <v>12.269311874402634</v>
      </c>
      <c r="X1369">
        <f t="shared" si="481"/>
        <v>58.391938782957659</v>
      </c>
      <c r="Y1369">
        <f t="shared" si="482"/>
        <v>9.2503398292014552E-2</v>
      </c>
      <c r="Z1369">
        <f t="shared" si="483"/>
        <v>8.8527722165322469E-8</v>
      </c>
      <c r="AA1369">
        <f t="shared" si="484"/>
        <v>5.194228602293907E-8</v>
      </c>
      <c r="AB1369">
        <f t="shared" si="474"/>
        <v>1.0019752758257479</v>
      </c>
      <c r="AC1369">
        <f t="shared" si="485"/>
        <v>2.1169079829720441</v>
      </c>
      <c r="AD1369">
        <f t="shared" si="486"/>
        <v>2.0895013675587443E-10</v>
      </c>
      <c r="AE1369">
        <f t="shared" si="487"/>
        <v>-7.6669249966243431E-5</v>
      </c>
      <c r="AF1369">
        <f t="shared" si="488"/>
        <v>-2.713016787032418E-7</v>
      </c>
      <c r="AG1369">
        <f t="shared" si="472"/>
        <v>2.0895013675587444E-8</v>
      </c>
      <c r="AH1369" t="str">
        <f t="shared" si="473"/>
        <v>NaN</v>
      </c>
    </row>
    <row r="1370" spans="1:34">
      <c r="A1370" s="4">
        <v>43264.173796296294</v>
      </c>
      <c r="B1370" s="3">
        <v>-3.0355215420604501E-3</v>
      </c>
      <c r="C1370">
        <v>2.9018781077520499</v>
      </c>
      <c r="D1370" s="3">
        <v>1.8993555344113702E-2</v>
      </c>
      <c r="E1370" s="3">
        <v>1.8809285594907101E-2</v>
      </c>
      <c r="F1370" s="3">
        <v>1.8771624098499199E-2</v>
      </c>
      <c r="G1370">
        <v>-4629919</v>
      </c>
      <c r="H1370">
        <v>19681981</v>
      </c>
      <c r="K1370">
        <f t="shared" si="466"/>
        <v>194.16004387934333</v>
      </c>
      <c r="L1370">
        <f t="shared" si="475"/>
        <v>174.46781287930068</v>
      </c>
      <c r="M1370">
        <f t="shared" si="476"/>
        <v>58.419281693985639</v>
      </c>
      <c r="N1370">
        <f t="shared" si="467"/>
        <v>0.11766885828989322</v>
      </c>
      <c r="O1370">
        <f t="shared" si="468"/>
        <v>56.068527152671116</v>
      </c>
      <c r="P1370">
        <f t="shared" si="469"/>
        <v>56.036470713206008</v>
      </c>
      <c r="Q1370">
        <f t="shared" si="477"/>
        <v>9.7309167182650924E-2</v>
      </c>
      <c r="R1370">
        <f t="shared" si="470"/>
        <v>55.971217985488465</v>
      </c>
      <c r="S1370">
        <f t="shared" si="478"/>
        <v>58.354408915863871</v>
      </c>
      <c r="T1370">
        <f t="shared" si="479"/>
        <v>12.270397555037158</v>
      </c>
      <c r="U1370">
        <f t="shared" si="465"/>
        <v>0.58620453195309441</v>
      </c>
      <c r="V1370" s="6">
        <f t="shared" si="471"/>
        <v>63894.000000064261</v>
      </c>
      <c r="W1370">
        <f t="shared" si="480"/>
        <v>12.269732137874124</v>
      </c>
      <c r="X1370">
        <f t="shared" si="481"/>
        <v>58.394859679210285</v>
      </c>
      <c r="Y1370">
        <f t="shared" si="482"/>
        <v>0.10295761628591767</v>
      </c>
      <c r="Z1370">
        <f t="shared" si="483"/>
        <v>1.6440862691762046E-7</v>
      </c>
      <c r="AA1370">
        <f t="shared" si="484"/>
        <v>2.9810355478552688E-8</v>
      </c>
      <c r="AB1370">
        <f t="shared" si="474"/>
        <v>1.0017911911664885</v>
      </c>
      <c r="AC1370">
        <f t="shared" si="485"/>
        <v>2.1169153069969533</v>
      </c>
      <c r="AD1370">
        <f t="shared" si="486"/>
        <v>1.0774309986026323E-10</v>
      </c>
      <c r="AE1370">
        <f t="shared" si="487"/>
        <v>1.5195514736793616E-4</v>
      </c>
      <c r="AF1370">
        <f t="shared" si="488"/>
        <v>7.0583808236676487E-8</v>
      </c>
      <c r="AG1370">
        <f t="shared" si="472"/>
        <v>1.0774309986026323E-8</v>
      </c>
      <c r="AH1370">
        <f t="shared" si="473"/>
        <v>7.0583808236676486E-4</v>
      </c>
    </row>
    <row r="1371" spans="1:34">
      <c r="A1371" s="4">
        <v>43264.174490740741</v>
      </c>
      <c r="B1371" s="3">
        <v>-3.0398859820706999E-3</v>
      </c>
      <c r="C1371">
        <v>2.9019494609947301</v>
      </c>
      <c r="D1371" s="3">
        <v>1.8986657863988499E-2</v>
      </c>
      <c r="E1371" s="3">
        <v>1.8802423791403299E-2</v>
      </c>
      <c r="F1371" s="3">
        <v>1.8752864421039701E-2</v>
      </c>
      <c r="G1371">
        <v>-4629461</v>
      </c>
      <c r="H1371">
        <v>19681985</v>
      </c>
      <c r="K1371">
        <f t="shared" si="466"/>
        <v>194.43807674032064</v>
      </c>
      <c r="L1371">
        <f t="shared" si="475"/>
        <v>174.77050516556466</v>
      </c>
      <c r="M1371">
        <f t="shared" si="476"/>
        <v>58.520636010555684</v>
      </c>
      <c r="N1371">
        <f t="shared" si="467"/>
        <v>0.11769048434769855</v>
      </c>
      <c r="O1371">
        <f t="shared" si="468"/>
        <v>56.047810219007289</v>
      </c>
      <c r="P1371">
        <f t="shared" si="469"/>
        <v>56.015933742229343</v>
      </c>
      <c r="Q1371">
        <f t="shared" si="477"/>
        <v>0.13313236367888237</v>
      </c>
      <c r="R1371">
        <f t="shared" si="470"/>
        <v>55.914677855328407</v>
      </c>
      <c r="S1371">
        <f t="shared" si="478"/>
        <v>58.431881101436431</v>
      </c>
      <c r="T1371">
        <f t="shared" si="479"/>
        <v>12.27267398217456</v>
      </c>
      <c r="U1371">
        <f t="shared" si="465"/>
        <v>0.58616337276689756</v>
      </c>
      <c r="V1371" s="6">
        <f t="shared" si="471"/>
        <v>63954.000000259839</v>
      </c>
      <c r="W1371">
        <f t="shared" si="480"/>
        <v>12.269790507800735</v>
      </c>
      <c r="X1371">
        <f t="shared" si="481"/>
        <v>58.396507230059655</v>
      </c>
      <c r="Y1371">
        <f t="shared" si="482"/>
        <v>9.3256779946379709E-2</v>
      </c>
      <c r="Z1371">
        <f t="shared" si="483"/>
        <v>-1.1382135647695714E-7</v>
      </c>
      <c r="AA1371">
        <f t="shared" si="484"/>
        <v>-5.8717364788437002E-9</v>
      </c>
      <c r="AB1371">
        <f t="shared" si="474"/>
        <v>1.0019626854490893</v>
      </c>
      <c r="AC1371">
        <f t="shared" si="485"/>
        <v>2.1168603768101275</v>
      </c>
      <c r="AD1371">
        <f t="shared" si="486"/>
        <v>-2.3429103018953751E-11</v>
      </c>
      <c r="AE1371">
        <f t="shared" si="487"/>
        <v>9.917883397834956E-5</v>
      </c>
      <c r="AF1371">
        <f t="shared" si="488"/>
        <v>-2.3516230039841804E-8</v>
      </c>
      <c r="AG1371" t="str">
        <f t="shared" si="472"/>
        <v>NaN</v>
      </c>
      <c r="AH1371" t="str">
        <f t="shared" si="473"/>
        <v>NaN</v>
      </c>
    </row>
    <row r="1372" spans="1:34">
      <c r="A1372" s="4">
        <v>43264.175185185188</v>
      </c>
      <c r="B1372" s="3">
        <v>-3.0392200184724098E-3</v>
      </c>
      <c r="C1372">
        <v>2.9018352958064502</v>
      </c>
      <c r="D1372" s="3">
        <v>1.89829950641979E-2</v>
      </c>
      <c r="E1372" s="3">
        <v>1.8798713422784202E-2</v>
      </c>
      <c r="F1372" s="3">
        <v>1.8777019739063702E-2</v>
      </c>
      <c r="G1372">
        <v>-4629917</v>
      </c>
      <c r="H1372">
        <v>19682039</v>
      </c>
      <c r="K1372">
        <f t="shared" si="466"/>
        <v>194.3956521075832</v>
      </c>
      <c r="L1372">
        <f t="shared" si="475"/>
        <v>174.69632858712481</v>
      </c>
      <c r="M1372">
        <f t="shared" si="476"/>
        <v>58.495798521282104</v>
      </c>
      <c r="N1372">
        <f t="shared" si="467"/>
        <v>0.11765588265521255</v>
      </c>
      <c r="O1372">
        <f t="shared" si="468"/>
        <v>56.036808812854851</v>
      </c>
      <c r="P1372">
        <f t="shared" si="469"/>
        <v>56.004828828980088</v>
      </c>
      <c r="Q1372">
        <f t="shared" si="477"/>
        <v>4.9328808977605831E-2</v>
      </c>
      <c r="R1372">
        <f t="shared" si="470"/>
        <v>55.987480003877245</v>
      </c>
      <c r="S1372">
        <f t="shared" si="478"/>
        <v>58.462912648630365</v>
      </c>
      <c r="T1372">
        <f t="shared" si="479"/>
        <v>12.269031698754983</v>
      </c>
      <c r="U1372">
        <f t="shared" si="465"/>
        <v>0.58622922746480755</v>
      </c>
      <c r="V1372" s="6">
        <f t="shared" si="471"/>
        <v>64014.000000455417</v>
      </c>
      <c r="W1372">
        <f t="shared" si="480"/>
        <v>12.269837203742011</v>
      </c>
      <c r="X1372">
        <f t="shared" si="481"/>
        <v>58.396396147746934</v>
      </c>
      <c r="Y1372">
        <f t="shared" si="482"/>
        <v>9.9845427328444217E-2</v>
      </c>
      <c r="Z1372">
        <f t="shared" si="483"/>
        <v>-2.2764271417473743E-7</v>
      </c>
      <c r="AA1372">
        <f t="shared" si="484"/>
        <v>-1.0840129015415012E-8</v>
      </c>
      <c r="AB1372">
        <f t="shared" si="474"/>
        <v>1.0018448135034719</v>
      </c>
      <c r="AC1372">
        <f t="shared" si="485"/>
        <v>2.1169482651090421</v>
      </c>
      <c r="AD1372">
        <f t="shared" si="486"/>
        <v>-4.0401158908037867E-11</v>
      </c>
      <c r="AE1372">
        <f t="shared" si="487"/>
        <v>6.3233101049945923E-6</v>
      </c>
      <c r="AF1372">
        <f t="shared" si="488"/>
        <v>-6.3603406762029943E-7</v>
      </c>
      <c r="AG1372" t="str">
        <f t="shared" si="472"/>
        <v>NaN</v>
      </c>
      <c r="AH1372" t="str">
        <f t="shared" si="473"/>
        <v>NaN</v>
      </c>
    </row>
    <row r="1373" spans="1:34">
      <c r="A1373" s="4">
        <v>43264.175879629627</v>
      </c>
      <c r="B1373" s="3">
        <v>-3.03598533813783E-3</v>
      </c>
      <c r="C1373">
        <v>2.9018638371035199</v>
      </c>
      <c r="D1373" s="3">
        <v>1.89754791893029E-2</v>
      </c>
      <c r="E1373">
        <v>1.8791387823202998E-2</v>
      </c>
      <c r="F1373" s="3">
        <v>1.8747051898753898E-2</v>
      </c>
      <c r="G1373">
        <v>-4629768</v>
      </c>
      <c r="H1373">
        <v>19682043</v>
      </c>
      <c r="K1373">
        <f t="shared" si="466"/>
        <v>194.18958960571399</v>
      </c>
      <c r="L1373">
        <f t="shared" si="475"/>
        <v>174.52965853860232</v>
      </c>
      <c r="M1373">
        <f t="shared" si="476"/>
        <v>58.43999026442431</v>
      </c>
      <c r="N1373">
        <f t="shared" si="467"/>
        <v>0.11766453307833398</v>
      </c>
      <c r="O1373">
        <f t="shared" si="468"/>
        <v>56.014234498931657</v>
      </c>
      <c r="P1373">
        <f t="shared" si="469"/>
        <v>55.982903743847217</v>
      </c>
      <c r="Q1373">
        <f t="shared" si="477"/>
        <v>0.11707510932884446</v>
      </c>
      <c r="R1373">
        <f t="shared" si="470"/>
        <v>55.897159389602812</v>
      </c>
      <c r="S1373">
        <f t="shared" si="478"/>
        <v>58.361940191538416</v>
      </c>
      <c r="T1373">
        <f t="shared" si="479"/>
        <v>12.269942269609869</v>
      </c>
      <c r="U1373">
        <f t="shared" si="465"/>
        <v>0.58621276379033016</v>
      </c>
      <c r="V1373" s="6">
        <f t="shared" si="471"/>
        <v>64074.000000022352</v>
      </c>
      <c r="W1373">
        <f t="shared" si="480"/>
        <v>12.269802181786041</v>
      </c>
      <c r="X1373">
        <f t="shared" si="481"/>
        <v>58.399184891586444</v>
      </c>
      <c r="Y1373">
        <f t="shared" si="482"/>
        <v>8.8626063806285529E-2</v>
      </c>
      <c r="Z1373">
        <f t="shared" si="483"/>
        <v>1.9286396618433709E-7</v>
      </c>
      <c r="AA1373">
        <f t="shared" si="484"/>
        <v>3.6133766464589833E-9</v>
      </c>
      <c r="AB1373">
        <f t="shared" si="474"/>
        <v>1.0020490869220695</v>
      </c>
      <c r="AC1373">
        <f t="shared" si="485"/>
        <v>2.1169262930343136</v>
      </c>
      <c r="AD1373">
        <f t="shared" si="486"/>
        <v>1.5171719914208945E-11</v>
      </c>
      <c r="AE1373">
        <f t="shared" si="487"/>
        <v>-8.3707443497430759E-5</v>
      </c>
      <c r="AF1373">
        <f t="shared" si="488"/>
        <v>-1.8042710224507507E-8</v>
      </c>
      <c r="AG1373">
        <f t="shared" si="472"/>
        <v>1.5171719914208945E-9</v>
      </c>
      <c r="AH1373" t="str">
        <f t="shared" si="473"/>
        <v>NaN</v>
      </c>
    </row>
    <row r="1374" spans="1:34">
      <c r="A1374" s="4">
        <v>43264.176574074074</v>
      </c>
      <c r="B1374" s="3">
        <v>-3.0373767263699798E-3</v>
      </c>
      <c r="C1374">
        <v>2.9019078382698398</v>
      </c>
      <c r="D1374" s="3">
        <v>1.9002319900755502E-2</v>
      </c>
      <c r="E1374" s="3">
        <v>1.88191680190175E-2</v>
      </c>
      <c r="F1374" s="3">
        <v>1.8779640138454901E-2</v>
      </c>
      <c r="G1374">
        <v>-4629682</v>
      </c>
      <c r="H1374">
        <v>19682226</v>
      </c>
      <c r="K1374">
        <f t="shared" si="466"/>
        <v>194.27822678482659</v>
      </c>
      <c r="L1374">
        <f t="shared" si="475"/>
        <v>174.57545877321701</v>
      </c>
      <c r="M1374">
        <f t="shared" si="476"/>
        <v>58.455326140787122</v>
      </c>
      <c r="N1374">
        <f t="shared" si="467"/>
        <v>0.11767786914731407</v>
      </c>
      <c r="O1374">
        <f t="shared" si="468"/>
        <v>56.094851945964479</v>
      </c>
      <c r="P1374">
        <f t="shared" si="469"/>
        <v>56.066048222533105</v>
      </c>
      <c r="Q1374">
        <f t="shared" si="477"/>
        <v>9.9474273112406308E-2</v>
      </c>
      <c r="R1374">
        <f t="shared" si="470"/>
        <v>55.995377672852072</v>
      </c>
      <c r="S1374">
        <f t="shared" si="478"/>
        <v>58.389009958712187</v>
      </c>
      <c r="T1374">
        <f t="shared" si="479"/>
        <v>12.271346066344615</v>
      </c>
      <c r="U1374">
        <f t="shared" si="465"/>
        <v>0.58618738229217549</v>
      </c>
      <c r="V1374" s="6">
        <f t="shared" si="471"/>
        <v>64134.000000217929</v>
      </c>
      <c r="W1374">
        <f t="shared" si="480"/>
        <v>12.269729219377799</v>
      </c>
      <c r="X1374">
        <f t="shared" si="481"/>
        <v>58.398267165095099</v>
      </c>
      <c r="Y1374">
        <f t="shared" si="482"/>
        <v>0.11226182411351004</v>
      </c>
      <c r="Z1374">
        <f t="shared" si="483"/>
        <v>-1.8970226080464917E-7</v>
      </c>
      <c r="AA1374">
        <f t="shared" si="484"/>
        <v>-7.7687592400642206E-8</v>
      </c>
      <c r="AB1374">
        <f t="shared" si="474"/>
        <v>1.0016222097667467</v>
      </c>
      <c r="AC1374">
        <f t="shared" si="485"/>
        <v>2.1168924194191043</v>
      </c>
      <c r="AD1374">
        <f t="shared" si="486"/>
        <v>-2.5751092740102166E-10</v>
      </c>
      <c r="AE1374">
        <f t="shared" si="487"/>
        <v>-4.006102363406109E-4</v>
      </c>
      <c r="AF1374">
        <f t="shared" si="488"/>
        <v>6.3988901807949354E-8</v>
      </c>
      <c r="AG1374" t="str">
        <f t="shared" si="472"/>
        <v>NaN</v>
      </c>
      <c r="AH1374">
        <f t="shared" si="473"/>
        <v>6.3988901807949356E-4</v>
      </c>
    </row>
    <row r="1375" spans="1:34">
      <c r="A1375" s="4">
        <v>43264.177268518521</v>
      </c>
      <c r="B1375" s="3">
        <v>-3.0379356601042701E-3</v>
      </c>
      <c r="C1375">
        <v>2.90179248386085</v>
      </c>
      <c r="D1375" s="3">
        <v>1.8994364014197299E-2</v>
      </c>
      <c r="E1375">
        <v>1.8811283485702001E-2</v>
      </c>
      <c r="F1375" s="3">
        <v>1.8764822970988498E-2</v>
      </c>
      <c r="G1375">
        <v>-4629485</v>
      </c>
      <c r="H1375">
        <v>19682226</v>
      </c>
      <c r="K1375">
        <f t="shared" si="466"/>
        <v>194.31383317301763</v>
      </c>
      <c r="L1375">
        <f t="shared" si="475"/>
        <v>174.63054219319</v>
      </c>
      <c r="M1375">
        <f t="shared" si="476"/>
        <v>58.47377042443442</v>
      </c>
      <c r="N1375">
        <f t="shared" si="467"/>
        <v>0.11764290702053175</v>
      </c>
      <c r="O1375">
        <f t="shared" si="468"/>
        <v>56.070956034548807</v>
      </c>
      <c r="P1375">
        <f t="shared" si="469"/>
        <v>56.042450281878686</v>
      </c>
      <c r="Q1375">
        <f t="shared" si="477"/>
        <v>0.12023608989927936</v>
      </c>
      <c r="R1375">
        <f t="shared" si="470"/>
        <v>55.950719944649528</v>
      </c>
      <c r="S1375">
        <f t="shared" si="478"/>
        <v>58.393613031168236</v>
      </c>
      <c r="T1375">
        <f t="shared" si="479"/>
        <v>12.267665842472793</v>
      </c>
      <c r="U1375">
        <f t="shared" si="465"/>
        <v>0.58625392297652135</v>
      </c>
      <c r="V1375" s="6">
        <f t="shared" si="471"/>
        <v>64194.000000413507</v>
      </c>
      <c r="W1375">
        <f t="shared" si="480"/>
        <v>12.269592050050296</v>
      </c>
      <c r="X1375">
        <f t="shared" si="481"/>
        <v>58.399945656759499</v>
      </c>
      <c r="Y1375">
        <f t="shared" si="482"/>
        <v>0.11133870214777868</v>
      </c>
      <c r="Z1375">
        <f t="shared" si="483"/>
        <v>9.4851130811586602E-9</v>
      </c>
      <c r="AA1375">
        <f t="shared" si="484"/>
        <v>-8.2655985059582237E-8</v>
      </c>
      <c r="AB1375">
        <f t="shared" si="474"/>
        <v>1.0016383147873693</v>
      </c>
      <c r="AC1375">
        <f t="shared" si="485"/>
        <v>2.1169812232211314</v>
      </c>
      <c r="AD1375">
        <f t="shared" si="486"/>
        <v>-2.7626283540835343E-10</v>
      </c>
      <c r="AE1375">
        <f t="shared" si="487"/>
        <v>1.3394620201809103E-4</v>
      </c>
      <c r="AF1375">
        <f t="shared" si="488"/>
        <v>-2.0531614289560949E-7</v>
      </c>
      <c r="AG1375" t="str">
        <f t="shared" si="472"/>
        <v>NaN</v>
      </c>
      <c r="AH1375" t="str">
        <f t="shared" si="473"/>
        <v>NaN</v>
      </c>
    </row>
    <row r="1376" spans="1:34">
      <c r="A1376" s="4">
        <v>43264.17796296296</v>
      </c>
      <c r="B1376" s="3">
        <v>-3.0380783665896198E-3</v>
      </c>
      <c r="C1376">
        <v>2.9019114059319699</v>
      </c>
      <c r="D1376" s="3">
        <v>1.8987704378214398E-2</v>
      </c>
      <c r="E1376" s="3">
        <v>1.8803482197836299E-2</v>
      </c>
      <c r="F1376" s="3">
        <v>1.8760153895709699E-2</v>
      </c>
      <c r="G1376">
        <v>-4629485</v>
      </c>
      <c r="H1376">
        <v>19682226</v>
      </c>
      <c r="K1376">
        <f t="shared" si="466"/>
        <v>194.3229241657472</v>
      </c>
      <c r="L1376">
        <f t="shared" si="475"/>
        <v>174.6457706428798</v>
      </c>
      <c r="M1376">
        <f t="shared" si="476"/>
        <v>58.47886956035817</v>
      </c>
      <c r="N1376">
        <f t="shared" si="467"/>
        <v>0.11767895045020317</v>
      </c>
      <c r="O1376">
        <f t="shared" si="468"/>
        <v>56.050953477908031</v>
      </c>
      <c r="P1376">
        <f t="shared" si="469"/>
        <v>56.019101489918995</v>
      </c>
      <c r="Q1376">
        <f t="shared" si="477"/>
        <v>0.11430574343165034</v>
      </c>
      <c r="R1376">
        <f t="shared" si="470"/>
        <v>55.936647734476381</v>
      </c>
      <c r="S1376">
        <f t="shared" si="478"/>
        <v>58.402665731403737</v>
      </c>
      <c r="T1376">
        <f t="shared" si="479"/>
        <v>12.271459887701363</v>
      </c>
      <c r="U1376">
        <f t="shared" si="465"/>
        <v>0.58618532433286774</v>
      </c>
      <c r="V1376" s="6">
        <f t="shared" si="471"/>
        <v>64253.999999980442</v>
      </c>
      <c r="W1376">
        <f t="shared" si="480"/>
        <v>12.269241830490746</v>
      </c>
      <c r="X1376">
        <f t="shared" si="481"/>
        <v>58.392989689473694</v>
      </c>
      <c r="Y1376">
        <f t="shared" si="482"/>
        <v>0.11440434705965667</v>
      </c>
      <c r="Z1376">
        <f t="shared" si="483"/>
        <v>1.8970226179844042E-7</v>
      </c>
      <c r="AA1376">
        <f t="shared" si="484"/>
        <v>-1.8970225735558209E-8</v>
      </c>
      <c r="AB1376">
        <f t="shared" si="474"/>
        <v>1.0015828936241014</v>
      </c>
      <c r="AC1376">
        <f t="shared" si="485"/>
        <v>2.1168896729097662</v>
      </c>
      <c r="AD1376">
        <f t="shared" si="486"/>
        <v>-6.1702889700272403E-11</v>
      </c>
      <c r="AE1376">
        <f t="shared" si="487"/>
        <v>1.8963820544845933E-4</v>
      </c>
      <c r="AF1376">
        <f t="shared" si="488"/>
        <v>-3.2389981701470803E-8</v>
      </c>
      <c r="AG1376" t="str">
        <f t="shared" si="472"/>
        <v>NaN</v>
      </c>
      <c r="AH1376" t="str">
        <f t="shared" si="473"/>
        <v>NaN</v>
      </c>
    </row>
    <row r="1377" spans="1:34">
      <c r="A1377" s="4">
        <v>43264.178657407407</v>
      </c>
      <c r="B1377" s="3">
        <v>-3.03761457051223E-3</v>
      </c>
      <c r="C1377">
        <v>2.9018638371035199</v>
      </c>
      <c r="D1377" s="3">
        <v>1.8980473916290101E-2</v>
      </c>
      <c r="E1377" s="3">
        <v>1.8796715531989298E-2</v>
      </c>
      <c r="F1377" s="3">
        <v>1.8754817809676801E-2</v>
      </c>
      <c r="G1377">
        <v>-4629439</v>
      </c>
      <c r="H1377">
        <v>19682226</v>
      </c>
      <c r="K1377">
        <f t="shared" si="466"/>
        <v>194.29337843937591</v>
      </c>
      <c r="L1377">
        <f t="shared" si="475"/>
        <v>174.62323915303446</v>
      </c>
      <c r="M1377">
        <f t="shared" si="476"/>
        <v>58.471325054408695</v>
      </c>
      <c r="N1377">
        <f t="shared" si="467"/>
        <v>0.11766453307833398</v>
      </c>
      <c r="O1377">
        <f t="shared" si="468"/>
        <v>56.02923641641231</v>
      </c>
      <c r="P1377">
        <f t="shared" si="469"/>
        <v>55.998849260307395</v>
      </c>
      <c r="Q1377">
        <f t="shared" si="477"/>
        <v>0.1086712078480403</v>
      </c>
      <c r="R1377">
        <f t="shared" si="470"/>
        <v>55.92056520856427</v>
      </c>
      <c r="S1377">
        <f t="shared" si="478"/>
        <v>58.398877582510003</v>
      </c>
      <c r="T1377">
        <f t="shared" si="479"/>
        <v>12.269942269609869</v>
      </c>
      <c r="U1377">
        <f t="shared" si="465"/>
        <v>0.58621276379033016</v>
      </c>
      <c r="V1377" s="6">
        <f t="shared" si="471"/>
        <v>64314.00000017602</v>
      </c>
      <c r="W1377">
        <f t="shared" si="480"/>
        <v>12.269104661163265</v>
      </c>
      <c r="X1377">
        <f t="shared" si="481"/>
        <v>58.396218043887266</v>
      </c>
      <c r="Y1377">
        <f t="shared" si="482"/>
        <v>0.11569033373719624</v>
      </c>
      <c r="Z1377">
        <f t="shared" si="483"/>
        <v>-4.0469815641208777E-7</v>
      </c>
      <c r="AA1377">
        <f t="shared" si="484"/>
        <v>-5.3748973697742916E-8</v>
      </c>
      <c r="AB1377">
        <f t="shared" si="474"/>
        <v>1.0015599207351848</v>
      </c>
      <c r="AC1377">
        <f t="shared" si="485"/>
        <v>2.1169262930343136</v>
      </c>
      <c r="AD1377">
        <f t="shared" si="486"/>
        <v>-1.7288453517399839E-10</v>
      </c>
      <c r="AE1377">
        <f t="shared" si="487"/>
        <v>1.2592664861777779E-3</v>
      </c>
      <c r="AF1377">
        <f t="shared" si="488"/>
        <v>-1.3666884912500207E-8</v>
      </c>
      <c r="AG1377" t="str">
        <f t="shared" si="472"/>
        <v>NaN</v>
      </c>
      <c r="AH1377" t="str">
        <f t="shared" si="473"/>
        <v>NaN</v>
      </c>
    </row>
    <row r="1378" spans="1:34">
      <c r="A1378" s="4">
        <v>43264.179351851853</v>
      </c>
      <c r="B1378" s="3">
        <v>-3.03717455884907E-3</v>
      </c>
      <c r="C1378">
        <v>2.9017591856809299</v>
      </c>
      <c r="D1378" s="3">
        <v>1.9026520542229301E-2</v>
      </c>
      <c r="E1378" s="3">
        <v>1.8837767430941298E-2</v>
      </c>
      <c r="F1378">
        <v>1.8795588842021999E-2</v>
      </c>
      <c r="G1378">
        <v>-4629376</v>
      </c>
      <c r="H1378">
        <v>19682589</v>
      </c>
      <c r="K1378">
        <f t="shared" si="466"/>
        <v>194.26534787845986</v>
      </c>
      <c r="L1378">
        <f t="shared" si="475"/>
        <v>174.54161544116218</v>
      </c>
      <c r="M1378">
        <f t="shared" si="476"/>
        <v>58.443993946520763</v>
      </c>
      <c r="N1378">
        <f t="shared" si="467"/>
        <v>0.1176328148602218</v>
      </c>
      <c r="O1378">
        <f t="shared" si="468"/>
        <v>56.167539808043685</v>
      </c>
      <c r="P1378">
        <f t="shared" si="469"/>
        <v>56.121715159461644</v>
      </c>
      <c r="Q1378">
        <f t="shared" si="477"/>
        <v>0.1240940499318981</v>
      </c>
      <c r="R1378">
        <f t="shared" si="470"/>
        <v>56.043445758111787</v>
      </c>
      <c r="S1378">
        <f t="shared" si="478"/>
        <v>58.361264579899498</v>
      </c>
      <c r="T1378">
        <f t="shared" si="479"/>
        <v>12.266603509808588</v>
      </c>
      <c r="U1378">
        <f t="shared" si="465"/>
        <v>0.58627313059674802</v>
      </c>
      <c r="V1378" s="6">
        <f t="shared" si="471"/>
        <v>64374.000000371598</v>
      </c>
      <c r="W1378">
        <f t="shared" si="480"/>
        <v>12.26896749183576</v>
      </c>
      <c r="X1378">
        <f t="shared" si="481"/>
        <v>58.39267371618029</v>
      </c>
      <c r="Y1378">
        <f t="shared" si="482"/>
        <v>0.11051587991259264</v>
      </c>
      <c r="Z1378">
        <f t="shared" si="483"/>
        <v>-1.4860010508953742E-7</v>
      </c>
      <c r="AA1378">
        <f t="shared" si="484"/>
        <v>-6.3234086740081634E-8</v>
      </c>
      <c r="AB1378">
        <f t="shared" si="474"/>
        <v>1.001654038859936</v>
      </c>
      <c r="AC1378">
        <f t="shared" si="485"/>
        <v>2.1170068573083185</v>
      </c>
      <c r="AD1378">
        <f t="shared" si="486"/>
        <v>-2.1292474555358777E-10</v>
      </c>
      <c r="AE1378">
        <f t="shared" si="487"/>
        <v>3.2197984093893421E-5</v>
      </c>
      <c r="AF1378">
        <f t="shared" si="488"/>
        <v>-6.5830702773525497E-7</v>
      </c>
      <c r="AG1378" t="str">
        <f t="shared" si="472"/>
        <v>NaN</v>
      </c>
      <c r="AH1378" t="str">
        <f t="shared" si="473"/>
        <v>NaN</v>
      </c>
    </row>
    <row r="1379" spans="1:34">
      <c r="A1379" s="4">
        <v>43264.180046296293</v>
      </c>
      <c r="B1379" s="3">
        <v>-3.03699617574239E-3</v>
      </c>
      <c r="C1379">
        <v>2.9018079437300899</v>
      </c>
      <c r="D1379" s="3">
        <v>1.89982170893018E-2</v>
      </c>
      <c r="E1379" s="3">
        <v>1.88156479257123E-2</v>
      </c>
      <c r="F1379" s="3">
        <v>1.8775781004806098E-2</v>
      </c>
      <c r="G1379">
        <v>-4629513</v>
      </c>
      <c r="H1379">
        <v>19682407</v>
      </c>
      <c r="K1379">
        <f t="shared" si="466"/>
        <v>194.25398413754834</v>
      </c>
      <c r="L1379">
        <f t="shared" si="475"/>
        <v>174.55628892199772</v>
      </c>
      <c r="M1379">
        <f t="shared" si="476"/>
        <v>58.44890725514896</v>
      </c>
      <c r="N1379">
        <f t="shared" si="467"/>
        <v>0.1176475926663873</v>
      </c>
      <c r="O1379">
        <f t="shared" si="468"/>
        <v>56.082528942319868</v>
      </c>
      <c r="P1379">
        <f t="shared" si="469"/>
        <v>56.055512792014873</v>
      </c>
      <c r="Q1379">
        <f t="shared" si="477"/>
        <v>9.8782381957839505E-2</v>
      </c>
      <c r="R1379">
        <f t="shared" si="470"/>
        <v>55.983746560362029</v>
      </c>
      <c r="S1379">
        <f t="shared" si="478"/>
        <v>58.383052333843736</v>
      </c>
      <c r="T1379">
        <f t="shared" si="479"/>
        <v>12.268159068352324</v>
      </c>
      <c r="U1379">
        <f t="shared" si="465"/>
        <v>0.5862450051528495</v>
      </c>
      <c r="V1379" s="6">
        <f t="shared" si="471"/>
        <v>64433.999999938533</v>
      </c>
      <c r="W1379">
        <f t="shared" si="480"/>
        <v>12.268944143865124</v>
      </c>
      <c r="X1379">
        <f t="shared" si="481"/>
        <v>58.388987446555127</v>
      </c>
      <c r="Y1379">
        <f t="shared" si="482"/>
        <v>9.987837749075841E-2</v>
      </c>
      <c r="Z1379">
        <f t="shared" si="483"/>
        <v>2.1815760109343072E-7</v>
      </c>
      <c r="AA1379">
        <f t="shared" si="484"/>
        <v>-5.1942285438495164E-8</v>
      </c>
      <c r="AB1379">
        <f t="shared" si="474"/>
        <v>1.0018457795777065</v>
      </c>
      <c r="AC1379">
        <f t="shared" si="485"/>
        <v>2.1169693216806587</v>
      </c>
      <c r="AD1379">
        <f t="shared" si="486"/>
        <v>-1.93526947970169E-10</v>
      </c>
      <c r="AE1379">
        <f t="shared" si="487"/>
        <v>-3.7274121066037128E-5</v>
      </c>
      <c r="AF1379">
        <f t="shared" si="488"/>
        <v>5.1685065634125753E-7</v>
      </c>
      <c r="AG1379" t="str">
        <f t="shared" si="472"/>
        <v>NaN</v>
      </c>
      <c r="AH1379">
        <f t="shared" si="473"/>
        <v>5.1685065634125759E-3</v>
      </c>
    </row>
    <row r="1380" spans="1:34">
      <c r="A1380" s="4">
        <v>43264.18074074074</v>
      </c>
      <c r="B1380" s="3">
        <v>-3.03489125508349E-3</v>
      </c>
      <c r="C1380">
        <v>2.9018412419100099</v>
      </c>
      <c r="D1380">
        <v>1.8994649427168001E-2</v>
      </c>
      <c r="E1380" s="3">
        <v>1.8810950503902898E-2</v>
      </c>
      <c r="F1380" s="3">
        <v>1.87795329402979E-2</v>
      </c>
      <c r="G1380">
        <v>-4629911</v>
      </c>
      <c r="H1380">
        <v>19682409</v>
      </c>
      <c r="K1380">
        <f t="shared" si="466"/>
        <v>194.11989199478782</v>
      </c>
      <c r="L1380">
        <f t="shared" si="475"/>
        <v>174.41726489417999</v>
      </c>
      <c r="M1380">
        <f t="shared" si="476"/>
        <v>58.402356067802245</v>
      </c>
      <c r="N1380">
        <f t="shared" si="467"/>
        <v>0.11765768482669725</v>
      </c>
      <c r="O1380">
        <f t="shared" si="468"/>
        <v>56.071813286976287</v>
      </c>
      <c r="P1380">
        <f t="shared" si="469"/>
        <v>56.041453687100052</v>
      </c>
      <c r="Q1380">
        <f t="shared" si="477"/>
        <v>7.6758700582537642E-2</v>
      </c>
      <c r="R1380">
        <f t="shared" si="470"/>
        <v>55.995054586393749</v>
      </c>
      <c r="S1380">
        <f t="shared" si="478"/>
        <v>58.35118360074722</v>
      </c>
      <c r="T1380">
        <f t="shared" si="479"/>
        <v>12.269221401016528</v>
      </c>
      <c r="U1380">
        <f t="shared" si="465"/>
        <v>0.58622579753262283</v>
      </c>
      <c r="V1380" s="6">
        <f t="shared" si="471"/>
        <v>64494.00000013411</v>
      </c>
      <c r="W1380">
        <f t="shared" si="480"/>
        <v>12.26881864852295</v>
      </c>
      <c r="X1380">
        <f t="shared" si="481"/>
        <v>58.398465374507481</v>
      </c>
      <c r="Y1380">
        <f t="shared" si="482"/>
        <v>8.6518321032237111E-2</v>
      </c>
      <c r="Z1380">
        <f t="shared" si="483"/>
        <v>-5.0587269550955861E-8</v>
      </c>
      <c r="AA1380">
        <f t="shared" si="484"/>
        <v>-2.2583602063256385E-8</v>
      </c>
      <c r="AB1380">
        <f t="shared" si="474"/>
        <v>1.0020885321758244</v>
      </c>
      <c r="AC1380">
        <f t="shared" si="485"/>
        <v>2.1169436875934711</v>
      </c>
      <c r="AD1380">
        <f t="shared" si="486"/>
        <v>-9.7134104944848304E-11</v>
      </c>
      <c r="AE1380">
        <f t="shared" si="487"/>
        <v>-4.0059129363640172E-5</v>
      </c>
      <c r="AF1380">
        <f t="shared" si="488"/>
        <v>2.4137999415988153E-7</v>
      </c>
      <c r="AG1380" t="str">
        <f t="shared" si="472"/>
        <v>NaN</v>
      </c>
      <c r="AH1380">
        <f t="shared" si="473"/>
        <v>2.4137999415988153E-3</v>
      </c>
    </row>
    <row r="1381" spans="1:34">
      <c r="A1381" s="4">
        <v>43264.181435185186</v>
      </c>
      <c r="B1381" s="3">
        <v>-3.03779295361892E-3</v>
      </c>
      <c r="C1381">
        <v>2.90178891619871</v>
      </c>
      <c r="D1381" s="3">
        <v>1.8987276258758401E-2</v>
      </c>
      <c r="E1381" s="3">
        <v>1.8803196784865601E-2</v>
      </c>
      <c r="F1381">
        <v>1.8769777908019002E-2</v>
      </c>
      <c r="G1381">
        <v>-4629923</v>
      </c>
      <c r="H1381">
        <v>19682411</v>
      </c>
      <c r="K1381">
        <f t="shared" si="466"/>
        <v>194.30474218028806</v>
      </c>
      <c r="L1381">
        <f t="shared" si="475"/>
        <v>174.61493798082924</v>
      </c>
      <c r="M1381">
        <f t="shared" si="476"/>
        <v>58.468545467105777</v>
      </c>
      <c r="N1381">
        <f t="shared" si="467"/>
        <v>0.11764182571763969</v>
      </c>
      <c r="O1381">
        <f t="shared" si="468"/>
        <v>56.049667599266975</v>
      </c>
      <c r="P1381">
        <f t="shared" si="469"/>
        <v>56.018247265822907</v>
      </c>
      <c r="Q1381">
        <f t="shared" si="477"/>
        <v>8.4013880556334186E-2</v>
      </c>
      <c r="R1381">
        <f t="shared" si="470"/>
        <v>55.965653718710641</v>
      </c>
      <c r="S1381">
        <f t="shared" si="478"/>
        <v>58.412536213401552</v>
      </c>
      <c r="T1381">
        <f t="shared" si="479"/>
        <v>12.267552021115733</v>
      </c>
      <c r="U1381">
        <f t="shared" si="465"/>
        <v>0.58625598093583453</v>
      </c>
      <c r="V1381" s="6">
        <f t="shared" si="471"/>
        <v>64554.000000329688</v>
      </c>
      <c r="W1381">
        <f t="shared" si="480"/>
        <v>12.268655212728484</v>
      </c>
      <c r="X1381">
        <f t="shared" si="481"/>
        <v>58.39944846232946</v>
      </c>
      <c r="Y1381">
        <f t="shared" si="482"/>
        <v>8.1498051693910625E-2</v>
      </c>
      <c r="Z1381">
        <f t="shared" si="483"/>
        <v>-2.5609805210102016E-7</v>
      </c>
      <c r="AA1381">
        <f t="shared" si="484"/>
        <v>3.658543642848998E-8</v>
      </c>
      <c r="AB1381">
        <f t="shared" si="474"/>
        <v>1.0021765667514111</v>
      </c>
      <c r="AC1381">
        <f t="shared" si="485"/>
        <v>2.1169839697304771</v>
      </c>
      <c r="AD1381">
        <f t="shared" si="486"/>
        <v>1.6705361972403247E-10</v>
      </c>
      <c r="AE1381">
        <f t="shared" si="487"/>
        <v>-2.2359515472313895E-5</v>
      </c>
      <c r="AF1381">
        <f t="shared" si="488"/>
        <v>-7.4374582039397308E-7</v>
      </c>
      <c r="AG1381">
        <f t="shared" si="472"/>
        <v>1.6705361972403246E-8</v>
      </c>
      <c r="AH1381" t="str">
        <f t="shared" si="473"/>
        <v>NaN</v>
      </c>
    </row>
    <row r="1382" spans="1:34">
      <c r="A1382" s="4">
        <v>43264.182129629633</v>
      </c>
      <c r="B1382" s="3">
        <v>-3.0373172653344201E-3</v>
      </c>
      <c r="C1382">
        <v>2.9017449150324</v>
      </c>
      <c r="D1382" s="3">
        <v>1.8980485808497202E-2</v>
      </c>
      <c r="E1382" s="3">
        <v>1.8796537148882599E-2</v>
      </c>
      <c r="F1382" s="3">
        <v>1.87631078004779E-2</v>
      </c>
      <c r="G1382">
        <v>-4629498</v>
      </c>
      <c r="H1382">
        <v>19682411</v>
      </c>
      <c r="K1382">
        <f t="shared" si="466"/>
        <v>194.27443887118946</v>
      </c>
      <c r="L1382">
        <f t="shared" si="475"/>
        <v>174.59340246738807</v>
      </c>
      <c r="M1382">
        <f t="shared" si="476"/>
        <v>58.461334456631228</v>
      </c>
      <c r="N1382">
        <f t="shared" si="467"/>
        <v>0.11762848964866256</v>
      </c>
      <c r="O1382">
        <f t="shared" si="468"/>
        <v>56.029272135263419</v>
      </c>
      <c r="P1382">
        <f t="shared" si="469"/>
        <v>55.998315370247305</v>
      </c>
      <c r="Q1382">
        <f t="shared" si="477"/>
        <v>8.3721573942860061E-2</v>
      </c>
      <c r="R1382">
        <f t="shared" si="470"/>
        <v>55.945550561320559</v>
      </c>
      <c r="S1382">
        <f t="shared" si="478"/>
        <v>58.405520074002652</v>
      </c>
      <c r="T1382">
        <f t="shared" si="479"/>
        <v>12.266148224381299</v>
      </c>
      <c r="U1382">
        <f t="shared" si="465"/>
        <v>0.58628136243398377</v>
      </c>
      <c r="V1382" s="6">
        <f t="shared" si="471"/>
        <v>64614.000000525266</v>
      </c>
      <c r="W1382">
        <f t="shared" si="480"/>
        <v>12.268774871078003</v>
      </c>
      <c r="X1382">
        <f t="shared" si="481"/>
        <v>58.401305052132258</v>
      </c>
      <c r="Y1382">
        <f t="shared" si="482"/>
        <v>8.4525272977079638E-2</v>
      </c>
      <c r="Z1382">
        <f t="shared" si="483"/>
        <v>8.8527722192263874E-8</v>
      </c>
      <c r="AA1382">
        <f t="shared" si="484"/>
        <v>2.7100323340352772E-8</v>
      </c>
      <c r="AB1382">
        <f t="shared" si="474"/>
        <v>1.0021222547419331</v>
      </c>
      <c r="AC1382">
        <f t="shared" si="485"/>
        <v>2.1170178433456792</v>
      </c>
      <c r="AD1382">
        <f t="shared" si="486"/>
        <v>1.193135359163936E-10</v>
      </c>
      <c r="AE1382">
        <f t="shared" si="487"/>
        <v>1.098566237377586E-5</v>
      </c>
      <c r="AF1382">
        <f t="shared" si="488"/>
        <v>1.0811712903821715E-6</v>
      </c>
      <c r="AG1382">
        <f t="shared" si="472"/>
        <v>1.1931353591639359E-8</v>
      </c>
      <c r="AH1382">
        <f t="shared" si="473"/>
        <v>1.0811712903821715E-2</v>
      </c>
    </row>
    <row r="1383" spans="1:34">
      <c r="A1383" s="4">
        <v>43264.182824074072</v>
      </c>
      <c r="B1383" s="3">
        <v>-3.0368415770499302E-3</v>
      </c>
      <c r="C1383">
        <v>2.9018222143786301</v>
      </c>
      <c r="D1383" s="3">
        <v>1.8975681356823801E-2</v>
      </c>
      <c r="E1383" s="3">
        <v>1.8791435392031399E-2</v>
      </c>
      <c r="F1383" s="3">
        <v>1.8757616872662801E-2</v>
      </c>
      <c r="G1383">
        <v>-4629473</v>
      </c>
      <c r="H1383">
        <v>19682411</v>
      </c>
      <c r="K1383">
        <f t="shared" si="466"/>
        <v>194.24413556209149</v>
      </c>
      <c r="L1383">
        <f t="shared" si="475"/>
        <v>174.57031693292953</v>
      </c>
      <c r="M1383">
        <f t="shared" si="476"/>
        <v>58.453604432861617</v>
      </c>
      <c r="N1383">
        <f t="shared" si="467"/>
        <v>0.11765191787794964</v>
      </c>
      <c r="O1383">
        <f t="shared" si="468"/>
        <v>56.014841719401083</v>
      </c>
      <c r="P1383">
        <f t="shared" si="469"/>
        <v>55.983046114529756</v>
      </c>
      <c r="Q1383">
        <f t="shared" si="477"/>
        <v>8.584036443204468E-2</v>
      </c>
      <c r="R1383">
        <f t="shared" si="470"/>
        <v>55.929001354969039</v>
      </c>
      <c r="S1383">
        <f t="shared" si="478"/>
        <v>58.396377523240254</v>
      </c>
      <c r="T1383">
        <f t="shared" si="479"/>
        <v>12.268614353779938</v>
      </c>
      <c r="U1383">
        <f t="shared" si="465"/>
        <v>0.58623677331560786</v>
      </c>
      <c r="V1383" s="6">
        <f t="shared" si="471"/>
        <v>64674.000000092201</v>
      </c>
      <c r="W1383">
        <f t="shared" si="480"/>
        <v>12.268424651518426</v>
      </c>
      <c r="X1383">
        <f t="shared" si="481"/>
        <v>58.369008717162203</v>
      </c>
      <c r="Y1383">
        <f t="shared" si="482"/>
        <v>8.3409147179644094E-2</v>
      </c>
      <c r="Z1383">
        <f t="shared" si="483"/>
        <v>3.952130454251119E-7</v>
      </c>
      <c r="AA1383">
        <f t="shared" si="484"/>
        <v>1.8066884321684494E-9</v>
      </c>
      <c r="AB1383">
        <f t="shared" si="474"/>
        <v>1.0021426824597059</v>
      </c>
      <c r="AC1383">
        <f t="shared" si="485"/>
        <v>2.1169583356432899</v>
      </c>
      <c r="AD1383">
        <f t="shared" si="486"/>
        <v>8.0604483815189316E-12</v>
      </c>
      <c r="AE1383">
        <f t="shared" si="487"/>
        <v>1.9922435642537049E-5</v>
      </c>
      <c r="AF1383">
        <f t="shared" si="488"/>
        <v>4.0276136546873693E-8</v>
      </c>
      <c r="AG1383">
        <f t="shared" si="472"/>
        <v>8.0604483815189311E-10</v>
      </c>
      <c r="AH1383">
        <f t="shared" si="473"/>
        <v>4.0276136546873699E-4</v>
      </c>
    </row>
    <row r="1384" spans="1:34">
      <c r="A1384" s="4">
        <v>43264.183518518519</v>
      </c>
      <c r="B1384" s="3">
        <v>-3.03608047579473E-3</v>
      </c>
      <c r="C1384">
        <v>2.9018935676213</v>
      </c>
      <c r="D1384" s="3">
        <v>1.89689146909768E-2</v>
      </c>
      <c r="E1384" s="3">
        <v>1.8785263336540101E-2</v>
      </c>
      <c r="F1384" s="3">
        <v>1.87525904701943E-2</v>
      </c>
      <c r="G1384">
        <v>-4629420</v>
      </c>
      <c r="H1384">
        <v>19682411</v>
      </c>
      <c r="K1384">
        <f t="shared" si="466"/>
        <v>194.19565026753369</v>
      </c>
      <c r="L1384">
        <f t="shared" si="475"/>
        <v>174.52843879867075</v>
      </c>
      <c r="M1384">
        <f t="shared" si="476"/>
        <v>58.439581843355235</v>
      </c>
      <c r="N1384">
        <f t="shared" si="467"/>
        <v>0.11767354393575187</v>
      </c>
      <c r="O1384">
        <f t="shared" si="468"/>
        <v>55.994517693099738</v>
      </c>
      <c r="P1384">
        <f t="shared" si="469"/>
        <v>55.964573518451921</v>
      </c>
      <c r="Q1384">
        <f t="shared" si="477"/>
        <v>8.0665503164027541E-2</v>
      </c>
      <c r="R1384">
        <f t="shared" si="470"/>
        <v>55.91385218993571</v>
      </c>
      <c r="S1384">
        <f t="shared" si="478"/>
        <v>58.385804841245886</v>
      </c>
      <c r="T1384">
        <f t="shared" si="479"/>
        <v>12.270890780917014</v>
      </c>
      <c r="U1384">
        <f t="shared" si="465"/>
        <v>0.5861956141294169</v>
      </c>
      <c r="V1384" s="6">
        <f t="shared" si="471"/>
        <v>64734.000000287779</v>
      </c>
      <c r="W1384">
        <f t="shared" si="480"/>
        <v>12.268334178132202</v>
      </c>
      <c r="X1384">
        <f t="shared" si="481"/>
        <v>58.36922207340443</v>
      </c>
      <c r="Y1384">
        <f t="shared" si="482"/>
        <v>8.0759772684309894E-2</v>
      </c>
      <c r="Z1384">
        <f t="shared" si="483"/>
        <v>9.4851130301368316E-9</v>
      </c>
      <c r="AA1384">
        <f t="shared" si="484"/>
        <v>1.9873570414663261E-8</v>
      </c>
      <c r="AB1384">
        <f t="shared" si="474"/>
        <v>1.0021910240045664</v>
      </c>
      <c r="AC1384">
        <f t="shared" si="485"/>
        <v>2.1169034054564726</v>
      </c>
      <c r="AD1384">
        <f t="shared" si="486"/>
        <v>9.1571253455962911E-11</v>
      </c>
      <c r="AE1384">
        <f t="shared" si="487"/>
        <v>9.6294769283189139E-6</v>
      </c>
      <c r="AF1384">
        <f t="shared" si="488"/>
        <v>9.4664576864836865E-7</v>
      </c>
      <c r="AG1384">
        <f t="shared" si="472"/>
        <v>9.1571253455962906E-9</v>
      </c>
      <c r="AH1384">
        <f t="shared" si="473"/>
        <v>9.4664576864836869E-3</v>
      </c>
    </row>
    <row r="1385" spans="1:34">
      <c r="A1385" s="4">
        <v>43264.184212962966</v>
      </c>
      <c r="B1385" s="3">
        <v>-3.0381735042465199E-3</v>
      </c>
      <c r="C1385">
        <v>2.9018257820407598</v>
      </c>
      <c r="D1385" s="3">
        <v>1.90099665899288E-2</v>
      </c>
      <c r="E1385" s="3">
        <v>1.8825791978379101E-2</v>
      </c>
      <c r="F1385" s="3">
        <v>1.8795124316675401E-2</v>
      </c>
      <c r="G1385">
        <v>-4629080</v>
      </c>
      <c r="H1385">
        <v>19682728</v>
      </c>
      <c r="K1385">
        <f t="shared" si="466"/>
        <v>194.32898482756693</v>
      </c>
      <c r="L1385">
        <f t="shared" si="475"/>
        <v>174.60586300460966</v>
      </c>
      <c r="M1385">
        <f t="shared" si="476"/>
        <v>58.465506777141201</v>
      </c>
      <c r="N1385">
        <f t="shared" si="467"/>
        <v>0.1176529991808386</v>
      </c>
      <c r="O1385">
        <f t="shared" si="468"/>
        <v>56.117819167250452</v>
      </c>
      <c r="P1385">
        <f t="shared" si="469"/>
        <v>56.085873340096505</v>
      </c>
      <c r="Q1385">
        <f t="shared" si="477"/>
        <v>7.5773450456857461E-2</v>
      </c>
      <c r="R1385">
        <f t="shared" si="470"/>
        <v>56.042045716793595</v>
      </c>
      <c r="S1385">
        <f t="shared" si="478"/>
        <v>58.414991143503293</v>
      </c>
      <c r="T1385">
        <f t="shared" si="479"/>
        <v>12.268728175136671</v>
      </c>
      <c r="U1385">
        <f t="shared" si="465"/>
        <v>0.58623471535630034</v>
      </c>
      <c r="V1385" s="6">
        <f t="shared" si="471"/>
        <v>64794.000000483356</v>
      </c>
      <c r="W1385">
        <f t="shared" si="480"/>
        <v>12.268439244000083</v>
      </c>
      <c r="X1385">
        <f t="shared" si="481"/>
        <v>58.371206614870587</v>
      </c>
      <c r="Y1385">
        <f t="shared" si="482"/>
        <v>9.0275387356103451E-2</v>
      </c>
      <c r="Z1385">
        <f t="shared" si="483"/>
        <v>-2.1499589670649787E-7</v>
      </c>
      <c r="AA1385">
        <f t="shared" si="484"/>
        <v>2.8907011259734523E-8</v>
      </c>
      <c r="AB1385">
        <f t="shared" si="474"/>
        <v>1.0020184011983071</v>
      </c>
      <c r="AC1385">
        <f t="shared" si="485"/>
        <v>2.1169555891339522</v>
      </c>
      <c r="AD1385">
        <f t="shared" si="486"/>
        <v>1.191579123072774E-10</v>
      </c>
      <c r="AE1385">
        <f t="shared" si="487"/>
        <v>6.5836662718254269E-3</v>
      </c>
      <c r="AF1385">
        <f t="shared" si="488"/>
        <v>1.8017150792864335E-9</v>
      </c>
      <c r="AG1385">
        <f t="shared" si="472"/>
        <v>1.191579123072774E-8</v>
      </c>
      <c r="AH1385">
        <f t="shared" si="473"/>
        <v>1.8017150792864334E-5</v>
      </c>
    </row>
    <row r="1386" spans="1:34">
      <c r="A1386" s="4">
        <v>43264.184907407405</v>
      </c>
      <c r="B1386" s="3">
        <v>-3.0422763157002901E-3</v>
      </c>
      <c r="C1386">
        <v>2.9018127006129402</v>
      </c>
      <c r="D1386" s="3">
        <v>1.90036993967806E-2</v>
      </c>
      <c r="E1386" s="3">
        <v>1.8819608030680699E-2</v>
      </c>
      <c r="F1386" s="3">
        <v>1.8776066866557799E-2</v>
      </c>
      <c r="G1386">
        <v>-4628460</v>
      </c>
      <c r="H1386">
        <v>19682723</v>
      </c>
      <c r="K1386">
        <f t="shared" si="466"/>
        <v>194.5903508685397</v>
      </c>
      <c r="L1386">
        <f t="shared" si="475"/>
        <v>174.89227989031812</v>
      </c>
      <c r="M1386">
        <f t="shared" si="476"/>
        <v>58.561411393883844</v>
      </c>
      <c r="N1386">
        <f t="shared" si="467"/>
        <v>0.11764903440357583</v>
      </c>
      <c r="O1386">
        <f t="shared" si="468"/>
        <v>56.09899533269742</v>
      </c>
      <c r="P1386">
        <f t="shared" si="469"/>
        <v>56.067365151348028</v>
      </c>
      <c r="Q1386">
        <f t="shared" si="477"/>
        <v>0.11438720844742534</v>
      </c>
      <c r="R1386">
        <f t="shared" si="470"/>
        <v>55.984608124249995</v>
      </c>
      <c r="S1386">
        <f t="shared" si="478"/>
        <v>58.485153254918892</v>
      </c>
      <c r="T1386">
        <f t="shared" si="479"/>
        <v>12.268310830161642</v>
      </c>
      <c r="U1386">
        <f t="shared" si="465"/>
        <v>0.58624226120710032</v>
      </c>
      <c r="V1386" s="6">
        <f t="shared" si="471"/>
        <v>64854.000000050291</v>
      </c>
      <c r="W1386">
        <f t="shared" si="480"/>
        <v>12.268436325503757</v>
      </c>
      <c r="X1386">
        <f t="shared" si="481"/>
        <v>58.369244576403631</v>
      </c>
      <c r="Y1386">
        <f t="shared" si="482"/>
        <v>8.5421314406154636E-2</v>
      </c>
      <c r="Z1386">
        <f t="shared" si="483"/>
        <v>4.1102156736140462E-8</v>
      </c>
      <c r="AA1386">
        <f t="shared" si="484"/>
        <v>1.0840129178723008E-8</v>
      </c>
      <c r="AB1386">
        <f t="shared" si="474"/>
        <v>1.0021023005355907</v>
      </c>
      <c r="AC1386">
        <f t="shared" si="485"/>
        <v>2.1169656596681996</v>
      </c>
      <c r="AD1386">
        <f t="shared" si="486"/>
        <v>4.7223625743748331E-11</v>
      </c>
      <c r="AE1386">
        <f t="shared" si="487"/>
        <v>4.9034396025987555E-6</v>
      </c>
      <c r="AF1386">
        <f t="shared" si="488"/>
        <v>9.5871502573781737E-7</v>
      </c>
      <c r="AG1386">
        <f t="shared" si="472"/>
        <v>4.7223625743748328E-9</v>
      </c>
      <c r="AH1386">
        <f t="shared" si="473"/>
        <v>9.5871502573781735E-3</v>
      </c>
    </row>
    <row r="1387" spans="1:34">
      <c r="A1387" s="4">
        <v>43264.185601851852</v>
      </c>
      <c r="B1387" s="3">
        <v>-3.03704374457084E-3</v>
      </c>
      <c r="C1387">
        <v>2.9018412419100099</v>
      </c>
      <c r="D1387" s="3">
        <v>1.89965997491345E-2</v>
      </c>
      <c r="E1387" s="3">
        <v>1.8814125723201899E-2</v>
      </c>
      <c r="F1387" s="3">
        <v>1.87850119572067E-2</v>
      </c>
      <c r="G1387">
        <v>-4627063</v>
      </c>
      <c r="H1387">
        <v>19682723</v>
      </c>
      <c r="K1387">
        <f t="shared" si="466"/>
        <v>194.25701446845821</v>
      </c>
      <c r="L1387">
        <f t="shared" si="475"/>
        <v>174.54718524998887</v>
      </c>
      <c r="M1387">
        <f t="shared" si="476"/>
        <v>58.445858956607488</v>
      </c>
      <c r="N1387">
        <f t="shared" si="467"/>
        <v>0.11765768482669725</v>
      </c>
      <c r="O1387">
        <f t="shared" si="468"/>
        <v>56.077671178564181</v>
      </c>
      <c r="P1387">
        <f t="shared" si="469"/>
        <v>56.050956930169015</v>
      </c>
      <c r="Q1387">
        <f t="shared" si="477"/>
        <v>6.610328431418111E-2</v>
      </c>
      <c r="R1387">
        <f t="shared" si="470"/>
        <v>56.01156789425</v>
      </c>
      <c r="S1387">
        <f t="shared" si="478"/>
        <v>58.401790100398031</v>
      </c>
      <c r="T1387">
        <f t="shared" si="479"/>
        <v>12.269221401016528</v>
      </c>
      <c r="U1387">
        <f t="shared" si="465"/>
        <v>0.58622579753262283</v>
      </c>
      <c r="V1387" s="6">
        <f t="shared" si="471"/>
        <v>64914.000000245869</v>
      </c>
      <c r="W1387">
        <f t="shared" si="480"/>
        <v>12.268459673474394</v>
      </c>
      <c r="X1387">
        <f t="shared" si="481"/>
        <v>58.377249403152433</v>
      </c>
      <c r="Y1387">
        <f t="shared" si="482"/>
        <v>8.5341943627611272E-2</v>
      </c>
      <c r="Z1387">
        <f t="shared" si="483"/>
        <v>7.5880904326507801E-8</v>
      </c>
      <c r="AA1387">
        <f t="shared" si="484"/>
        <v>-3.3076579031485075E-8</v>
      </c>
      <c r="AB1387">
        <f t="shared" si="474"/>
        <v>1.0021081146874944</v>
      </c>
      <c r="AC1387">
        <f t="shared" si="485"/>
        <v>2.1169436875934711</v>
      </c>
      <c r="AD1387">
        <f t="shared" si="486"/>
        <v>-1.4422636881692063E-10</v>
      </c>
      <c r="AE1387">
        <f t="shared" si="487"/>
        <v>1.1330417134996934E-5</v>
      </c>
      <c r="AF1387">
        <f t="shared" si="488"/>
        <v>-1.2671551893678134E-6</v>
      </c>
      <c r="AG1387" t="str">
        <f t="shared" si="472"/>
        <v>NaN</v>
      </c>
      <c r="AH1387" t="str">
        <f t="shared" si="473"/>
        <v>NaN</v>
      </c>
    </row>
    <row r="1388" spans="1:34">
      <c r="A1388" s="4">
        <v>43264.186296296299</v>
      </c>
      <c r="B1388" s="3">
        <v>-3.0378880912758201E-3</v>
      </c>
      <c r="C1388">
        <v>2.9018412419100099</v>
      </c>
      <c r="D1388" s="3">
        <v>1.8990082819636898E-2</v>
      </c>
      <c r="E1388">
        <v>1.8807370949561999E-2</v>
      </c>
      <c r="F1388" s="3">
        <v>1.8775387944897401E-2</v>
      </c>
      <c r="G1388">
        <v>-4627010</v>
      </c>
      <c r="H1388">
        <v>19682721</v>
      </c>
      <c r="K1388">
        <f t="shared" si="466"/>
        <v>194.31080284210776</v>
      </c>
      <c r="L1388">
        <f t="shared" si="475"/>
        <v>174.61362430022984</v>
      </c>
      <c r="M1388">
        <f t="shared" si="476"/>
        <v>58.468105590685447</v>
      </c>
      <c r="N1388">
        <f t="shared" si="467"/>
        <v>0.11765768482669725</v>
      </c>
      <c r="O1388">
        <f t="shared" si="468"/>
        <v>56.058097248136981</v>
      </c>
      <c r="P1388">
        <f t="shared" si="469"/>
        <v>56.030740293228057</v>
      </c>
      <c r="Q1388">
        <f t="shared" si="477"/>
        <v>7.5535338121227369E-2</v>
      </c>
      <c r="R1388">
        <f t="shared" si="470"/>
        <v>55.982561910015754</v>
      </c>
      <c r="S1388">
        <f t="shared" si="478"/>
        <v>58.417748698604626</v>
      </c>
      <c r="T1388">
        <f t="shared" si="479"/>
        <v>12.269221401016528</v>
      </c>
      <c r="U1388">
        <f t="shared" si="465"/>
        <v>0.58622579753262283</v>
      </c>
      <c r="V1388" s="6">
        <f t="shared" si="471"/>
        <v>64974.000000441447</v>
      </c>
      <c r="W1388">
        <f t="shared" si="480"/>
        <v>12.268491776934038</v>
      </c>
      <c r="X1388">
        <f t="shared" si="481"/>
        <v>58.376342770500166</v>
      </c>
      <c r="Y1388">
        <f t="shared" si="482"/>
        <v>6.9270756334804659E-2</v>
      </c>
      <c r="Z1388">
        <f t="shared" si="483"/>
        <v>-1.9286396618552132E-7</v>
      </c>
      <c r="AA1388">
        <f t="shared" si="484"/>
        <v>-4.2046561989422582E-8</v>
      </c>
      <c r="AB1388">
        <f t="shared" si="474"/>
        <v>1.0023970728604752</v>
      </c>
      <c r="AC1388">
        <f t="shared" si="485"/>
        <v>2.1169436875934711</v>
      </c>
      <c r="AD1388">
        <f t="shared" si="486"/>
        <v>-2.2587448437980801E-10</v>
      </c>
      <c r="AE1388">
        <f t="shared" si="487"/>
        <v>6.8549901596432589E-4</v>
      </c>
      <c r="AF1388">
        <f t="shared" si="488"/>
        <v>-3.2801324032790552E-8</v>
      </c>
      <c r="AG1388" t="str">
        <f t="shared" si="472"/>
        <v>NaN</v>
      </c>
      <c r="AH1388" t="str">
        <f t="shared" si="473"/>
        <v>NaN</v>
      </c>
    </row>
    <row r="1389" spans="1:34">
      <c r="A1389" s="4">
        <v>43264.186990740738</v>
      </c>
      <c r="B1389" s="3">
        <v>-3.0171124054504598E-3</v>
      </c>
      <c r="C1389">
        <v>2.9017686994466199</v>
      </c>
      <c r="D1389" s="3">
        <v>1.89824361304636E-2</v>
      </c>
      <c r="E1389">
        <v>1.8799010727962001E-2</v>
      </c>
      <c r="F1389" s="3">
        <v>1.87708737114008E-2</v>
      </c>
      <c r="G1389">
        <v>-4626366</v>
      </c>
      <c r="H1389">
        <v>19682723</v>
      </c>
      <c r="K1389">
        <f t="shared" si="466"/>
        <v>192.98730581723748</v>
      </c>
      <c r="L1389">
        <f t="shared" si="475"/>
        <v>173.29606119420632</v>
      </c>
      <c r="M1389">
        <f t="shared" si="476"/>
        <v>58.026929141172431</v>
      </c>
      <c r="N1389">
        <f t="shared" si="467"/>
        <v>0.1176356983345956</v>
      </c>
      <c r="O1389">
        <f t="shared" si="468"/>
        <v>56.035130026851014</v>
      </c>
      <c r="P1389">
        <f t="shared" si="469"/>
        <v>56.005718645746818</v>
      </c>
      <c r="Q1389">
        <f t="shared" si="477"/>
        <v>6.6173646569005484E-2</v>
      </c>
      <c r="R1389">
        <f t="shared" si="470"/>
        <v>55.968956380282009</v>
      </c>
      <c r="S1389">
        <f t="shared" si="478"/>
        <v>57.982813376793096</v>
      </c>
      <c r="T1389">
        <f t="shared" si="479"/>
        <v>12.266907033426882</v>
      </c>
      <c r="U1389">
        <f t="shared" si="465"/>
        <v>0.58626764270525555</v>
      </c>
      <c r="V1389" s="6">
        <f t="shared" si="471"/>
        <v>65034.000000008382</v>
      </c>
      <c r="W1389">
        <f t="shared" si="480"/>
        <v>12.268763197092694</v>
      </c>
      <c r="X1389">
        <f t="shared" si="481"/>
        <v>58.377891597786132</v>
      </c>
      <c r="Y1389">
        <f t="shared" si="482"/>
        <v>6.7379594463924761E-2</v>
      </c>
      <c r="Z1389">
        <f t="shared" si="483"/>
        <v>-3.7940452374816724E-8</v>
      </c>
      <c r="AA1389">
        <f t="shared" si="484"/>
        <v>7.185691571802283E-9</v>
      </c>
      <c r="AB1389">
        <f t="shared" si="474"/>
        <v>1.0024506716243562</v>
      </c>
      <c r="AC1389">
        <f t="shared" si="485"/>
        <v>2.1169995332834093</v>
      </c>
      <c r="AD1389">
        <f t="shared" si="486"/>
        <v>3.9686084167048894E-11</v>
      </c>
      <c r="AE1389">
        <f t="shared" si="487"/>
        <v>1.6366722900092637E-4</v>
      </c>
      <c r="AF1389">
        <f t="shared" si="488"/>
        <v>2.4138348630209512E-8</v>
      </c>
      <c r="AG1389">
        <f t="shared" si="472"/>
        <v>3.9686084167048892E-9</v>
      </c>
      <c r="AH1389">
        <f t="shared" si="473"/>
        <v>2.4138348630209513E-4</v>
      </c>
    </row>
    <row r="1390" spans="1:34">
      <c r="A1390" s="4">
        <v>43264.187685185185</v>
      </c>
      <c r="B1390" s="3">
        <v>-3.0364610264223299E-3</v>
      </c>
      <c r="C1390">
        <v>2.9018269712614702</v>
      </c>
      <c r="D1390" s="3">
        <v>1.8975312698403302E-2</v>
      </c>
      <c r="E1390" s="3">
        <v>1.8792244062115101E-2</v>
      </c>
      <c r="F1390" s="3">
        <v>1.8765680556243801E-2</v>
      </c>
      <c r="G1390">
        <v>-4629573</v>
      </c>
      <c r="H1390">
        <v>19682728</v>
      </c>
      <c r="K1390">
        <f t="shared" si="466"/>
        <v>194.21989291481259</v>
      </c>
      <c r="L1390">
        <f t="shared" si="475"/>
        <v>174.53547464697183</v>
      </c>
      <c r="M1390">
        <f t="shared" si="476"/>
        <v>58.441937746126492</v>
      </c>
      <c r="N1390">
        <f t="shared" si="467"/>
        <v>0.11765335961513507</v>
      </c>
      <c r="O1390">
        <f t="shared" si="468"/>
        <v>56.013734435015557</v>
      </c>
      <c r="P1390">
        <f t="shared" si="469"/>
        <v>55.985466416135516</v>
      </c>
      <c r="Q1390">
        <f t="shared" si="477"/>
        <v>6.0429798701541415E-2</v>
      </c>
      <c r="R1390">
        <f t="shared" si="470"/>
        <v>55.953304636314016</v>
      </c>
      <c r="S1390">
        <f t="shared" si="478"/>
        <v>58.401651213658795</v>
      </c>
      <c r="T1390">
        <f t="shared" si="479"/>
        <v>12.268766115588932</v>
      </c>
      <c r="U1390">
        <f t="shared" si="465"/>
        <v>0.58623402936986457</v>
      </c>
      <c r="V1390" s="6">
        <f t="shared" si="471"/>
        <v>65094.00000020396</v>
      </c>
      <c r="W1390">
        <f t="shared" si="480"/>
        <v>12.268751523107365</v>
      </c>
      <c r="X1390">
        <f t="shared" si="481"/>
        <v>58.378644575057706</v>
      </c>
      <c r="Y1390">
        <f t="shared" si="482"/>
        <v>6.9973409136101353E-2</v>
      </c>
      <c r="Z1390">
        <f t="shared" si="483"/>
        <v>8.7796087953655283E-8</v>
      </c>
      <c r="AA1390">
        <f t="shared" si="484"/>
        <v>-4.9273331062551085E-10</v>
      </c>
      <c r="AB1390">
        <f t="shared" si="474"/>
        <v>1.00238552792948</v>
      </c>
      <c r="AC1390">
        <f t="shared" si="485"/>
        <v>2.1169546736308389</v>
      </c>
      <c r="AD1390">
        <f t="shared" si="486"/>
        <v>-2.6204010000886414E-12</v>
      </c>
      <c r="AE1390">
        <f t="shared" si="487"/>
        <v>4.476173514677209E-4</v>
      </c>
      <c r="AF1390">
        <f t="shared" si="488"/>
        <v>-5.8276287782814669E-10</v>
      </c>
      <c r="AG1390" t="str">
        <f t="shared" si="472"/>
        <v>NaN</v>
      </c>
      <c r="AH1390" t="str">
        <f t="shared" si="473"/>
        <v>NaN</v>
      </c>
    </row>
    <row r="1391" spans="1:34">
      <c r="A1391" s="4">
        <v>43264.188391203701</v>
      </c>
      <c r="B1391" s="3">
        <v>-3.03621129007297E-3</v>
      </c>
      <c r="C1391">
        <v>2.9018019976265399</v>
      </c>
      <c r="D1391" s="3">
        <v>1.8969259564983101E-2</v>
      </c>
      <c r="E1391" s="3">
        <v>1.8786690401393601E-2</v>
      </c>
      <c r="F1391" s="3">
        <v>1.87520544794097E-2</v>
      </c>
      <c r="G1391">
        <v>-4629517</v>
      </c>
      <c r="H1391">
        <v>19682728</v>
      </c>
      <c r="K1391">
        <f t="shared" si="466"/>
        <v>194.20398367753597</v>
      </c>
      <c r="L1391">
        <f t="shared" si="475"/>
        <v>174.53747676368127</v>
      </c>
      <c r="M1391">
        <f t="shared" si="476"/>
        <v>58.442608140384905</v>
      </c>
      <c r="N1391">
        <f t="shared" si="467"/>
        <v>0.11764579049490556</v>
      </c>
      <c r="O1391">
        <f t="shared" si="468"/>
        <v>55.995553539783053</v>
      </c>
      <c r="P1391">
        <f t="shared" si="469"/>
        <v>55.96884463893241</v>
      </c>
      <c r="Q1391">
        <f t="shared" si="477"/>
        <v>8.3316782137757173E-2</v>
      </c>
      <c r="R1391">
        <f t="shared" si="470"/>
        <v>55.912236757645296</v>
      </c>
      <c r="S1391">
        <f t="shared" si="478"/>
        <v>58.387063618959736</v>
      </c>
      <c r="T1391">
        <f t="shared" si="479"/>
        <v>12.267969366091089</v>
      </c>
      <c r="U1391">
        <f t="shared" si="465"/>
        <v>0.58624843508502889</v>
      </c>
      <c r="V1391" s="6">
        <f t="shared" si="471"/>
        <v>65155.000000004657</v>
      </c>
      <c r="W1391">
        <f t="shared" si="480"/>
        <v>12.268620190772513</v>
      </c>
      <c r="X1391">
        <f t="shared" si="481"/>
        <v>58.377428226268201</v>
      </c>
      <c r="Y1391">
        <f t="shared" si="482"/>
        <v>8.2008816569081475E-2</v>
      </c>
      <c r="Z1391">
        <f t="shared" si="483"/>
        <v>-5.3304767675425735E-8</v>
      </c>
      <c r="AA1391">
        <f t="shared" si="484"/>
        <v>-9.5261742942480339E-9</v>
      </c>
      <c r="AB1391">
        <f t="shared" si="474"/>
        <v>1.0021683706227056</v>
      </c>
      <c r="AC1391">
        <f t="shared" si="485"/>
        <v>2.1169738991962221</v>
      </c>
      <c r="AD1391">
        <f t="shared" si="486"/>
        <v>-4.3226571330325098E-11</v>
      </c>
      <c r="AE1391">
        <f t="shared" si="487"/>
        <v>7.5562998679726746E-6</v>
      </c>
      <c r="AF1391">
        <f t="shared" si="488"/>
        <v>-5.6947234816224712E-7</v>
      </c>
      <c r="AG1391" t="str">
        <f t="shared" si="472"/>
        <v>NaN</v>
      </c>
      <c r="AH1391" t="str">
        <f t="shared" si="473"/>
        <v>NaN</v>
      </c>
    </row>
    <row r="1392" spans="1:34">
      <c r="A1392" s="4">
        <v>43264.189085648148</v>
      </c>
      <c r="B1392">
        <v>-3.0354739732320001E-3</v>
      </c>
      <c r="C1392">
        <v>2.90180675450938</v>
      </c>
      <c r="D1392" s="3">
        <v>1.8978190612524499E-2</v>
      </c>
      <c r="E1392" s="3">
        <v>1.87943846593953E-2</v>
      </c>
      <c r="F1392" s="3">
        <v>1.8754662967894499E-2</v>
      </c>
      <c r="G1392">
        <v>-4629490</v>
      </c>
      <c r="H1392">
        <v>19682831</v>
      </c>
      <c r="K1392">
        <f t="shared" si="466"/>
        <v>194.15701354843347</v>
      </c>
      <c r="L1392">
        <f t="shared" si="475"/>
        <v>174.48707780020564</v>
      </c>
      <c r="M1392">
        <f t="shared" si="476"/>
        <v>58.42573241301848</v>
      </c>
      <c r="N1392">
        <f t="shared" si="467"/>
        <v>0.11764723223209098</v>
      </c>
      <c r="O1392">
        <f t="shared" si="468"/>
        <v>56.022378396992508</v>
      </c>
      <c r="P1392">
        <f t="shared" si="469"/>
        <v>55.991873096856089</v>
      </c>
      <c r="Q1392">
        <f t="shared" si="477"/>
        <v>0.10227986886794582</v>
      </c>
      <c r="R1392">
        <f t="shared" si="470"/>
        <v>55.920098528124562</v>
      </c>
      <c r="S1392">
        <f t="shared" si="478"/>
        <v>58.35754583377318</v>
      </c>
      <c r="T1392">
        <f t="shared" si="479"/>
        <v>12.268121127900079</v>
      </c>
      <c r="U1392">
        <f t="shared" si="465"/>
        <v>0.58624569113928537</v>
      </c>
      <c r="V1392" s="6">
        <f t="shared" si="471"/>
        <v>65215.000000200234</v>
      </c>
      <c r="W1392">
        <f t="shared" si="480"/>
        <v>12.26863186475782</v>
      </c>
      <c r="X1392">
        <f t="shared" si="481"/>
        <v>58.355677016038356</v>
      </c>
      <c r="Y1392">
        <f t="shared" si="482"/>
        <v>8.541637942980411E-2</v>
      </c>
      <c r="Z1392">
        <f t="shared" si="483"/>
        <v>1.2962987822207619E-7</v>
      </c>
      <c r="AA1392">
        <f t="shared" si="484"/>
        <v>2.3897557517052381E-8</v>
      </c>
      <c r="AB1392">
        <f t="shared" si="474"/>
        <v>1.0021075370842423</v>
      </c>
      <c r="AC1392">
        <f t="shared" si="485"/>
        <v>2.1169702371837711</v>
      </c>
      <c r="AD1392">
        <f t="shared" si="486"/>
        <v>1.0411286945975175E-10</v>
      </c>
      <c r="AE1392">
        <f t="shared" si="487"/>
        <v>-1.2986361353979148E-5</v>
      </c>
      <c r="AF1392">
        <f t="shared" si="488"/>
        <v>-7.9808283280915047E-7</v>
      </c>
      <c r="AG1392">
        <f t="shared" si="472"/>
        <v>1.0411286945975175E-8</v>
      </c>
      <c r="AH1392" t="str">
        <f t="shared" si="473"/>
        <v>NaN</v>
      </c>
    </row>
    <row r="1393" spans="1:34">
      <c r="A1393" s="4">
        <v>43264.189780092594</v>
      </c>
      <c r="B1393" s="3">
        <v>-3.0391367730226199E-3</v>
      </c>
      <c r="C1393">
        <v>2.9018507556756998</v>
      </c>
      <c r="D1393" s="3">
        <v>1.8971114749292601E-2</v>
      </c>
      <c r="E1393" s="3">
        <v>1.87877369156195E-2</v>
      </c>
      <c r="F1393">
        <v>1.8758105219822001E-2</v>
      </c>
      <c r="G1393">
        <v>-4629994</v>
      </c>
      <c r="H1393">
        <v>19682836</v>
      </c>
      <c r="K1393">
        <f t="shared" si="466"/>
        <v>194.39034902849079</v>
      </c>
      <c r="L1393">
        <f t="shared" si="475"/>
        <v>174.71588847143255</v>
      </c>
      <c r="M1393">
        <f t="shared" si="476"/>
        <v>58.50234800667095</v>
      </c>
      <c r="N1393">
        <f t="shared" si="467"/>
        <v>0.11766056830107106</v>
      </c>
      <c r="O1393">
        <f t="shared" si="468"/>
        <v>56.001125680561486</v>
      </c>
      <c r="P1393">
        <f t="shared" si="469"/>
        <v>55.971976793951427</v>
      </c>
      <c r="Q1393">
        <f t="shared" si="477"/>
        <v>7.065248728370932E-2</v>
      </c>
      <c r="R1393">
        <f t="shared" si="470"/>
        <v>55.930473193277777</v>
      </c>
      <c r="S1393">
        <f t="shared" si="478"/>
        <v>58.455246348481808</v>
      </c>
      <c r="T1393">
        <f t="shared" si="479"/>
        <v>12.269524924634824</v>
      </c>
      <c r="U1393">
        <f t="shared" si="465"/>
        <v>0.58622030964113037</v>
      </c>
      <c r="V1393" s="6">
        <f t="shared" si="471"/>
        <v>65275.000000395812</v>
      </c>
      <c r="W1393">
        <f t="shared" si="480"/>
        <v>12.268827404011907</v>
      </c>
      <c r="X1393">
        <f t="shared" si="481"/>
        <v>58.354285685682598</v>
      </c>
      <c r="Y1393">
        <f t="shared" si="482"/>
        <v>7.2679140529949393E-2</v>
      </c>
      <c r="Z1393">
        <f t="shared" si="483"/>
        <v>-1.2646817440854075E-8</v>
      </c>
      <c r="AA1393">
        <f t="shared" si="484"/>
        <v>2.3445885496194905E-8</v>
      </c>
      <c r="AB1393">
        <f t="shared" si="474"/>
        <v>1.0023341698375963</v>
      </c>
      <c r="AC1393">
        <f t="shared" si="485"/>
        <v>2.1169363635685614</v>
      </c>
      <c r="AD1393">
        <f t="shared" si="486"/>
        <v>1.2004441711041136E-10</v>
      </c>
      <c r="AE1393">
        <f t="shared" si="487"/>
        <v>-8.237844560054716E-5</v>
      </c>
      <c r="AF1393">
        <f t="shared" si="488"/>
        <v>-1.4506392038014313E-7</v>
      </c>
      <c r="AG1393">
        <f t="shared" si="472"/>
        <v>1.2004441711041135E-8</v>
      </c>
      <c r="AH1393" t="str">
        <f t="shared" si="473"/>
        <v>NaN</v>
      </c>
    </row>
    <row r="1394" spans="1:34">
      <c r="A1394" s="4">
        <v>43264.190474537034</v>
      </c>
      <c r="B1394" s="3">
        <v>-3.0357950628240398E-3</v>
      </c>
      <c r="C1394">
        <v>2.9018019976265399</v>
      </c>
      <c r="D1394" s="3">
        <v>1.89631707549415E-2</v>
      </c>
      <c r="E1394" s="3">
        <v>1.8780887004322702E-2</v>
      </c>
      <c r="F1394" s="3">
        <v>1.87586650324192E-2</v>
      </c>
      <c r="G1394">
        <v>-4629543</v>
      </c>
      <c r="H1394">
        <v>19682844</v>
      </c>
      <c r="K1394">
        <f t="shared" si="466"/>
        <v>194.17746828207515</v>
      </c>
      <c r="L1394">
        <f t="shared" si="475"/>
        <v>174.50227185645281</v>
      </c>
      <c r="M1394">
        <f t="shared" si="476"/>
        <v>58.43082003254743</v>
      </c>
      <c r="N1394">
        <f t="shared" si="467"/>
        <v>0.11764579049490556</v>
      </c>
      <c r="O1394">
        <f t="shared" si="468"/>
        <v>55.977265487996924</v>
      </c>
      <c r="P1394">
        <f t="shared" si="469"/>
        <v>55.951475415645099</v>
      </c>
      <c r="Q1394">
        <f t="shared" si="477"/>
        <v>4.5105065438193037E-2</v>
      </c>
      <c r="R1394">
        <f t="shared" si="470"/>
        <v>55.932160422558731</v>
      </c>
      <c r="S1394">
        <f t="shared" si="478"/>
        <v>58.400749988921966</v>
      </c>
      <c r="T1394">
        <f t="shared" si="479"/>
        <v>12.267969366091089</v>
      </c>
      <c r="U1394">
        <f t="shared" si="465"/>
        <v>0.58624843508502889</v>
      </c>
      <c r="V1394" s="6">
        <f t="shared" si="471"/>
        <v>65334.999999962747</v>
      </c>
      <c r="W1394">
        <f t="shared" si="480"/>
        <v>12.268847833486195</v>
      </c>
      <c r="X1394">
        <f t="shared" si="481"/>
        <v>58.351874611713349</v>
      </c>
      <c r="Y1394">
        <f t="shared" si="482"/>
        <v>5.3733378947074563E-2</v>
      </c>
      <c r="Z1394">
        <f t="shared" si="483"/>
        <v>1.2646817441150133E-8</v>
      </c>
      <c r="AA1394">
        <f t="shared" si="484"/>
        <v>1.5871979786989304E-8</v>
      </c>
      <c r="AB1394">
        <f t="shared" si="474"/>
        <v>1.0026790520638449</v>
      </c>
      <c r="AC1394">
        <f t="shared" si="485"/>
        <v>2.1169738991962221</v>
      </c>
      <c r="AD1394">
        <f t="shared" si="486"/>
        <v>1.0992076979999464E-10</v>
      </c>
      <c r="AE1394">
        <f t="shared" si="487"/>
        <v>2.9069273571488585E-5</v>
      </c>
      <c r="AF1394">
        <f t="shared" si="488"/>
        <v>3.7642340433229028E-7</v>
      </c>
      <c r="AG1394">
        <f t="shared" si="472"/>
        <v>1.0992076979999464E-8</v>
      </c>
      <c r="AH1394">
        <f t="shared" si="473"/>
        <v>3.7642340433229025E-3</v>
      </c>
    </row>
    <row r="1395" spans="1:34">
      <c r="A1395" s="4">
        <v>43264.191168981481</v>
      </c>
      <c r="B1395" s="3">
        <v>-3.0368534692570399E-3</v>
      </c>
      <c r="C1395">
        <v>2.9018555125585399</v>
      </c>
      <c r="D1395" s="3">
        <v>1.8957462495527599E-2</v>
      </c>
      <c r="E1395">
        <v>1.8774988469595001E-2</v>
      </c>
      <c r="F1395" s="3">
        <v>1.8752864421039701E-2</v>
      </c>
      <c r="G1395">
        <v>-4629971</v>
      </c>
      <c r="H1395">
        <v>19682844</v>
      </c>
      <c r="K1395">
        <f t="shared" si="466"/>
        <v>194.24489314481877</v>
      </c>
      <c r="L1395">
        <f t="shared" si="475"/>
        <v>174.57732157006279</v>
      </c>
      <c r="M1395">
        <f t="shared" si="476"/>
        <v>58.455949884799708</v>
      </c>
      <c r="N1395">
        <f t="shared" si="467"/>
        <v>0.11766201003825649</v>
      </c>
      <c r="O1395">
        <f t="shared" si="468"/>
        <v>55.960120439447728</v>
      </c>
      <c r="P1395">
        <f t="shared" si="469"/>
        <v>55.933821450992731</v>
      </c>
      <c r="Q1395">
        <f t="shared" si="477"/>
        <v>4.5442584119321339E-2</v>
      </c>
      <c r="R1395">
        <f t="shared" si="470"/>
        <v>55.914677855328407</v>
      </c>
      <c r="S1395">
        <f t="shared" si="478"/>
        <v>58.425654828720162</v>
      </c>
      <c r="T1395">
        <f t="shared" si="479"/>
        <v>12.269676686443818</v>
      </c>
      <c r="U1395">
        <f t="shared" ref="U1395:U1458" si="489">(2.40665404368-T1395*2.40665404368/100-$M$7)/$M$7</f>
        <v>0.58621756569538719</v>
      </c>
      <c r="V1395" s="6">
        <f t="shared" si="471"/>
        <v>65395.000000158325</v>
      </c>
      <c r="W1395">
        <f t="shared" si="480"/>
        <v>12.268707745662367</v>
      </c>
      <c r="X1395">
        <f t="shared" si="481"/>
        <v>58.348315472400486</v>
      </c>
      <c r="Y1395">
        <f t="shared" si="482"/>
        <v>8.1497260703114208E-2</v>
      </c>
      <c r="Z1395">
        <f t="shared" si="483"/>
        <v>4.1102156493581553E-8</v>
      </c>
      <c r="AA1395">
        <f t="shared" si="484"/>
        <v>4.3360516884844854E-8</v>
      </c>
      <c r="AB1395">
        <f t="shared" si="474"/>
        <v>1.0021770754900454</v>
      </c>
      <c r="AC1395">
        <f t="shared" si="485"/>
        <v>2.1169327015561108</v>
      </c>
      <c r="AD1395">
        <f t="shared" si="486"/>
        <v>1.9798660033356056E-10</v>
      </c>
      <c r="AE1395">
        <f t="shared" si="487"/>
        <v>-3.6079861181748541E-7</v>
      </c>
      <c r="AF1395">
        <f t="shared" si="488"/>
        <v>-5.462632401814424E-5</v>
      </c>
      <c r="AG1395">
        <f t="shared" si="472"/>
        <v>1.9798660033356057E-8</v>
      </c>
      <c r="AH1395" t="str">
        <f t="shared" si="473"/>
        <v>NaN</v>
      </c>
    </row>
    <row r="1396" spans="1:34">
      <c r="A1396" s="4">
        <v>43264.191863425927</v>
      </c>
      <c r="B1396" s="3">
        <v>-3.04125358588863E-3</v>
      </c>
      <c r="C1396">
        <v>2.9018174574957798</v>
      </c>
      <c r="D1396" s="3">
        <v>1.90870875530527E-2</v>
      </c>
      <c r="E1396" s="3">
        <v>1.88845751581357E-2</v>
      </c>
      <c r="F1396" s="3">
        <v>1.8846043441208198E-2</v>
      </c>
      <c r="G1396">
        <v>-4629763</v>
      </c>
      <c r="H1396">
        <v>19683672</v>
      </c>
      <c r="K1396">
        <f t="shared" ref="K1396:K1459" si="490">(B1396-$B$19)*($B$17/$B$18)</f>
        <v>194.52519875397866</v>
      </c>
      <c r="L1396">
        <f t="shared" si="475"/>
        <v>174.73514420524342</v>
      </c>
      <c r="M1396">
        <f t="shared" si="476"/>
        <v>58.508795649471971</v>
      </c>
      <c r="N1396">
        <f t="shared" ref="N1396:N1459" si="491">(C1396-$C$19)*($C$17/$C$18)</f>
        <v>0.11765047614076111</v>
      </c>
      <c r="O1396">
        <f t="shared" ref="O1396:O1459" si="492">(D1396-$D$19)*($D$17/$D$18)</f>
        <v>56.349455916922338</v>
      </c>
      <c r="P1396">
        <f t="shared" ref="P1396:P1459" si="493">(E1396-$E$19)*($E$17/$E$18)</f>
        <v>56.261807911220366</v>
      </c>
      <c r="Q1396">
        <f t="shared" si="477"/>
        <v>0.15394413255182826</v>
      </c>
      <c r="R1396">
        <f t="shared" ref="R1396:R1459" si="494">(F1396-$F$19)*($F$17/$F$18)</f>
        <v>56.19551178437051</v>
      </c>
      <c r="S1396">
        <f t="shared" si="478"/>
        <v>58.406166227770754</v>
      </c>
      <c r="T1396">
        <f t="shared" si="479"/>
        <v>12.26846259197062</v>
      </c>
      <c r="U1396">
        <f t="shared" si="489"/>
        <v>0.58623951726135703</v>
      </c>
      <c r="V1396" s="6">
        <f t="shared" si="471"/>
        <v>65455.000000353903</v>
      </c>
      <c r="W1396">
        <f t="shared" si="480"/>
        <v>12.268839077997217</v>
      </c>
      <c r="X1396">
        <f t="shared" si="481"/>
        <v>58.38707087556822</v>
      </c>
      <c r="Y1396">
        <f t="shared" si="482"/>
        <v>0.10462690665512753</v>
      </c>
      <c r="Z1396">
        <f t="shared" si="483"/>
        <v>-4.1102156520819029E-8</v>
      </c>
      <c r="AA1396">
        <f t="shared" si="484"/>
        <v>3.2068715646282538E-8</v>
      </c>
      <c r="AB1396">
        <f t="shared" si="474"/>
        <v>1.0017582225874779</v>
      </c>
      <c r="AC1396">
        <f t="shared" si="485"/>
        <v>2.116961997655749</v>
      </c>
      <c r="AD1396">
        <f t="shared" si="486"/>
        <v>1.1405873501121374E-10</v>
      </c>
      <c r="AE1396">
        <f t="shared" si="487"/>
        <v>1.8154236223711049E-5</v>
      </c>
      <c r="AF1396">
        <f t="shared" si="488"/>
        <v>6.2543416943876756E-7</v>
      </c>
      <c r="AG1396">
        <f t="shared" si="472"/>
        <v>1.1405873501121375E-8</v>
      </c>
      <c r="AH1396">
        <f t="shared" si="473"/>
        <v>6.254341694387675E-3</v>
      </c>
    </row>
    <row r="1397" spans="1:34">
      <c r="A1397" s="4">
        <v>43264.192557870374</v>
      </c>
      <c r="B1397" s="3">
        <v>-3.03717455884907E-3</v>
      </c>
      <c r="C1397">
        <v>2.9018400526892898</v>
      </c>
      <c r="D1397" s="3">
        <v>1.9018017614143901E-2</v>
      </c>
      <c r="E1397" s="3">
        <v>1.8833878679215599E-2</v>
      </c>
      <c r="F1397" s="3">
        <v>1.87903003996144E-2</v>
      </c>
      <c r="G1397">
        <v>-4628240</v>
      </c>
      <c r="H1397">
        <v>19683344</v>
      </c>
      <c r="K1397">
        <f t="shared" si="490"/>
        <v>194.26534787845986</v>
      </c>
      <c r="L1397">
        <f t="shared" si="475"/>
        <v>174.54856705057631</v>
      </c>
      <c r="M1397">
        <f t="shared" si="476"/>
        <v>58.446321642511727</v>
      </c>
      <c r="N1397">
        <f t="shared" si="491"/>
        <v>0.11765732439239784</v>
      </c>
      <c r="O1397">
        <f t="shared" si="492"/>
        <v>56.142000829475279</v>
      </c>
      <c r="P1397">
        <f t="shared" si="493"/>
        <v>56.110076356152582</v>
      </c>
      <c r="Q1397">
        <f t="shared" si="477"/>
        <v>0.11449400329423298</v>
      </c>
      <c r="R1397">
        <f t="shared" si="494"/>
        <v>56.027506826181046</v>
      </c>
      <c r="S1397">
        <f t="shared" si="478"/>
        <v>58.36999230698224</v>
      </c>
      <c r="T1397">
        <f t="shared" si="479"/>
        <v>12.26918346056396</v>
      </c>
      <c r="U1397">
        <f t="shared" si="489"/>
        <v>0.5862264835190647</v>
      </c>
      <c r="V1397" s="6">
        <f t="shared" ref="V1397:V1460" si="495">(A1397-$A$307)*86400</f>
        <v>65515.00000054948</v>
      </c>
      <c r="W1397">
        <f t="shared" si="480"/>
        <v>12.269212645527428</v>
      </c>
      <c r="X1397">
        <f t="shared" si="481"/>
        <v>58.388652908416169</v>
      </c>
      <c r="Y1397">
        <f t="shared" si="482"/>
        <v>0.10711882019237606</v>
      </c>
      <c r="Z1397">
        <f t="shared" si="483"/>
        <v>3.4778747989216102E-8</v>
      </c>
      <c r="AA1397">
        <f t="shared" si="484"/>
        <v>-7.2267528724330122E-9</v>
      </c>
      <c r="AB1397">
        <f t="shared" si="474"/>
        <v>1.0017152509968035</v>
      </c>
      <c r="AC1397">
        <f t="shared" si="485"/>
        <v>2.1169446030965915</v>
      </c>
      <c r="AD1397">
        <f t="shared" si="486"/>
        <v>-2.510523111688827E-11</v>
      </c>
      <c r="AE1397">
        <f t="shared" si="487"/>
        <v>5.9974427829154257E-5</v>
      </c>
      <c r="AF1397">
        <f t="shared" si="488"/>
        <v>-4.1670541725328275E-8</v>
      </c>
      <c r="AG1397" t="str">
        <f t="shared" si="472"/>
        <v>NaN</v>
      </c>
      <c r="AH1397" t="str">
        <f t="shared" si="473"/>
        <v>NaN</v>
      </c>
    </row>
    <row r="1398" spans="1:34">
      <c r="A1398" s="4">
        <v>43264.193252314813</v>
      </c>
      <c r="B1398" s="3">
        <v>-3.0243428673748002E-3</v>
      </c>
      <c r="C1398">
        <v>2.9018305389235999</v>
      </c>
      <c r="D1398" s="3">
        <v>1.9009157919845199E-2</v>
      </c>
      <c r="E1398" s="3">
        <v>1.8826255774456499E-2</v>
      </c>
      <c r="F1398" s="3">
        <v>1.8801901622373399E-2</v>
      </c>
      <c r="G1398">
        <v>-4626145</v>
      </c>
      <c r="H1398">
        <v>19683336</v>
      </c>
      <c r="K1398">
        <f t="shared" si="490"/>
        <v>193.44791611553248</v>
      </c>
      <c r="L1398">
        <f t="shared" si="475"/>
        <v>173.71588558591617</v>
      </c>
      <c r="M1398">
        <f t="shared" si="476"/>
        <v>58.16750429366931</v>
      </c>
      <c r="N1398">
        <f t="shared" si="491"/>
        <v>0.11765444091802403</v>
      </c>
      <c r="O1398">
        <f t="shared" si="492"/>
        <v>56.115390285372754</v>
      </c>
      <c r="P1398">
        <f t="shared" si="493"/>
        <v>56.087261454252697</v>
      </c>
      <c r="Q1398">
        <f t="shared" si="477"/>
        <v>5.2918324731066946E-2</v>
      </c>
      <c r="R1398">
        <f t="shared" si="494"/>
        <v>56.062471960641687</v>
      </c>
      <c r="S1398">
        <f t="shared" si="478"/>
        <v>58.132225410515268</v>
      </c>
      <c r="T1398">
        <f t="shared" si="479"/>
        <v>12.268879936945664</v>
      </c>
      <c r="U1398">
        <f t="shared" si="489"/>
        <v>0.58623197141055716</v>
      </c>
      <c r="V1398" s="6">
        <f t="shared" si="495"/>
        <v>65575.000000116415</v>
      </c>
      <c r="W1398">
        <f t="shared" si="480"/>
        <v>12.269084231688904</v>
      </c>
      <c r="X1398">
        <f t="shared" si="481"/>
        <v>58.392999491834416</v>
      </c>
      <c r="Y1398">
        <f t="shared" si="482"/>
        <v>9.9591508358121431E-2</v>
      </c>
      <c r="Z1398">
        <f t="shared" si="483"/>
        <v>1.3911499200956301E-7</v>
      </c>
      <c r="AA1398">
        <f t="shared" si="484"/>
        <v>-1.942189826947269E-8</v>
      </c>
      <c r="AB1398">
        <f t="shared" si="474"/>
        <v>1.0018603980171492</v>
      </c>
      <c r="AC1398">
        <f t="shared" si="485"/>
        <v>2.1169519271215012</v>
      </c>
      <c r="AD1398">
        <f t="shared" si="486"/>
        <v>-7.2570091103222959E-11</v>
      </c>
      <c r="AE1398">
        <f t="shared" si="487"/>
        <v>-3.4449082815937412E-5</v>
      </c>
      <c r="AF1398">
        <f t="shared" si="488"/>
        <v>2.0970608895396163E-7</v>
      </c>
      <c r="AG1398" t="str">
        <f t="shared" si="472"/>
        <v>NaN</v>
      </c>
      <c r="AH1398">
        <f t="shared" si="473"/>
        <v>2.0970608895396164E-3</v>
      </c>
    </row>
    <row r="1399" spans="1:34">
      <c r="A1399" s="4">
        <v>43264.19394675926</v>
      </c>
      <c r="B1399" s="3">
        <v>-3.0418006274158002E-3</v>
      </c>
      <c r="C1399">
        <v>2.9018923784005901</v>
      </c>
      <c r="D1399" s="3">
        <v>1.9001653937157199E-2</v>
      </c>
      <c r="E1399" s="3">
        <v>1.8817562571057399E-2</v>
      </c>
      <c r="F1399" s="3">
        <v>1.87683962428855E-2</v>
      </c>
      <c r="G1399">
        <v>-4629595</v>
      </c>
      <c r="H1399">
        <v>19683333</v>
      </c>
      <c r="K1399">
        <f t="shared" si="490"/>
        <v>194.56004755944173</v>
      </c>
      <c r="L1399">
        <f t="shared" si="475"/>
        <v>174.87205954622624</v>
      </c>
      <c r="M1399">
        <f t="shared" si="476"/>
        <v>58.554640758326727</v>
      </c>
      <c r="N1399">
        <f t="shared" si="491"/>
        <v>0.11767318350145554</v>
      </c>
      <c r="O1399">
        <f t="shared" si="492"/>
        <v>56.092851690300364</v>
      </c>
      <c r="P1399">
        <f t="shared" si="493"/>
        <v>56.061243211992817</v>
      </c>
      <c r="Q1399">
        <f t="shared" si="477"/>
        <v>0.13136219704906438</v>
      </c>
      <c r="R1399">
        <f t="shared" si="494"/>
        <v>55.9614894932513</v>
      </c>
      <c r="S1399">
        <f t="shared" si="478"/>
        <v>58.467065960294015</v>
      </c>
      <c r="T1399">
        <f t="shared" si="479"/>
        <v>12.270852840464771</v>
      </c>
      <c r="U1399">
        <f t="shared" si="489"/>
        <v>0.58619630011585278</v>
      </c>
      <c r="V1399" s="6">
        <f t="shared" si="495"/>
        <v>65635.000000311993</v>
      </c>
      <c r="W1399">
        <f t="shared" si="480"/>
        <v>12.269063802214593</v>
      </c>
      <c r="X1399">
        <f t="shared" si="481"/>
        <v>58.394919518614557</v>
      </c>
      <c r="Y1399">
        <f t="shared" si="482"/>
        <v>0.10432380357896893</v>
      </c>
      <c r="Z1399">
        <f t="shared" si="483"/>
        <v>5.0587269552140099E-8</v>
      </c>
      <c r="AA1399">
        <f t="shared" si="484"/>
        <v>4.8780581215762692E-8</v>
      </c>
      <c r="AB1399">
        <f t="shared" si="474"/>
        <v>1.0017622285192207</v>
      </c>
      <c r="AC1399">
        <f t="shared" si="485"/>
        <v>2.116904320959585</v>
      </c>
      <c r="AD1399">
        <f t="shared" si="486"/>
        <v>1.7399713388596453E-10</v>
      </c>
      <c r="AE1399">
        <f t="shared" si="487"/>
        <v>1.3495952342598342E-4</v>
      </c>
      <c r="AF1399">
        <f t="shared" si="488"/>
        <v>1.2834223398467037E-7</v>
      </c>
      <c r="AG1399">
        <f t="shared" si="472"/>
        <v>1.7399713388596453E-8</v>
      </c>
      <c r="AH1399">
        <f t="shared" si="473"/>
        <v>1.2834223398467037E-3</v>
      </c>
    </row>
    <row r="1400" spans="1:34">
      <c r="A1400" s="4">
        <v>43264.194641203707</v>
      </c>
      <c r="B1400" s="3">
        <v>-3.0370794211921699E-3</v>
      </c>
      <c r="C1400">
        <v>2.9018495664549802</v>
      </c>
      <c r="D1400" s="3">
        <v>1.89955056660801E-2</v>
      </c>
      <c r="E1400" s="3">
        <v>1.8811366731151798E-2</v>
      </c>
      <c r="F1400" s="3">
        <v>1.8763155444103199E-2</v>
      </c>
      <c r="G1400">
        <v>-4629725</v>
      </c>
      <c r="H1400">
        <v>19683333</v>
      </c>
      <c r="K1400">
        <f t="shared" si="490"/>
        <v>194.25928721664013</v>
      </c>
      <c r="L1400">
        <f t="shared" si="475"/>
        <v>174.5781881857269</v>
      </c>
      <c r="M1400">
        <f t="shared" si="476"/>
        <v>58.456240064769105</v>
      </c>
      <c r="N1400">
        <f t="shared" si="491"/>
        <v>0.11766020786677178</v>
      </c>
      <c r="O1400">
        <f t="shared" si="492"/>
        <v>56.074385044258705</v>
      </c>
      <c r="P1400">
        <f t="shared" si="493"/>
        <v>56.042699430573414</v>
      </c>
      <c r="Q1400">
        <f t="shared" si="477"/>
        <v>0.1286908889567755</v>
      </c>
      <c r="R1400">
        <f t="shared" si="494"/>
        <v>55.945694155301929</v>
      </c>
      <c r="S1400">
        <f t="shared" si="478"/>
        <v>58.370446138797924</v>
      </c>
      <c r="T1400">
        <f t="shared" si="479"/>
        <v>12.269486984182269</v>
      </c>
      <c r="U1400">
        <f t="shared" si="489"/>
        <v>0.58622099562757191</v>
      </c>
      <c r="V1400" s="6">
        <f t="shared" si="495"/>
        <v>65695.000000507571</v>
      </c>
      <c r="W1400">
        <f t="shared" si="480"/>
        <v>12.268920795894438</v>
      </c>
      <c r="X1400">
        <f t="shared" si="481"/>
        <v>58.391243086855226</v>
      </c>
      <c r="Y1400">
        <f t="shared" si="482"/>
        <v>0.12807792998774184</v>
      </c>
      <c r="Z1400">
        <f t="shared" si="483"/>
        <v>-2.8771509707186295E-7</v>
      </c>
      <c r="AA1400">
        <f t="shared" si="484"/>
        <v>2.7100322692233786E-8</v>
      </c>
      <c r="AB1400">
        <f t="shared" si="474"/>
        <v>1.0013369178783134</v>
      </c>
      <c r="AC1400">
        <f t="shared" si="485"/>
        <v>2.1169372790716818</v>
      </c>
      <c r="AD1400">
        <f t="shared" si="486"/>
        <v>7.8738196053207304E-11</v>
      </c>
      <c r="AE1400">
        <f t="shared" si="487"/>
        <v>1.362239647402159E-4</v>
      </c>
      <c r="AF1400">
        <f t="shared" si="488"/>
        <v>5.7539088857763787E-8</v>
      </c>
      <c r="AG1400">
        <f t="shared" si="472"/>
        <v>7.8738196053207304E-9</v>
      </c>
      <c r="AH1400">
        <f t="shared" si="473"/>
        <v>5.7539088857763785E-4</v>
      </c>
    </row>
    <row r="1401" spans="1:34">
      <c r="A1401" s="4">
        <v>43264.195335648146</v>
      </c>
      <c r="B1401" s="3">
        <v>-3.0368534692570399E-3</v>
      </c>
      <c r="C1401">
        <v>2.90178415931587</v>
      </c>
      <c r="D1401" s="3">
        <v>1.8987514102900602E-2</v>
      </c>
      <c r="E1401" s="3">
        <v>1.8803577335493201E-2</v>
      </c>
      <c r="F1401" s="3">
        <v>1.87566878219695E-2</v>
      </c>
      <c r="G1401">
        <v>-4629796</v>
      </c>
      <c r="H1401">
        <v>19683333</v>
      </c>
      <c r="K1401">
        <f t="shared" si="490"/>
        <v>194.24489314481877</v>
      </c>
      <c r="L1401">
        <f t="shared" si="475"/>
        <v>174.57229574433777</v>
      </c>
      <c r="M1401">
        <f t="shared" si="476"/>
        <v>58.454267023508962</v>
      </c>
      <c r="N1401">
        <f t="shared" si="491"/>
        <v>0.11764038398045426</v>
      </c>
      <c r="O1401">
        <f t="shared" si="492"/>
        <v>56.050381976289721</v>
      </c>
      <c r="P1401">
        <f t="shared" si="493"/>
        <v>56.019386231284365</v>
      </c>
      <c r="Q1401">
        <f t="shared" si="477"/>
        <v>0.12418070395738567</v>
      </c>
      <c r="R1401">
        <f t="shared" si="494"/>
        <v>55.926201272332335</v>
      </c>
      <c r="S1401">
        <f t="shared" si="478"/>
        <v>58.371479887537369</v>
      </c>
      <c r="T1401">
        <f t="shared" si="479"/>
        <v>12.267400259306742</v>
      </c>
      <c r="U1401">
        <f t="shared" si="489"/>
        <v>0.58625872488157804</v>
      </c>
      <c r="V1401" s="6">
        <f t="shared" si="495"/>
        <v>65755.000000074506</v>
      </c>
      <c r="W1401">
        <f t="shared" si="480"/>
        <v>12.268701908669687</v>
      </c>
      <c r="X1401">
        <f t="shared" si="481"/>
        <v>58.391066435851016</v>
      </c>
      <c r="Y1401">
        <f t="shared" si="482"/>
        <v>0.11839780938807347</v>
      </c>
      <c r="Z1401">
        <f t="shared" si="483"/>
        <v>-7.2719200338127627E-8</v>
      </c>
      <c r="AA1401">
        <f t="shared" si="484"/>
        <v>-4.6522221771608553E-8</v>
      </c>
      <c r="AB1401">
        <f t="shared" si="474"/>
        <v>1.0015115659129445</v>
      </c>
      <c r="AC1401">
        <f t="shared" si="485"/>
        <v>2.1169876317429281</v>
      </c>
      <c r="AD1401">
        <f t="shared" si="486"/>
        <v>-1.4622189509406171E-10</v>
      </c>
      <c r="AE1401">
        <f t="shared" si="487"/>
        <v>1.4715888814711395E-4</v>
      </c>
      <c r="AF1401">
        <f t="shared" si="488"/>
        <v>-9.8913813605653497E-8</v>
      </c>
      <c r="AG1401" t="str">
        <f t="shared" si="472"/>
        <v>NaN</v>
      </c>
      <c r="AH1401" t="str">
        <f t="shared" si="473"/>
        <v>NaN</v>
      </c>
    </row>
    <row r="1402" spans="1:34">
      <c r="A1402" s="4">
        <v>43264.196030092593</v>
      </c>
      <c r="B1402" s="3">
        <v>-3.0427401117776799E-3</v>
      </c>
      <c r="C1402">
        <v>2.9018222143786301</v>
      </c>
      <c r="D1402" s="3">
        <v>1.90371997442162E-2</v>
      </c>
      <c r="E1402" s="3">
        <v>1.8851514822363202E-2</v>
      </c>
      <c r="F1402" s="3">
        <v>1.88134552015072E-2</v>
      </c>
      <c r="G1402">
        <v>-4629970</v>
      </c>
      <c r="H1402">
        <v>19683717</v>
      </c>
      <c r="K1402">
        <f t="shared" si="490"/>
        <v>194.61989659491098</v>
      </c>
      <c r="L1402">
        <f t="shared" si="475"/>
        <v>174.87267899067365</v>
      </c>
      <c r="M1402">
        <f t="shared" si="476"/>
        <v>58.554848174806992</v>
      </c>
      <c r="N1402">
        <f t="shared" si="491"/>
        <v>0.11765191787794964</v>
      </c>
      <c r="O1402">
        <f t="shared" si="492"/>
        <v>56.199615336371316</v>
      </c>
      <c r="P1402">
        <f t="shared" si="493"/>
        <v>56.162860286756541</v>
      </c>
      <c r="Q1402">
        <f t="shared" si="477"/>
        <v>0.10232183525005922</v>
      </c>
      <c r="R1402">
        <f t="shared" si="494"/>
        <v>56.097293501121257</v>
      </c>
      <c r="S1402">
        <f t="shared" si="478"/>
        <v>58.486633617973617</v>
      </c>
      <c r="T1402">
        <f t="shared" si="479"/>
        <v>12.268614353779938</v>
      </c>
      <c r="U1402">
        <f t="shared" si="489"/>
        <v>0.58623677331560786</v>
      </c>
      <c r="V1402" s="6">
        <f t="shared" si="495"/>
        <v>65815.000000270084</v>
      </c>
      <c r="W1402">
        <f t="shared" si="480"/>
        <v>12.26844216249634</v>
      </c>
      <c r="X1402">
        <f t="shared" si="481"/>
        <v>58.386525743163915</v>
      </c>
      <c r="Y1402">
        <f t="shared" si="482"/>
        <v>0.10612167184312445</v>
      </c>
      <c r="Z1402">
        <f t="shared" si="483"/>
        <v>5.1851951289022924E-7</v>
      </c>
      <c r="AA1402">
        <f t="shared" si="484"/>
        <v>-5.0135598272396615E-8</v>
      </c>
      <c r="AB1402">
        <f t="shared" si="474"/>
        <v>1.0017298524900382</v>
      </c>
      <c r="AC1402">
        <f t="shared" si="485"/>
        <v>2.1169583356432899</v>
      </c>
      <c r="AD1402">
        <f t="shared" si="486"/>
        <v>-1.7580520808638768E-10</v>
      </c>
      <c r="AE1402">
        <f t="shared" si="487"/>
        <v>3.3818940081557474E-5</v>
      </c>
      <c r="AF1402">
        <f t="shared" si="488"/>
        <v>-5.1749097515564389E-7</v>
      </c>
      <c r="AG1402" t="str">
        <f t="shared" si="472"/>
        <v>NaN</v>
      </c>
      <c r="AH1402" t="str">
        <f t="shared" si="473"/>
        <v>NaN</v>
      </c>
    </row>
    <row r="1403" spans="1:34">
      <c r="A1403" s="4">
        <v>43264.19672453704</v>
      </c>
      <c r="B1403" s="3">
        <v>-3.0385540548741102E-3</v>
      </c>
      <c r="C1403">
        <v>2.9019791915125102</v>
      </c>
      <c r="D1403" s="3">
        <v>1.89929012727225E-2</v>
      </c>
      <c r="E1403" s="3">
        <v>1.8809368840356899E-2</v>
      </c>
      <c r="F1403" s="3">
        <v>1.8772779456412501E-2</v>
      </c>
      <c r="G1403">
        <v>-4629646</v>
      </c>
      <c r="H1403">
        <v>19683493</v>
      </c>
      <c r="K1403">
        <f t="shared" si="490"/>
        <v>194.3532274748452</v>
      </c>
      <c r="L1403">
        <f t="shared" si="475"/>
        <v>174.65947776734055</v>
      </c>
      <c r="M1403">
        <f t="shared" si="476"/>
        <v>58.483459291563442</v>
      </c>
      <c r="N1403">
        <f t="shared" si="491"/>
        <v>0.11769949520511644</v>
      </c>
      <c r="O1403">
        <f t="shared" si="492"/>
        <v>56.066562615858118</v>
      </c>
      <c r="P1403">
        <f t="shared" si="493"/>
        <v>56.036719861900735</v>
      </c>
      <c r="Q1403">
        <f t="shared" si="477"/>
        <v>9.1862476321928455E-2</v>
      </c>
      <c r="R1403">
        <f t="shared" si="494"/>
        <v>55.974700139536189</v>
      </c>
      <c r="S1403">
        <f t="shared" si="478"/>
        <v>58.422217640682156</v>
      </c>
      <c r="T1403">
        <f t="shared" si="479"/>
        <v>12.273622493481707</v>
      </c>
      <c r="U1403">
        <f t="shared" si="489"/>
        <v>0.5861462231059843</v>
      </c>
      <c r="V1403" s="6">
        <f t="shared" si="495"/>
        <v>65875.000000465661</v>
      </c>
      <c r="W1403">
        <f t="shared" si="480"/>
        <v>12.268442162496342</v>
      </c>
      <c r="X1403">
        <f t="shared" si="481"/>
        <v>58.379926820808336</v>
      </c>
      <c r="Y1403">
        <f t="shared" si="482"/>
        <v>9.3370939399470387E-2</v>
      </c>
      <c r="Z1403">
        <f t="shared" si="483"/>
        <v>-1.9286396618552132E-7</v>
      </c>
      <c r="AA1403">
        <f t="shared" si="484"/>
        <v>-8.9882738804786558E-8</v>
      </c>
      <c r="AB1403">
        <f t="shared" si="474"/>
        <v>1.0019619428369801</v>
      </c>
      <c r="AC1403">
        <f t="shared" si="485"/>
        <v>2.1168374892322861</v>
      </c>
      <c r="AD1403">
        <f t="shared" si="486"/>
        <v>-3.5820314505859702E-10</v>
      </c>
      <c r="AE1403">
        <f t="shared" si="487"/>
        <v>2.0796379643465199E-5</v>
      </c>
      <c r="AF1403">
        <f t="shared" si="488"/>
        <v>-1.7146389841897629E-6</v>
      </c>
      <c r="AG1403" t="str">
        <f t="shared" ref="AG1403:AG1466" si="496">IF(AD1403&gt;0,AD1403*100,"NaN")</f>
        <v>NaN</v>
      </c>
      <c r="AH1403" t="str">
        <f t="shared" ref="AH1403:AH1466" si="497">IF(AF1403&gt;0,AF1403*100*100,"NaN")</f>
        <v>NaN</v>
      </c>
    </row>
    <row r="1404" spans="1:34">
      <c r="A1404" s="4">
        <v>43264.197418981479</v>
      </c>
      <c r="B1404" s="3">
        <v>-3.03932704833642E-3</v>
      </c>
      <c r="C1404">
        <v>2.90174967191524</v>
      </c>
      <c r="D1404" s="3">
        <v>1.89888579223043E-2</v>
      </c>
      <c r="E1404" s="3">
        <v>1.88048498016542E-2</v>
      </c>
      <c r="F1404" s="3">
        <v>1.8770718869618602E-2</v>
      </c>
      <c r="G1404">
        <v>-4629580</v>
      </c>
      <c r="H1404">
        <v>19683493</v>
      </c>
      <c r="K1404">
        <f t="shared" si="490"/>
        <v>194.40247035213025</v>
      </c>
      <c r="L1404">
        <f t="shared" si="475"/>
        <v>174.71142926721257</v>
      </c>
      <c r="M1404">
        <f t="shared" si="476"/>
        <v>58.500854874481348</v>
      </c>
      <c r="N1404">
        <f t="shared" si="491"/>
        <v>0.11762993138584799</v>
      </c>
      <c r="O1404">
        <f t="shared" si="492"/>
        <v>56.054418206469038</v>
      </c>
      <c r="P1404">
        <f t="shared" si="493"/>
        <v>56.023194647046019</v>
      </c>
      <c r="Q1404">
        <f t="shared" si="477"/>
        <v>8.5928506626423484E-2</v>
      </c>
      <c r="R1404">
        <f t="shared" si="494"/>
        <v>55.968489699842614</v>
      </c>
      <c r="S1404">
        <f t="shared" si="478"/>
        <v>58.443569203397068</v>
      </c>
      <c r="T1404">
        <f t="shared" si="479"/>
        <v>12.266299986190292</v>
      </c>
      <c r="U1404">
        <f t="shared" si="489"/>
        <v>0.58627861848824059</v>
      </c>
      <c r="V1404" s="6">
        <f t="shared" si="495"/>
        <v>65935.000000032596</v>
      </c>
      <c r="W1404">
        <f t="shared" si="480"/>
        <v>12.268386711066086</v>
      </c>
      <c r="X1404">
        <f t="shared" si="481"/>
        <v>58.382658459465546</v>
      </c>
      <c r="Y1404">
        <f t="shared" si="482"/>
        <v>8.8247856924060855E-2</v>
      </c>
      <c r="Z1404">
        <f t="shared" si="483"/>
        <v>-4.8057906325768031E-7</v>
      </c>
      <c r="AA1404">
        <f t="shared" si="484"/>
        <v>-6.5040775951709171E-8</v>
      </c>
      <c r="AB1404">
        <f t="shared" ref="AB1404:AB1467" si="498">((M1404-$M$308)-(Y1404-$Y$308))/(M1404-$M$308)</f>
        <v>1.0020536552856616</v>
      </c>
      <c r="AC1404">
        <f t="shared" si="485"/>
        <v>2.1170141813332282</v>
      </c>
      <c r="AD1404">
        <f t="shared" si="486"/>
        <v>-2.7427272474382094E-10</v>
      </c>
      <c r="AE1404">
        <f t="shared" si="487"/>
        <v>-5.0759201097533993E-6</v>
      </c>
      <c r="AF1404">
        <f t="shared" si="488"/>
        <v>5.378966987809735E-6</v>
      </c>
      <c r="AG1404" t="str">
        <f t="shared" si="496"/>
        <v>NaN</v>
      </c>
      <c r="AH1404">
        <f t="shared" si="497"/>
        <v>5.3789669878097343E-2</v>
      </c>
    </row>
    <row r="1405" spans="1:34">
      <c r="A1405" s="4">
        <v>43264.198113425926</v>
      </c>
      <c r="B1405" s="3">
        <v>-3.0363658887654298E-3</v>
      </c>
      <c r="C1405">
        <v>2.9017984299644</v>
      </c>
      <c r="D1405" s="3">
        <v>1.89828523577125E-2</v>
      </c>
      <c r="E1405" s="3">
        <v>1.8798380440985099E-2</v>
      </c>
      <c r="F1405" s="3">
        <v>1.8764394178360799E-2</v>
      </c>
      <c r="G1405">
        <v>-4629554</v>
      </c>
      <c r="H1405">
        <v>19683493</v>
      </c>
      <c r="K1405">
        <f t="shared" si="490"/>
        <v>194.21383225299286</v>
      </c>
      <c r="L1405">
        <f t="shared" si="475"/>
        <v>174.53110491717186</v>
      </c>
      <c r="M1405">
        <f t="shared" si="476"/>
        <v>58.440474573797459</v>
      </c>
      <c r="N1405">
        <f t="shared" si="491"/>
        <v>0.11764470919201349</v>
      </c>
      <c r="O1405">
        <f t="shared" si="492"/>
        <v>56.036380186640962</v>
      </c>
      <c r="P1405">
        <f t="shared" si="493"/>
        <v>56.003832234201447</v>
      </c>
      <c r="Q1405">
        <f t="shared" si="477"/>
        <v>8.695258782383064E-2</v>
      </c>
      <c r="R1405">
        <f t="shared" si="494"/>
        <v>55.949427598817131</v>
      </c>
      <c r="S1405">
        <f t="shared" si="478"/>
        <v>58.382506181914906</v>
      </c>
      <c r="T1405">
        <f t="shared" si="479"/>
        <v>12.267855544734028</v>
      </c>
      <c r="U1405">
        <f t="shared" si="489"/>
        <v>0.58625049304434207</v>
      </c>
      <c r="V1405" s="6">
        <f t="shared" si="495"/>
        <v>65995.000000228174</v>
      </c>
      <c r="W1405">
        <f t="shared" si="480"/>
        <v>12.268375037080775</v>
      </c>
      <c r="X1405">
        <f t="shared" si="481"/>
        <v>58.399107025002962</v>
      </c>
      <c r="Y1405">
        <f t="shared" si="482"/>
        <v>8.7041021728668497E-2</v>
      </c>
      <c r="Z1405">
        <f t="shared" si="483"/>
        <v>1.1382135650404657E-7</v>
      </c>
      <c r="AA1405">
        <f t="shared" si="484"/>
        <v>-1.4905178398670394E-8</v>
      </c>
      <c r="AB1405">
        <f t="shared" si="498"/>
        <v>1.0020776655557606</v>
      </c>
      <c r="AC1405">
        <f t="shared" si="485"/>
        <v>2.1169766457055679</v>
      </c>
      <c r="AD1405">
        <f t="shared" si="486"/>
        <v>-6.3724519932638598E-11</v>
      </c>
      <c r="AE1405">
        <f t="shared" si="487"/>
        <v>-3.6121490030700417E-6</v>
      </c>
      <c r="AF1405">
        <f t="shared" si="488"/>
        <v>1.7561918261981951E-6</v>
      </c>
      <c r="AG1405" t="str">
        <f t="shared" si="496"/>
        <v>NaN</v>
      </c>
      <c r="AH1405">
        <f t="shared" si="497"/>
        <v>1.7561918261981949E-2</v>
      </c>
    </row>
    <row r="1406" spans="1:34">
      <c r="A1406" s="4">
        <v>43264.198807870373</v>
      </c>
      <c r="B1406" s="3">
        <v>-3.0374242951984299E-3</v>
      </c>
      <c r="C1406">
        <v>2.90179248386085</v>
      </c>
      <c r="D1406">
        <v>1.8975919200966002E-2</v>
      </c>
      <c r="E1406" s="3">
        <v>1.8792244062115101E-2</v>
      </c>
      <c r="F1406" s="3">
        <v>1.8757057060065599E-2</v>
      </c>
      <c r="G1406">
        <v>-4629530</v>
      </c>
      <c r="H1406">
        <v>19683493</v>
      </c>
      <c r="K1406">
        <f t="shared" si="490"/>
        <v>194.28125711573645</v>
      </c>
      <c r="L1406">
        <f t="shared" si="475"/>
        <v>174.6081743551386</v>
      </c>
      <c r="M1406">
        <f t="shared" si="476"/>
        <v>58.466280716101146</v>
      </c>
      <c r="N1406">
        <f t="shared" si="491"/>
        <v>0.11764290702053175</v>
      </c>
      <c r="O1406">
        <f t="shared" si="492"/>
        <v>56.015556096423829</v>
      </c>
      <c r="P1406">
        <f t="shared" si="493"/>
        <v>55.985466416135516</v>
      </c>
      <c r="Q1406">
        <f t="shared" si="477"/>
        <v>8.8241970735751352E-2</v>
      </c>
      <c r="R1406">
        <f t="shared" si="494"/>
        <v>55.927314125688078</v>
      </c>
      <c r="S1406">
        <f t="shared" si="478"/>
        <v>58.407452735610647</v>
      </c>
      <c r="T1406">
        <f t="shared" si="479"/>
        <v>12.267665842472793</v>
      </c>
      <c r="U1406">
        <f t="shared" si="489"/>
        <v>0.58625392297652135</v>
      </c>
      <c r="V1406" s="6">
        <f t="shared" si="495"/>
        <v>66055.000000423752</v>
      </c>
      <c r="W1406">
        <f t="shared" si="480"/>
        <v>12.268363363095443</v>
      </c>
      <c r="X1406">
        <f t="shared" si="481"/>
        <v>58.392033313160063</v>
      </c>
      <c r="Y1406">
        <f t="shared" si="482"/>
        <v>8.6691449075424032E-2</v>
      </c>
      <c r="Z1406">
        <f t="shared" si="483"/>
        <v>-2.2764271417458942E-7</v>
      </c>
      <c r="AA1406">
        <f t="shared" si="484"/>
        <v>-6.3234087566234319E-8</v>
      </c>
      <c r="AB1406">
        <f t="shared" si="498"/>
        <v>1.0020830025635326</v>
      </c>
      <c r="AC1406">
        <f t="shared" si="485"/>
        <v>2.1169812232211314</v>
      </c>
      <c r="AD1406">
        <f t="shared" si="486"/>
        <v>-2.7143716286918381E-10</v>
      </c>
      <c r="AE1406">
        <f t="shared" si="487"/>
        <v>1.1640457448901848E-5</v>
      </c>
      <c r="AF1406">
        <f t="shared" si="488"/>
        <v>-2.3212947846098987E-6</v>
      </c>
      <c r="AG1406" t="str">
        <f t="shared" si="496"/>
        <v>NaN</v>
      </c>
      <c r="AH1406" t="str">
        <f t="shared" si="497"/>
        <v>NaN</v>
      </c>
    </row>
    <row r="1407" spans="1:34">
      <c r="A1407" s="4">
        <v>43264.199502314812</v>
      </c>
      <c r="B1407" s="3">
        <v>-3.0368059004285898E-3</v>
      </c>
      <c r="C1407">
        <v>2.9017128060731898</v>
      </c>
      <c r="D1407" s="3">
        <v>1.89703536480374E-2</v>
      </c>
      <c r="E1407" s="3">
        <v>1.87863455273873E-2</v>
      </c>
      <c r="F1407" s="3">
        <v>1.8752626202913202E-2</v>
      </c>
      <c r="G1407">
        <v>-4629506</v>
      </c>
      <c r="H1407">
        <v>19683493</v>
      </c>
      <c r="K1407">
        <f t="shared" si="490"/>
        <v>194.24186281390891</v>
      </c>
      <c r="L1407">
        <f t="shared" si="475"/>
        <v>174.57460437471218</v>
      </c>
      <c r="M1407">
        <f t="shared" si="476"/>
        <v>58.455040051644893</v>
      </c>
      <c r="N1407">
        <f t="shared" si="491"/>
        <v>0.11761875792264893</v>
      </c>
      <c r="O1407">
        <f t="shared" si="492"/>
        <v>55.998839674088217</v>
      </c>
      <c r="P1407">
        <f t="shared" si="493"/>
        <v>55.967812451482843</v>
      </c>
      <c r="Q1407">
        <f t="shared" si="477"/>
        <v>8.4879788666690104E-2</v>
      </c>
      <c r="R1407">
        <f t="shared" si="494"/>
        <v>55.913959885421527</v>
      </c>
      <c r="S1407">
        <f t="shared" si="478"/>
        <v>58.398453525867097</v>
      </c>
      <c r="T1407">
        <f t="shared" si="479"/>
        <v>12.265123832169339</v>
      </c>
      <c r="U1407">
        <f t="shared" si="489"/>
        <v>0.586299884067775</v>
      </c>
      <c r="V1407" s="6">
        <f t="shared" si="495"/>
        <v>66114.999999990687</v>
      </c>
      <c r="W1407">
        <f t="shared" si="480"/>
        <v>12.268284563694548</v>
      </c>
      <c r="X1407">
        <f t="shared" si="481"/>
        <v>58.387834224667884</v>
      </c>
      <c r="Y1407">
        <f t="shared" si="482"/>
        <v>9.2695938022970381E-2</v>
      </c>
      <c r="Z1407">
        <f t="shared" si="483"/>
        <v>-1.1382135710032132E-7</v>
      </c>
      <c r="AA1407">
        <f t="shared" si="484"/>
        <v>-3.252038803286472E-8</v>
      </c>
      <c r="AB1407">
        <f t="shared" si="498"/>
        <v>1.0019751233498404</v>
      </c>
      <c r="AC1407">
        <f t="shared" si="485"/>
        <v>2.1170425619297535</v>
      </c>
      <c r="AD1407">
        <f t="shared" si="486"/>
        <v>-1.3055752607662256E-10</v>
      </c>
      <c r="AE1407">
        <f t="shared" si="487"/>
        <v>2.1069249133004239E-4</v>
      </c>
      <c r="AF1407">
        <f t="shared" si="488"/>
        <v>-6.1685613667141082E-8</v>
      </c>
      <c r="AG1407" t="str">
        <f t="shared" si="496"/>
        <v>NaN</v>
      </c>
      <c r="AH1407" t="str">
        <f t="shared" si="497"/>
        <v>NaN</v>
      </c>
    </row>
    <row r="1408" spans="1:34">
      <c r="A1408" s="4">
        <v>43264.200196759259</v>
      </c>
      <c r="B1408" s="3">
        <v>-3.0364134575938798E-3</v>
      </c>
      <c r="C1408">
        <v>2.90174967191524</v>
      </c>
      <c r="D1408" s="3">
        <v>1.8999989028161499E-2</v>
      </c>
      <c r="E1408" s="3">
        <v>1.88161830750323E-2</v>
      </c>
      <c r="F1408" s="3">
        <v>1.8775495143054301E-2</v>
      </c>
      <c r="G1408">
        <v>-4629478</v>
      </c>
      <c r="H1408">
        <v>19683754</v>
      </c>
      <c r="K1408">
        <f t="shared" si="490"/>
        <v>194.21686258390272</v>
      </c>
      <c r="L1408">
        <f t="shared" si="475"/>
        <v>174.51954313102317</v>
      </c>
      <c r="M1408">
        <f t="shared" si="476"/>
        <v>58.436603193565432</v>
      </c>
      <c r="N1408">
        <f t="shared" si="491"/>
        <v>0.11762993138584799</v>
      </c>
      <c r="O1408">
        <f t="shared" si="492"/>
        <v>56.087851051140248</v>
      </c>
      <c r="P1408">
        <f t="shared" si="493"/>
        <v>56.057114462194868</v>
      </c>
      <c r="Q1408">
        <f t="shared" si="477"/>
        <v>0.10496605466646969</v>
      </c>
      <c r="R1408">
        <f t="shared" si="494"/>
        <v>55.982884996473778</v>
      </c>
      <c r="S1408">
        <f t="shared" si="478"/>
        <v>58.366625823787786</v>
      </c>
      <c r="T1408">
        <f t="shared" si="479"/>
        <v>12.266299986190292</v>
      </c>
      <c r="U1408">
        <f t="shared" si="489"/>
        <v>0.58627861848824059</v>
      </c>
      <c r="V1408" s="6">
        <f t="shared" si="495"/>
        <v>66175.000000186265</v>
      </c>
      <c r="W1408">
        <f t="shared" si="480"/>
        <v>12.268704827166015</v>
      </c>
      <c r="X1408">
        <f t="shared" si="481"/>
        <v>58.394383903634328</v>
      </c>
      <c r="Y1408">
        <f t="shared" si="482"/>
        <v>9.1460238381654804E-2</v>
      </c>
      <c r="Z1408">
        <f t="shared" si="483"/>
        <v>2.7822998253314378E-7</v>
      </c>
      <c r="AA1408">
        <f t="shared" si="484"/>
        <v>6.2782414784142331E-8</v>
      </c>
      <c r="AB1408">
        <f t="shared" si="498"/>
        <v>1.0019980758115454</v>
      </c>
      <c r="AC1408">
        <f t="shared" si="485"/>
        <v>2.1170141813332282</v>
      </c>
      <c r="AD1408">
        <f t="shared" si="486"/>
        <v>2.5545050258837794E-10</v>
      </c>
      <c r="AE1408">
        <f t="shared" si="487"/>
        <v>2.4878396198777766E-4</v>
      </c>
      <c r="AF1408">
        <f t="shared" si="488"/>
        <v>1.0221518466841886E-7</v>
      </c>
      <c r="AG1408">
        <f t="shared" si="496"/>
        <v>2.5545050258837795E-8</v>
      </c>
      <c r="AH1408">
        <f t="shared" si="497"/>
        <v>1.0221518466841885E-3</v>
      </c>
    </row>
    <row r="1409" spans="1:34">
      <c r="A1409" s="4">
        <v>43264.200891203705</v>
      </c>
      <c r="B1409" s="3">
        <v>-3.0336068967153598E-3</v>
      </c>
      <c r="C1409">
        <v>2.9018174574957798</v>
      </c>
      <c r="D1409" s="3">
        <v>1.8993186685693199E-2</v>
      </c>
      <c r="E1409" s="3">
        <v>1.88099515585054E-2</v>
      </c>
      <c r="F1409" s="3">
        <v>1.8775495143054301E-2</v>
      </c>
      <c r="G1409">
        <v>-4629492</v>
      </c>
      <c r="H1409">
        <v>19683758</v>
      </c>
      <c r="K1409">
        <f t="shared" si="490"/>
        <v>194.03807306022284</v>
      </c>
      <c r="L1409">
        <f t="shared" ref="L1409:L1472" si="499">K1409-R1409*$B$8+$D$8</f>
        <v>174.34075360734329</v>
      </c>
      <c r="M1409">
        <f t="shared" ref="M1409:M1472" si="500">L1409/((($B$7/2))^2*PI())</f>
        <v>58.376736818356072</v>
      </c>
      <c r="N1409">
        <f t="shared" si="491"/>
        <v>0.11765047614076111</v>
      </c>
      <c r="O1409">
        <f t="shared" si="492"/>
        <v>56.067419868285583</v>
      </c>
      <c r="P1409">
        <f t="shared" si="493"/>
        <v>56.038463902763567</v>
      </c>
      <c r="Q1409">
        <f t="shared" ref="Q1409:Q1472" si="501">O1409-R1409</f>
        <v>8.4534871811804635E-2</v>
      </c>
      <c r="R1409">
        <f t="shared" si="494"/>
        <v>55.982884996473778</v>
      </c>
      <c r="S1409">
        <f t="shared" ref="S1409:S1472" si="502">M1409-(2/3)*Q1409</f>
        <v>58.3203802371482</v>
      </c>
      <c r="T1409">
        <f t="shared" ref="T1409:T1472" si="503">N1409/$D$7*100-$N$30/$D$7*100</f>
        <v>12.26846259197062</v>
      </c>
      <c r="U1409">
        <f t="shared" si="489"/>
        <v>0.58623951726135703</v>
      </c>
      <c r="V1409" s="6">
        <f t="shared" si="495"/>
        <v>66235.000000381842</v>
      </c>
      <c r="W1409">
        <f t="shared" ref="W1409:W1472" si="504">AVERAGE(T1403:T1415)</f>
        <v>12.268868262960483</v>
      </c>
      <c r="X1409">
        <f t="shared" ref="X1409:X1472" si="505">AVERAGE(S1403:S1415)</f>
        <v>58.391237113679274</v>
      </c>
      <c r="Y1409">
        <f t="shared" ref="Y1409:Y1472" si="506">AVERAGE(Q1408:Q1410)</f>
        <v>0.10259492880038106</v>
      </c>
      <c r="Z1409">
        <f t="shared" ref="Z1409:Z1472" si="507">(T1410-T1408)/100/(V1410-V1408)</f>
        <v>1.8021714871728178E-7</v>
      </c>
      <c r="AA1409">
        <f t="shared" ref="AA1409:AA1472" si="508">AVERAGE(Z1406:Z1412)</f>
        <v>4.3386646428081799E-8</v>
      </c>
      <c r="AB1409">
        <f t="shared" si="498"/>
        <v>1.0017991185796911</v>
      </c>
      <c r="AC1409">
        <f t="shared" ref="AC1409:AC1472" si="509">($D$7-$D$7*(T1409/100))*2.54</f>
        <v>2.116961997655749</v>
      </c>
      <c r="AD1409">
        <f t="shared" ref="AD1409:AD1472" si="510">AA1409*AC1409*$D$7*2.54*1.024*9.81/2/Y1409/10000*0.14503773773</f>
        <v>1.5736949728952315E-10</v>
      </c>
      <c r="AE1409">
        <f t="shared" ref="AE1409:AE1472" si="511">(W1410-W1408)/(X1410-X1408)*0.14503773773/100</f>
        <v>1.2741132969019189E-6</v>
      </c>
      <c r="AF1409">
        <f t="shared" ref="AF1409:AF1472" si="512">AD1409/AE1409/(1.024*9.81)</f>
        <v>1.2295425009046577E-5</v>
      </c>
      <c r="AG1409">
        <f t="shared" si="496"/>
        <v>1.5736949728952313E-8</v>
      </c>
      <c r="AH1409">
        <f t="shared" si="497"/>
        <v>0.12295425009046577</v>
      </c>
    </row>
    <row r="1410" spans="1:34">
      <c r="A1410" s="4">
        <v>43264.201585648145</v>
      </c>
      <c r="B1410" s="3">
        <v>-3.03826864190341E-3</v>
      </c>
      <c r="C1410">
        <v>2.9018174574957798</v>
      </c>
      <c r="D1410" s="3">
        <v>1.8985765948455101E-2</v>
      </c>
      <c r="E1410" s="3">
        <v>1.88011870018636E-2</v>
      </c>
      <c r="F1410" s="3">
        <v>1.8756902218283401E-2</v>
      </c>
      <c r="G1410">
        <v>-4629499</v>
      </c>
      <c r="H1410">
        <v>19683758</v>
      </c>
      <c r="K1410">
        <f t="shared" si="490"/>
        <v>194.335045489386</v>
      </c>
      <c r="L1410">
        <f t="shared" si="499"/>
        <v>174.66216626690161</v>
      </c>
      <c r="M1410">
        <f t="shared" si="500"/>
        <v>58.484359516141254</v>
      </c>
      <c r="N1410">
        <f t="shared" si="491"/>
        <v>0.11765047614076111</v>
      </c>
      <c r="O1410">
        <f t="shared" si="492"/>
        <v>56.045131305171552</v>
      </c>
      <c r="P1410">
        <f t="shared" si="493"/>
        <v>56.012232104479587</v>
      </c>
      <c r="Q1410">
        <f t="shared" si="501"/>
        <v>0.11828385992286883</v>
      </c>
      <c r="R1410">
        <f t="shared" si="494"/>
        <v>55.926847445248683</v>
      </c>
      <c r="S1410">
        <f t="shared" si="502"/>
        <v>58.405503609526008</v>
      </c>
      <c r="T1410">
        <f t="shared" si="503"/>
        <v>12.26846259197062</v>
      </c>
      <c r="U1410">
        <f t="shared" si="489"/>
        <v>0.58623951726135703</v>
      </c>
      <c r="V1410" s="6">
        <f t="shared" si="495"/>
        <v>66294.999999948777</v>
      </c>
      <c r="W1410">
        <f t="shared" si="504"/>
        <v>12.268701908669685</v>
      </c>
      <c r="X1410">
        <f t="shared" si="505"/>
        <v>58.391061655084712</v>
      </c>
      <c r="Y1410">
        <f t="shared" si="506"/>
        <v>0.10702297997456138</v>
      </c>
      <c r="Z1410">
        <f t="shared" si="507"/>
        <v>2.2131930548065968E-8</v>
      </c>
      <c r="AA1410">
        <f t="shared" si="508"/>
        <v>1.0143956994548828E-7</v>
      </c>
      <c r="AB1410">
        <f t="shared" si="498"/>
        <v>1.0017158025527646</v>
      </c>
      <c r="AC1410">
        <f t="shared" si="509"/>
        <v>2.116961997655749</v>
      </c>
      <c r="AD1410">
        <f t="shared" si="510"/>
        <v>3.5271240094736272E-10</v>
      </c>
      <c r="AE1410">
        <f t="shared" si="511"/>
        <v>-2.6496878512790022E-4</v>
      </c>
      <c r="AF1410">
        <f t="shared" si="512"/>
        <v>-1.3251256198641779E-7</v>
      </c>
      <c r="AG1410">
        <f t="shared" si="496"/>
        <v>3.527124009473627E-8</v>
      </c>
      <c r="AH1410" t="str">
        <f t="shared" si="497"/>
        <v>NaN</v>
      </c>
    </row>
    <row r="1411" spans="1:34">
      <c r="A1411" s="4">
        <v>43264.202280092592</v>
      </c>
      <c r="B1411" s="3">
        <v>-3.03533126674665E-3</v>
      </c>
      <c r="C1411">
        <v>2.9018257820407598</v>
      </c>
      <c r="D1411" s="3">
        <v>1.8978487917702298E-2</v>
      </c>
      <c r="E1411" s="3">
        <v>1.87938614022823E-2</v>
      </c>
      <c r="F1411" s="3">
        <v>1.8749660387238701E-2</v>
      </c>
      <c r="G1411">
        <v>-4629453</v>
      </c>
      <c r="H1411">
        <v>19683758</v>
      </c>
      <c r="K1411">
        <f t="shared" si="490"/>
        <v>194.14792255570387</v>
      </c>
      <c r="L1411">
        <f t="shared" si="499"/>
        <v>174.48456265421905</v>
      </c>
      <c r="M1411">
        <f t="shared" si="500"/>
        <v>58.424890234627711</v>
      </c>
      <c r="N1411">
        <f t="shared" si="491"/>
        <v>0.1176529991808386</v>
      </c>
      <c r="O1411">
        <f t="shared" si="492"/>
        <v>56.023271368271089</v>
      </c>
      <c r="P1411">
        <f t="shared" si="493"/>
        <v>55.990307019346432</v>
      </c>
      <c r="Q1411">
        <f t="shared" si="501"/>
        <v>0.11825020818901066</v>
      </c>
      <c r="R1411">
        <f t="shared" si="494"/>
        <v>55.905021160082079</v>
      </c>
      <c r="S1411">
        <f t="shared" si="502"/>
        <v>58.346056762501703</v>
      </c>
      <c r="T1411">
        <f t="shared" si="503"/>
        <v>12.268728175136671</v>
      </c>
      <c r="U1411">
        <f t="shared" si="489"/>
        <v>0.58623471535630034</v>
      </c>
      <c r="V1411" s="6">
        <f t="shared" si="495"/>
        <v>66355.000000144355</v>
      </c>
      <c r="W1411">
        <f t="shared" si="504"/>
        <v>12.269215564023728</v>
      </c>
      <c r="X1411">
        <f t="shared" si="505"/>
        <v>58.389336068599569</v>
      </c>
      <c r="Y1411">
        <f t="shared" si="506"/>
        <v>0.1196753685449039</v>
      </c>
      <c r="Z1411">
        <f t="shared" si="507"/>
        <v>1.8654055646136893E-7</v>
      </c>
      <c r="AA1411">
        <f t="shared" si="508"/>
        <v>1.4480008679294661E-7</v>
      </c>
      <c r="AB1411">
        <f t="shared" si="498"/>
        <v>1.0014893117032662</v>
      </c>
      <c r="AC1411">
        <f t="shared" si="509"/>
        <v>2.1169555891339522</v>
      </c>
      <c r="AD1411">
        <f t="shared" si="510"/>
        <v>4.5024935895536923E-10</v>
      </c>
      <c r="AE1411">
        <f t="shared" si="511"/>
        <v>-4.2905878387301951E-4</v>
      </c>
      <c r="AF1411">
        <f t="shared" si="512"/>
        <v>-1.0446416607279323E-7</v>
      </c>
      <c r="AG1411">
        <f t="shared" si="496"/>
        <v>4.5024935895536923E-8</v>
      </c>
      <c r="AH1411" t="str">
        <f t="shared" si="497"/>
        <v>NaN</v>
      </c>
    </row>
    <row r="1412" spans="1:34">
      <c r="A1412" s="4">
        <v>43264.202974537038</v>
      </c>
      <c r="B1412" s="3">
        <v>-3.0369842835352798E-3</v>
      </c>
      <c r="C1412">
        <v>2.9018876215177398</v>
      </c>
      <c r="D1412" s="3">
        <v>1.89876092405575E-2</v>
      </c>
      <c r="E1412" s="3">
        <v>1.8804421682198199E-2</v>
      </c>
      <c r="F1412" s="3">
        <v>1.8757342921817299E-2</v>
      </c>
      <c r="G1412">
        <v>-4629489</v>
      </c>
      <c r="H1412">
        <v>19683884</v>
      </c>
      <c r="K1412">
        <f t="shared" si="490"/>
        <v>194.25322655482105</v>
      </c>
      <c r="L1412">
        <f t="shared" si="499"/>
        <v>174.57976803155225</v>
      </c>
      <c r="M1412">
        <f t="shared" si="500"/>
        <v>58.456769064684792</v>
      </c>
      <c r="N1412">
        <f t="shared" si="491"/>
        <v>0.11767174176426702</v>
      </c>
      <c r="O1412">
        <f t="shared" si="492"/>
        <v>56.050667727098876</v>
      </c>
      <c r="P1412">
        <f t="shared" si="493"/>
        <v>56.021913310902022</v>
      </c>
      <c r="Q1412">
        <f t="shared" si="501"/>
        <v>0.12249203752283222</v>
      </c>
      <c r="R1412">
        <f t="shared" si="494"/>
        <v>55.928175689576044</v>
      </c>
      <c r="S1412">
        <f t="shared" si="502"/>
        <v>58.375107706336237</v>
      </c>
      <c r="T1412">
        <f t="shared" si="503"/>
        <v>12.270701078655453</v>
      </c>
      <c r="U1412">
        <f t="shared" si="489"/>
        <v>0.58619904406160195</v>
      </c>
      <c r="V1412" s="6">
        <f t="shared" si="495"/>
        <v>66415.000000339933</v>
      </c>
      <c r="W1412">
        <f t="shared" si="504"/>
        <v>12.269387755307177</v>
      </c>
      <c r="X1412">
        <f t="shared" si="505"/>
        <v>58.388743239788944</v>
      </c>
      <c r="Y1412">
        <f t="shared" si="506"/>
        <v>0.1169774621912012</v>
      </c>
      <c r="Z1412">
        <f t="shared" si="507"/>
        <v>-2.1949021988377117E-8</v>
      </c>
      <c r="AA1412">
        <f t="shared" si="508"/>
        <v>8.8341080511867816E-8</v>
      </c>
      <c r="AB1412">
        <f t="shared" si="498"/>
        <v>1.0015371153641404</v>
      </c>
      <c r="AC1412">
        <f t="shared" si="509"/>
        <v>2.1169079829720441</v>
      </c>
      <c r="AD1412">
        <f t="shared" si="510"/>
        <v>2.8102166316419914E-10</v>
      </c>
      <c r="AE1412">
        <f t="shared" si="511"/>
        <v>2.78201075737656E-4</v>
      </c>
      <c r="AF1412">
        <f t="shared" si="512"/>
        <v>1.0055693575409863E-7</v>
      </c>
      <c r="AG1412">
        <f t="shared" si="496"/>
        <v>2.8102166316419913E-8</v>
      </c>
      <c r="AH1412">
        <f t="shared" si="497"/>
        <v>1.0055693575409862E-3</v>
      </c>
    </row>
    <row r="1413" spans="1:34">
      <c r="A1413" s="4">
        <v>43264.203680555554</v>
      </c>
      <c r="B1413" s="3">
        <v>-3.0339398785145001E-3</v>
      </c>
      <c r="C1413">
        <v>2.9018174574957798</v>
      </c>
      <c r="D1413" s="3">
        <v>1.8989238472931901E-2</v>
      </c>
      <c r="E1413" s="3">
        <v>1.88050044003467E-2</v>
      </c>
      <c r="F1413" s="3">
        <v>1.8763048245946299E-2</v>
      </c>
      <c r="G1413">
        <v>-4629670</v>
      </c>
      <c r="H1413">
        <v>19683959</v>
      </c>
      <c r="K1413">
        <f t="shared" si="490"/>
        <v>194.05928537659125</v>
      </c>
      <c r="L1413">
        <f t="shared" si="499"/>
        <v>174.37832725667963</v>
      </c>
      <c r="M1413">
        <f t="shared" si="500"/>
        <v>58.389318082307433</v>
      </c>
      <c r="N1413">
        <f t="shared" si="491"/>
        <v>0.11765047614076111</v>
      </c>
      <c r="O1413">
        <f t="shared" si="492"/>
        <v>56.055561209705672</v>
      </c>
      <c r="P1413">
        <f t="shared" si="493"/>
        <v>56.023657351764854</v>
      </c>
      <c r="Q1413">
        <f t="shared" si="501"/>
        <v>0.11019014086176071</v>
      </c>
      <c r="R1413">
        <f t="shared" si="494"/>
        <v>55.945371068843912</v>
      </c>
      <c r="S1413">
        <f t="shared" si="502"/>
        <v>58.315857988399593</v>
      </c>
      <c r="T1413">
        <f t="shared" si="503"/>
        <v>12.26846259197062</v>
      </c>
      <c r="U1413">
        <f t="shared" si="489"/>
        <v>0.58623951726135703</v>
      </c>
      <c r="V1413" s="6">
        <f t="shared" si="495"/>
        <v>66476.00000014063</v>
      </c>
      <c r="W1413">
        <f t="shared" si="504"/>
        <v>12.26972921937775</v>
      </c>
      <c r="X1413">
        <f t="shared" si="505"/>
        <v>58.392013966602754</v>
      </c>
      <c r="Y1413">
        <f t="shared" si="506"/>
        <v>0.10415928386983826</v>
      </c>
      <c r="Z1413">
        <f t="shared" si="507"/>
        <v>1.7872775044725606E-7</v>
      </c>
      <c r="AA1413">
        <f t="shared" si="508"/>
        <v>8.9244424614933986E-8</v>
      </c>
      <c r="AB1413">
        <f t="shared" si="498"/>
        <v>1.0017704604439752</v>
      </c>
      <c r="AC1413">
        <f t="shared" si="509"/>
        <v>2.116961997655749</v>
      </c>
      <c r="AD1413">
        <f t="shared" si="510"/>
        <v>3.1884049729688652E-10</v>
      </c>
      <c r="AE1413">
        <f t="shared" si="511"/>
        <v>3.9845838292831164E-4</v>
      </c>
      <c r="AF1413">
        <f t="shared" si="512"/>
        <v>7.9656559704709163E-8</v>
      </c>
      <c r="AG1413">
        <f t="shared" si="496"/>
        <v>3.1884049729688651E-8</v>
      </c>
      <c r="AH1413">
        <f t="shared" si="497"/>
        <v>7.9656559704709151E-4</v>
      </c>
    </row>
    <row r="1414" spans="1:34">
      <c r="A1414" s="4">
        <v>43264.204375000001</v>
      </c>
      <c r="B1414" s="3">
        <v>-3.0396838145497901E-3</v>
      </c>
      <c r="C1414">
        <v>2.90195540709828</v>
      </c>
      <c r="D1414" s="3">
        <v>1.89837204888317E-2</v>
      </c>
      <c r="E1414" s="3">
        <v>1.8799474524039399E-2</v>
      </c>
      <c r="F1414" s="3">
        <v>1.8767633944880801E-2</v>
      </c>
      <c r="G1414">
        <v>-4629967</v>
      </c>
      <c r="H1414">
        <v>19683959</v>
      </c>
      <c r="K1414">
        <f t="shared" si="490"/>
        <v>194.42519783395389</v>
      </c>
      <c r="L1414">
        <f t="shared" si="499"/>
        <v>174.7382118545278</v>
      </c>
      <c r="M1414">
        <f t="shared" si="500"/>
        <v>58.509822829584593</v>
      </c>
      <c r="N1414">
        <f t="shared" si="491"/>
        <v>0.11769228651918029</v>
      </c>
      <c r="O1414">
        <f t="shared" si="492"/>
        <v>56.038987662774495</v>
      </c>
      <c r="P1414">
        <f t="shared" si="493"/>
        <v>56.007106759903003</v>
      </c>
      <c r="Q1414">
        <f t="shared" si="501"/>
        <v>7.979567322492187E-2</v>
      </c>
      <c r="R1414">
        <f t="shared" si="494"/>
        <v>55.959191989549574</v>
      </c>
      <c r="S1414">
        <f t="shared" si="502"/>
        <v>58.456625714101314</v>
      </c>
      <c r="T1414">
        <f t="shared" si="503"/>
        <v>12.272863684435798</v>
      </c>
      <c r="U1414">
        <f t="shared" si="489"/>
        <v>0.58615994283471851</v>
      </c>
      <c r="V1414" s="6">
        <f t="shared" si="495"/>
        <v>66536.000000336207</v>
      </c>
      <c r="W1414">
        <f t="shared" si="504"/>
        <v>12.269974373069463</v>
      </c>
      <c r="X1414">
        <f t="shared" si="505"/>
        <v>58.390878512048218</v>
      </c>
      <c r="Y1414">
        <f t="shared" si="506"/>
        <v>8.853297007287135E-2</v>
      </c>
      <c r="Z1414">
        <f t="shared" si="507"/>
        <v>1.8970226083188665E-7</v>
      </c>
      <c r="AA1414">
        <f t="shared" si="508"/>
        <v>6.9822526464611048E-8</v>
      </c>
      <c r="AB1414">
        <f t="shared" si="498"/>
        <v>1.0020481859875339</v>
      </c>
      <c r="AC1414">
        <f t="shared" si="509"/>
        <v>2.116855799294564</v>
      </c>
      <c r="AD1414">
        <f t="shared" si="510"/>
        <v>2.934668884969808E-10</v>
      </c>
      <c r="AE1414">
        <f t="shared" si="511"/>
        <v>2.9054711777342279E-4</v>
      </c>
      <c r="AF1414">
        <f t="shared" si="512"/>
        <v>1.0054803133832803E-7</v>
      </c>
      <c r="AG1414">
        <f t="shared" si="496"/>
        <v>2.9346688849698081E-8</v>
      </c>
      <c r="AH1414">
        <f t="shared" si="497"/>
        <v>1.0054803133832803E-3</v>
      </c>
    </row>
    <row r="1415" spans="1:34">
      <c r="A1415" s="4">
        <v>43264.205069444448</v>
      </c>
      <c r="B1415" s="3">
        <v>-3.0388513600519201E-3</v>
      </c>
      <c r="C1415">
        <v>2.9018888107384599</v>
      </c>
      <c r="D1415" s="3">
        <v>1.8973053179051898E-2</v>
      </c>
      <c r="E1415" s="3">
        <v>1.8788878567502301E-2</v>
      </c>
      <c r="F1415" s="3">
        <v>1.8758391081573799E-2</v>
      </c>
      <c r="G1415">
        <v>-4629657</v>
      </c>
      <c r="H1415">
        <v>19683959</v>
      </c>
      <c r="K1415">
        <f t="shared" si="490"/>
        <v>194.37216704303165</v>
      </c>
      <c r="L1415">
        <f t="shared" si="499"/>
        <v>174.69733072330234</v>
      </c>
      <c r="M1415">
        <f t="shared" si="500"/>
        <v>58.496134079312469</v>
      </c>
      <c r="N1415">
        <f t="shared" si="491"/>
        <v>0.11767210219856644</v>
      </c>
      <c r="O1415">
        <f t="shared" si="492"/>
        <v>56.006947853297966</v>
      </c>
      <c r="P1415">
        <f t="shared" si="493"/>
        <v>55.975393690335814</v>
      </c>
      <c r="Q1415">
        <f t="shared" si="501"/>
        <v>7.5613096131931457E-2</v>
      </c>
      <c r="R1415">
        <f t="shared" si="494"/>
        <v>55.931334757166034</v>
      </c>
      <c r="S1415">
        <f t="shared" si="502"/>
        <v>58.445725348557851</v>
      </c>
      <c r="T1415">
        <f t="shared" si="503"/>
        <v>12.270739019108023</v>
      </c>
      <c r="U1415">
        <f t="shared" si="489"/>
        <v>0.58619835807516052</v>
      </c>
      <c r="V1415" s="6">
        <f t="shared" si="495"/>
        <v>66596.000000531785</v>
      </c>
      <c r="W1415">
        <f t="shared" si="504"/>
        <v>12.269953943595151</v>
      </c>
      <c r="X1415">
        <f t="shared" si="505"/>
        <v>58.393135763726569</v>
      </c>
      <c r="Y1415">
        <f t="shared" si="506"/>
        <v>7.3386540966841565E-2</v>
      </c>
      <c r="Z1415">
        <f t="shared" si="507"/>
        <v>-1.1698306143440759E-7</v>
      </c>
      <c r="AA1415">
        <f t="shared" si="508"/>
        <v>3.2785418346654229E-8</v>
      </c>
      <c r="AB1415">
        <f t="shared" si="498"/>
        <v>1.0023216814930527</v>
      </c>
      <c r="AC1415">
        <f t="shared" si="509"/>
        <v>2.1169070674689237</v>
      </c>
      <c r="AD1415">
        <f t="shared" si="510"/>
        <v>1.662430170133997E-10</v>
      </c>
      <c r="AE1415">
        <f t="shared" si="511"/>
        <v>-2.7500944139532595E-5</v>
      </c>
      <c r="AF1415">
        <f t="shared" si="512"/>
        <v>-6.0176488833453048E-7</v>
      </c>
      <c r="AG1415">
        <f t="shared" si="496"/>
        <v>1.6624301701339969E-8</v>
      </c>
      <c r="AH1415" t="str">
        <f t="shared" si="497"/>
        <v>NaN</v>
      </c>
    </row>
    <row r="1416" spans="1:34">
      <c r="A1416" s="4">
        <v>43264.205763888887</v>
      </c>
      <c r="B1416" s="3">
        <v>-3.0372102354704099E-3</v>
      </c>
      <c r="C1416">
        <v>2.9019114059319699</v>
      </c>
      <c r="D1416" s="3">
        <v>1.8964930801594199E-2</v>
      </c>
      <c r="E1416" s="3">
        <v>1.87826827275967E-2</v>
      </c>
      <c r="F1416" s="3">
        <v>1.87539006698898E-2</v>
      </c>
      <c r="G1416">
        <v>-4629499</v>
      </c>
      <c r="H1416">
        <v>19683959</v>
      </c>
      <c r="K1416">
        <f t="shared" si="490"/>
        <v>194.26762062664241</v>
      </c>
      <c r="L1416">
        <f t="shared" si="499"/>
        <v>174.59868691220399</v>
      </c>
      <c r="M1416">
        <f t="shared" si="500"/>
        <v>58.463103914648741</v>
      </c>
      <c r="N1416">
        <f t="shared" si="491"/>
        <v>0.11767895045020317</v>
      </c>
      <c r="O1416">
        <f t="shared" si="492"/>
        <v>55.9825518779665</v>
      </c>
      <c r="P1416">
        <f t="shared" si="493"/>
        <v>55.956849908916411</v>
      </c>
      <c r="Q1416">
        <f t="shared" si="501"/>
        <v>6.4750853543671383E-2</v>
      </c>
      <c r="R1416">
        <f t="shared" si="494"/>
        <v>55.917801024422829</v>
      </c>
      <c r="S1416">
        <f t="shared" si="502"/>
        <v>58.419936678952958</v>
      </c>
      <c r="T1416">
        <f t="shared" si="503"/>
        <v>12.271459887701363</v>
      </c>
      <c r="U1416">
        <f t="shared" si="489"/>
        <v>0.58618532433286774</v>
      </c>
      <c r="V1416" s="6">
        <f t="shared" si="495"/>
        <v>66656.00000009872</v>
      </c>
      <c r="W1416">
        <f t="shared" si="504"/>
        <v>12.269781752311705</v>
      </c>
      <c r="X1416">
        <f t="shared" si="505"/>
        <v>58.401037173803012</v>
      </c>
      <c r="Y1416">
        <f t="shared" si="506"/>
        <v>6.812349543430922E-2</v>
      </c>
      <c r="Z1416">
        <f t="shared" si="507"/>
        <v>1.8654055743874502E-7</v>
      </c>
      <c r="AA1416">
        <f t="shared" si="508"/>
        <v>1.4692406478950969E-8</v>
      </c>
      <c r="AB1416">
        <f t="shared" si="498"/>
        <v>1.0024179789401193</v>
      </c>
      <c r="AC1416">
        <f t="shared" si="509"/>
        <v>2.1168896729097662</v>
      </c>
      <c r="AD1416">
        <f t="shared" si="510"/>
        <v>8.0254897236757597E-11</v>
      </c>
      <c r="AE1416">
        <f t="shared" si="511"/>
        <v>-1.3495799224701272E-5</v>
      </c>
      <c r="AF1416">
        <f t="shared" si="512"/>
        <v>-5.9197582340790669E-7</v>
      </c>
      <c r="AG1416">
        <f t="shared" si="496"/>
        <v>8.02548972367576E-9</v>
      </c>
      <c r="AH1416" t="str">
        <f t="shared" si="497"/>
        <v>NaN</v>
      </c>
    </row>
    <row r="1417" spans="1:34">
      <c r="A1417" s="4">
        <v>43264.206458333334</v>
      </c>
      <c r="B1417" s="3">
        <v>-3.0371864510561901E-3</v>
      </c>
      <c r="C1417">
        <v>2.90195897476042</v>
      </c>
      <c r="D1417" s="3">
        <v>1.8961922073194699E-2</v>
      </c>
      <c r="E1417" s="3">
        <v>1.87789842511847E-2</v>
      </c>
      <c r="F1417" s="3">
        <v>1.8751149250529099E-2</v>
      </c>
      <c r="G1417">
        <v>-4629501</v>
      </c>
      <c r="H1417">
        <v>19683959</v>
      </c>
      <c r="K1417">
        <f t="shared" si="490"/>
        <v>194.26610546118781</v>
      </c>
      <c r="L1417">
        <f t="shared" si="499"/>
        <v>174.60078846245807</v>
      </c>
      <c r="M1417">
        <f t="shared" si="500"/>
        <v>58.463807603508371</v>
      </c>
      <c r="N1417">
        <f t="shared" si="491"/>
        <v>0.11769336782207236</v>
      </c>
      <c r="O1417">
        <f t="shared" si="492"/>
        <v>55.973515008626755</v>
      </c>
      <c r="P1417">
        <f t="shared" si="493"/>
        <v>55.945780588337783</v>
      </c>
      <c r="Q1417">
        <f t="shared" si="501"/>
        <v>6.4006536627324806E-2</v>
      </c>
      <c r="R1417">
        <f t="shared" si="494"/>
        <v>55.90950847199943</v>
      </c>
      <c r="S1417">
        <f t="shared" si="502"/>
        <v>58.421136579090152</v>
      </c>
      <c r="T1417">
        <f t="shared" si="503"/>
        <v>12.272977505792857</v>
      </c>
      <c r="U1417">
        <f t="shared" si="489"/>
        <v>0.5861578848754051</v>
      </c>
      <c r="V1417" s="6">
        <f t="shared" si="495"/>
        <v>66716.000000294298</v>
      </c>
      <c r="W1417">
        <f t="shared" si="504"/>
        <v>12.2698605517126</v>
      </c>
      <c r="X1417">
        <f t="shared" si="505"/>
        <v>58.403172477478762</v>
      </c>
      <c r="Y1417">
        <f t="shared" si="506"/>
        <v>6.8778618604506889E-2</v>
      </c>
      <c r="Z1417">
        <f t="shared" si="507"/>
        <v>-1.1382135650419459E-7</v>
      </c>
      <c r="AA1417">
        <f t="shared" si="508"/>
        <v>-8.3107657230011299E-8</v>
      </c>
      <c r="AB1417">
        <f t="shared" si="498"/>
        <v>1.0024061338235648</v>
      </c>
      <c r="AC1417">
        <f t="shared" si="509"/>
        <v>2.1168530527852183</v>
      </c>
      <c r="AD1417">
        <f t="shared" si="510"/>
        <v>-4.4963034097771848E-10</v>
      </c>
      <c r="AE1417">
        <f t="shared" si="511"/>
        <v>-1.0021753683150284E-5</v>
      </c>
      <c r="AF1417">
        <f t="shared" si="512"/>
        <v>4.4662488901915495E-6</v>
      </c>
      <c r="AG1417" t="str">
        <f t="shared" si="496"/>
        <v>NaN</v>
      </c>
      <c r="AH1417">
        <f t="shared" si="497"/>
        <v>4.4662488901915494E-2</v>
      </c>
    </row>
    <row r="1418" spans="1:34">
      <c r="A1418" s="4">
        <v>43264.207152777781</v>
      </c>
      <c r="B1418" s="3">
        <v>-3.0362707511085302E-3</v>
      </c>
      <c r="C1418">
        <v>2.90186859398636</v>
      </c>
      <c r="D1418">
        <v>1.9006922184908001E-2</v>
      </c>
      <c r="E1418" s="3">
        <v>1.88236989499273E-2</v>
      </c>
      <c r="F1418" s="3">
        <v>1.8791491490246701E-2</v>
      </c>
      <c r="G1418">
        <v>-4629647</v>
      </c>
      <c r="H1418">
        <v>19684318</v>
      </c>
      <c r="K1418">
        <f t="shared" si="490"/>
        <v>194.20777159117316</v>
      </c>
      <c r="L1418">
        <f t="shared" si="499"/>
        <v>174.48942508549368</v>
      </c>
      <c r="M1418">
        <f t="shared" si="500"/>
        <v>58.426518384471869</v>
      </c>
      <c r="N1418">
        <f t="shared" si="491"/>
        <v>0.11766597481551941</v>
      </c>
      <c r="O1418">
        <f t="shared" si="492"/>
        <v>56.108675141357395</v>
      </c>
      <c r="P1418">
        <f t="shared" si="493"/>
        <v>56.079609030058457</v>
      </c>
      <c r="Q1418">
        <f t="shared" si="501"/>
        <v>7.7578465642524463E-2</v>
      </c>
      <c r="R1418">
        <f t="shared" si="494"/>
        <v>56.031096675714871</v>
      </c>
      <c r="S1418">
        <f t="shared" si="502"/>
        <v>58.374799407376855</v>
      </c>
      <c r="T1418">
        <f t="shared" si="503"/>
        <v>12.270094031418861</v>
      </c>
      <c r="U1418">
        <f t="shared" si="489"/>
        <v>0.58621001984458687</v>
      </c>
      <c r="V1418" s="6">
        <f t="shared" si="495"/>
        <v>66776.000000489876</v>
      </c>
      <c r="W1418">
        <f t="shared" si="504"/>
        <v>12.269737974866757</v>
      </c>
      <c r="X1418">
        <f t="shared" si="505"/>
        <v>58.407372773119761</v>
      </c>
      <c r="Y1418">
        <f t="shared" si="506"/>
        <v>7.5245765017167329E-2</v>
      </c>
      <c r="Z1418">
        <f t="shared" si="507"/>
        <v>-7.2719200364328884E-8</v>
      </c>
      <c r="AA1418">
        <f t="shared" si="508"/>
        <v>-1.3504994306279438E-7</v>
      </c>
      <c r="AB1418">
        <f t="shared" si="498"/>
        <v>1.0022910465533015</v>
      </c>
      <c r="AC1418">
        <f t="shared" si="509"/>
        <v>2.1169226310218625</v>
      </c>
      <c r="AD1418">
        <f t="shared" si="510"/>
        <v>-6.6787415325010344E-10</v>
      </c>
      <c r="AE1418">
        <f t="shared" si="511"/>
        <v>2.3442459739902283E-4</v>
      </c>
      <c r="AF1418">
        <f t="shared" si="512"/>
        <v>-2.836106229115179E-7</v>
      </c>
      <c r="AG1418" t="str">
        <f t="shared" si="496"/>
        <v>NaN</v>
      </c>
      <c r="AH1418" t="str">
        <f t="shared" si="497"/>
        <v>NaN</v>
      </c>
    </row>
    <row r="1419" spans="1:34">
      <c r="A1419" s="4">
        <v>43264.20784722222</v>
      </c>
      <c r="B1419" s="3">
        <v>-3.03980273662091E-3</v>
      </c>
      <c r="C1419">
        <v>2.9019316226840601</v>
      </c>
      <c r="D1419" s="3">
        <v>1.89995014476699E-2</v>
      </c>
      <c r="E1419" s="3">
        <v>1.88151246685993E-2</v>
      </c>
      <c r="F1419" s="3">
        <v>1.87819151215626E-2</v>
      </c>
      <c r="G1419">
        <v>-4629669</v>
      </c>
      <c r="H1419">
        <v>19684312</v>
      </c>
      <c r="K1419">
        <f t="shared" si="490"/>
        <v>194.43277366122823</v>
      </c>
      <c r="L1419">
        <f t="shared" si="499"/>
        <v>174.72701520502844</v>
      </c>
      <c r="M1419">
        <f t="shared" si="500"/>
        <v>58.506073712711185</v>
      </c>
      <c r="N1419">
        <f t="shared" si="491"/>
        <v>0.11768507783324725</v>
      </c>
      <c r="O1419">
        <f t="shared" si="492"/>
        <v>56.086386578243349</v>
      </c>
      <c r="P1419">
        <f t="shared" si="493"/>
        <v>56.053946714505216</v>
      </c>
      <c r="Q1419">
        <f t="shared" si="501"/>
        <v>8.4152292781652704E-2</v>
      </c>
      <c r="R1419">
        <f t="shared" si="494"/>
        <v>56.002234285461697</v>
      </c>
      <c r="S1419">
        <f t="shared" si="502"/>
        <v>58.449972184190081</v>
      </c>
      <c r="T1419">
        <f t="shared" si="503"/>
        <v>12.272104875390212</v>
      </c>
      <c r="U1419">
        <f t="shared" si="489"/>
        <v>0.58617366256344672</v>
      </c>
      <c r="V1419" s="6">
        <f t="shared" si="495"/>
        <v>66836.000000056811</v>
      </c>
      <c r="W1419">
        <f t="shared" si="504"/>
        <v>12.269180542067788</v>
      </c>
      <c r="X1419">
        <f t="shared" si="505"/>
        <v>58.398965279871838</v>
      </c>
      <c r="Y1419">
        <f t="shared" si="506"/>
        <v>8.2946813823255638E-2</v>
      </c>
      <c r="Z1419">
        <f t="shared" si="507"/>
        <v>-1.4860010506229994E-7</v>
      </c>
      <c r="AA1419">
        <f t="shared" si="508"/>
        <v>-7.7235920419041432E-8</v>
      </c>
      <c r="AB1419">
        <f t="shared" si="498"/>
        <v>1.0021489878690057</v>
      </c>
      <c r="AC1419">
        <f t="shared" si="509"/>
        <v>2.116874109356834</v>
      </c>
      <c r="AD1419">
        <f t="shared" si="510"/>
        <v>-3.4649099853370213E-10</v>
      </c>
      <c r="AE1419">
        <f t="shared" si="511"/>
        <v>3.8082190588800708E-5</v>
      </c>
      <c r="AF1419">
        <f t="shared" si="512"/>
        <v>-9.0573483317309193E-7</v>
      </c>
      <c r="AG1419" t="str">
        <f t="shared" si="496"/>
        <v>NaN</v>
      </c>
      <c r="AH1419" t="str">
        <f t="shared" si="497"/>
        <v>NaN</v>
      </c>
    </row>
    <row r="1420" spans="1:34">
      <c r="A1420" s="4">
        <v>43264.208541666667</v>
      </c>
      <c r="B1420" s="3">
        <v>-3.03665130173613E-3</v>
      </c>
      <c r="C1420">
        <v>2.9018127006129402</v>
      </c>
      <c r="D1420" s="3">
        <v>1.89938407570844E-2</v>
      </c>
      <c r="E1420" s="3">
        <v>1.8809428301392501E-2</v>
      </c>
      <c r="F1420" s="3">
        <v>1.8775292657646801E-2</v>
      </c>
      <c r="G1420">
        <v>-4629541</v>
      </c>
      <c r="H1420">
        <v>19684313</v>
      </c>
      <c r="K1420">
        <f t="shared" si="490"/>
        <v>194.23201423845202</v>
      </c>
      <c r="L1420">
        <f t="shared" si="499"/>
        <v>174.5349609507978</v>
      </c>
      <c r="M1420">
        <f t="shared" si="500"/>
        <v>58.441765738688552</v>
      </c>
      <c r="N1420">
        <f t="shared" si="491"/>
        <v>0.11764903440357583</v>
      </c>
      <c r="O1420">
        <f t="shared" si="492"/>
        <v>56.069384405098589</v>
      </c>
      <c r="P1420">
        <f t="shared" si="493"/>
        <v>56.036897825254208</v>
      </c>
      <c r="Q1420">
        <f t="shared" si="501"/>
        <v>8.7109683045589748E-2</v>
      </c>
      <c r="R1420">
        <f t="shared" si="494"/>
        <v>55.982274722052999</v>
      </c>
      <c r="S1420">
        <f t="shared" si="502"/>
        <v>58.383692616658159</v>
      </c>
      <c r="T1420">
        <f t="shared" si="503"/>
        <v>12.268310830161642</v>
      </c>
      <c r="U1420">
        <f t="shared" si="489"/>
        <v>0.58624226120710032</v>
      </c>
      <c r="V1420" s="6">
        <f t="shared" si="495"/>
        <v>66896.000000252388</v>
      </c>
      <c r="W1420">
        <f t="shared" si="504"/>
        <v>12.268818648522906</v>
      </c>
      <c r="X1420">
        <f t="shared" si="505"/>
        <v>58.37235981533393</v>
      </c>
      <c r="Y1420">
        <f t="shared" si="506"/>
        <v>9.5230876748040316E-2</v>
      </c>
      <c r="Z1420">
        <f t="shared" si="507"/>
        <v>-5.0587269551547974E-7</v>
      </c>
      <c r="AA1420">
        <f t="shared" si="508"/>
        <v>-9.3044442292197023E-8</v>
      </c>
      <c r="AB1420">
        <f t="shared" si="498"/>
        <v>1.0019298633244664</v>
      </c>
      <c r="AC1420">
        <f t="shared" si="509"/>
        <v>2.1169656596681996</v>
      </c>
      <c r="AD1420">
        <f t="shared" si="510"/>
        <v>-3.6358317256674274E-10</v>
      </c>
      <c r="AE1420">
        <f t="shared" si="511"/>
        <v>6.0114477357522929E-5</v>
      </c>
      <c r="AF1420">
        <f t="shared" si="512"/>
        <v>-6.0208212700826703E-7</v>
      </c>
      <c r="AG1420" t="str">
        <f t="shared" si="496"/>
        <v>NaN</v>
      </c>
      <c r="AH1420" t="str">
        <f t="shared" si="497"/>
        <v>NaN</v>
      </c>
    </row>
    <row r="1421" spans="1:34">
      <c r="A1421" s="4">
        <v>43264.209236111114</v>
      </c>
      <c r="B1421" s="3">
        <v>-3.03779295361892E-3</v>
      </c>
      <c r="C1421">
        <v>2.90174134737026</v>
      </c>
      <c r="D1421" s="3">
        <v>1.8988941167754101E-2</v>
      </c>
      <c r="E1421">
        <v>1.8804611957511999E-2</v>
      </c>
      <c r="F1421">
        <v>1.8761344986342E-2</v>
      </c>
      <c r="G1421">
        <v>-4629077</v>
      </c>
      <c r="H1421">
        <v>19684315</v>
      </c>
      <c r="K1421">
        <f t="shared" si="490"/>
        <v>194.30474218028806</v>
      </c>
      <c r="L1421">
        <f t="shared" si="499"/>
        <v>174.62602297962474</v>
      </c>
      <c r="M1421">
        <f t="shared" si="500"/>
        <v>58.472257198550821</v>
      </c>
      <c r="N1421">
        <f t="shared" si="491"/>
        <v>0.1176274083457705</v>
      </c>
      <c r="O1421">
        <f t="shared" si="492"/>
        <v>56.054668238427091</v>
      </c>
      <c r="P1421">
        <f t="shared" si="493"/>
        <v>56.022482793632754</v>
      </c>
      <c r="Q1421">
        <f t="shared" si="501"/>
        <v>0.1144306544168785</v>
      </c>
      <c r="R1421">
        <f t="shared" si="494"/>
        <v>55.940237584010212</v>
      </c>
      <c r="S1421">
        <f t="shared" si="502"/>
        <v>58.395970095606238</v>
      </c>
      <c r="T1421">
        <f t="shared" si="503"/>
        <v>12.266034403024239</v>
      </c>
      <c r="U1421">
        <f t="shared" si="489"/>
        <v>0.58628342039329717</v>
      </c>
      <c r="V1421" s="6">
        <f t="shared" si="495"/>
        <v>66956.000000447966</v>
      </c>
      <c r="W1421">
        <f t="shared" si="504"/>
        <v>12.267978121579947</v>
      </c>
      <c r="X1421">
        <f t="shared" si="505"/>
        <v>58.369954573129853</v>
      </c>
      <c r="Y1421">
        <f t="shared" si="506"/>
        <v>0.10373194470324403</v>
      </c>
      <c r="Z1421">
        <f t="shared" si="507"/>
        <v>-1.7389373999759487E-7</v>
      </c>
      <c r="AA1421">
        <f t="shared" si="508"/>
        <v>-1.4860010475993506E-7</v>
      </c>
      <c r="AB1421">
        <f t="shared" si="498"/>
        <v>1.0017755181621304</v>
      </c>
      <c r="AC1421">
        <f t="shared" si="509"/>
        <v>2.1170205898550249</v>
      </c>
      <c r="AD1421">
        <f t="shared" si="510"/>
        <v>-5.3310037132447895E-10</v>
      </c>
      <c r="AE1421">
        <f t="shared" si="511"/>
        <v>2.5383535325723396E-4</v>
      </c>
      <c r="AF1421">
        <f t="shared" si="512"/>
        <v>-2.0906816724235421E-7</v>
      </c>
      <c r="AG1421" t="str">
        <f t="shared" si="496"/>
        <v>NaN</v>
      </c>
      <c r="AH1421" t="str">
        <f t="shared" si="497"/>
        <v>NaN</v>
      </c>
    </row>
    <row r="1422" spans="1:34">
      <c r="A1422" s="4">
        <v>43264.209930555553</v>
      </c>
      <c r="B1422" s="3">
        <v>-3.0388513600519201E-3</v>
      </c>
      <c r="C1422">
        <v>2.9017472934738202</v>
      </c>
      <c r="D1422" s="3">
        <v>1.8984231853737599E-2</v>
      </c>
      <c r="E1422" s="3">
        <v>1.8800723205786199E-2</v>
      </c>
      <c r="F1422" s="3">
        <v>1.8758236239791601E-2</v>
      </c>
      <c r="G1422">
        <v>-4628146</v>
      </c>
      <c r="H1422">
        <v>19684315</v>
      </c>
      <c r="K1422">
        <f t="shared" si="490"/>
        <v>194.37216704303165</v>
      </c>
      <c r="L1422">
        <f t="shared" si="499"/>
        <v>174.6975342614158</v>
      </c>
      <c r="M1422">
        <f t="shared" si="500"/>
        <v>58.496202232573459</v>
      </c>
      <c r="N1422">
        <f t="shared" si="491"/>
        <v>0.11762921051725533</v>
      </c>
      <c r="O1422">
        <f t="shared" si="492"/>
        <v>56.040523573373903</v>
      </c>
      <c r="P1422">
        <f t="shared" si="493"/>
        <v>56.010843990323387</v>
      </c>
      <c r="Q1422">
        <f t="shared" si="501"/>
        <v>0.10965549664726382</v>
      </c>
      <c r="R1422">
        <f t="shared" si="494"/>
        <v>55.93086807672664</v>
      </c>
      <c r="S1422">
        <f t="shared" si="502"/>
        <v>58.423098568141953</v>
      </c>
      <c r="T1422">
        <f t="shared" si="503"/>
        <v>12.266224105285801</v>
      </c>
      <c r="U1422">
        <f t="shared" si="489"/>
        <v>0.58627999046111212</v>
      </c>
      <c r="V1422" s="6">
        <f t="shared" si="495"/>
        <v>67016.000000014901</v>
      </c>
      <c r="W1422">
        <f t="shared" si="504"/>
        <v>12.26723098651952</v>
      </c>
      <c r="X1422">
        <f t="shared" si="505"/>
        <v>58.363288151269167</v>
      </c>
      <c r="Y1422">
        <f t="shared" si="506"/>
        <v>0.11342021767574077</v>
      </c>
      <c r="Z1422">
        <f t="shared" si="507"/>
        <v>2.8771509707186295E-7</v>
      </c>
      <c r="AA1422">
        <f t="shared" si="508"/>
        <v>-1.7807823851697444E-7</v>
      </c>
      <c r="AB1422">
        <f t="shared" si="498"/>
        <v>1.0016001364764537</v>
      </c>
      <c r="AC1422">
        <f t="shared" si="509"/>
        <v>2.1170160123394535</v>
      </c>
      <c r="AD1422">
        <f t="shared" si="510"/>
        <v>-5.8428108211764309E-10</v>
      </c>
      <c r="AE1422">
        <f t="shared" si="511"/>
        <v>3.5890065448162872E-4</v>
      </c>
      <c r="AF1422">
        <f t="shared" si="512"/>
        <v>-1.6206103590065181E-7</v>
      </c>
      <c r="AG1422" t="str">
        <f t="shared" si="496"/>
        <v>NaN</v>
      </c>
      <c r="AH1422" t="str">
        <f t="shared" si="497"/>
        <v>NaN</v>
      </c>
    </row>
    <row r="1423" spans="1:34">
      <c r="A1423" s="4">
        <v>43264.210625</v>
      </c>
      <c r="B1423" s="3">
        <v>-3.03945786261465E-3</v>
      </c>
      <c r="C1423">
        <v>2.9018495664549802</v>
      </c>
      <c r="D1423" s="3">
        <v>1.89828166810912E-2</v>
      </c>
      <c r="E1423" s="3">
        <v>1.87983923331922E-2</v>
      </c>
      <c r="F1423" s="3">
        <v>1.8754662967894499E-2</v>
      </c>
      <c r="G1423">
        <v>-4627135</v>
      </c>
      <c r="H1423">
        <v>19684315</v>
      </c>
      <c r="K1423">
        <f t="shared" si="490"/>
        <v>194.41080376213191</v>
      </c>
      <c r="L1423">
        <f t="shared" si="499"/>
        <v>174.74086801390408</v>
      </c>
      <c r="M1423">
        <f t="shared" si="500"/>
        <v>58.510712225286106</v>
      </c>
      <c r="N1423">
        <f t="shared" si="491"/>
        <v>0.11766020786677178</v>
      </c>
      <c r="O1423">
        <f t="shared" si="492"/>
        <v>56.036273030087642</v>
      </c>
      <c r="P1423">
        <f t="shared" si="493"/>
        <v>56.003867826872082</v>
      </c>
      <c r="Q1423">
        <f t="shared" si="501"/>
        <v>0.11617450196307999</v>
      </c>
      <c r="R1423">
        <f t="shared" si="494"/>
        <v>55.920098528124562</v>
      </c>
      <c r="S1423">
        <f t="shared" si="502"/>
        <v>58.433262557310719</v>
      </c>
      <c r="T1423">
        <f t="shared" si="503"/>
        <v>12.269486984182269</v>
      </c>
      <c r="U1423">
        <f t="shared" si="489"/>
        <v>0.58622099562757191</v>
      </c>
      <c r="V1423" s="6">
        <f t="shared" si="495"/>
        <v>67076.000000210479</v>
      </c>
      <c r="W1423">
        <f t="shared" si="504"/>
        <v>12.266323334160953</v>
      </c>
      <c r="X1423">
        <f t="shared" si="505"/>
        <v>58.363267301299111</v>
      </c>
      <c r="Y1423">
        <f t="shared" si="506"/>
        <v>0.112326077660164</v>
      </c>
      <c r="Z1423">
        <f t="shared" si="507"/>
        <v>7.5880904326655833E-8</v>
      </c>
      <c r="AA1423">
        <f t="shared" si="508"/>
        <v>-1.7476722104692835E-7</v>
      </c>
      <c r="AB1423">
        <f t="shared" si="498"/>
        <v>1.0016194330649399</v>
      </c>
      <c r="AC1423">
        <f t="shared" si="509"/>
        <v>2.1169372790716818</v>
      </c>
      <c r="AD1423">
        <f t="shared" si="510"/>
        <v>-5.7898149713894869E-10</v>
      </c>
      <c r="AE1423">
        <f t="shared" si="511"/>
        <v>4.3869338593187791E-4</v>
      </c>
      <c r="AF1423">
        <f t="shared" si="512"/>
        <v>-1.3138162652891786E-7</v>
      </c>
      <c r="AG1423" t="str">
        <f t="shared" si="496"/>
        <v>NaN</v>
      </c>
      <c r="AH1423" t="str">
        <f t="shared" si="497"/>
        <v>NaN</v>
      </c>
    </row>
    <row r="1424" spans="1:34">
      <c r="A1424" s="4">
        <v>43264.211319444446</v>
      </c>
      <c r="B1424" s="3">
        <v>-3.0377097081691301E-3</v>
      </c>
      <c r="C1424">
        <v>2.90177583477089</v>
      </c>
      <c r="D1424" s="3">
        <v>1.89780954748676E-2</v>
      </c>
      <c r="E1424" s="3">
        <v>1.8794099246424601E-2</v>
      </c>
      <c r="F1424" s="3">
        <v>1.8751625686782101E-2</v>
      </c>
      <c r="G1424">
        <v>-4626203</v>
      </c>
      <c r="H1424">
        <v>19684315</v>
      </c>
      <c r="K1424">
        <f t="shared" si="490"/>
        <v>194.29943910119565</v>
      </c>
      <c r="L1424">
        <f t="shared" si="499"/>
        <v>174.63349583134743</v>
      </c>
      <c r="M1424">
        <f t="shared" si="500"/>
        <v>58.474759428748129</v>
      </c>
      <c r="N1424">
        <f t="shared" si="491"/>
        <v>0.11763786094037677</v>
      </c>
      <c r="O1424">
        <f t="shared" si="492"/>
        <v>56.02209264618336</v>
      </c>
      <c r="P1424">
        <f t="shared" si="493"/>
        <v>55.991018872760002</v>
      </c>
      <c r="Q1424">
        <f t="shared" si="501"/>
        <v>0.1111482343701482</v>
      </c>
      <c r="R1424">
        <f t="shared" si="494"/>
        <v>55.910944411813212</v>
      </c>
      <c r="S1424">
        <f t="shared" si="502"/>
        <v>58.400660605834695</v>
      </c>
      <c r="T1424">
        <f t="shared" si="503"/>
        <v>12.267134676140689</v>
      </c>
      <c r="U1424">
        <f t="shared" si="489"/>
        <v>0.58626352678663474</v>
      </c>
      <c r="V1424" s="6">
        <f t="shared" si="495"/>
        <v>67136.000000406057</v>
      </c>
      <c r="W1424">
        <f t="shared" si="504"/>
        <v>12.26542443729139</v>
      </c>
      <c r="X1424">
        <f t="shared" si="505"/>
        <v>58.357315464614928</v>
      </c>
      <c r="Y1424">
        <f t="shared" si="506"/>
        <v>9.1033228159671367E-2</v>
      </c>
      <c r="Z1424">
        <f t="shared" si="507"/>
        <v>-5.0271099377836084E-7</v>
      </c>
      <c r="AA1424">
        <f t="shared" si="508"/>
        <v>-1.3502008085541489E-7</v>
      </c>
      <c r="AB1424">
        <f t="shared" si="498"/>
        <v>1.0020044003378823</v>
      </c>
      <c r="AC1424">
        <f t="shared" si="509"/>
        <v>2.1169940402647249</v>
      </c>
      <c r="AD1424">
        <f t="shared" si="510"/>
        <v>-5.5194443997524402E-10</v>
      </c>
      <c r="AE1424">
        <f t="shared" si="511"/>
        <v>4.6767151374284928E-4</v>
      </c>
      <c r="AF1424">
        <f t="shared" si="512"/>
        <v>-1.1748582782060938E-7</v>
      </c>
      <c r="AG1424" t="str">
        <f t="shared" si="496"/>
        <v>NaN</v>
      </c>
      <c r="AH1424" t="str">
        <f t="shared" si="497"/>
        <v>NaN</v>
      </c>
    </row>
    <row r="1425" spans="1:34">
      <c r="A1425" s="4">
        <v>43264.212013888886</v>
      </c>
      <c r="B1425" s="3">
        <v>-3.0305743839016898E-3</v>
      </c>
      <c r="C1425">
        <v>2.9016604803619002</v>
      </c>
      <c r="D1425">
        <v>1.9016126753213E-2</v>
      </c>
      <c r="E1425" s="3">
        <v>1.8833355422102599E-2</v>
      </c>
      <c r="F1425" s="3">
        <v>1.8811215951118399E-2</v>
      </c>
      <c r="G1425">
        <v>-4627532</v>
      </c>
      <c r="H1425">
        <v>19684633</v>
      </c>
      <c r="K1425">
        <f t="shared" si="490"/>
        <v>193.84488946472035</v>
      </c>
      <c r="L1425">
        <f t="shared" si="499"/>
        <v>174.10061533473944</v>
      </c>
      <c r="M1425">
        <f t="shared" si="500"/>
        <v>58.29632825954382</v>
      </c>
      <c r="N1425">
        <f t="shared" si="491"/>
        <v>0.11760289881359445</v>
      </c>
      <c r="O1425">
        <f t="shared" si="492"/>
        <v>56.136321532143221</v>
      </c>
      <c r="P1425">
        <f t="shared" si="493"/>
        <v>56.108510278642925</v>
      </c>
      <c r="Q1425">
        <f t="shared" si="501"/>
        <v>4.5776948145785923E-2</v>
      </c>
      <c r="R1425">
        <f t="shared" si="494"/>
        <v>56.090544583997435</v>
      </c>
      <c r="S1425">
        <f t="shared" si="502"/>
        <v>58.265810294113294</v>
      </c>
      <c r="T1425">
        <f t="shared" si="503"/>
        <v>12.263454452268867</v>
      </c>
      <c r="U1425">
        <f t="shared" si="489"/>
        <v>0.5863300674709806</v>
      </c>
      <c r="V1425" s="6">
        <f t="shared" si="495"/>
        <v>67195.999999972992</v>
      </c>
      <c r="W1425">
        <f t="shared" si="504"/>
        <v>12.264747346142903</v>
      </c>
      <c r="X1425">
        <f t="shared" si="505"/>
        <v>58.358379731068496</v>
      </c>
      <c r="Y1425">
        <f t="shared" si="506"/>
        <v>9.4581299094670612E-2</v>
      </c>
      <c r="Z1425">
        <f t="shared" si="507"/>
        <v>-2.7906613666360461E-7</v>
      </c>
      <c r="AA1425">
        <f t="shared" si="508"/>
        <v>-1.3727844097459942E-7</v>
      </c>
      <c r="AB1425">
        <f t="shared" si="498"/>
        <v>1.0019466902289866</v>
      </c>
      <c r="AC1425">
        <f t="shared" si="509"/>
        <v>2.1170828440667524</v>
      </c>
      <c r="AD1425">
        <f t="shared" si="510"/>
        <v>-5.4014731764920729E-10</v>
      </c>
      <c r="AE1425">
        <f t="shared" si="511"/>
        <v>4.0198475074346206E-4</v>
      </c>
      <c r="AF1425">
        <f t="shared" si="512"/>
        <v>-1.337622856889284E-7</v>
      </c>
      <c r="AG1425" t="str">
        <f t="shared" si="496"/>
        <v>NaN</v>
      </c>
      <c r="AH1425" t="str">
        <f t="shared" si="497"/>
        <v>NaN</v>
      </c>
    </row>
    <row r="1426" spans="1:34">
      <c r="A1426" s="4">
        <v>43264.212719907409</v>
      </c>
      <c r="B1426" s="3">
        <v>-3.01865839237507E-3</v>
      </c>
      <c r="C1426">
        <v>2.9016699941275901</v>
      </c>
      <c r="D1426" s="3">
        <v>1.90148780714662E-2</v>
      </c>
      <c r="E1426" s="3">
        <v>1.88313694235148E-2</v>
      </c>
      <c r="F1426" s="3">
        <v>1.8783082390382299E-2</v>
      </c>
      <c r="G1426">
        <v>-4626566</v>
      </c>
      <c r="H1426">
        <v>19684815</v>
      </c>
      <c r="K1426">
        <f t="shared" si="490"/>
        <v>193.08579157180699</v>
      </c>
      <c r="L1426">
        <f t="shared" si="499"/>
        <v>173.37849875136715</v>
      </c>
      <c r="M1426">
        <f t="shared" si="500"/>
        <v>58.054532759252261</v>
      </c>
      <c r="N1426">
        <f t="shared" si="491"/>
        <v>0.11760578228796827</v>
      </c>
      <c r="O1426">
        <f t="shared" si="492"/>
        <v>56.132571052773059</v>
      </c>
      <c r="P1426">
        <f t="shared" si="493"/>
        <v>56.102566302640881</v>
      </c>
      <c r="Q1426">
        <f t="shared" si="501"/>
        <v>0.12681871476807771</v>
      </c>
      <c r="R1426">
        <f t="shared" si="494"/>
        <v>56.005752338004982</v>
      </c>
      <c r="S1426">
        <f t="shared" si="502"/>
        <v>57.969986949406874</v>
      </c>
      <c r="T1426">
        <f t="shared" si="503"/>
        <v>12.263757975887163</v>
      </c>
      <c r="U1426">
        <f t="shared" si="489"/>
        <v>0.58632457957948814</v>
      </c>
      <c r="V1426" s="6">
        <f t="shared" si="495"/>
        <v>67257.000000402331</v>
      </c>
      <c r="W1426">
        <f t="shared" si="504"/>
        <v>12.26398853709717</v>
      </c>
      <c r="X1426">
        <f t="shared" si="505"/>
        <v>58.352134678145028</v>
      </c>
      <c r="Y1426">
        <f t="shared" si="506"/>
        <v>9.9932608196596107E-2</v>
      </c>
      <c r="Z1426">
        <f t="shared" si="507"/>
        <v>-1.2542298277197713E-7</v>
      </c>
      <c r="AA1426">
        <f t="shared" si="508"/>
        <v>-1.7521889333514183E-7</v>
      </c>
      <c r="AB1426">
        <f t="shared" si="498"/>
        <v>1.0018580193199851</v>
      </c>
      <c r="AC1426">
        <f t="shared" si="509"/>
        <v>2.1170755200418427</v>
      </c>
      <c r="AD1426">
        <f t="shared" si="510"/>
        <v>-6.5251029529190545E-10</v>
      </c>
      <c r="AE1426">
        <f t="shared" si="511"/>
        <v>1.0470889853760561E-4</v>
      </c>
      <c r="AF1426">
        <f t="shared" si="512"/>
        <v>-6.2034718121238849E-7</v>
      </c>
      <c r="AG1426" t="str">
        <f t="shared" si="496"/>
        <v>NaN</v>
      </c>
      <c r="AH1426" t="str">
        <f t="shared" si="497"/>
        <v>NaN</v>
      </c>
    </row>
    <row r="1427" spans="1:34">
      <c r="A1427" s="4">
        <v>43264.213414351849</v>
      </c>
      <c r="B1427" s="3">
        <v>-3.03993355089915E-3</v>
      </c>
      <c r="C1427">
        <v>2.9016129115334501</v>
      </c>
      <c r="D1427" s="3">
        <v>1.9010882289876501E-2</v>
      </c>
      <c r="E1427" s="3">
        <v>1.8826933630261899E-2</v>
      </c>
      <c r="F1427" s="3">
        <v>1.8778973127700702E-2</v>
      </c>
      <c r="G1427">
        <v>-4629745</v>
      </c>
      <c r="H1427">
        <v>19684815</v>
      </c>
      <c r="K1427">
        <f t="shared" si="490"/>
        <v>194.4411070712305</v>
      </c>
      <c r="L1427">
        <f t="shared" si="499"/>
        <v>174.73921583918678</v>
      </c>
      <c r="M1427">
        <f t="shared" si="500"/>
        <v>58.510159006565559</v>
      </c>
      <c r="N1427">
        <f t="shared" si="491"/>
        <v>0.11758848144172526</v>
      </c>
      <c r="O1427">
        <f t="shared" si="492"/>
        <v>56.12056951878872</v>
      </c>
      <c r="P1427">
        <f t="shared" si="493"/>
        <v>56.089290236480885</v>
      </c>
      <c r="Q1427">
        <f t="shared" si="501"/>
        <v>0.12720216167592469</v>
      </c>
      <c r="R1427">
        <f t="shared" si="494"/>
        <v>55.993367357112795</v>
      </c>
      <c r="S1427">
        <f t="shared" si="502"/>
        <v>58.425357565448273</v>
      </c>
      <c r="T1427">
        <f t="shared" si="503"/>
        <v>12.261936834177373</v>
      </c>
      <c r="U1427">
        <f t="shared" si="489"/>
        <v>0.58635750692844335</v>
      </c>
      <c r="V1427" s="6">
        <f t="shared" si="495"/>
        <v>67316.999999969266</v>
      </c>
      <c r="W1427">
        <f t="shared" si="504"/>
        <v>12.263670420997212</v>
      </c>
      <c r="X1427">
        <f t="shared" si="505"/>
        <v>58.343462681131285</v>
      </c>
      <c r="Y1427">
        <f t="shared" si="506"/>
        <v>0.1253474161977858</v>
      </c>
      <c r="Z1427">
        <f t="shared" si="507"/>
        <v>-2.2764271417488548E-7</v>
      </c>
      <c r="AA1427">
        <f t="shared" si="508"/>
        <v>-1.6663712428918021E-7</v>
      </c>
      <c r="AB1427">
        <f t="shared" si="498"/>
        <v>1.0013848196972006</v>
      </c>
      <c r="AC1427">
        <f t="shared" si="509"/>
        <v>2.1171194641912998</v>
      </c>
      <c r="AD1427">
        <f t="shared" si="510"/>
        <v>-4.9474230526442454E-10</v>
      </c>
      <c r="AE1427">
        <f t="shared" si="511"/>
        <v>1.1802336996375335E-4</v>
      </c>
      <c r="AF1427">
        <f t="shared" si="512"/>
        <v>-4.1729393558172008E-7</v>
      </c>
      <c r="AG1427" t="str">
        <f t="shared" si="496"/>
        <v>NaN</v>
      </c>
      <c r="AH1427" t="str">
        <f t="shared" si="497"/>
        <v>NaN</v>
      </c>
    </row>
    <row r="1428" spans="1:34">
      <c r="A1428" s="4">
        <v>43264.214108796295</v>
      </c>
      <c r="B1428" s="3">
        <v>-3.0365680562863401E-3</v>
      </c>
      <c r="C1428">
        <v>2.9015843702363799</v>
      </c>
      <c r="D1428" s="3">
        <v>1.9004508066864201E-2</v>
      </c>
      <c r="E1428" s="3">
        <v>1.8820511838421199E-2</v>
      </c>
      <c r="F1428" s="3">
        <v>1.8774339785140901E-2</v>
      </c>
      <c r="G1428">
        <v>-4629485</v>
      </c>
      <c r="H1428">
        <v>19684816</v>
      </c>
      <c r="K1428">
        <f t="shared" si="490"/>
        <v>194.22671115935961</v>
      </c>
      <c r="L1428">
        <f t="shared" si="499"/>
        <v>174.53091041394219</v>
      </c>
      <c r="M1428">
        <f t="shared" si="500"/>
        <v>58.440409445801777</v>
      </c>
      <c r="N1428">
        <f t="shared" si="491"/>
        <v>0.1175798310186037</v>
      </c>
      <c r="O1428">
        <f t="shared" si="492"/>
        <v>56.101424214575118</v>
      </c>
      <c r="P1428">
        <f t="shared" si="493"/>
        <v>56.070070194318852</v>
      </c>
      <c r="Q1428">
        <f t="shared" si="501"/>
        <v>0.12202137214935505</v>
      </c>
      <c r="R1428">
        <f t="shared" si="494"/>
        <v>55.979402842425763</v>
      </c>
      <c r="S1428">
        <f t="shared" si="502"/>
        <v>58.359061864368876</v>
      </c>
      <c r="T1428">
        <f t="shared" si="503"/>
        <v>12.261026263322471</v>
      </c>
      <c r="U1428">
        <f t="shared" si="489"/>
        <v>0.58637397060292107</v>
      </c>
      <c r="V1428" s="6">
        <f t="shared" si="495"/>
        <v>67377.000000164844</v>
      </c>
      <c r="W1428">
        <f t="shared" si="504"/>
        <v>12.263153847146841</v>
      </c>
      <c r="X1428">
        <f t="shared" si="505"/>
        <v>58.341877256912362</v>
      </c>
      <c r="Y1428">
        <f t="shared" si="506"/>
        <v>0.11937972396661441</v>
      </c>
      <c r="Z1428">
        <f t="shared" si="507"/>
        <v>-1.8970226083188665E-7</v>
      </c>
      <c r="AA1428">
        <f t="shared" si="508"/>
        <v>-8.3529466796376039E-8</v>
      </c>
      <c r="AB1428">
        <f t="shared" si="498"/>
        <v>1.0014942285887665</v>
      </c>
      <c r="AC1428">
        <f t="shared" si="509"/>
        <v>2.1171414362660288</v>
      </c>
      <c r="AD1428">
        <f t="shared" si="510"/>
        <v>-2.6039720494736945E-10</v>
      </c>
      <c r="AE1428">
        <f t="shared" si="511"/>
        <v>6.5809287917486603E-4</v>
      </c>
      <c r="AF1428">
        <f t="shared" si="512"/>
        <v>-3.9389472306230807E-8</v>
      </c>
      <c r="AG1428" t="str">
        <f t="shared" si="496"/>
        <v>NaN</v>
      </c>
      <c r="AH1428" t="str">
        <f t="shared" si="497"/>
        <v>NaN</v>
      </c>
    </row>
    <row r="1429" spans="1:34">
      <c r="A1429" s="4">
        <v>43264.214803240742</v>
      </c>
      <c r="B1429" s="3">
        <v>-3.0389464977088202E-3</v>
      </c>
      <c r="C1429">
        <v>2.90154155829077</v>
      </c>
      <c r="D1429" s="3">
        <v>1.8997563017910599E-2</v>
      </c>
      <c r="E1429" s="3">
        <v>1.8815279267291801E-2</v>
      </c>
      <c r="F1429">
        <v>1.8771767029375001E-2</v>
      </c>
      <c r="G1429">
        <v>-4629871</v>
      </c>
      <c r="H1429">
        <v>19684815</v>
      </c>
      <c r="K1429">
        <f t="shared" si="490"/>
        <v>194.37822770485138</v>
      </c>
      <c r="L1429">
        <f t="shared" si="499"/>
        <v>174.68580882347331</v>
      </c>
      <c r="M1429">
        <f t="shared" si="500"/>
        <v>58.492276054725274</v>
      </c>
      <c r="N1429">
        <f t="shared" si="491"/>
        <v>0.11756685538391994</v>
      </c>
      <c r="O1429">
        <f t="shared" si="492"/>
        <v>56.080564405506863</v>
      </c>
      <c r="P1429">
        <f t="shared" si="493"/>
        <v>56.054409419224044</v>
      </c>
      <c r="Q1429">
        <f t="shared" si="501"/>
        <v>0.1089156380745635</v>
      </c>
      <c r="R1429">
        <f t="shared" si="494"/>
        <v>55.971648767432299</v>
      </c>
      <c r="S1429">
        <f t="shared" si="502"/>
        <v>58.419665629342234</v>
      </c>
      <c r="T1429">
        <f t="shared" si="503"/>
        <v>12.25966040703997</v>
      </c>
      <c r="U1429">
        <f t="shared" si="489"/>
        <v>0.5863986661146402</v>
      </c>
      <c r="V1429" s="6">
        <f t="shared" si="495"/>
        <v>67437.000000360422</v>
      </c>
      <c r="W1429">
        <f t="shared" si="504"/>
        <v>12.262847405032215</v>
      </c>
      <c r="X1429">
        <f t="shared" si="505"/>
        <v>58.341648828140983</v>
      </c>
      <c r="Y1429">
        <f t="shared" si="506"/>
        <v>0.1188598206904814</v>
      </c>
      <c r="Z1429">
        <f t="shared" si="507"/>
        <v>2.2131930548065968E-8</v>
      </c>
      <c r="AA1429">
        <f t="shared" si="508"/>
        <v>-9.3358000791346114E-9</v>
      </c>
      <c r="AB1429">
        <f t="shared" si="498"/>
        <v>1.0015022027450926</v>
      </c>
      <c r="AC1429">
        <f t="shared" si="509"/>
        <v>2.1171743943781256</v>
      </c>
      <c r="AD1429">
        <f t="shared" si="510"/>
        <v>-2.9231453620025769E-11</v>
      </c>
      <c r="AE1429">
        <f t="shared" si="511"/>
        <v>1.8246187778032507E-3</v>
      </c>
      <c r="AF1429">
        <f t="shared" si="512"/>
        <v>-1.5948113155330794E-9</v>
      </c>
      <c r="AG1429" t="str">
        <f t="shared" si="496"/>
        <v>NaN</v>
      </c>
      <c r="AH1429" t="str">
        <f t="shared" si="497"/>
        <v>NaN</v>
      </c>
    </row>
    <row r="1430" spans="1:34">
      <c r="A1430" s="4">
        <v>43264.215497685182</v>
      </c>
      <c r="B1430" s="3">
        <v>-3.0356523563386901E-3</v>
      </c>
      <c r="C1430">
        <v>2.9015926947813599</v>
      </c>
      <c r="D1430" s="3">
        <v>1.8990558507921401E-2</v>
      </c>
      <c r="E1430" s="3">
        <v>1.8808036913160301E-2</v>
      </c>
      <c r="F1430" s="3">
        <v>1.8759236755922799E-2</v>
      </c>
      <c r="G1430">
        <v>-4629825</v>
      </c>
      <c r="H1430">
        <v>19684815</v>
      </c>
      <c r="K1430">
        <f t="shared" si="490"/>
        <v>194.16837728934561</v>
      </c>
      <c r="L1430">
        <f t="shared" si="499"/>
        <v>174.4924293383811</v>
      </c>
      <c r="M1430">
        <f t="shared" si="500"/>
        <v>58.427524336760797</v>
      </c>
      <c r="N1430">
        <f t="shared" si="491"/>
        <v>0.11758235405868118</v>
      </c>
      <c r="O1430">
        <f t="shared" si="492"/>
        <v>56.059526002182778</v>
      </c>
      <c r="P1430">
        <f t="shared" si="493"/>
        <v>56.032733482785623</v>
      </c>
      <c r="Q1430">
        <f t="shared" si="501"/>
        <v>0.12564245184752565</v>
      </c>
      <c r="R1430">
        <f t="shared" si="494"/>
        <v>55.933883550335253</v>
      </c>
      <c r="S1430">
        <f t="shared" si="502"/>
        <v>58.343762702195782</v>
      </c>
      <c r="T1430">
        <f t="shared" si="503"/>
        <v>12.261291846488522</v>
      </c>
      <c r="U1430">
        <f t="shared" si="489"/>
        <v>0.58636916869786437</v>
      </c>
      <c r="V1430" s="6">
        <f t="shared" si="495"/>
        <v>67496.999999927357</v>
      </c>
      <c r="W1430">
        <f t="shared" si="504"/>
        <v>12.262289972233246</v>
      </c>
      <c r="X1430">
        <f t="shared" si="505"/>
        <v>58.341190568467226</v>
      </c>
      <c r="Y1430">
        <f t="shared" si="506"/>
        <v>0.11282464292926402</v>
      </c>
      <c r="Z1430">
        <f t="shared" si="507"/>
        <v>1.3595328764838727E-7</v>
      </c>
      <c r="AA1430">
        <f t="shared" si="508"/>
        <v>-2.6196979111985352E-8</v>
      </c>
      <c r="AB1430">
        <f t="shared" si="498"/>
        <v>1.0016128671659492</v>
      </c>
      <c r="AC1430">
        <f t="shared" si="509"/>
        <v>2.1171350277442316</v>
      </c>
      <c r="AD1430">
        <f t="shared" si="510"/>
        <v>-8.6411811783206173E-11</v>
      </c>
      <c r="AE1430">
        <f t="shared" si="511"/>
        <v>1.1980353039051804E-3</v>
      </c>
      <c r="AF1430">
        <f t="shared" si="512"/>
        <v>-7.1801667600927233E-9</v>
      </c>
      <c r="AG1430" t="str">
        <f t="shared" si="496"/>
        <v>NaN</v>
      </c>
      <c r="AH1430" t="str">
        <f t="shared" si="497"/>
        <v>NaN</v>
      </c>
    </row>
    <row r="1431" spans="1:34">
      <c r="A1431" s="4">
        <v>43264.216192129628</v>
      </c>
      <c r="B1431" s="3">
        <v>-3.0371388822277401E-3</v>
      </c>
      <c r="C1431">
        <v>2.9015926947813599</v>
      </c>
      <c r="D1431" s="3">
        <v>1.8986336774396501E-2</v>
      </c>
      <c r="E1431" s="3">
        <v>1.8803815179635398E-2</v>
      </c>
      <c r="F1431" s="3">
        <v>1.8762238304316298E-2</v>
      </c>
      <c r="G1431">
        <v>-4629450</v>
      </c>
      <c r="H1431">
        <v>19684815</v>
      </c>
      <c r="K1431">
        <f t="shared" si="490"/>
        <v>194.26307513027794</v>
      </c>
      <c r="L1431">
        <f t="shared" si="499"/>
        <v>174.5831816712676</v>
      </c>
      <c r="M1431">
        <f t="shared" si="500"/>
        <v>58.457912097183694</v>
      </c>
      <c r="N1431">
        <f t="shared" si="491"/>
        <v>0.11758235405868118</v>
      </c>
      <c r="O1431">
        <f t="shared" si="492"/>
        <v>56.046845810026504</v>
      </c>
      <c r="P1431">
        <f t="shared" si="493"/>
        <v>56.020098084697622</v>
      </c>
      <c r="Q1431">
        <f t="shared" si="501"/>
        <v>0.10391583886570288</v>
      </c>
      <c r="R1431">
        <f t="shared" si="494"/>
        <v>55.942929971160801</v>
      </c>
      <c r="S1431">
        <f t="shared" si="502"/>
        <v>58.388634871273226</v>
      </c>
      <c r="T1431">
        <f t="shared" si="503"/>
        <v>12.261291846488522</v>
      </c>
      <c r="U1431">
        <f t="shared" si="489"/>
        <v>0.58636916869786437</v>
      </c>
      <c r="V1431" s="6">
        <f t="shared" si="495"/>
        <v>67557.000000122935</v>
      </c>
      <c r="W1431">
        <f t="shared" si="504"/>
        <v>12.261878464250735</v>
      </c>
      <c r="X1431">
        <f t="shared" si="505"/>
        <v>58.340475799445734</v>
      </c>
      <c r="Y1431">
        <f t="shared" si="506"/>
        <v>0.11228391104101831</v>
      </c>
      <c r="Z1431">
        <f t="shared" si="507"/>
        <v>7.9042608671268352E-8</v>
      </c>
      <c r="AA1431">
        <f t="shared" si="508"/>
        <v>-1.6711866019935924E-8</v>
      </c>
      <c r="AB1431">
        <f t="shared" si="498"/>
        <v>1.0016217357511097</v>
      </c>
      <c r="AC1431">
        <f t="shared" si="509"/>
        <v>2.1171350277442316</v>
      </c>
      <c r="AD1431">
        <f t="shared" si="510"/>
        <v>-5.5390244055752827E-11</v>
      </c>
      <c r="AE1431">
        <f t="shared" si="511"/>
        <v>-1.0151513872180853E-4</v>
      </c>
      <c r="AF1431">
        <f t="shared" si="512"/>
        <v>5.431671571532186E-8</v>
      </c>
      <c r="AG1431" t="str">
        <f t="shared" si="496"/>
        <v>NaN</v>
      </c>
      <c r="AH1431">
        <f t="shared" si="497"/>
        <v>5.4316715715321861E-4</v>
      </c>
    </row>
    <row r="1432" spans="1:34">
      <c r="A1432" s="4">
        <v>43264.216886574075</v>
      </c>
      <c r="B1432" s="3">
        <v>-3.0361399368303002E-3</v>
      </c>
      <c r="C1432">
        <v>2.9016224252991401</v>
      </c>
      <c r="D1432" s="3">
        <v>1.89789992826081E-2</v>
      </c>
      <c r="E1432" s="3">
        <v>1.8796251735911901E-2</v>
      </c>
      <c r="F1432" s="3">
        <v>1.8753805382639301E-2</v>
      </c>
      <c r="G1432">
        <v>-4629461</v>
      </c>
      <c r="H1432">
        <v>19684815</v>
      </c>
      <c r="K1432">
        <f t="shared" si="490"/>
        <v>194.19943818117153</v>
      </c>
      <c r="L1432">
        <f t="shared" si="499"/>
        <v>174.53062972095668</v>
      </c>
      <c r="M1432">
        <f t="shared" si="500"/>
        <v>58.440315457791499</v>
      </c>
      <c r="N1432">
        <f t="shared" si="491"/>
        <v>0.11759136491609908</v>
      </c>
      <c r="O1432">
        <f t="shared" si="492"/>
        <v>56.024807278870206</v>
      </c>
      <c r="P1432">
        <f t="shared" si="493"/>
        <v>55.99746114615121</v>
      </c>
      <c r="Q1432">
        <f t="shared" si="501"/>
        <v>0.10729344240982641</v>
      </c>
      <c r="R1432">
        <f t="shared" si="494"/>
        <v>55.91751383646038</v>
      </c>
      <c r="S1432">
        <f t="shared" si="502"/>
        <v>58.368786496184946</v>
      </c>
      <c r="T1432">
        <f t="shared" si="503"/>
        <v>12.262240357795669</v>
      </c>
      <c r="U1432">
        <f t="shared" si="489"/>
        <v>0.58635201903695078</v>
      </c>
      <c r="V1432" s="6">
        <f t="shared" si="495"/>
        <v>67617.000000318512</v>
      </c>
      <c r="W1432">
        <f t="shared" si="504"/>
        <v>12.26166833251499</v>
      </c>
      <c r="X1432">
        <f t="shared" si="505"/>
        <v>58.350072122445695</v>
      </c>
      <c r="Y1432">
        <f t="shared" si="506"/>
        <v>8.4065446942571967E-2</v>
      </c>
      <c r="Z1432">
        <f t="shared" si="507"/>
        <v>2.4028953035708535E-7</v>
      </c>
      <c r="AA1432">
        <f t="shared" si="508"/>
        <v>4.5167204774128857E-8</v>
      </c>
      <c r="AB1432">
        <f t="shared" si="498"/>
        <v>1.0021313555091478</v>
      </c>
      <c r="AC1432">
        <f t="shared" si="509"/>
        <v>2.1171121401663906</v>
      </c>
      <c r="AD1432">
        <f t="shared" si="510"/>
        <v>1.9995250907267835E-10</v>
      </c>
      <c r="AE1432">
        <f t="shared" si="511"/>
        <v>-6.7867479466589891E-5</v>
      </c>
      <c r="AF1432">
        <f t="shared" si="512"/>
        <v>-2.9328926956912239E-7</v>
      </c>
      <c r="AG1432">
        <f t="shared" si="496"/>
        <v>1.9995250907267834E-8</v>
      </c>
      <c r="AH1432" t="str">
        <f t="shared" si="497"/>
        <v>NaN</v>
      </c>
    </row>
    <row r="1433" spans="1:34">
      <c r="A1433" s="4">
        <v>43264.217581018522</v>
      </c>
      <c r="B1433" s="3">
        <v>-3.0306219527301398E-3</v>
      </c>
      <c r="C1433">
        <v>2.9016830755554102</v>
      </c>
      <c r="D1433" s="3">
        <v>1.9012392600179701E-2</v>
      </c>
      <c r="E1433">
        <v>1.8829062335335E-2</v>
      </c>
      <c r="F1433" s="3">
        <v>1.8809083898886501E-2</v>
      </c>
      <c r="G1433">
        <v>-4629696</v>
      </c>
      <c r="H1433">
        <v>19684933</v>
      </c>
      <c r="K1433">
        <f t="shared" si="490"/>
        <v>193.84791979563022</v>
      </c>
      <c r="L1433">
        <f t="shared" si="499"/>
        <v>174.1064482289041</v>
      </c>
      <c r="M1433">
        <f t="shared" si="500"/>
        <v>58.298281361847749</v>
      </c>
      <c r="N1433">
        <f t="shared" si="491"/>
        <v>0.11760974706523117</v>
      </c>
      <c r="O1433">
        <f t="shared" si="492"/>
        <v>56.125105812883838</v>
      </c>
      <c r="P1433">
        <f t="shared" si="493"/>
        <v>56.095661324530838</v>
      </c>
      <c r="Q1433">
        <f t="shared" si="501"/>
        <v>4.0987059552186622E-2</v>
      </c>
      <c r="R1433">
        <f t="shared" si="494"/>
        <v>56.084118753331651</v>
      </c>
      <c r="S1433">
        <f t="shared" si="502"/>
        <v>58.270956655479623</v>
      </c>
      <c r="T1433">
        <f t="shared" si="503"/>
        <v>12.264175320862206</v>
      </c>
      <c r="U1433">
        <f t="shared" si="489"/>
        <v>0.58631703372868826</v>
      </c>
      <c r="V1433" s="6">
        <f t="shared" si="495"/>
        <v>67677.00000051409</v>
      </c>
      <c r="W1433">
        <f t="shared" si="504"/>
        <v>12.261291846488451</v>
      </c>
      <c r="X1433">
        <f t="shared" si="505"/>
        <v>58.353012247509319</v>
      </c>
      <c r="Y1433">
        <f t="shared" si="506"/>
        <v>8.6703191913997557E-2</v>
      </c>
      <c r="Z1433">
        <f t="shared" si="507"/>
        <v>-2.4345123600193225E-7</v>
      </c>
      <c r="AA1433">
        <f t="shared" si="508"/>
        <v>3.6585435784934146E-8</v>
      </c>
      <c r="AB1433">
        <f t="shared" si="498"/>
        <v>1.002089119896842</v>
      </c>
      <c r="AC1433">
        <f t="shared" si="509"/>
        <v>2.1170654495075949</v>
      </c>
      <c r="AD1433">
        <f t="shared" si="510"/>
        <v>1.5703076208395662E-10</v>
      </c>
      <c r="AE1433">
        <f t="shared" si="511"/>
        <v>2.4410214058705608E-5</v>
      </c>
      <c r="AF1433">
        <f t="shared" si="512"/>
        <v>6.4038947638715662E-7</v>
      </c>
      <c r="AG1433">
        <f t="shared" si="496"/>
        <v>1.5703076208395661E-8</v>
      </c>
      <c r="AH1433">
        <f t="shared" si="497"/>
        <v>6.4038947638715669E-3</v>
      </c>
    </row>
    <row r="1434" spans="1:34">
      <c r="A1434" s="4">
        <v>43264.218275462961</v>
      </c>
      <c r="B1434" s="3">
        <v>-3.0370794211921699E-3</v>
      </c>
      <c r="C1434">
        <v>2.9015308553043702</v>
      </c>
      <c r="D1434" s="3">
        <v>1.9004317791550401E-2</v>
      </c>
      <c r="E1434" s="3">
        <v>1.8820690221527901E-2</v>
      </c>
      <c r="F1434" s="3">
        <v>1.8777531908035602E-2</v>
      </c>
      <c r="G1434">
        <v>-4629473</v>
      </c>
      <c r="H1434">
        <v>19684926</v>
      </c>
      <c r="K1434">
        <f t="shared" si="490"/>
        <v>194.25928721664013</v>
      </c>
      <c r="L1434">
        <f t="shared" si="499"/>
        <v>174.55929045472948</v>
      </c>
      <c r="M1434">
        <f t="shared" si="500"/>
        <v>58.449912296613498</v>
      </c>
      <c r="N1434">
        <f t="shared" si="491"/>
        <v>0.1175636114752498</v>
      </c>
      <c r="O1434">
        <f t="shared" si="492"/>
        <v>56.100852712956801</v>
      </c>
      <c r="P1434">
        <f t="shared" si="493"/>
        <v>56.070604084378957</v>
      </c>
      <c r="Q1434">
        <f t="shared" si="501"/>
        <v>0.11182907377997964</v>
      </c>
      <c r="R1434">
        <f t="shared" si="494"/>
        <v>55.989023639176821</v>
      </c>
      <c r="S1434">
        <f t="shared" si="502"/>
        <v>58.375359580760176</v>
      </c>
      <c r="T1434">
        <f t="shared" si="503"/>
        <v>12.259318942969427</v>
      </c>
      <c r="U1434">
        <f t="shared" si="489"/>
        <v>0.58640483999256854</v>
      </c>
      <c r="V1434" s="6">
        <f t="shared" si="495"/>
        <v>67737.000000081025</v>
      </c>
      <c r="W1434">
        <f t="shared" si="504"/>
        <v>12.261338542429728</v>
      </c>
      <c r="X1434">
        <f t="shared" si="505"/>
        <v>58.330477043198485</v>
      </c>
      <c r="Y1434">
        <f t="shared" si="506"/>
        <v>8.1400443402446385E-2</v>
      </c>
      <c r="Z1434">
        <f t="shared" si="507"/>
        <v>-1.6124692253053953E-7</v>
      </c>
      <c r="AA1434">
        <f t="shared" si="508"/>
        <v>-9.0334452790281283E-10</v>
      </c>
      <c r="AB1434">
        <f t="shared" si="498"/>
        <v>1.0021790590243496</v>
      </c>
      <c r="AC1434">
        <f t="shared" si="509"/>
        <v>2.1171826339061477</v>
      </c>
      <c r="AD1434">
        <f t="shared" si="510"/>
        <v>-4.1301162698844142E-12</v>
      </c>
      <c r="AE1434">
        <f t="shared" si="511"/>
        <v>-1.1595352611004438E-5</v>
      </c>
      <c r="AF1434">
        <f t="shared" si="512"/>
        <v>3.5457601438325191E-8</v>
      </c>
      <c r="AG1434" t="str">
        <f t="shared" si="496"/>
        <v>NaN</v>
      </c>
      <c r="AH1434">
        <f t="shared" si="497"/>
        <v>3.5457601438325192E-4</v>
      </c>
    </row>
    <row r="1435" spans="1:34">
      <c r="A1435" s="4">
        <v>43264.218969907408</v>
      </c>
      <c r="B1435" s="3">
        <v>-3.0384589172172101E-3</v>
      </c>
      <c r="C1435">
        <v>2.9016224252991401</v>
      </c>
      <c r="D1435" s="3">
        <v>1.8993602912942199E-2</v>
      </c>
      <c r="E1435">
        <v>1.8811176455838002E-2</v>
      </c>
      <c r="F1435" s="3">
        <v>1.87736370416678E-2</v>
      </c>
      <c r="G1435">
        <v>-4629843</v>
      </c>
      <c r="H1435">
        <v>19684928</v>
      </c>
      <c r="K1435">
        <f t="shared" si="490"/>
        <v>194.34716681302547</v>
      </c>
      <c r="L1435">
        <f t="shared" si="499"/>
        <v>174.65228981750769</v>
      </c>
      <c r="M1435">
        <f t="shared" si="500"/>
        <v>58.481052458697491</v>
      </c>
      <c r="N1435">
        <f t="shared" si="491"/>
        <v>0.11759136491609908</v>
      </c>
      <c r="O1435">
        <f t="shared" si="492"/>
        <v>56.068670028075843</v>
      </c>
      <c r="P1435">
        <f t="shared" si="493"/>
        <v>56.042129947842689</v>
      </c>
      <c r="Q1435">
        <f t="shared" si="501"/>
        <v>9.138519687517288E-2</v>
      </c>
      <c r="R1435">
        <f t="shared" si="494"/>
        <v>55.97728483120067</v>
      </c>
      <c r="S1435">
        <f t="shared" si="502"/>
        <v>58.420128994114044</v>
      </c>
      <c r="T1435">
        <f t="shared" si="503"/>
        <v>12.262240357795669</v>
      </c>
      <c r="U1435">
        <f t="shared" si="489"/>
        <v>0.58635201903695078</v>
      </c>
      <c r="V1435" s="6">
        <f t="shared" si="495"/>
        <v>67797.000000276603</v>
      </c>
      <c r="W1435">
        <f t="shared" si="504"/>
        <v>12.261373564385675</v>
      </c>
      <c r="X1435">
        <f t="shared" si="505"/>
        <v>58.342790756759491</v>
      </c>
      <c r="Y1435">
        <f t="shared" si="506"/>
        <v>9.7867435012164591E-2</v>
      </c>
      <c r="Z1435">
        <f t="shared" si="507"/>
        <v>2.4345123472656687E-7</v>
      </c>
      <c r="AA1435">
        <f t="shared" si="508"/>
        <v>-4.69738935808242E-8</v>
      </c>
      <c r="AB1435">
        <f t="shared" si="498"/>
        <v>1.0018809637845558</v>
      </c>
      <c r="AC1435">
        <f t="shared" si="509"/>
        <v>2.1171121401663906</v>
      </c>
      <c r="AD1435">
        <f t="shared" si="510"/>
        <v>-1.7862388189856494E-10</v>
      </c>
      <c r="AE1435">
        <f t="shared" si="511"/>
        <v>8.8795040803648017E-6</v>
      </c>
      <c r="AF1435">
        <f t="shared" si="512"/>
        <v>-2.0025429900242465E-6</v>
      </c>
      <c r="AG1435" t="str">
        <f t="shared" si="496"/>
        <v>NaN</v>
      </c>
      <c r="AH1435" t="str">
        <f t="shared" si="497"/>
        <v>NaN</v>
      </c>
    </row>
    <row r="1436" spans="1:34">
      <c r="A1436" s="4">
        <v>43264.219664351855</v>
      </c>
      <c r="B1436" s="3">
        <v>-3.0386135159096699E-3</v>
      </c>
      <c r="C1436">
        <v>2.9016224252991401</v>
      </c>
      <c r="D1436" s="3">
        <v>1.89859443315618E-2</v>
      </c>
      <c r="E1436" s="3">
        <v>1.8803280030315402E-2</v>
      </c>
      <c r="F1436" s="3">
        <v>1.8766335656091499E-2</v>
      </c>
      <c r="G1436">
        <v>-4629722</v>
      </c>
      <c r="H1436">
        <v>19684928</v>
      </c>
      <c r="K1436">
        <f t="shared" si="490"/>
        <v>194.35701538848232</v>
      </c>
      <c r="L1436">
        <f t="shared" si="499"/>
        <v>174.67173599785392</v>
      </c>
      <c r="M1436">
        <f t="shared" si="500"/>
        <v>58.487563871139535</v>
      </c>
      <c r="N1436">
        <f t="shared" si="491"/>
        <v>0.11759136491609908</v>
      </c>
      <c r="O1436">
        <f t="shared" si="492"/>
        <v>56.04566708793876</v>
      </c>
      <c r="P1436">
        <f t="shared" si="493"/>
        <v>56.018496414517635</v>
      </c>
      <c r="Q1436">
        <f t="shared" si="501"/>
        <v>9.0388034381341242E-2</v>
      </c>
      <c r="R1436">
        <f t="shared" si="494"/>
        <v>55.955279053557419</v>
      </c>
      <c r="S1436">
        <f t="shared" si="502"/>
        <v>58.427305181551972</v>
      </c>
      <c r="T1436">
        <f t="shared" si="503"/>
        <v>12.262240357795669</v>
      </c>
      <c r="U1436">
        <f t="shared" si="489"/>
        <v>0.58635201903695078</v>
      </c>
      <c r="V1436" s="6">
        <f t="shared" si="495"/>
        <v>67857.000000472181</v>
      </c>
      <c r="W1436">
        <f t="shared" si="504"/>
        <v>12.26142026032695</v>
      </c>
      <c r="X1436">
        <f t="shared" si="505"/>
        <v>58.343824836991821</v>
      </c>
      <c r="Y1436">
        <f t="shared" si="506"/>
        <v>9.1960632048525781E-2</v>
      </c>
      <c r="Z1436">
        <f t="shared" si="507"/>
        <v>-3.794045237629702E-8</v>
      </c>
      <c r="AA1436">
        <f t="shared" si="508"/>
        <v>-5.9620710853332274E-8</v>
      </c>
      <c r="AB1436">
        <f t="shared" si="498"/>
        <v>1.0019872201362632</v>
      </c>
      <c r="AC1436">
        <f t="shared" si="509"/>
        <v>2.1171121401663906</v>
      </c>
      <c r="AD1436">
        <f t="shared" si="510"/>
        <v>-2.4127724882975452E-10</v>
      </c>
      <c r="AE1436">
        <f t="shared" si="511"/>
        <v>-3.4499448788333322E-5</v>
      </c>
      <c r="AF1436">
        <f t="shared" si="512"/>
        <v>6.9620197652038451E-7</v>
      </c>
      <c r="AG1436" t="str">
        <f t="shared" si="496"/>
        <v>NaN</v>
      </c>
      <c r="AH1436">
        <f t="shared" si="497"/>
        <v>6.9620197652038454E-3</v>
      </c>
    </row>
    <row r="1437" spans="1:34">
      <c r="A1437" s="4">
        <v>43264.220358796294</v>
      </c>
      <c r="B1437" s="3">
        <v>-3.0368415770499302E-3</v>
      </c>
      <c r="C1437">
        <v>2.9016081546505998</v>
      </c>
      <c r="D1437" s="3">
        <v>1.8977286804783899E-2</v>
      </c>
      <c r="E1437" s="3">
        <v>1.8793207330891199E-2</v>
      </c>
      <c r="F1437" s="3">
        <v>1.8756473425655701E-2</v>
      </c>
      <c r="G1437">
        <v>-4629301</v>
      </c>
      <c r="H1437">
        <v>19684928</v>
      </c>
      <c r="K1437">
        <f t="shared" si="490"/>
        <v>194.24413556209149</v>
      </c>
      <c r="L1437">
        <f t="shared" si="499"/>
        <v>174.57181998361372</v>
      </c>
      <c r="M1437">
        <f t="shared" si="500"/>
        <v>58.454107718481303</v>
      </c>
      <c r="N1437">
        <f t="shared" si="491"/>
        <v>0.11758703970453674</v>
      </c>
      <c r="O1437">
        <f t="shared" si="492"/>
        <v>56.019663764305356</v>
      </c>
      <c r="P1437">
        <f t="shared" si="493"/>
        <v>55.988349422459798</v>
      </c>
      <c r="Q1437">
        <f t="shared" si="501"/>
        <v>9.410866488906322E-2</v>
      </c>
      <c r="R1437">
        <f t="shared" si="494"/>
        <v>55.925555099416293</v>
      </c>
      <c r="S1437">
        <f t="shared" si="502"/>
        <v>58.391368608555261</v>
      </c>
      <c r="T1437">
        <f t="shared" si="503"/>
        <v>12.261785072368054</v>
      </c>
      <c r="U1437">
        <f t="shared" si="489"/>
        <v>0.58636025087419252</v>
      </c>
      <c r="V1437" s="6">
        <f t="shared" si="495"/>
        <v>67917.000000039116</v>
      </c>
      <c r="W1437">
        <f t="shared" si="504"/>
        <v>12.261303520473756</v>
      </c>
      <c r="X1437">
        <f t="shared" si="505"/>
        <v>58.345735444539507</v>
      </c>
      <c r="Y1437">
        <f t="shared" si="506"/>
        <v>9.3561804063405418E-2</v>
      </c>
      <c r="Z1437">
        <f t="shared" si="507"/>
        <v>-1.2646817454147146E-7</v>
      </c>
      <c r="AA1437">
        <f t="shared" si="508"/>
        <v>6.0658436132661565E-9</v>
      </c>
      <c r="AB1437">
        <f t="shared" si="498"/>
        <v>1.0019595388830971</v>
      </c>
      <c r="AC1437">
        <f t="shared" si="509"/>
        <v>2.1171231262037589</v>
      </c>
      <c r="AD1437">
        <f t="shared" si="510"/>
        <v>2.4127706738049138E-11</v>
      </c>
      <c r="AE1437">
        <f t="shared" si="511"/>
        <v>4.6399721762209123E-5</v>
      </c>
      <c r="AF1437">
        <f t="shared" si="512"/>
        <v>5.1764462070578525E-8</v>
      </c>
      <c r="AG1437">
        <f t="shared" si="496"/>
        <v>2.4127706738049138E-9</v>
      </c>
      <c r="AH1437">
        <f t="shared" si="497"/>
        <v>5.1764462070578532E-4</v>
      </c>
    </row>
    <row r="1438" spans="1:34">
      <c r="A1438" s="4">
        <v>43264.221053240741</v>
      </c>
      <c r="B1438" s="3">
        <v>-3.0367107627716902E-3</v>
      </c>
      <c r="C1438">
        <v>2.90157485647069</v>
      </c>
      <c r="D1438" s="3">
        <v>1.8970294187001899E-2</v>
      </c>
      <c r="E1438">
        <v>1.8785358474197E-2</v>
      </c>
      <c r="F1438" s="3">
        <v>1.8748814712889701E-2</v>
      </c>
      <c r="G1438">
        <v>-4628313</v>
      </c>
      <c r="H1438">
        <v>19684928</v>
      </c>
      <c r="K1438">
        <f t="shared" si="490"/>
        <v>194.23580215208921</v>
      </c>
      <c r="L1438">
        <f t="shared" si="499"/>
        <v>174.57355388183959</v>
      </c>
      <c r="M1438">
        <f t="shared" si="500"/>
        <v>58.45468830172593</v>
      </c>
      <c r="N1438">
        <f t="shared" si="491"/>
        <v>0.11757694754422988</v>
      </c>
      <c r="O1438">
        <f t="shared" si="492"/>
        <v>55.998661079832679</v>
      </c>
      <c r="P1438">
        <f t="shared" si="493"/>
        <v>55.964858259817284</v>
      </c>
      <c r="Q1438">
        <f t="shared" si="501"/>
        <v>9.6188712919811792E-2</v>
      </c>
      <c r="R1438">
        <f t="shared" si="494"/>
        <v>55.902472366912868</v>
      </c>
      <c r="S1438">
        <f t="shared" si="502"/>
        <v>58.390562493112725</v>
      </c>
      <c r="T1438">
        <f t="shared" si="503"/>
        <v>12.260722739704175</v>
      </c>
      <c r="U1438">
        <f t="shared" si="489"/>
        <v>0.58637945849441353</v>
      </c>
      <c r="V1438" s="6">
        <f t="shared" si="495"/>
        <v>67977.000000234693</v>
      </c>
      <c r="W1438">
        <f t="shared" si="504"/>
        <v>12.26145820077922</v>
      </c>
      <c r="X1438">
        <f t="shared" si="505"/>
        <v>58.345010791811518</v>
      </c>
      <c r="Y1438">
        <f t="shared" si="506"/>
        <v>0.10588317918385808</v>
      </c>
      <c r="Z1438">
        <f t="shared" si="507"/>
        <v>-2.4345123469918134E-7</v>
      </c>
      <c r="AA1438">
        <f t="shared" si="508"/>
        <v>2.2247648074396467E-9</v>
      </c>
      <c r="AB1438">
        <f t="shared" si="498"/>
        <v>1.0017372792540584</v>
      </c>
      <c r="AC1438">
        <f t="shared" si="509"/>
        <v>2.117148760290938</v>
      </c>
      <c r="AD1438">
        <f t="shared" si="510"/>
        <v>7.819622998060149E-12</v>
      </c>
      <c r="AE1438">
        <f t="shared" si="511"/>
        <v>2.5601907819419184E-5</v>
      </c>
      <c r="AF1438">
        <f t="shared" si="512"/>
        <v>3.0404965968889448E-8</v>
      </c>
      <c r="AG1438">
        <f t="shared" si="496"/>
        <v>7.8196229980601494E-10</v>
      </c>
      <c r="AH1438">
        <f t="shared" si="497"/>
        <v>3.0404965968889447E-4</v>
      </c>
    </row>
    <row r="1439" spans="1:34">
      <c r="A1439" s="4">
        <v>43264.221747685187</v>
      </c>
      <c r="B1439" s="3">
        <v>-3.0207633130339699E-3</v>
      </c>
      <c r="C1439">
        <v>2.9015165846558402</v>
      </c>
      <c r="D1439" s="3">
        <v>1.9029469809593101E-2</v>
      </c>
      <c r="E1439">
        <v>1.8845140599350999E-2</v>
      </c>
      <c r="F1439" s="3">
        <v>1.8797446943408399E-2</v>
      </c>
      <c r="G1439">
        <v>-4626262</v>
      </c>
      <c r="H1439">
        <v>19685403</v>
      </c>
      <c r="K1439">
        <f t="shared" si="490"/>
        <v>193.21988371456752</v>
      </c>
      <c r="L1439">
        <f t="shared" si="499"/>
        <v>173.49370881990819</v>
      </c>
      <c r="M1439">
        <f t="shared" si="500"/>
        <v>58.093110015062415</v>
      </c>
      <c r="N1439">
        <f t="shared" si="491"/>
        <v>0.11755928626369057</v>
      </c>
      <c r="O1439">
        <f t="shared" si="492"/>
        <v>56.176398083127289</v>
      </c>
      <c r="P1439">
        <f t="shared" si="493"/>
        <v>56.143782615277338</v>
      </c>
      <c r="Q1439">
        <f t="shared" si="501"/>
        <v>0.1273521597426992</v>
      </c>
      <c r="R1439">
        <f t="shared" si="494"/>
        <v>56.04904592338459</v>
      </c>
      <c r="S1439">
        <f t="shared" si="502"/>
        <v>58.008208575233951</v>
      </c>
      <c r="T1439">
        <f t="shared" si="503"/>
        <v>12.258863657542141</v>
      </c>
      <c r="U1439">
        <f t="shared" si="489"/>
        <v>0.58641307182980418</v>
      </c>
      <c r="V1439" s="6">
        <f t="shared" si="495"/>
        <v>68037.000000430271</v>
      </c>
      <c r="W1439">
        <f t="shared" si="504"/>
        <v>12.2613385424297</v>
      </c>
      <c r="X1439">
        <f t="shared" si="505"/>
        <v>58.347719478423514</v>
      </c>
      <c r="Y1439">
        <f t="shared" si="506"/>
        <v>0.10899815464149516</v>
      </c>
      <c r="Z1439">
        <f t="shared" si="507"/>
        <v>1.5176180944952891E-7</v>
      </c>
      <c r="AA1439">
        <f t="shared" si="508"/>
        <v>-5.2879225345279199E-8</v>
      </c>
      <c r="AB1439">
        <f t="shared" si="498"/>
        <v>1.0016921304688275</v>
      </c>
      <c r="AC1439">
        <f t="shared" si="509"/>
        <v>2.117193619943508</v>
      </c>
      <c r="AD1439">
        <f t="shared" si="510"/>
        <v>-1.8055263168565199E-10</v>
      </c>
      <c r="AE1439">
        <f t="shared" si="511"/>
        <v>-2.3478163368135739E-5</v>
      </c>
      <c r="AF1439">
        <f t="shared" si="512"/>
        <v>7.6554502532685072E-7</v>
      </c>
      <c r="AG1439" t="str">
        <f t="shared" si="496"/>
        <v>NaN</v>
      </c>
      <c r="AH1439">
        <f t="shared" si="497"/>
        <v>7.6554502532685071E-3</v>
      </c>
    </row>
    <row r="1440" spans="1:34">
      <c r="A1440" s="4">
        <v>43264.222442129627</v>
      </c>
      <c r="B1440" s="3">
        <v>-3.0249136933161898E-3</v>
      </c>
      <c r="C1440">
        <v>2.90163193906483</v>
      </c>
      <c r="D1440" s="3">
        <v>1.89765375957359E-2</v>
      </c>
      <c r="E1440" s="3">
        <v>1.8792529475085799E-2</v>
      </c>
      <c r="F1440" s="3">
        <v>1.8752626202913202E-2</v>
      </c>
      <c r="G1440">
        <v>-4629521</v>
      </c>
      <c r="H1440">
        <v>19685215</v>
      </c>
      <c r="K1440">
        <f t="shared" si="490"/>
        <v>193.48428008645013</v>
      </c>
      <c r="L1440">
        <f t="shared" si="499"/>
        <v>173.8170216472534</v>
      </c>
      <c r="M1440">
        <f t="shared" si="500"/>
        <v>58.201368970248751</v>
      </c>
      <c r="N1440">
        <f t="shared" si="491"/>
        <v>0.11759424839047289</v>
      </c>
      <c r="O1440">
        <f t="shared" si="492"/>
        <v>56.017413476683501</v>
      </c>
      <c r="P1440">
        <f t="shared" si="493"/>
        <v>55.986320640231611</v>
      </c>
      <c r="Q1440">
        <f t="shared" si="501"/>
        <v>0.10345359126197451</v>
      </c>
      <c r="R1440">
        <f t="shared" si="494"/>
        <v>55.913959885421527</v>
      </c>
      <c r="S1440">
        <f t="shared" si="502"/>
        <v>58.132399909407432</v>
      </c>
      <c r="T1440">
        <f t="shared" si="503"/>
        <v>12.262543881413965</v>
      </c>
      <c r="U1440">
        <f t="shared" si="489"/>
        <v>0.58634653114545832</v>
      </c>
      <c r="V1440" s="6">
        <f t="shared" si="495"/>
        <v>68096.999999997206</v>
      </c>
      <c r="W1440">
        <f t="shared" si="504"/>
        <v>12.261178025131558</v>
      </c>
      <c r="X1440">
        <f t="shared" si="505"/>
        <v>58.362318807547986</v>
      </c>
      <c r="Y1440">
        <f t="shared" si="506"/>
        <v>0.11187490327903522</v>
      </c>
      <c r="Z1440">
        <f t="shared" si="507"/>
        <v>2.1635464526425664E-7</v>
      </c>
      <c r="AA1440">
        <f t="shared" si="508"/>
        <v>-1.1325396754702494E-8</v>
      </c>
      <c r="AB1440">
        <f t="shared" si="498"/>
        <v>1.0016366854343859</v>
      </c>
      <c r="AC1440">
        <f t="shared" si="509"/>
        <v>2.1171048161414809</v>
      </c>
      <c r="AD1440">
        <f t="shared" si="510"/>
        <v>-3.767388605476541E-11</v>
      </c>
      <c r="AE1440">
        <f t="shared" si="511"/>
        <v>6.6710016273681419E-6</v>
      </c>
      <c r="AF1440">
        <f t="shared" si="512"/>
        <v>-5.6218649583185213E-7</v>
      </c>
      <c r="AG1440" t="str">
        <f t="shared" si="496"/>
        <v>NaN</v>
      </c>
      <c r="AH1440" t="str">
        <f t="shared" si="497"/>
        <v>NaN</v>
      </c>
    </row>
    <row r="1441" spans="1:34">
      <c r="A1441" s="4">
        <v>43264.22314814815</v>
      </c>
      <c r="B1441" s="3">
        <v>-3.0434179675830801E-3</v>
      </c>
      <c r="C1441">
        <v>2.9015986408849099</v>
      </c>
      <c r="D1441" s="3">
        <v>1.8993091548036301E-2</v>
      </c>
      <c r="E1441" s="3">
        <v>1.8808762337794199E-2</v>
      </c>
      <c r="F1441" s="3">
        <v>1.8768670193730901E-2</v>
      </c>
      <c r="G1441">
        <v>-4629842</v>
      </c>
      <c r="H1441">
        <v>19685266</v>
      </c>
      <c r="K1441">
        <f t="shared" si="490"/>
        <v>194.66307881037571</v>
      </c>
      <c r="L1441">
        <f t="shared" si="499"/>
        <v>174.97473069126718</v>
      </c>
      <c r="M1441">
        <f t="shared" si="500"/>
        <v>58.589019446550104</v>
      </c>
      <c r="N1441">
        <f t="shared" si="491"/>
        <v>0.11758415623016293</v>
      </c>
      <c r="O1441">
        <f t="shared" si="492"/>
        <v>56.067134117476428</v>
      </c>
      <c r="P1441">
        <f t="shared" si="493"/>
        <v>56.034904635696641</v>
      </c>
      <c r="Q1441">
        <f t="shared" si="501"/>
        <v>0.10481895883243197</v>
      </c>
      <c r="R1441">
        <f t="shared" si="494"/>
        <v>55.962315158643996</v>
      </c>
      <c r="S1441">
        <f t="shared" si="502"/>
        <v>58.519140140661818</v>
      </c>
      <c r="T1441">
        <f t="shared" si="503"/>
        <v>12.261481548749758</v>
      </c>
      <c r="U1441">
        <f t="shared" si="489"/>
        <v>0.58636573876568499</v>
      </c>
      <c r="V1441" s="6">
        <f t="shared" si="495"/>
        <v>68158.000000426546</v>
      </c>
      <c r="W1441">
        <f t="shared" si="504"/>
        <v>12.26107587776003</v>
      </c>
      <c r="X1441">
        <f t="shared" si="505"/>
        <v>58.290612177903299</v>
      </c>
      <c r="Y1441">
        <f t="shared" si="506"/>
        <v>0.1072939704221767</v>
      </c>
      <c r="Z1441">
        <f t="shared" si="507"/>
        <v>-1.8813447417132507E-7</v>
      </c>
      <c r="AA1441">
        <f t="shared" si="508"/>
        <v>1.7581614569130077E-8</v>
      </c>
      <c r="AB1441">
        <f t="shared" si="498"/>
        <v>1.0017076953888551</v>
      </c>
      <c r="AC1441">
        <f t="shared" si="509"/>
        <v>2.1171304502286681</v>
      </c>
      <c r="AD1441">
        <f t="shared" si="510"/>
        <v>6.0982940888768135E-11</v>
      </c>
      <c r="AE1441">
        <f t="shared" si="511"/>
        <v>1.4848071526913661E-6</v>
      </c>
      <c r="AF1441">
        <f t="shared" si="512"/>
        <v>4.0885503394428717E-6</v>
      </c>
      <c r="AG1441">
        <f t="shared" si="496"/>
        <v>6.0982940888768135E-9</v>
      </c>
      <c r="AH1441">
        <f t="shared" si="497"/>
        <v>4.0885503394428716E-2</v>
      </c>
    </row>
    <row r="1442" spans="1:34">
      <c r="A1442" s="4">
        <v>43264.22384259259</v>
      </c>
      <c r="B1442" s="3">
        <v>-3.0394102937862E-3</v>
      </c>
      <c r="C1442">
        <v>2.9015605858221498</v>
      </c>
      <c r="D1442" s="3">
        <v>1.8983898871938399E-2</v>
      </c>
      <c r="E1442">
        <v>1.8800806451236E-2</v>
      </c>
      <c r="F1442" s="3">
        <v>1.87565925347189E-2</v>
      </c>
      <c r="G1442">
        <v>-4629393</v>
      </c>
      <c r="H1442">
        <v>19685270</v>
      </c>
      <c r="K1442">
        <f t="shared" si="490"/>
        <v>194.40777343122204</v>
      </c>
      <c r="L1442">
        <f t="shared" si="499"/>
        <v>174.73530128496472</v>
      </c>
      <c r="M1442">
        <f t="shared" si="500"/>
        <v>58.508848246477321</v>
      </c>
      <c r="N1442">
        <f t="shared" si="491"/>
        <v>0.11757262233266756</v>
      </c>
      <c r="O1442">
        <f t="shared" si="492"/>
        <v>56.039523445541704</v>
      </c>
      <c r="P1442">
        <f t="shared" si="493"/>
        <v>56.011093139018122</v>
      </c>
      <c r="Q1442">
        <f t="shared" si="501"/>
        <v>0.11360936117212361</v>
      </c>
      <c r="R1442">
        <f t="shared" si="494"/>
        <v>55.92591408436958</v>
      </c>
      <c r="S1442">
        <f t="shared" si="502"/>
        <v>58.433108672362572</v>
      </c>
      <c r="T1442">
        <f t="shared" si="503"/>
        <v>12.260267454276562</v>
      </c>
      <c r="U1442">
        <f t="shared" si="489"/>
        <v>0.58638769033165528</v>
      </c>
      <c r="V1442" s="6">
        <f t="shared" si="495"/>
        <v>68217.999999993481</v>
      </c>
      <c r="W1442">
        <f t="shared" si="504"/>
        <v>12.261102144226992</v>
      </c>
      <c r="X1442">
        <f t="shared" si="505"/>
        <v>58.288197432827971</v>
      </c>
      <c r="Y1442">
        <f t="shared" si="506"/>
        <v>9.980942849348888E-2</v>
      </c>
      <c r="Z1442">
        <f t="shared" si="507"/>
        <v>-1.4227669634246504E-7</v>
      </c>
      <c r="AA1442">
        <f t="shared" si="508"/>
        <v>3.7906856721572879E-8</v>
      </c>
      <c r="AB1442">
        <f t="shared" si="498"/>
        <v>1.0018450283747546</v>
      </c>
      <c r="AC1442">
        <f t="shared" si="509"/>
        <v>2.1171597463283067</v>
      </c>
      <c r="AD1442">
        <f t="shared" si="510"/>
        <v>1.413439228103266E-10</v>
      </c>
      <c r="AE1442">
        <f t="shared" si="511"/>
        <v>2.9658366719788735E-5</v>
      </c>
      <c r="AF1442">
        <f t="shared" si="512"/>
        <v>4.744177675501311E-7</v>
      </c>
      <c r="AG1442">
        <f t="shared" si="496"/>
        <v>1.413439228103266E-8</v>
      </c>
      <c r="AH1442">
        <f t="shared" si="497"/>
        <v>4.7441776755013107E-3</v>
      </c>
    </row>
    <row r="1443" spans="1:34">
      <c r="A1443" s="4">
        <v>43264.224537037036</v>
      </c>
      <c r="B1443" s="3">
        <v>-3.03546208102489E-3</v>
      </c>
      <c r="C1443">
        <v>2.9015451259529099</v>
      </c>
      <c r="D1443" s="3">
        <v>1.8977667355411499E-2</v>
      </c>
      <c r="E1443" s="3">
        <v>1.87932548997196E-2</v>
      </c>
      <c r="F1443" s="3">
        <v>1.8761202055466102E-2</v>
      </c>
      <c r="G1443">
        <v>-4629780</v>
      </c>
      <c r="H1443">
        <v>19685272</v>
      </c>
      <c r="K1443">
        <f t="shared" si="490"/>
        <v>194.15625596570615</v>
      </c>
      <c r="L1443">
        <f t="shared" si="499"/>
        <v>174.47772464637836</v>
      </c>
      <c r="M1443">
        <f t="shared" si="500"/>
        <v>58.42260057729964</v>
      </c>
      <c r="N1443">
        <f t="shared" si="491"/>
        <v>0.11756793668681199</v>
      </c>
      <c r="O1443">
        <f t="shared" si="492"/>
        <v>56.020806767541991</v>
      </c>
      <c r="P1443">
        <f t="shared" si="493"/>
        <v>55.988491793142337</v>
      </c>
      <c r="Q1443">
        <f t="shared" si="501"/>
        <v>8.099996547591104E-2</v>
      </c>
      <c r="R1443">
        <f t="shared" si="494"/>
        <v>55.93980680206608</v>
      </c>
      <c r="S1443">
        <f t="shared" si="502"/>
        <v>58.368600600315702</v>
      </c>
      <c r="T1443">
        <f t="shared" si="503"/>
        <v>12.259774228397028</v>
      </c>
      <c r="U1443">
        <f t="shared" si="489"/>
        <v>0.58639660815532679</v>
      </c>
      <c r="V1443" s="6">
        <f t="shared" si="495"/>
        <v>68278.000000189058</v>
      </c>
      <c r="W1443">
        <f t="shared" si="504"/>
        <v>12.260935789936196</v>
      </c>
      <c r="X1443">
        <f t="shared" si="505"/>
        <v>58.283761490121229</v>
      </c>
      <c r="Y1443">
        <f t="shared" si="506"/>
        <v>9.1322005800506645E-2</v>
      </c>
      <c r="Z1443">
        <f t="shared" si="507"/>
        <v>2.5293634775773987E-7</v>
      </c>
      <c r="AA1443">
        <f t="shared" si="508"/>
        <v>-1.5842117291039781E-8</v>
      </c>
      <c r="AB1443">
        <f t="shared" si="498"/>
        <v>1.0020010754724036</v>
      </c>
      <c r="AC1443">
        <f t="shared" si="509"/>
        <v>2.1171716478687794</v>
      </c>
      <c r="AD1443">
        <f t="shared" si="510"/>
        <v>-6.4561135396808709E-11</v>
      </c>
      <c r="AE1443">
        <f t="shared" si="511"/>
        <v>1.4974511022218968E-4</v>
      </c>
      <c r="AF1443">
        <f t="shared" si="512"/>
        <v>-4.2918995168789053E-8</v>
      </c>
      <c r="AG1443" t="str">
        <f t="shared" si="496"/>
        <v>NaN</v>
      </c>
      <c r="AH1443" t="str">
        <f t="shared" si="497"/>
        <v>NaN</v>
      </c>
    </row>
    <row r="1444" spans="1:34">
      <c r="A1444" s="4">
        <v>43264.225231481483</v>
      </c>
      <c r="B1444" s="3">
        <v>-3.0356642485457998E-3</v>
      </c>
      <c r="C1444">
        <v>2.9016557234790499</v>
      </c>
      <c r="D1444" s="3">
        <v>1.89652518911862E-2</v>
      </c>
      <c r="E1444" s="3">
        <v>1.8781992979584199E-2</v>
      </c>
      <c r="F1444" s="3">
        <v>1.87493745254869E-2</v>
      </c>
      <c r="G1444">
        <v>-4629831</v>
      </c>
      <c r="H1444">
        <v>19685272</v>
      </c>
      <c r="K1444">
        <f t="shared" si="490"/>
        <v>194.1691348720729</v>
      </c>
      <c r="L1444">
        <f t="shared" si="499"/>
        <v>174.50615073325918</v>
      </c>
      <c r="M1444">
        <f t="shared" si="500"/>
        <v>58.432118846311802</v>
      </c>
      <c r="N1444">
        <f t="shared" si="491"/>
        <v>0.11760145707640593</v>
      </c>
      <c r="O1444">
        <f t="shared" si="492"/>
        <v>55.9835162869473</v>
      </c>
      <c r="P1444">
        <f t="shared" si="493"/>
        <v>55.954785534017581</v>
      </c>
      <c r="Q1444">
        <f t="shared" si="501"/>
        <v>7.9356690753485282E-2</v>
      </c>
      <c r="R1444">
        <f t="shared" si="494"/>
        <v>55.904159596193814</v>
      </c>
      <c r="S1444">
        <f t="shared" si="502"/>
        <v>58.379214385809476</v>
      </c>
      <c r="T1444">
        <f t="shared" si="503"/>
        <v>12.263302690459549</v>
      </c>
      <c r="U1444">
        <f t="shared" si="489"/>
        <v>0.58633281141672988</v>
      </c>
      <c r="V1444" s="6">
        <f t="shared" si="495"/>
        <v>68338.000000384636</v>
      </c>
      <c r="W1444">
        <f t="shared" si="504"/>
        <v>12.260699391733485</v>
      </c>
      <c r="X1444">
        <f t="shared" si="505"/>
        <v>58.284296516768897</v>
      </c>
      <c r="Y1444">
        <f t="shared" si="506"/>
        <v>8.1920140720607534E-2</v>
      </c>
      <c r="Z1444">
        <f t="shared" si="507"/>
        <v>7.5880904725356571E-8</v>
      </c>
      <c r="AA1444">
        <f t="shared" si="508"/>
        <v>-4.0878187111721191E-8</v>
      </c>
      <c r="AB1444">
        <f t="shared" si="498"/>
        <v>1.0021703811192908</v>
      </c>
      <c r="AC1444">
        <f t="shared" si="509"/>
        <v>2.117086506079211</v>
      </c>
      <c r="AD1444">
        <f t="shared" si="510"/>
        <v>-1.8570211454943144E-10</v>
      </c>
      <c r="AE1444">
        <f t="shared" si="511"/>
        <v>1.5950018750545177E-3</v>
      </c>
      <c r="AF1444">
        <f t="shared" si="512"/>
        <v>-1.159008676121047E-8</v>
      </c>
      <c r="AG1444" t="str">
        <f t="shared" si="496"/>
        <v>NaN</v>
      </c>
      <c r="AH1444" t="str">
        <f t="shared" si="497"/>
        <v>NaN</v>
      </c>
    </row>
    <row r="1445" spans="1:34">
      <c r="A1445" s="4">
        <v>43264.225925925923</v>
      </c>
      <c r="B1445" s="3">
        <v>-3.0381735042465199E-3</v>
      </c>
      <c r="C1445">
        <v>2.9015736672499801</v>
      </c>
      <c r="D1445" s="3">
        <v>1.9023595059279599E-2</v>
      </c>
      <c r="E1445" s="3">
        <v>1.8841251847625199E-2</v>
      </c>
      <c r="F1445" s="3">
        <v>1.8805510626989399E-2</v>
      </c>
      <c r="G1445">
        <v>-4629373</v>
      </c>
      <c r="H1445">
        <v>19685736</v>
      </c>
      <c r="K1445">
        <f t="shared" si="490"/>
        <v>194.32898482756693</v>
      </c>
      <c r="L1445">
        <f t="shared" si="499"/>
        <v>174.59221029422883</v>
      </c>
      <c r="M1445">
        <f t="shared" si="500"/>
        <v>58.460935266095923</v>
      </c>
      <c r="N1445">
        <f t="shared" si="491"/>
        <v>0.11757658710993356</v>
      </c>
      <c r="O1445">
        <f t="shared" si="492"/>
        <v>56.158752970661993</v>
      </c>
      <c r="P1445">
        <f t="shared" si="493"/>
        <v>56.132143811967971</v>
      </c>
      <c r="Q1445">
        <f t="shared" si="501"/>
        <v>8.5403765932426268E-2</v>
      </c>
      <c r="R1445">
        <f t="shared" si="494"/>
        <v>56.073349204729567</v>
      </c>
      <c r="S1445">
        <f t="shared" si="502"/>
        <v>58.40399942214097</v>
      </c>
      <c r="T1445">
        <f t="shared" si="503"/>
        <v>12.26068479925193</v>
      </c>
      <c r="U1445">
        <f t="shared" si="489"/>
        <v>0.58638014448084941</v>
      </c>
      <c r="V1445" s="6">
        <f t="shared" si="495"/>
        <v>68397.999999951571</v>
      </c>
      <c r="W1445">
        <f t="shared" si="504"/>
        <v>12.260664369777517</v>
      </c>
      <c r="X1445">
        <f t="shared" si="505"/>
        <v>58.283514680594514</v>
      </c>
      <c r="Y1445">
        <f t="shared" si="506"/>
        <v>9.4150128324656635E-2</v>
      </c>
      <c r="Z1445">
        <f t="shared" si="507"/>
        <v>-1.0117453963208175E-7</v>
      </c>
      <c r="AA1445">
        <f t="shared" si="508"/>
        <v>1.0840129198103367E-8</v>
      </c>
      <c r="AB1445">
        <f t="shared" si="498"/>
        <v>1.0019486872618009</v>
      </c>
      <c r="AC1445">
        <f t="shared" si="509"/>
        <v>2.1171496757940509</v>
      </c>
      <c r="AD1445">
        <f t="shared" si="510"/>
        <v>4.2849169789282523E-11</v>
      </c>
      <c r="AE1445">
        <f t="shared" si="511"/>
        <v>-5.7230653594568878E-7</v>
      </c>
      <c r="AF1445">
        <f t="shared" si="512"/>
        <v>-7.4532337527976447E-6</v>
      </c>
      <c r="AG1445">
        <f t="shared" si="496"/>
        <v>4.2849169789282522E-9</v>
      </c>
      <c r="AH1445" t="str">
        <f t="shared" si="497"/>
        <v>NaN</v>
      </c>
    </row>
    <row r="1446" spans="1:34">
      <c r="A1446" s="4">
        <v>43264.226620370369</v>
      </c>
      <c r="B1446" s="3">
        <v>-3.0414081845810902E-3</v>
      </c>
      <c r="C1446">
        <v>2.9016176684162902</v>
      </c>
      <c r="D1446" s="3">
        <v>1.9013201270263399E-2</v>
      </c>
      <c r="E1446" s="3">
        <v>1.88303466937032E-2</v>
      </c>
      <c r="F1446" s="3">
        <v>1.8784440233703199E-2</v>
      </c>
      <c r="G1446">
        <v>-4628026</v>
      </c>
      <c r="H1446">
        <v>19685727</v>
      </c>
      <c r="K1446">
        <f t="shared" si="490"/>
        <v>194.53504732943554</v>
      </c>
      <c r="L1446">
        <f t="shared" si="499"/>
        <v>174.82596963630826</v>
      </c>
      <c r="M1446">
        <f t="shared" si="500"/>
        <v>58.539207886289688</v>
      </c>
      <c r="N1446">
        <f t="shared" si="491"/>
        <v>0.11758992317891069</v>
      </c>
      <c r="O1446">
        <f t="shared" si="492"/>
        <v>56.127534694761827</v>
      </c>
      <c r="P1446">
        <f t="shared" si="493"/>
        <v>56.099505332963425</v>
      </c>
      <c r="Q1446">
        <f t="shared" si="501"/>
        <v>0.11768992828805835</v>
      </c>
      <c r="R1446">
        <f t="shared" si="494"/>
        <v>56.009844766473769</v>
      </c>
      <c r="S1446">
        <f t="shared" si="502"/>
        <v>58.460747934097647</v>
      </c>
      <c r="T1446">
        <f t="shared" si="503"/>
        <v>12.262088595986366</v>
      </c>
      <c r="U1446">
        <f t="shared" si="489"/>
        <v>0.58635476298269973</v>
      </c>
      <c r="V1446" s="6">
        <f t="shared" si="495"/>
        <v>68458.000000147149</v>
      </c>
      <c r="W1446">
        <f t="shared" si="504"/>
        <v>12.260687717748157</v>
      </c>
      <c r="X1446">
        <f t="shared" si="505"/>
        <v>58.313881508657232</v>
      </c>
      <c r="Y1446">
        <f t="shared" si="506"/>
        <v>0.10883839957307136</v>
      </c>
      <c r="Z1446">
        <f t="shared" si="507"/>
        <v>-2.2448100863875968E-7</v>
      </c>
      <c r="AA1446">
        <f t="shared" si="508"/>
        <v>-1.490517776539939E-8</v>
      </c>
      <c r="AB1446">
        <f t="shared" si="498"/>
        <v>1.0016814130494036</v>
      </c>
      <c r="AC1446">
        <f t="shared" si="509"/>
        <v>2.1171158021788488</v>
      </c>
      <c r="AD1446">
        <f t="shared" si="510"/>
        <v>-5.0965575672073725E-11</v>
      </c>
      <c r="AE1446">
        <f t="shared" si="511"/>
        <v>-6.197317184824039E-6</v>
      </c>
      <c r="AF1446">
        <f t="shared" si="512"/>
        <v>8.1866127159392458E-7</v>
      </c>
      <c r="AG1446" t="str">
        <f t="shared" si="496"/>
        <v>NaN</v>
      </c>
      <c r="AH1446">
        <f t="shared" si="497"/>
        <v>8.1866127159392465E-3</v>
      </c>
    </row>
    <row r="1447" spans="1:34">
      <c r="A1447" s="4">
        <v>43264.227314814816</v>
      </c>
      <c r="B1447" s="3">
        <v>-2.9935182665394699E-3</v>
      </c>
      <c r="C1447">
        <v>2.9014892325794799</v>
      </c>
      <c r="D1447" s="3">
        <v>1.8997372742596799E-2</v>
      </c>
      <c r="E1447" s="3">
        <v>1.8813887879059601E-2</v>
      </c>
      <c r="F1447" s="3">
        <v>1.8766764448719199E-2</v>
      </c>
      <c r="G1447">
        <v>-4627763</v>
      </c>
      <c r="H1447">
        <v>19685725</v>
      </c>
      <c r="K1447">
        <f t="shared" si="490"/>
        <v>191.48426168596004</v>
      </c>
      <c r="L1447">
        <f t="shared" si="499"/>
        <v>171.79841865132499</v>
      </c>
      <c r="M1447">
        <f t="shared" si="500"/>
        <v>57.525454398378422</v>
      </c>
      <c r="N1447">
        <f t="shared" si="491"/>
        <v>0.11755099627486532</v>
      </c>
      <c r="O1447">
        <f t="shared" si="492"/>
        <v>56.079992903888545</v>
      </c>
      <c r="P1447">
        <f t="shared" si="493"/>
        <v>56.050245076755459</v>
      </c>
      <c r="Q1447">
        <f t="shared" si="501"/>
        <v>0.12342150449872946</v>
      </c>
      <c r="R1447">
        <f t="shared" si="494"/>
        <v>55.956571399389816</v>
      </c>
      <c r="S1447">
        <f t="shared" si="502"/>
        <v>57.443173395379269</v>
      </c>
      <c r="T1447">
        <f t="shared" si="503"/>
        <v>12.257991027139484</v>
      </c>
      <c r="U1447">
        <f t="shared" si="489"/>
        <v>0.58642884951784613</v>
      </c>
      <c r="V1447" s="6">
        <f t="shared" si="495"/>
        <v>68518.000000342727</v>
      </c>
      <c r="W1447">
        <f t="shared" si="504"/>
        <v>12.26045423804177</v>
      </c>
      <c r="X1447">
        <f t="shared" si="505"/>
        <v>58.332692462962385</v>
      </c>
      <c r="Y1447">
        <f t="shared" si="506"/>
        <v>0.12431563294705938</v>
      </c>
      <c r="Z1447">
        <f t="shared" si="507"/>
        <v>4.1102156519486759E-8</v>
      </c>
      <c r="AA1447">
        <f t="shared" si="508"/>
        <v>-4.87805814853157E-8</v>
      </c>
      <c r="AB1447">
        <f t="shared" si="498"/>
        <v>1.0014287621139648</v>
      </c>
      <c r="AC1447">
        <f t="shared" si="509"/>
        <v>2.1172146765151241</v>
      </c>
      <c r="AD1447">
        <f t="shared" si="510"/>
        <v>-1.4603717752375684E-10</v>
      </c>
      <c r="AE1447">
        <f t="shared" si="511"/>
        <v>-6.0648155590315228E-5</v>
      </c>
      <c r="AF1447">
        <f t="shared" si="512"/>
        <v>2.3970487626626837E-7</v>
      </c>
      <c r="AG1447" t="str">
        <f t="shared" si="496"/>
        <v>NaN</v>
      </c>
      <c r="AH1447">
        <f t="shared" si="497"/>
        <v>2.3970487626626836E-3</v>
      </c>
    </row>
    <row r="1448" spans="1:34">
      <c r="A1448" s="4">
        <v>43264.228009259263</v>
      </c>
      <c r="B1448" s="3">
        <v>-3.0379356601042701E-3</v>
      </c>
      <c r="C1448">
        <v>2.9016331282855399</v>
      </c>
      <c r="D1448" s="3">
        <v>1.8991712052011299E-2</v>
      </c>
      <c r="E1448" s="3">
        <v>1.88079893443319E-2</v>
      </c>
      <c r="F1448" s="3">
        <v>1.8758331527042201E-2</v>
      </c>
      <c r="G1448">
        <v>-4629833</v>
      </c>
      <c r="H1448">
        <v>19685729</v>
      </c>
      <c r="K1448">
        <f t="shared" si="490"/>
        <v>194.31383317301763</v>
      </c>
      <c r="L1448">
        <f t="shared" si="499"/>
        <v>174.63907513717808</v>
      </c>
      <c r="M1448">
        <f t="shared" si="500"/>
        <v>58.476627618837746</v>
      </c>
      <c r="N1448">
        <f t="shared" si="491"/>
        <v>0.1175946088247692</v>
      </c>
      <c r="O1448">
        <f t="shared" si="492"/>
        <v>56.062990730743785</v>
      </c>
      <c r="P1448">
        <f t="shared" si="493"/>
        <v>56.032591112103084</v>
      </c>
      <c r="Q1448">
        <f t="shared" si="501"/>
        <v>0.13183546605439034</v>
      </c>
      <c r="R1448">
        <f t="shared" si="494"/>
        <v>55.931155264689394</v>
      </c>
      <c r="S1448">
        <f t="shared" si="502"/>
        <v>58.388737308134822</v>
      </c>
      <c r="T1448">
        <f t="shared" si="503"/>
        <v>12.262581821866208</v>
      </c>
      <c r="U1448">
        <f t="shared" si="489"/>
        <v>0.58634584515902255</v>
      </c>
      <c r="V1448" s="6">
        <f t="shared" si="495"/>
        <v>68578.000000538304</v>
      </c>
      <c r="W1448">
        <f t="shared" si="504"/>
        <v>12.260287883750975</v>
      </c>
      <c r="X1448">
        <f t="shared" si="505"/>
        <v>58.323443385330052</v>
      </c>
      <c r="Y1448">
        <f t="shared" si="506"/>
        <v>0.11492423091269899</v>
      </c>
      <c r="Z1448">
        <f t="shared" si="507"/>
        <v>1.7389373999744682E-7</v>
      </c>
      <c r="AA1448">
        <f t="shared" si="508"/>
        <v>-5.4200646106609926E-8</v>
      </c>
      <c r="AB1448">
        <f t="shared" si="498"/>
        <v>1.0015735842361058</v>
      </c>
      <c r="AC1448">
        <f t="shared" si="509"/>
        <v>2.1171039006383681</v>
      </c>
      <c r="AD1448">
        <f t="shared" si="510"/>
        <v>-1.7551423167004927E-10</v>
      </c>
      <c r="AE1448">
        <f t="shared" si="511"/>
        <v>1.344417591036439E-5</v>
      </c>
      <c r="AF1448">
        <f t="shared" si="512"/>
        <v>-1.299598456460774E-6</v>
      </c>
      <c r="AG1448" t="str">
        <f t="shared" si="496"/>
        <v>NaN</v>
      </c>
      <c r="AH1448" t="str">
        <f t="shared" si="497"/>
        <v>NaN</v>
      </c>
    </row>
    <row r="1449" spans="1:34">
      <c r="A1449" s="4">
        <v>43264.228703703702</v>
      </c>
      <c r="B1449" s="3">
        <v>-3.0358545238596E-3</v>
      </c>
      <c r="C1449">
        <v>2.9015546397185998</v>
      </c>
      <c r="D1449">
        <v>1.8984279422565999E-2</v>
      </c>
      <c r="E1449" s="3">
        <v>1.88009610499284E-2</v>
      </c>
      <c r="F1449" s="3">
        <v>1.87649659018643E-2</v>
      </c>
      <c r="G1449">
        <v>-4629836</v>
      </c>
      <c r="H1449">
        <v>19685735</v>
      </c>
      <c r="K1449">
        <f t="shared" si="490"/>
        <v>194.18125619571234</v>
      </c>
      <c r="L1449">
        <f t="shared" si="499"/>
        <v>174.49777733454931</v>
      </c>
      <c r="M1449">
        <f t="shared" si="500"/>
        <v>58.429315074487675</v>
      </c>
      <c r="N1449">
        <f t="shared" si="491"/>
        <v>0.11757082016118581</v>
      </c>
      <c r="O1449">
        <f t="shared" si="492"/>
        <v>56.040666448778339</v>
      </c>
      <c r="P1449">
        <f t="shared" si="493"/>
        <v>56.011555843736659</v>
      </c>
      <c r="Q1449">
        <f t="shared" si="501"/>
        <v>8.9515722184977164E-2</v>
      </c>
      <c r="R1449">
        <f t="shared" si="494"/>
        <v>55.951150726593362</v>
      </c>
      <c r="S1449">
        <f t="shared" si="502"/>
        <v>58.369637926364355</v>
      </c>
      <c r="T1449">
        <f t="shared" si="503"/>
        <v>12.260077752015324</v>
      </c>
      <c r="U1449">
        <f t="shared" si="489"/>
        <v>0.58639112026383433</v>
      </c>
      <c r="V1449" s="6">
        <f t="shared" si="495"/>
        <v>68638.000000105239</v>
      </c>
      <c r="W1449">
        <f t="shared" si="504"/>
        <v>12.260273291269339</v>
      </c>
      <c r="X1449">
        <f t="shared" si="505"/>
        <v>58.313171660275799</v>
      </c>
      <c r="Y1449">
        <f t="shared" si="506"/>
        <v>0.10252760429757046</v>
      </c>
      <c r="Z1449">
        <f t="shared" si="507"/>
        <v>-3.224938450869843E-7</v>
      </c>
      <c r="AA1449">
        <f t="shared" si="508"/>
        <v>-4.878058148161496E-8</v>
      </c>
      <c r="AB1449">
        <f t="shared" si="498"/>
        <v>1.0017986264886243</v>
      </c>
      <c r="AC1449">
        <f t="shared" si="509"/>
        <v>2.1171643238438702</v>
      </c>
      <c r="AD1449">
        <f t="shared" si="510"/>
        <v>-1.7706716660652457E-10</v>
      </c>
      <c r="AE1449">
        <f t="shared" si="511"/>
        <v>-7.1037281514819571E-5</v>
      </c>
      <c r="AF1449">
        <f t="shared" si="512"/>
        <v>2.4813197968193089E-7</v>
      </c>
      <c r="AG1449" t="str">
        <f t="shared" si="496"/>
        <v>NaN</v>
      </c>
      <c r="AH1449">
        <f t="shared" si="497"/>
        <v>2.4813197968193089E-3</v>
      </c>
    </row>
    <row r="1450" spans="1:34">
      <c r="A1450" s="4">
        <v>43264.229398148149</v>
      </c>
      <c r="B1450" s="3">
        <v>-3.03699617574239E-3</v>
      </c>
      <c r="C1450">
        <v>2.9015118277729899</v>
      </c>
      <c r="D1450" s="3">
        <v>1.8978297642388502E-2</v>
      </c>
      <c r="E1450">
        <v>1.8796049568391E-2</v>
      </c>
      <c r="F1450">
        <v>1.8760094341178001E-2</v>
      </c>
      <c r="G1450">
        <v>-4629812</v>
      </c>
      <c r="H1450">
        <v>19685737</v>
      </c>
      <c r="K1450">
        <f t="shared" si="490"/>
        <v>194.25398413754834</v>
      </c>
      <c r="L1450">
        <f t="shared" si="499"/>
        <v>174.57690889857085</v>
      </c>
      <c r="M1450">
        <f t="shared" si="500"/>
        <v>58.455811704743816</v>
      </c>
      <c r="N1450">
        <f t="shared" si="491"/>
        <v>0.11755784452650204</v>
      </c>
      <c r="O1450">
        <f t="shared" si="492"/>
        <v>56.022699866652786</v>
      </c>
      <c r="P1450">
        <f t="shared" si="493"/>
        <v>55.996856070749843</v>
      </c>
      <c r="Q1450">
        <f t="shared" si="501"/>
        <v>8.6231624653343886E-2</v>
      </c>
      <c r="R1450">
        <f t="shared" si="494"/>
        <v>55.936468241999442</v>
      </c>
      <c r="S1450">
        <f t="shared" si="502"/>
        <v>58.39832395497492</v>
      </c>
      <c r="T1450">
        <f t="shared" si="503"/>
        <v>12.258711895732823</v>
      </c>
      <c r="U1450">
        <f t="shared" si="489"/>
        <v>0.58641581577555379</v>
      </c>
      <c r="V1450" s="6">
        <f t="shared" si="495"/>
        <v>68698.000000300817</v>
      </c>
      <c r="W1450">
        <f t="shared" si="504"/>
        <v>12.260308313225286</v>
      </c>
      <c r="X1450">
        <f t="shared" si="505"/>
        <v>58.32302627410705</v>
      </c>
      <c r="Y1450">
        <f t="shared" si="506"/>
        <v>8.7463022142477101E-2</v>
      </c>
      <c r="Z1450">
        <f t="shared" si="507"/>
        <v>1.5808521718325671E-8</v>
      </c>
      <c r="AA1450">
        <f t="shared" si="508"/>
        <v>-1.4905177765420526E-8</v>
      </c>
      <c r="AB1450">
        <f t="shared" si="498"/>
        <v>1.0020694793999432</v>
      </c>
      <c r="AC1450">
        <f t="shared" si="509"/>
        <v>2.1171972819559666</v>
      </c>
      <c r="AD1450">
        <f t="shared" si="510"/>
        <v>-6.3423662218451802E-11</v>
      </c>
      <c r="AE1450">
        <f t="shared" si="511"/>
        <v>-3.9979666598700729E-5</v>
      </c>
      <c r="AF1450">
        <f t="shared" si="512"/>
        <v>1.5792219923950842E-7</v>
      </c>
      <c r="AG1450" t="str">
        <f t="shared" si="496"/>
        <v>NaN</v>
      </c>
      <c r="AH1450">
        <f t="shared" si="497"/>
        <v>1.5792219923950843E-3</v>
      </c>
    </row>
    <row r="1451" spans="1:34">
      <c r="A1451" s="4">
        <v>43264.230092592596</v>
      </c>
      <c r="B1451" s="3">
        <v>-3.0359496615165E-3</v>
      </c>
      <c r="C1451">
        <v>2.9015605858221498</v>
      </c>
      <c r="D1451" s="3">
        <v>1.89677849313011E-2</v>
      </c>
      <c r="E1451" s="3">
        <v>1.8784264391142599E-2</v>
      </c>
      <c r="F1451" s="3">
        <v>1.87494817236438E-2</v>
      </c>
      <c r="G1451">
        <v>-4629739</v>
      </c>
      <c r="H1451">
        <v>19685737</v>
      </c>
      <c r="K1451">
        <f t="shared" si="490"/>
        <v>194.18731685753207</v>
      </c>
      <c r="L1451">
        <f t="shared" si="499"/>
        <v>174.5241918077167</v>
      </c>
      <c r="M1451">
        <f t="shared" si="500"/>
        <v>58.438159769238517</v>
      </c>
      <c r="N1451">
        <f t="shared" si="491"/>
        <v>0.11757262233266756</v>
      </c>
      <c r="O1451">
        <f t="shared" si="492"/>
        <v>55.991124402240949</v>
      </c>
      <c r="P1451">
        <f t="shared" si="493"/>
        <v>55.961583734115429</v>
      </c>
      <c r="Q1451">
        <f t="shared" si="501"/>
        <v>8.6641719589110266E-2</v>
      </c>
      <c r="R1451">
        <f t="shared" si="494"/>
        <v>55.904482682651839</v>
      </c>
      <c r="S1451">
        <f t="shared" si="502"/>
        <v>58.380398622845775</v>
      </c>
      <c r="T1451">
        <f t="shared" si="503"/>
        <v>12.260267454276562</v>
      </c>
      <c r="U1451">
        <f t="shared" si="489"/>
        <v>0.58638769033165528</v>
      </c>
      <c r="V1451" s="6">
        <f t="shared" si="495"/>
        <v>68758.000000496395</v>
      </c>
      <c r="W1451">
        <f t="shared" si="504"/>
        <v>12.26003981156296</v>
      </c>
      <c r="X1451">
        <f t="shared" si="505"/>
        <v>58.321641808053421</v>
      </c>
      <c r="Y1451">
        <f t="shared" si="506"/>
        <v>8.401733425411588E-2</v>
      </c>
      <c r="Z1451">
        <f t="shared" si="507"/>
        <v>3.794045237629702E-8</v>
      </c>
      <c r="AA1451">
        <f t="shared" si="508"/>
        <v>-1.4001833631636438E-8</v>
      </c>
      <c r="AB1451">
        <f t="shared" si="498"/>
        <v>1.0021323064663432</v>
      </c>
      <c r="AC1451">
        <f t="shared" si="509"/>
        <v>2.1171597463283067</v>
      </c>
      <c r="AD1451">
        <f t="shared" si="510"/>
        <v>-6.2022169095079372E-11</v>
      </c>
      <c r="AE1451">
        <f t="shared" si="511"/>
        <v>7.6465988824198081E-5</v>
      </c>
      <c r="AF1451">
        <f t="shared" si="512"/>
        <v>-8.0743891689650057E-8</v>
      </c>
      <c r="AG1451" t="str">
        <f t="shared" si="496"/>
        <v>NaN</v>
      </c>
      <c r="AH1451" t="str">
        <f t="shared" si="497"/>
        <v>NaN</v>
      </c>
    </row>
    <row r="1452" spans="1:34">
      <c r="A1452" s="4">
        <v>43264.230787037035</v>
      </c>
      <c r="B1452" s="3">
        <v>-3.0376026783051199E-3</v>
      </c>
      <c r="C1452">
        <v>2.9015260984215301</v>
      </c>
      <c r="D1452" s="3">
        <v>1.9005554581090101E-2</v>
      </c>
      <c r="E1452" s="3">
        <v>1.8822997309707701E-2</v>
      </c>
      <c r="F1452" s="3">
        <v>1.8789597656141299E-2</v>
      </c>
      <c r="G1452">
        <v>-4629480</v>
      </c>
      <c r="H1452">
        <v>19686051</v>
      </c>
      <c r="K1452">
        <f t="shared" si="490"/>
        <v>194.2926208566486</v>
      </c>
      <c r="L1452">
        <f t="shared" si="499"/>
        <v>174.57676377866468</v>
      </c>
      <c r="M1452">
        <f t="shared" si="500"/>
        <v>58.455763112395815</v>
      </c>
      <c r="N1452">
        <f t="shared" si="491"/>
        <v>0.11756216973806438</v>
      </c>
      <c r="O1452">
        <f t="shared" si="492"/>
        <v>56.104567473475853</v>
      </c>
      <c r="P1452">
        <f t="shared" si="493"/>
        <v>56.077509062489</v>
      </c>
      <c r="Q1452">
        <f t="shared" si="501"/>
        <v>7.9178658519893474E-2</v>
      </c>
      <c r="R1452">
        <f t="shared" si="494"/>
        <v>56.02538881495596</v>
      </c>
      <c r="S1452">
        <f t="shared" si="502"/>
        <v>58.402977340049219</v>
      </c>
      <c r="T1452">
        <f t="shared" si="503"/>
        <v>12.259167181160437</v>
      </c>
      <c r="U1452">
        <f t="shared" si="489"/>
        <v>0.58640758393831172</v>
      </c>
      <c r="V1452" s="6">
        <f t="shared" si="495"/>
        <v>68818.00000006333</v>
      </c>
      <c r="W1452">
        <f t="shared" si="504"/>
        <v>12.259972686147368</v>
      </c>
      <c r="X1452">
        <f t="shared" si="505"/>
        <v>58.316660229169855</v>
      </c>
      <c r="Y1452">
        <f t="shared" si="506"/>
        <v>9.4734865343890348E-2</v>
      </c>
      <c r="Z1452">
        <f t="shared" si="507"/>
        <v>-6.323408725711699E-8</v>
      </c>
      <c r="AA1452">
        <f t="shared" si="508"/>
        <v>-2.8003667242083079E-8</v>
      </c>
      <c r="AB1452">
        <f t="shared" si="498"/>
        <v>1.0019383224259701</v>
      </c>
      <c r="AC1452">
        <f t="shared" si="509"/>
        <v>2.1171862959185987</v>
      </c>
      <c r="AD1452">
        <f t="shared" si="510"/>
        <v>-1.1001235153126033E-10</v>
      </c>
      <c r="AE1452">
        <f t="shared" si="511"/>
        <v>5.110224792298123E-5</v>
      </c>
      <c r="AF1452">
        <f t="shared" si="512"/>
        <v>-2.1430508658605006E-7</v>
      </c>
      <c r="AG1452" t="str">
        <f t="shared" si="496"/>
        <v>NaN</v>
      </c>
      <c r="AH1452" t="str">
        <f t="shared" si="497"/>
        <v>NaN</v>
      </c>
    </row>
    <row r="1453" spans="1:34">
      <c r="A1453" s="4">
        <v>43264.231481481482</v>
      </c>
      <c r="B1453" s="3">
        <v>-3.0371864510561901E-3</v>
      </c>
      <c r="C1453">
        <v>2.9015368014079299</v>
      </c>
      <c r="D1453">
        <v>1.8998133843851999E-2</v>
      </c>
      <c r="E1453" s="3">
        <v>1.88139949089236E-2</v>
      </c>
      <c r="F1453" s="3">
        <v>1.8769194273609201E-2</v>
      </c>
      <c r="G1453">
        <v>-4629594</v>
      </c>
      <c r="H1453">
        <v>19686052</v>
      </c>
      <c r="K1453">
        <f t="shared" si="490"/>
        <v>194.26610546118781</v>
      </c>
      <c r="L1453">
        <f t="shared" si="499"/>
        <v>174.57706844384896</v>
      </c>
      <c r="M1453">
        <f t="shared" si="500"/>
        <v>58.45586512732298</v>
      </c>
      <c r="N1453">
        <f t="shared" si="491"/>
        <v>0.11756541364673451</v>
      </c>
      <c r="O1453">
        <f t="shared" si="492"/>
        <v>56.082278910361815</v>
      </c>
      <c r="P1453">
        <f t="shared" si="493"/>
        <v>56.050565410791457</v>
      </c>
      <c r="Q1453">
        <f t="shared" si="501"/>
        <v>0.11838421792266729</v>
      </c>
      <c r="R1453">
        <f t="shared" si="494"/>
        <v>55.963894692439148</v>
      </c>
      <c r="S1453">
        <f t="shared" si="502"/>
        <v>58.376942315374535</v>
      </c>
      <c r="T1453">
        <f t="shared" si="503"/>
        <v>12.259508645230978</v>
      </c>
      <c r="U1453">
        <f t="shared" si="489"/>
        <v>0.58640141006038349</v>
      </c>
      <c r="V1453" s="6">
        <f t="shared" si="495"/>
        <v>68878.000000258908</v>
      </c>
      <c r="W1453">
        <f t="shared" si="504"/>
        <v>12.259712939974019</v>
      </c>
      <c r="X1453">
        <f t="shared" si="505"/>
        <v>58.31236458098121</v>
      </c>
      <c r="Y1453">
        <f t="shared" si="506"/>
        <v>0.10952765917024958</v>
      </c>
      <c r="Z1453">
        <f t="shared" si="507"/>
        <v>1.2646817374601325E-8</v>
      </c>
      <c r="AA1453">
        <f t="shared" si="508"/>
        <v>1.493130748631035E-8</v>
      </c>
      <c r="AB1453">
        <f t="shared" si="498"/>
        <v>1.0016715087424399</v>
      </c>
      <c r="AC1453">
        <f t="shared" si="509"/>
        <v>2.1171780563905767</v>
      </c>
      <c r="AD1453">
        <f t="shared" si="510"/>
        <v>5.0735123816258429E-11</v>
      </c>
      <c r="AE1453">
        <f t="shared" si="511"/>
        <v>3.7488813771806515E-7</v>
      </c>
      <c r="AF1453">
        <f t="shared" si="512"/>
        <v>1.3472185745327208E-5</v>
      </c>
      <c r="AG1453">
        <f t="shared" si="496"/>
        <v>5.0735123816258426E-9</v>
      </c>
      <c r="AH1453">
        <f t="shared" si="497"/>
        <v>0.13472185745327209</v>
      </c>
    </row>
    <row r="1454" spans="1:34">
      <c r="A1454" s="4">
        <v>43264.232175925928</v>
      </c>
      <c r="B1454" s="3">
        <v>-3.0382805341105301E-3</v>
      </c>
      <c r="C1454">
        <v>2.9015308553043702</v>
      </c>
      <c r="D1454" s="3">
        <v>1.8986277313360899E-2</v>
      </c>
      <c r="E1454" s="3">
        <v>1.88020551329828E-2</v>
      </c>
      <c r="F1454" s="3">
        <v>1.87531860155104E-2</v>
      </c>
      <c r="G1454">
        <v>-4629496</v>
      </c>
      <c r="H1454">
        <v>19686052</v>
      </c>
      <c r="K1454">
        <f t="shared" si="490"/>
        <v>194.33580307211398</v>
      </c>
      <c r="L1454">
        <f t="shared" si="499"/>
        <v>174.66780876435314</v>
      </c>
      <c r="M1454">
        <f t="shared" si="500"/>
        <v>58.486248865486779</v>
      </c>
      <c r="N1454">
        <f t="shared" si="491"/>
        <v>0.1175636114752498</v>
      </c>
      <c r="O1454">
        <f t="shared" si="492"/>
        <v>56.046667215770661</v>
      </c>
      <c r="P1454">
        <f t="shared" si="493"/>
        <v>56.014830369438513</v>
      </c>
      <c r="Q1454">
        <f t="shared" si="501"/>
        <v>0.13102010106818796</v>
      </c>
      <c r="R1454">
        <f t="shared" si="494"/>
        <v>55.915647114702473</v>
      </c>
      <c r="S1454">
        <f t="shared" si="502"/>
        <v>58.398902131441318</v>
      </c>
      <c r="T1454">
        <f t="shared" si="503"/>
        <v>12.259318942969427</v>
      </c>
      <c r="U1454">
        <f t="shared" si="489"/>
        <v>0.58640483999256854</v>
      </c>
      <c r="V1454" s="6">
        <f t="shared" si="495"/>
        <v>68938.000000454485</v>
      </c>
      <c r="W1454">
        <f t="shared" si="504"/>
        <v>12.259990197125354</v>
      </c>
      <c r="X1454">
        <f t="shared" si="505"/>
        <v>58.384407174914706</v>
      </c>
      <c r="Y1454">
        <f t="shared" si="506"/>
        <v>0.11180893501311573</v>
      </c>
      <c r="Z1454">
        <f t="shared" si="507"/>
        <v>4.7425565455975379E-8</v>
      </c>
      <c r="AA1454">
        <f t="shared" si="508"/>
        <v>7.7456157761869081E-9</v>
      </c>
      <c r="AB1454">
        <f t="shared" si="498"/>
        <v>1.0016294695519814</v>
      </c>
      <c r="AC1454">
        <f t="shared" si="509"/>
        <v>2.1171826339061477</v>
      </c>
      <c r="AD1454">
        <f t="shared" si="510"/>
        <v>2.5781908898428635E-11</v>
      </c>
      <c r="AE1454">
        <f t="shared" si="511"/>
        <v>-4.8469783652634473E-6</v>
      </c>
      <c r="AF1454">
        <f t="shared" si="512"/>
        <v>-5.2951104596437847E-7</v>
      </c>
      <c r="AG1454">
        <f t="shared" si="496"/>
        <v>2.5781908898428636E-9</v>
      </c>
      <c r="AH1454" t="str">
        <f t="shared" si="497"/>
        <v>NaN</v>
      </c>
    </row>
    <row r="1455" spans="1:34">
      <c r="A1455" s="4">
        <v>43264.232870370368</v>
      </c>
      <c r="B1455" s="3">
        <v>-3.0329885019455098E-3</v>
      </c>
      <c r="C1455">
        <v>2.9015546397185998</v>
      </c>
      <c r="D1455" s="3">
        <v>1.9008777369217598E-2</v>
      </c>
      <c r="E1455" s="3">
        <v>1.8827076336747298E-2</v>
      </c>
      <c r="F1455" s="3">
        <v>1.8790538617740798E-2</v>
      </c>
      <c r="G1455">
        <v>-4629452</v>
      </c>
      <c r="H1455">
        <v>19686283</v>
      </c>
      <c r="K1455">
        <f t="shared" si="490"/>
        <v>193.99867875839468</v>
      </c>
      <c r="L1455">
        <f t="shared" si="499"/>
        <v>174.28158479495201</v>
      </c>
      <c r="M1455">
        <f t="shared" si="500"/>
        <v>58.35692457068965</v>
      </c>
      <c r="N1455">
        <f t="shared" si="491"/>
        <v>0.11757082016118581</v>
      </c>
      <c r="O1455">
        <f t="shared" si="492"/>
        <v>56.11424728213612</v>
      </c>
      <c r="P1455">
        <f t="shared" si="493"/>
        <v>56.089717348529085</v>
      </c>
      <c r="Q1455">
        <f t="shared" si="501"/>
        <v>8.6022486048491942E-2</v>
      </c>
      <c r="R1455">
        <f t="shared" si="494"/>
        <v>56.028224796087628</v>
      </c>
      <c r="S1455">
        <f t="shared" si="502"/>
        <v>58.299576246657324</v>
      </c>
      <c r="T1455">
        <f t="shared" si="503"/>
        <v>12.260077752015324</v>
      </c>
      <c r="U1455">
        <f t="shared" si="489"/>
        <v>0.58639112026383433</v>
      </c>
      <c r="V1455" s="6">
        <f t="shared" si="495"/>
        <v>68998.00000002142</v>
      </c>
      <c r="W1455">
        <f t="shared" si="504"/>
        <v>12.259470704778657</v>
      </c>
      <c r="X1455">
        <f t="shared" si="505"/>
        <v>58.384849420166105</v>
      </c>
      <c r="Y1455">
        <f t="shared" si="506"/>
        <v>0.10944488365458227</v>
      </c>
      <c r="Z1455">
        <f t="shared" si="507"/>
        <v>7.5880904724320358E-8</v>
      </c>
      <c r="AA1455">
        <f t="shared" si="508"/>
        <v>-1.0772938287865659E-8</v>
      </c>
      <c r="AB1455">
        <f t="shared" si="498"/>
        <v>1.0016759925992949</v>
      </c>
      <c r="AC1455">
        <f t="shared" si="509"/>
        <v>2.1171643238438702</v>
      </c>
      <c r="AD1455">
        <f t="shared" si="510"/>
        <v>-3.6632839450058093E-11</v>
      </c>
      <c r="AE1455">
        <f t="shared" si="511"/>
        <v>-1.3268188708492637E-4</v>
      </c>
      <c r="AF1455">
        <f t="shared" si="512"/>
        <v>2.7484635318217514E-8</v>
      </c>
      <c r="AG1455" t="str">
        <f t="shared" si="496"/>
        <v>NaN</v>
      </c>
      <c r="AH1455">
        <f t="shared" si="497"/>
        <v>2.7484635318217516E-4</v>
      </c>
    </row>
    <row r="1456" spans="1:34">
      <c r="A1456" s="4">
        <v>43264.233564814815</v>
      </c>
      <c r="B1456" s="3">
        <v>-3.04270443515634E-3</v>
      </c>
      <c r="C1456">
        <v>2.9015593966014399</v>
      </c>
      <c r="D1456">
        <v>1.9001844212471E-2</v>
      </c>
      <c r="E1456" s="3">
        <v>1.8818359348933899E-2</v>
      </c>
      <c r="F1456" s="3">
        <v>1.8775245014021499E-2</v>
      </c>
      <c r="G1456">
        <v>-4629673</v>
      </c>
      <c r="H1456">
        <v>19686272</v>
      </c>
      <c r="K1456">
        <f t="shared" si="490"/>
        <v>194.61762384672843</v>
      </c>
      <c r="L1456">
        <f t="shared" si="499"/>
        <v>174.92063318618605</v>
      </c>
      <c r="M1456">
        <f t="shared" si="500"/>
        <v>58.570905289353306</v>
      </c>
      <c r="N1456">
        <f t="shared" si="491"/>
        <v>0.11757226189837124</v>
      </c>
      <c r="O1456">
        <f t="shared" si="492"/>
        <v>56.093423191918681</v>
      </c>
      <c r="P1456">
        <f t="shared" si="493"/>
        <v>56.063627920927644</v>
      </c>
      <c r="Q1456">
        <f t="shared" si="501"/>
        <v>0.11129206384706691</v>
      </c>
      <c r="R1456">
        <f t="shared" si="494"/>
        <v>55.982131128071615</v>
      </c>
      <c r="S1456">
        <f t="shared" si="502"/>
        <v>58.496710580121928</v>
      </c>
      <c r="T1456">
        <f t="shared" si="503"/>
        <v>12.260229513824317</v>
      </c>
      <c r="U1456">
        <f t="shared" si="489"/>
        <v>0.58638837631809104</v>
      </c>
      <c r="V1456" s="6">
        <f t="shared" si="495"/>
        <v>69058.000000216998</v>
      </c>
      <c r="W1456">
        <f t="shared" si="504"/>
        <v>12.2593685574071</v>
      </c>
      <c r="X1456">
        <f t="shared" si="505"/>
        <v>58.391202467052885</v>
      </c>
      <c r="Y1456">
        <f t="shared" si="506"/>
        <v>9.4193441998775995E-2</v>
      </c>
      <c r="Z1456">
        <f t="shared" si="507"/>
        <v>-2.1949021988230312E-8</v>
      </c>
      <c r="AA1456">
        <f t="shared" si="508"/>
        <v>1.9489089190206683E-8</v>
      </c>
      <c r="AB1456">
        <f t="shared" si="498"/>
        <v>1.001944050486405</v>
      </c>
      <c r="AC1456">
        <f t="shared" si="509"/>
        <v>2.1171606618314192</v>
      </c>
      <c r="AD1456">
        <f t="shared" si="510"/>
        <v>7.7001998922915817E-11</v>
      </c>
      <c r="AE1456">
        <f t="shared" si="511"/>
        <v>-1.321061435746674E-5</v>
      </c>
      <c r="AF1456">
        <f t="shared" si="512"/>
        <v>-5.8024314771446043E-7</v>
      </c>
      <c r="AG1456">
        <f t="shared" si="496"/>
        <v>7.7001998922915819E-9</v>
      </c>
      <c r="AH1456" t="str">
        <f t="shared" si="497"/>
        <v>NaN</v>
      </c>
    </row>
    <row r="1457" spans="1:34">
      <c r="A1457" s="4">
        <v>43264.234270833331</v>
      </c>
      <c r="B1457" s="3">
        <v>-3.0355215420604501E-3</v>
      </c>
      <c r="C1457">
        <v>2.9015463151736198</v>
      </c>
      <c r="D1457" s="3">
        <v>1.89923304467811E-2</v>
      </c>
      <c r="E1457" s="3">
        <v>1.88105223844468E-2</v>
      </c>
      <c r="F1457" s="3">
        <v>1.8774399339672499E-2</v>
      </c>
      <c r="G1457">
        <v>-4629370</v>
      </c>
      <c r="H1457">
        <v>19686276</v>
      </c>
      <c r="K1457">
        <f t="shared" si="490"/>
        <v>194.16004387934333</v>
      </c>
      <c r="L1457">
        <f t="shared" si="499"/>
        <v>174.46416485003616</v>
      </c>
      <c r="M1457">
        <f t="shared" si="500"/>
        <v>58.418060177846272</v>
      </c>
      <c r="N1457">
        <f t="shared" si="491"/>
        <v>0.11756829712110832</v>
      </c>
      <c r="O1457">
        <f t="shared" si="492"/>
        <v>56.064848111003165</v>
      </c>
      <c r="P1457">
        <f t="shared" si="493"/>
        <v>56.040172350955764</v>
      </c>
      <c r="Q1457">
        <f t="shared" si="501"/>
        <v>8.5265776100769131E-2</v>
      </c>
      <c r="R1457">
        <f t="shared" si="494"/>
        <v>55.979582334902396</v>
      </c>
      <c r="S1457">
        <f t="shared" si="502"/>
        <v>58.361216327112423</v>
      </c>
      <c r="T1457">
        <f t="shared" si="503"/>
        <v>12.259812168849274</v>
      </c>
      <c r="U1457">
        <f t="shared" si="489"/>
        <v>0.58639592216889103</v>
      </c>
      <c r="V1457" s="6">
        <f t="shared" si="495"/>
        <v>69119.000000017695</v>
      </c>
      <c r="W1457">
        <f t="shared" si="504"/>
        <v>12.259394823874064</v>
      </c>
      <c r="X1457">
        <f t="shared" si="505"/>
        <v>58.39318029293343</v>
      </c>
      <c r="Y1457">
        <f t="shared" si="506"/>
        <v>0.10622002824890113</v>
      </c>
      <c r="Z1457">
        <f t="shared" si="507"/>
        <v>-3.449132025253843E-8</v>
      </c>
      <c r="AA1457">
        <f t="shared" si="508"/>
        <v>-1.6644674951101407E-8</v>
      </c>
      <c r="AB1457">
        <f t="shared" si="498"/>
        <v>1.0017323480371141</v>
      </c>
      <c r="AC1457">
        <f t="shared" si="509"/>
        <v>2.117170732365667</v>
      </c>
      <c r="AD1457">
        <f t="shared" si="510"/>
        <v>-5.8317929273391321E-11</v>
      </c>
      <c r="AE1457">
        <f t="shared" si="511"/>
        <v>-5.3853317355043694E-5</v>
      </c>
      <c r="AF1457">
        <f t="shared" si="512"/>
        <v>1.0780047386500236E-7</v>
      </c>
      <c r="AG1457" t="str">
        <f t="shared" si="496"/>
        <v>NaN</v>
      </c>
      <c r="AH1457">
        <f t="shared" si="497"/>
        <v>1.0780047386500236E-3</v>
      </c>
    </row>
    <row r="1458" spans="1:34">
      <c r="A1458" s="4">
        <v>43264.234965277778</v>
      </c>
      <c r="B1458" s="3">
        <v>-3.0351885602612999E-3</v>
      </c>
      <c r="C1458">
        <v>2.9015463151736198</v>
      </c>
      <c r="D1458" s="3">
        <v>1.8982519375913401E-2</v>
      </c>
      <c r="E1458" s="3">
        <v>1.8798868021476699E-2</v>
      </c>
      <c r="F1458" s="3">
        <v>1.8752399895693099E-2</v>
      </c>
      <c r="G1458">
        <v>-4629317</v>
      </c>
      <c r="H1458">
        <v>19686278</v>
      </c>
      <c r="K1458">
        <f t="shared" si="490"/>
        <v>194.13883156297427</v>
      </c>
      <c r="L1458">
        <f t="shared" si="499"/>
        <v>174.47187060255871</v>
      </c>
      <c r="M1458">
        <f t="shared" si="500"/>
        <v>58.420640393187142</v>
      </c>
      <c r="N1458">
        <f t="shared" si="491"/>
        <v>0.11756829712110832</v>
      </c>
      <c r="O1458">
        <f t="shared" si="492"/>
        <v>56.035380058809068</v>
      </c>
      <c r="P1458">
        <f t="shared" si="493"/>
        <v>56.005291533698909</v>
      </c>
      <c r="Q1458">
        <f t="shared" si="501"/>
        <v>0.12210224479886733</v>
      </c>
      <c r="R1458">
        <f t="shared" si="494"/>
        <v>55.9132778140102</v>
      </c>
      <c r="S1458">
        <f t="shared" si="502"/>
        <v>58.339238896654564</v>
      </c>
      <c r="T1458">
        <f t="shared" si="503"/>
        <v>12.259812168849274</v>
      </c>
      <c r="U1458">
        <f t="shared" si="489"/>
        <v>0.58639592216889103</v>
      </c>
      <c r="V1458" s="6">
        <f t="shared" si="495"/>
        <v>69179.000000213273</v>
      </c>
      <c r="W1458">
        <f t="shared" si="504"/>
        <v>12.25922846958327</v>
      </c>
      <c r="X1458">
        <f t="shared" si="505"/>
        <v>58.394975311893226</v>
      </c>
      <c r="Y1458">
        <f t="shared" si="506"/>
        <v>9.7094805921119118E-2</v>
      </c>
      <c r="Z1458">
        <f t="shared" si="507"/>
        <v>-9.1689426072070941E-8</v>
      </c>
      <c r="AA1458">
        <f t="shared" si="508"/>
        <v>-5.7295159450442783E-8</v>
      </c>
      <c r="AB1458">
        <f t="shared" si="498"/>
        <v>1.0018969590048248</v>
      </c>
      <c r="AC1458">
        <f t="shared" si="509"/>
        <v>2.117170732365667</v>
      </c>
      <c r="AD1458">
        <f t="shared" si="510"/>
        <v>-2.1961152284910433E-10</v>
      </c>
      <c r="AE1458">
        <f t="shared" si="511"/>
        <v>-6.0466968251189702E-5</v>
      </c>
      <c r="AF1458">
        <f t="shared" si="512"/>
        <v>3.615496665784467E-7</v>
      </c>
      <c r="AG1458" t="str">
        <f t="shared" si="496"/>
        <v>NaN</v>
      </c>
      <c r="AH1458">
        <f t="shared" si="497"/>
        <v>3.6154966657844672E-3</v>
      </c>
    </row>
    <row r="1459" spans="1:34">
      <c r="A1459" s="4">
        <v>43264.235659722224</v>
      </c>
      <c r="B1459" s="3">
        <v>-3.03717455884907E-3</v>
      </c>
      <c r="C1459">
        <v>2.9015118277729899</v>
      </c>
      <c r="D1459" s="3">
        <v>1.8974718088047699E-2</v>
      </c>
      <c r="E1459" s="3">
        <v>1.87919705413515E-2</v>
      </c>
      <c r="F1459">
        <v>1.8757295278192001E-2</v>
      </c>
      <c r="G1459">
        <v>-4629671</v>
      </c>
      <c r="H1459">
        <v>19686278</v>
      </c>
      <c r="K1459">
        <f t="shared" si="490"/>
        <v>194.26534787845986</v>
      </c>
      <c r="L1459">
        <f t="shared" si="499"/>
        <v>174.5919519823029</v>
      </c>
      <c r="M1459">
        <f t="shared" si="500"/>
        <v>58.460848772221105</v>
      </c>
      <c r="N1459">
        <f t="shared" si="491"/>
        <v>0.11755784452650204</v>
      </c>
      <c r="O1459">
        <f t="shared" si="492"/>
        <v>56.011948492458387</v>
      </c>
      <c r="P1459">
        <f t="shared" si="493"/>
        <v>55.984647784710049</v>
      </c>
      <c r="Q1459">
        <f t="shared" si="501"/>
        <v>8.3916396863720877E-2</v>
      </c>
      <c r="R1459">
        <f t="shared" si="494"/>
        <v>55.928032095594666</v>
      </c>
      <c r="S1459">
        <f t="shared" si="502"/>
        <v>58.404904507645291</v>
      </c>
      <c r="T1459">
        <f t="shared" si="503"/>
        <v>12.258711895732823</v>
      </c>
      <c r="U1459">
        <f t="shared" ref="U1459:U1522" si="513">(2.40665404368-T1459*2.40665404368/100-$M$7)/$M$7</f>
        <v>0.58641581577555379</v>
      </c>
      <c r="V1459" s="6">
        <f t="shared" si="495"/>
        <v>69239.000000408851</v>
      </c>
      <c r="W1459">
        <f t="shared" si="504"/>
        <v>12.259146751686021</v>
      </c>
      <c r="X1459">
        <f t="shared" si="505"/>
        <v>58.399130620854294</v>
      </c>
      <c r="Y1459">
        <f t="shared" si="506"/>
        <v>9.4302549130626787E-2</v>
      </c>
      <c r="Z1459">
        <f t="shared" si="507"/>
        <v>1.486001050893894E-7</v>
      </c>
      <c r="AA1459">
        <f t="shared" si="508"/>
        <v>-2.9743164284804472E-8</v>
      </c>
      <c r="AB1459">
        <f t="shared" si="498"/>
        <v>1.0019459414119145</v>
      </c>
      <c r="AC1459">
        <f t="shared" si="509"/>
        <v>2.1171972819559666</v>
      </c>
      <c r="AD1459">
        <f t="shared" si="510"/>
        <v>-1.1738223450996835E-10</v>
      </c>
      <c r="AE1459">
        <f t="shared" si="511"/>
        <v>6.6482680595902977E-5</v>
      </c>
      <c r="AF1459">
        <f t="shared" si="512"/>
        <v>-1.7576195984634089E-7</v>
      </c>
      <c r="AG1459" t="str">
        <f t="shared" si="496"/>
        <v>NaN</v>
      </c>
      <c r="AH1459" t="str">
        <f t="shared" si="497"/>
        <v>NaN</v>
      </c>
    </row>
    <row r="1460" spans="1:34">
      <c r="A1460" s="4">
        <v>43264.236354166664</v>
      </c>
      <c r="B1460" s="3">
        <v>-3.0356642485457998E-3</v>
      </c>
      <c r="C1460">
        <v>2.9016022085470499</v>
      </c>
      <c r="D1460" s="3">
        <v>1.8967011937838799E-2</v>
      </c>
      <c r="E1460">
        <v>1.8783348691194999E-2</v>
      </c>
      <c r="F1460" s="3">
        <v>1.87519472812528E-2</v>
      </c>
      <c r="G1460">
        <v>-4629565</v>
      </c>
      <c r="H1460">
        <v>19686278</v>
      </c>
      <c r="K1460">
        <f t="shared" ref="K1460:K1523" si="514">(B1460-$B$19)*($B$17/$B$18)</f>
        <v>194.1691348720729</v>
      </c>
      <c r="L1460">
        <f t="shared" si="499"/>
        <v>174.50276886921984</v>
      </c>
      <c r="M1460">
        <f t="shared" si="500"/>
        <v>58.430986453667536</v>
      </c>
      <c r="N1460">
        <f t="shared" ref="N1460:N1523" si="515">(C1460-$C$19)*($C$17/$C$18)</f>
        <v>0.117585237533055</v>
      </c>
      <c r="O1460">
        <f t="shared" ref="O1460:O1523" si="516">(D1460-$D$19)*($D$17/$D$18)</f>
        <v>55.988802676916571</v>
      </c>
      <c r="P1460">
        <f t="shared" ref="P1460:P1523" si="517">(E1460-$E$19)*($E$17/$E$18)</f>
        <v>55.95884309847397</v>
      </c>
      <c r="Q1460">
        <f t="shared" si="501"/>
        <v>7.6889005729292137E-2</v>
      </c>
      <c r="R1460">
        <f t="shared" ref="R1460:R1523" si="518">(F1460-$F$19)*($F$17/$F$18)</f>
        <v>55.911913671187278</v>
      </c>
      <c r="S1460">
        <f t="shared" si="502"/>
        <v>58.379727116514673</v>
      </c>
      <c r="T1460">
        <f t="shared" si="503"/>
        <v>12.261595370106818</v>
      </c>
      <c r="U1460">
        <f t="shared" si="513"/>
        <v>0.58636368080637191</v>
      </c>
      <c r="V1460" s="6">
        <f t="shared" si="495"/>
        <v>69298.999999975786</v>
      </c>
      <c r="W1460">
        <f t="shared" si="504"/>
        <v>12.258968723409897</v>
      </c>
      <c r="X1460">
        <f t="shared" si="505"/>
        <v>58.389308723688231</v>
      </c>
      <c r="Y1460">
        <f t="shared" si="506"/>
        <v>8.7511104487404623E-2</v>
      </c>
      <c r="Z1460">
        <f t="shared" si="507"/>
        <v>-2.4028953161455531E-7</v>
      </c>
      <c r="AA1460">
        <f t="shared" si="508"/>
        <v>-3.4286014597379341E-8</v>
      </c>
      <c r="AB1460">
        <f t="shared" si="498"/>
        <v>1.002069538820791</v>
      </c>
      <c r="AC1460">
        <f t="shared" si="509"/>
        <v>2.1171277037193224</v>
      </c>
      <c r="AD1460">
        <f t="shared" si="510"/>
        <v>-1.4580694248678273E-10</v>
      </c>
      <c r="AE1460">
        <f t="shared" si="511"/>
        <v>2.7321187138753155E-5</v>
      </c>
      <c r="AF1460">
        <f t="shared" si="512"/>
        <v>-5.3126312556278824E-7</v>
      </c>
      <c r="AG1460" t="str">
        <f t="shared" si="496"/>
        <v>NaN</v>
      </c>
      <c r="AH1460" t="str">
        <f t="shared" si="497"/>
        <v>NaN</v>
      </c>
    </row>
    <row r="1461" spans="1:34">
      <c r="A1461" s="4">
        <v>43264.23704861111</v>
      </c>
      <c r="B1461" s="3">
        <v>-3.0380902587967299E-3</v>
      </c>
      <c r="C1461">
        <v>2.9014214469989401</v>
      </c>
      <c r="D1461" s="3">
        <v>1.90218587970412E-2</v>
      </c>
      <c r="E1461" s="3">
        <v>1.8839099358137899E-2</v>
      </c>
      <c r="F1461" s="3">
        <v>1.8798364083195299E-2</v>
      </c>
      <c r="G1461">
        <v>-4629420</v>
      </c>
      <c r="H1461">
        <v>19686747</v>
      </c>
      <c r="K1461">
        <f t="shared" si="514"/>
        <v>194.32368174847451</v>
      </c>
      <c r="L1461">
        <f t="shared" si="499"/>
        <v>174.5963012819123</v>
      </c>
      <c r="M1461">
        <f t="shared" si="500"/>
        <v>58.462305103649008</v>
      </c>
      <c r="N1461">
        <f t="shared" si="515"/>
        <v>0.11753045151995219</v>
      </c>
      <c r="O1461">
        <f t="shared" si="516"/>
        <v>56.153538018394926</v>
      </c>
      <c r="P1461">
        <f t="shared" si="517"/>
        <v>56.125701538576763</v>
      </c>
      <c r="Q1461">
        <f t="shared" si="501"/>
        <v>0.10172791086920085</v>
      </c>
      <c r="R1461">
        <f t="shared" si="518"/>
        <v>56.051810107525725</v>
      </c>
      <c r="S1461">
        <f t="shared" si="502"/>
        <v>58.394486496402877</v>
      </c>
      <c r="T1461">
        <f t="shared" si="503"/>
        <v>12.255828421359155</v>
      </c>
      <c r="U1461">
        <f t="shared" si="513"/>
        <v>0.58646795074472968</v>
      </c>
      <c r="V1461" s="6">
        <f t="shared" ref="V1461:V1524" si="519">(A1461-$A$307)*86400</f>
        <v>69359.000000171363</v>
      </c>
      <c r="W1461">
        <f t="shared" si="504"/>
        <v>12.258866576038363</v>
      </c>
      <c r="X1461">
        <f t="shared" si="505"/>
        <v>58.384257166821342</v>
      </c>
      <c r="Y1461">
        <f t="shared" si="506"/>
        <v>8.5413970029219868E-2</v>
      </c>
      <c r="Z1461">
        <f t="shared" si="507"/>
        <v>-2.3712782603941422E-7</v>
      </c>
      <c r="AA1461">
        <f t="shared" si="508"/>
        <v>-4.0650484371483616E-8</v>
      </c>
      <c r="AB1461">
        <f t="shared" si="498"/>
        <v>1.0021061904755699</v>
      </c>
      <c r="AC1461">
        <f t="shared" si="509"/>
        <v>2.1172668601926032</v>
      </c>
      <c r="AD1461">
        <f t="shared" si="510"/>
        <v>-1.7712902162642006E-10</v>
      </c>
      <c r="AE1461">
        <f t="shared" si="511"/>
        <v>1.809739118827646E-4</v>
      </c>
      <c r="AF1461">
        <f t="shared" si="512"/>
        <v>-9.7432710782789578E-8</v>
      </c>
      <c r="AG1461" t="str">
        <f t="shared" si="496"/>
        <v>NaN</v>
      </c>
      <c r="AH1461" t="str">
        <f t="shared" si="497"/>
        <v>NaN</v>
      </c>
    </row>
    <row r="1462" spans="1:34">
      <c r="A1462" s="4">
        <v>43264.237743055557</v>
      </c>
      <c r="B1462" s="3">
        <v>-3.0398384132422499E-3</v>
      </c>
      <c r="C1462">
        <v>2.9015130169936998</v>
      </c>
      <c r="D1462" s="3">
        <v>1.9003842103265899E-2</v>
      </c>
      <c r="E1462" s="3">
        <v>1.88214988916116E-2</v>
      </c>
      <c r="F1462" s="3">
        <v>1.8788406565508901E-2</v>
      </c>
      <c r="G1462">
        <v>-4629705</v>
      </c>
      <c r="H1462">
        <v>19686691</v>
      </c>
      <c r="K1462">
        <f t="shared" si="514"/>
        <v>194.43504640941077</v>
      </c>
      <c r="L1462">
        <f t="shared" si="499"/>
        <v>174.7207550092229</v>
      </c>
      <c r="M1462">
        <f t="shared" si="500"/>
        <v>58.50397753155211</v>
      </c>
      <c r="N1462">
        <f t="shared" si="515"/>
        <v>0.11755820496079837</v>
      </c>
      <c r="O1462">
        <f t="shared" si="516"/>
        <v>56.099423958911004</v>
      </c>
      <c r="P1462">
        <f t="shared" si="517"/>
        <v>56.073024385984709</v>
      </c>
      <c r="Q1462">
        <f t="shared" si="501"/>
        <v>7.7624993489166627E-2</v>
      </c>
      <c r="R1462">
        <f t="shared" si="518"/>
        <v>56.021798965421837</v>
      </c>
      <c r="S1462">
        <f t="shared" si="502"/>
        <v>58.452227535892668</v>
      </c>
      <c r="T1462">
        <f t="shared" si="503"/>
        <v>12.25874983618507</v>
      </c>
      <c r="U1462">
        <f t="shared" si="513"/>
        <v>0.5864151297891177</v>
      </c>
      <c r="V1462" s="6">
        <f t="shared" si="519"/>
        <v>69419.000000366941</v>
      </c>
      <c r="W1462">
        <f t="shared" si="504"/>
        <v>12.258784858141118</v>
      </c>
      <c r="X1462">
        <f t="shared" si="505"/>
        <v>58.387835174138829</v>
      </c>
      <c r="Y1462">
        <f t="shared" si="506"/>
        <v>9.9250268527924845E-2</v>
      </c>
      <c r="Z1462">
        <f t="shared" si="507"/>
        <v>2.6874487088378845E-7</v>
      </c>
      <c r="AA1462">
        <f t="shared" si="508"/>
        <v>-3.8392124122307776E-8</v>
      </c>
      <c r="AB1462">
        <f t="shared" si="498"/>
        <v>1.0018552668614917</v>
      </c>
      <c r="AC1462">
        <f t="shared" si="509"/>
        <v>2.1171963664528541</v>
      </c>
      <c r="AD1462">
        <f t="shared" si="510"/>
        <v>-1.4396234024370588E-10</v>
      </c>
      <c r="AE1462">
        <f t="shared" si="511"/>
        <v>-3.8266432475726487E-4</v>
      </c>
      <c r="AF1462">
        <f t="shared" si="512"/>
        <v>3.7450874089105922E-8</v>
      </c>
      <c r="AG1462" t="str">
        <f t="shared" si="496"/>
        <v>NaN</v>
      </c>
      <c r="AH1462">
        <f t="shared" si="497"/>
        <v>3.7450874089105924E-4</v>
      </c>
    </row>
    <row r="1463" spans="1:34">
      <c r="A1463" s="4">
        <v>43264.238437499997</v>
      </c>
      <c r="B1463" s="3">
        <v>-3.03932704833642E-3</v>
      </c>
      <c r="C1463">
        <v>2.9015225307593902</v>
      </c>
      <c r="D1463">
        <v>1.8994851594689E-2</v>
      </c>
      <c r="E1463" s="3">
        <v>1.8811794850607799E-2</v>
      </c>
      <c r="F1463" s="3">
        <v>1.8765918774370199E-2</v>
      </c>
      <c r="G1463">
        <v>-4628842</v>
      </c>
      <c r="H1463">
        <v>19686686</v>
      </c>
      <c r="K1463">
        <f t="shared" si="514"/>
        <v>194.40247035213025</v>
      </c>
      <c r="L1463">
        <f t="shared" si="499"/>
        <v>174.71773894873041</v>
      </c>
      <c r="M1463">
        <f t="shared" si="500"/>
        <v>58.502967625572268</v>
      </c>
      <c r="N1463">
        <f t="shared" si="515"/>
        <v>0.11756108843517231</v>
      </c>
      <c r="O1463">
        <f t="shared" si="516"/>
        <v>56.072420507446004</v>
      </c>
      <c r="P1463">
        <f t="shared" si="517"/>
        <v>56.043980766717411</v>
      </c>
      <c r="Q1463">
        <f t="shared" si="501"/>
        <v>0.11839790122540705</v>
      </c>
      <c r="R1463">
        <f t="shared" si="518"/>
        <v>55.954022606220597</v>
      </c>
      <c r="S1463">
        <f t="shared" si="502"/>
        <v>58.424035691421999</v>
      </c>
      <c r="T1463">
        <f t="shared" si="503"/>
        <v>12.259053359803378</v>
      </c>
      <c r="U1463">
        <f t="shared" si="513"/>
        <v>0.58640964189762512</v>
      </c>
      <c r="V1463" s="6">
        <f t="shared" si="519"/>
        <v>69478.999999933876</v>
      </c>
      <c r="W1463">
        <f t="shared" si="504"/>
        <v>12.258600992872337</v>
      </c>
      <c r="X1463">
        <f t="shared" si="505"/>
        <v>58.38526378225653</v>
      </c>
      <c r="Y1463">
        <f t="shared" si="506"/>
        <v>0.1003222953022771</v>
      </c>
      <c r="Z1463">
        <f t="shared" si="507"/>
        <v>-5.3748974176254386E-8</v>
      </c>
      <c r="AA1463">
        <f t="shared" si="508"/>
        <v>-6.097572671807921E-8</v>
      </c>
      <c r="AB1463">
        <f t="shared" si="498"/>
        <v>1.001835981436648</v>
      </c>
      <c r="AC1463">
        <f t="shared" si="509"/>
        <v>2.1171890424279445</v>
      </c>
      <c r="AD1463">
        <f t="shared" si="510"/>
        <v>-2.2620201539447014E-10</v>
      </c>
      <c r="AE1463">
        <f t="shared" si="511"/>
        <v>1.7535478435954231E-4</v>
      </c>
      <c r="AF1463">
        <f t="shared" si="512"/>
        <v>-1.2841326442073501E-7</v>
      </c>
      <c r="AG1463" t="str">
        <f t="shared" si="496"/>
        <v>NaN</v>
      </c>
      <c r="AH1463" t="str">
        <f t="shared" si="497"/>
        <v>NaN</v>
      </c>
    </row>
    <row r="1464" spans="1:34">
      <c r="A1464" s="4">
        <v>43264.239131944443</v>
      </c>
      <c r="B1464" s="3">
        <v>-3.0378405224473701E-3</v>
      </c>
      <c r="C1464">
        <v>2.90149280024161</v>
      </c>
      <c r="D1464" s="3">
        <v>1.89848145718861E-2</v>
      </c>
      <c r="E1464" s="3">
        <v>1.8801424846005801E-2</v>
      </c>
      <c r="F1464" s="3">
        <v>1.8760380202929802E-2</v>
      </c>
      <c r="G1464">
        <v>-4627469</v>
      </c>
      <c r="H1464">
        <v>19686690</v>
      </c>
      <c r="K1464">
        <f t="shared" si="514"/>
        <v>194.3077725111979</v>
      </c>
      <c r="L1464">
        <f t="shared" si="499"/>
        <v>174.63032150954933</v>
      </c>
      <c r="M1464">
        <f t="shared" si="500"/>
        <v>58.473696530118005</v>
      </c>
      <c r="N1464">
        <f t="shared" si="515"/>
        <v>0.11755207757775442</v>
      </c>
      <c r="O1464">
        <f t="shared" si="516"/>
        <v>56.042273797079964</v>
      </c>
      <c r="P1464">
        <f t="shared" si="517"/>
        <v>56.012943957892858</v>
      </c>
      <c r="Q1464">
        <f t="shared" si="501"/>
        <v>0.10494399119225761</v>
      </c>
      <c r="R1464">
        <f t="shared" si="518"/>
        <v>55.937329805887707</v>
      </c>
      <c r="S1464">
        <f t="shared" si="502"/>
        <v>58.403733869323169</v>
      </c>
      <c r="T1464">
        <f t="shared" si="503"/>
        <v>12.258104848496231</v>
      </c>
      <c r="U1464">
        <f t="shared" si="513"/>
        <v>0.58642679155853872</v>
      </c>
      <c r="V1464" s="6">
        <f t="shared" si="519"/>
        <v>69539.000000129454</v>
      </c>
      <c r="W1464">
        <f t="shared" si="504"/>
        <v>12.258493008508124</v>
      </c>
      <c r="X1464">
        <f t="shared" si="505"/>
        <v>58.385421255939711</v>
      </c>
      <c r="Y1464">
        <f t="shared" si="506"/>
        <v>0.10595924878900813</v>
      </c>
      <c r="Z1464">
        <f t="shared" si="507"/>
        <v>-7.9042608671268352E-8</v>
      </c>
      <c r="AA1464">
        <f t="shared" si="508"/>
        <v>-4.9683922803528966E-9</v>
      </c>
      <c r="AB1464">
        <f t="shared" si="498"/>
        <v>1.0017353122459089</v>
      </c>
      <c r="AC1464">
        <f t="shared" si="509"/>
        <v>2.1172119300057859</v>
      </c>
      <c r="AD1464">
        <f t="shared" si="510"/>
        <v>-1.7450932855172078E-11</v>
      </c>
      <c r="AE1464">
        <f t="shared" si="511"/>
        <v>-1.7332118758680071E-4</v>
      </c>
      <c r="AF1464">
        <f t="shared" si="512"/>
        <v>1.0023006854490316E-8</v>
      </c>
      <c r="AG1464" t="str">
        <f t="shared" si="496"/>
        <v>NaN</v>
      </c>
      <c r="AH1464">
        <f t="shared" si="497"/>
        <v>1.0023006854490316E-4</v>
      </c>
    </row>
    <row r="1465" spans="1:34">
      <c r="A1465" s="4">
        <v>43264.23982638889</v>
      </c>
      <c r="B1465" s="3">
        <v>-3.03993355089915E-3</v>
      </c>
      <c r="C1465">
        <v>2.90149280024161</v>
      </c>
      <c r="D1465" s="3">
        <v>1.89775246489262E-2</v>
      </c>
      <c r="E1465" s="3">
        <v>1.8794681964573099E-2</v>
      </c>
      <c r="F1465" s="3">
        <v>1.8756568712906301E-2</v>
      </c>
      <c r="G1465">
        <v>-4626698</v>
      </c>
      <c r="H1465">
        <v>19686840</v>
      </c>
      <c r="K1465">
        <f t="shared" si="514"/>
        <v>194.4411070712305</v>
      </c>
      <c r="L1465">
        <f t="shared" si="499"/>
        <v>174.76866623852905</v>
      </c>
      <c r="M1465">
        <f t="shared" si="500"/>
        <v>58.520020259175901</v>
      </c>
      <c r="N1465">
        <f t="shared" si="515"/>
        <v>0.11755207757775442</v>
      </c>
      <c r="O1465">
        <f t="shared" si="516"/>
        <v>56.020378141328408</v>
      </c>
      <c r="P1465">
        <f t="shared" si="517"/>
        <v>55.992762913622819</v>
      </c>
      <c r="Q1465">
        <f t="shared" si="501"/>
        <v>9.4535853949359705E-2</v>
      </c>
      <c r="R1465">
        <f t="shared" si="518"/>
        <v>55.925842287379048</v>
      </c>
      <c r="S1465">
        <f t="shared" si="502"/>
        <v>58.456996356542994</v>
      </c>
      <c r="T1465">
        <f t="shared" si="503"/>
        <v>12.258104848496231</v>
      </c>
      <c r="U1465">
        <f t="shared" si="513"/>
        <v>0.58642679155853872</v>
      </c>
      <c r="V1465" s="6">
        <f t="shared" si="519"/>
        <v>69599.000000325032</v>
      </c>
      <c r="W1465">
        <f t="shared" si="504"/>
        <v>12.258221588349445</v>
      </c>
      <c r="X1465">
        <f t="shared" si="505"/>
        <v>58.388438695517337</v>
      </c>
      <c r="Y1465">
        <f t="shared" si="506"/>
        <v>9.7993905331451955E-2</v>
      </c>
      <c r="Z1465">
        <f t="shared" si="507"/>
        <v>-7.5880904327840064E-8</v>
      </c>
      <c r="AA1465">
        <f t="shared" si="508"/>
        <v>2.7100323239448764E-8</v>
      </c>
      <c r="AB1465">
        <f t="shared" si="498"/>
        <v>1.0018773648468355</v>
      </c>
      <c r="AC1465">
        <f t="shared" si="509"/>
        <v>2.1172119300057859</v>
      </c>
      <c r="AD1465">
        <f t="shared" si="510"/>
        <v>1.0292409214483962E-10</v>
      </c>
      <c r="AE1465">
        <f t="shared" si="511"/>
        <v>-2.173384489508556E-4</v>
      </c>
      <c r="AF1465">
        <f t="shared" si="512"/>
        <v>-4.7142381443183055E-8</v>
      </c>
      <c r="AG1465">
        <f t="shared" si="496"/>
        <v>1.0292409214483962E-8</v>
      </c>
      <c r="AH1465" t="str">
        <f t="shared" si="497"/>
        <v>NaN</v>
      </c>
    </row>
    <row r="1466" spans="1:34">
      <c r="A1466" s="4">
        <v>43264.240520833337</v>
      </c>
      <c r="B1466">
        <v>-3.030288970931E-3</v>
      </c>
      <c r="C1466">
        <v>2.9014642589445399</v>
      </c>
      <c r="D1466" s="3">
        <v>1.8982150717492902E-2</v>
      </c>
      <c r="E1466" s="3">
        <v>1.8798868021476699E-2</v>
      </c>
      <c r="F1466" s="3">
        <v>1.8761190144559799E-2</v>
      </c>
      <c r="G1466">
        <v>-4626150</v>
      </c>
      <c r="H1466">
        <v>19686950</v>
      </c>
      <c r="K1466">
        <f t="shared" si="514"/>
        <v>193.82670747926184</v>
      </c>
      <c r="L1466">
        <f t="shared" si="499"/>
        <v>174.148191816712</v>
      </c>
      <c r="M1466">
        <f t="shared" si="500"/>
        <v>58.312258899450939</v>
      </c>
      <c r="N1466">
        <f t="shared" si="515"/>
        <v>0.11754342715463285</v>
      </c>
      <c r="O1466">
        <f t="shared" si="516"/>
        <v>56.034272774423542</v>
      </c>
      <c r="P1466">
        <f t="shared" si="517"/>
        <v>56.005291533698909</v>
      </c>
      <c r="Q1466">
        <f t="shared" si="501"/>
        <v>9.4501870852738534E-2</v>
      </c>
      <c r="R1466">
        <f t="shared" si="518"/>
        <v>55.939770903570803</v>
      </c>
      <c r="S1466">
        <f t="shared" si="502"/>
        <v>58.249257652215782</v>
      </c>
      <c r="T1466">
        <f t="shared" si="503"/>
        <v>12.257194277641329</v>
      </c>
      <c r="U1466">
        <f t="shared" si="513"/>
        <v>0.58644325523301621</v>
      </c>
      <c r="V1466" s="6">
        <f t="shared" si="519"/>
        <v>69659.000000520609</v>
      </c>
      <c r="W1466">
        <f t="shared" si="504"/>
        <v>12.2580114566137</v>
      </c>
      <c r="X1466">
        <f t="shared" si="505"/>
        <v>58.388634824348983</v>
      </c>
      <c r="Y1466">
        <f t="shared" si="506"/>
        <v>8.6639390299168895E-2</v>
      </c>
      <c r="Z1466">
        <f t="shared" si="507"/>
        <v>-9.4851130810106296E-9</v>
      </c>
      <c r="AA1466">
        <f t="shared" si="508"/>
        <v>-1.8518554003394569E-8</v>
      </c>
      <c r="AB1466">
        <f t="shared" si="498"/>
        <v>1.002089745595707</v>
      </c>
      <c r="AC1466">
        <f t="shared" si="509"/>
        <v>2.1172339020805149</v>
      </c>
      <c r="AD1466">
        <f t="shared" si="510"/>
        <v>-7.954956915370019E-11</v>
      </c>
      <c r="AE1466">
        <f t="shared" si="511"/>
        <v>-3.9643835551963993E-6</v>
      </c>
      <c r="AF1466">
        <f t="shared" si="512"/>
        <v>1.9975295001959139E-6</v>
      </c>
      <c r="AG1466" t="str">
        <f t="shared" si="496"/>
        <v>NaN</v>
      </c>
      <c r="AH1466">
        <f t="shared" si="497"/>
        <v>1.9975295001959138E-2</v>
      </c>
    </row>
    <row r="1467" spans="1:34">
      <c r="A1467" s="4">
        <v>43264.241215277776</v>
      </c>
      <c r="B1467" s="3">
        <v>-3.0342847525207601E-3</v>
      </c>
      <c r="C1467">
        <v>2.9014892325794799</v>
      </c>
      <c r="D1467">
        <v>1.9013058563777999E-2</v>
      </c>
      <c r="E1467" s="3">
        <v>1.8829205041820399E-2</v>
      </c>
      <c r="F1467" s="3">
        <v>1.8799829124673099E-2</v>
      </c>
      <c r="G1467">
        <v>-4629422</v>
      </c>
      <c r="H1467">
        <v>19687107</v>
      </c>
      <c r="K1467">
        <f t="shared" si="514"/>
        <v>194.0812552756876</v>
      </c>
      <c r="L1467">
        <f t="shared" si="499"/>
        <v>174.35194902543631</v>
      </c>
      <c r="M1467">
        <f t="shared" si="500"/>
        <v>58.380485522901999</v>
      </c>
      <c r="N1467">
        <f t="shared" si="515"/>
        <v>0.11755099627486532</v>
      </c>
      <c r="O1467">
        <f t="shared" si="516"/>
        <v>56.127106068547945</v>
      </c>
      <c r="P1467">
        <f t="shared" si="517"/>
        <v>56.096088436579031</v>
      </c>
      <c r="Q1467">
        <f t="shared" si="501"/>
        <v>7.0880446095408445E-2</v>
      </c>
      <c r="R1467">
        <f t="shared" si="518"/>
        <v>56.056225622452537</v>
      </c>
      <c r="S1467">
        <f t="shared" si="502"/>
        <v>58.333231892171725</v>
      </c>
      <c r="T1467">
        <f t="shared" si="503"/>
        <v>12.257991027139484</v>
      </c>
      <c r="U1467">
        <f t="shared" si="513"/>
        <v>0.58642884951784613</v>
      </c>
      <c r="V1467" s="6">
        <f t="shared" si="519"/>
        <v>69719.000000087544</v>
      </c>
      <c r="W1467">
        <f t="shared" si="504"/>
        <v>12.257850939315556</v>
      </c>
      <c r="X1467">
        <f t="shared" si="505"/>
        <v>58.524041360139648</v>
      </c>
      <c r="Y1467">
        <f t="shared" si="506"/>
        <v>8.0522423050316164E-2</v>
      </c>
      <c r="Z1467">
        <f t="shared" si="507"/>
        <v>1.5176180944952891E-7</v>
      </c>
      <c r="AA1467">
        <f t="shared" si="508"/>
        <v>-2.9358683249831789E-8</v>
      </c>
      <c r="AB1467">
        <f t="shared" si="498"/>
        <v>1.0021976493585583</v>
      </c>
      <c r="AC1467">
        <f t="shared" si="509"/>
        <v>2.1172146765151241</v>
      </c>
      <c r="AD1467">
        <f t="shared" si="510"/>
        <v>-1.3569440516109053E-10</v>
      </c>
      <c r="AE1467">
        <f t="shared" si="511"/>
        <v>-4.4453293715246591E-7</v>
      </c>
      <c r="AF1467">
        <f t="shared" si="512"/>
        <v>3.0387084427282811E-5</v>
      </c>
      <c r="AG1467" t="str">
        <f t="shared" ref="AG1467:AG1530" si="520">IF(AD1467&gt;0,AD1467*100,"NaN")</f>
        <v>NaN</v>
      </c>
      <c r="AH1467">
        <f t="shared" ref="AH1467:AH1530" si="521">IF(AF1467&gt;0,AF1467*100*100,"NaN")</f>
        <v>0.30387084427282812</v>
      </c>
    </row>
    <row r="1468" spans="1:34">
      <c r="A1468" s="4">
        <v>43264.241909722223</v>
      </c>
      <c r="B1468" s="3">
        <v>-3.0347842252194798E-3</v>
      </c>
      <c r="C1468">
        <v>2.9015213415386798</v>
      </c>
      <c r="D1468">
        <v>1.9001737182607E-2</v>
      </c>
      <c r="E1468" s="3">
        <v>1.8816837146423501E-2</v>
      </c>
      <c r="F1468" s="3">
        <v>1.8786786682248899E-2</v>
      </c>
      <c r="G1468">
        <v>-4626194</v>
      </c>
      <c r="H1468">
        <v>19687106</v>
      </c>
      <c r="K1468">
        <f t="shared" si="514"/>
        <v>194.11307375024077</v>
      </c>
      <c r="L1468">
        <f t="shared" si="499"/>
        <v>174.40091167185543</v>
      </c>
      <c r="M1468">
        <f t="shared" si="500"/>
        <v>58.396880309919936</v>
      </c>
      <c r="N1468">
        <f t="shared" si="515"/>
        <v>0.11756072800087586</v>
      </c>
      <c r="O1468">
        <f t="shared" si="516"/>
        <v>56.093101722258417</v>
      </c>
      <c r="P1468">
        <f t="shared" si="517"/>
        <v>56.059072059081799</v>
      </c>
      <c r="Q1468">
        <f t="shared" si="501"/>
        <v>7.6184952202801526E-2</v>
      </c>
      <c r="R1468">
        <f t="shared" si="518"/>
        <v>56.016916770055616</v>
      </c>
      <c r="S1468">
        <f t="shared" si="502"/>
        <v>58.346090341784738</v>
      </c>
      <c r="T1468">
        <f t="shared" si="503"/>
        <v>12.259015419351119</v>
      </c>
      <c r="U1468">
        <f t="shared" si="513"/>
        <v>0.58641032788406133</v>
      </c>
      <c r="V1468" s="6">
        <f t="shared" si="519"/>
        <v>69779.000000283122</v>
      </c>
      <c r="W1468">
        <f t="shared" si="504"/>
        <v>12.25796767916875</v>
      </c>
      <c r="X1468">
        <f t="shared" si="505"/>
        <v>58.531467470669618</v>
      </c>
      <c r="Y1468">
        <f t="shared" si="506"/>
        <v>7.7807031328314721E-2</v>
      </c>
      <c r="Z1468">
        <f t="shared" si="507"/>
        <v>-1.2646817400802589E-8</v>
      </c>
      <c r="AA1468">
        <f t="shared" si="508"/>
        <v>-4.6973893183286558E-8</v>
      </c>
      <c r="AB1468">
        <f t="shared" ref="AB1468:AB1531" si="522">((M1468-$M$308)-(Y1468-$Y$308))/(M1468-$M$308)</f>
        <v>1.0022460271147606</v>
      </c>
      <c r="AC1468">
        <f t="shared" si="509"/>
        <v>2.1171899579310574</v>
      </c>
      <c r="AD1468">
        <f t="shared" si="510"/>
        <v>-2.246853949488178E-10</v>
      </c>
      <c r="AE1468">
        <f t="shared" si="511"/>
        <v>6.6573568916640632E-6</v>
      </c>
      <c r="AF1468">
        <f t="shared" si="512"/>
        <v>-3.359727388181883E-6</v>
      </c>
      <c r="AG1468" t="str">
        <f t="shared" si="520"/>
        <v>NaN</v>
      </c>
      <c r="AH1468" t="str">
        <f t="shared" si="521"/>
        <v>NaN</v>
      </c>
    </row>
    <row r="1469" spans="1:34">
      <c r="A1469" s="4">
        <v>43264.242604166669</v>
      </c>
      <c r="B1469" s="3">
        <v>-3.0402665326983002E-3</v>
      </c>
      <c r="C1469">
        <v>2.90148447569663</v>
      </c>
      <c r="D1469" s="3">
        <v>1.8989095766446602E-2</v>
      </c>
      <c r="E1469" s="3">
        <v>1.8804326544541301E-2</v>
      </c>
      <c r="F1469" s="3">
        <v>1.8770814156869198E-2</v>
      </c>
      <c r="G1469">
        <v>-4629770</v>
      </c>
      <c r="H1469">
        <v>19687106</v>
      </c>
      <c r="K1469">
        <f t="shared" si="514"/>
        <v>194.46231938759954</v>
      </c>
      <c r="L1469">
        <f t="shared" si="499"/>
        <v>174.77115304845816</v>
      </c>
      <c r="M1469">
        <f t="shared" si="500"/>
        <v>58.520852949443352</v>
      </c>
      <c r="N1469">
        <f t="shared" si="515"/>
        <v>0.11754955453767693</v>
      </c>
      <c r="O1469">
        <f t="shared" si="516"/>
        <v>56.055132583492089</v>
      </c>
      <c r="P1469">
        <f t="shared" si="517"/>
        <v>56.021628569536659</v>
      </c>
      <c r="Q1469">
        <f t="shared" si="501"/>
        <v>8.635569568673418E-2</v>
      </c>
      <c r="R1469">
        <f t="shared" si="518"/>
        <v>55.968776887805355</v>
      </c>
      <c r="S1469">
        <f t="shared" si="502"/>
        <v>58.463282485652194</v>
      </c>
      <c r="T1469">
        <f t="shared" si="503"/>
        <v>12.25783926533018</v>
      </c>
      <c r="U1469">
        <f t="shared" si="513"/>
        <v>0.58643159346359508</v>
      </c>
      <c r="V1469" s="6">
        <f t="shared" si="519"/>
        <v>69839.0000004787</v>
      </c>
      <c r="W1469">
        <f t="shared" si="504"/>
        <v>12.257900553753188</v>
      </c>
      <c r="X1469">
        <f t="shared" si="505"/>
        <v>58.534850403292964</v>
      </c>
      <c r="Y1469">
        <f t="shared" si="506"/>
        <v>7.4298461887098696E-2</v>
      </c>
      <c r="Z1469">
        <f t="shared" si="507"/>
        <v>-5.0587269816114886E-8</v>
      </c>
      <c r="AA1469">
        <f t="shared" si="508"/>
        <v>2.2583604220965458E-9</v>
      </c>
      <c r="AB1469">
        <f t="shared" si="522"/>
        <v>1.0023042190043117</v>
      </c>
      <c r="AC1469">
        <f t="shared" si="509"/>
        <v>2.1172183385275827</v>
      </c>
      <c r="AD1469">
        <f t="shared" si="510"/>
        <v>1.1312442516827071E-11</v>
      </c>
      <c r="AE1469">
        <f t="shared" si="511"/>
        <v>-7.0249429614132729E-4</v>
      </c>
      <c r="AF1469">
        <f t="shared" si="512"/>
        <v>-1.6030409587516643E-9</v>
      </c>
      <c r="AG1469">
        <f t="shared" si="520"/>
        <v>1.1312442516827071E-9</v>
      </c>
      <c r="AH1469" t="str">
        <f t="shared" si="521"/>
        <v>NaN</v>
      </c>
    </row>
    <row r="1470" spans="1:34">
      <c r="A1470" s="4">
        <v>43264.243298611109</v>
      </c>
      <c r="B1470" s="3">
        <v>-3.0347128719768099E-3</v>
      </c>
      <c r="C1470">
        <v>2.9015023140073</v>
      </c>
      <c r="D1470" s="3">
        <v>1.89779051995538E-2</v>
      </c>
      <c r="E1470" s="3">
        <v>1.8793837617868101E-2</v>
      </c>
      <c r="F1470" s="3">
        <v>1.87682890447286E-2</v>
      </c>
      <c r="G1470">
        <v>-4628519</v>
      </c>
      <c r="H1470">
        <v>19687110</v>
      </c>
      <c r="K1470">
        <f t="shared" si="514"/>
        <v>194.10852825387633</v>
      </c>
      <c r="L1470">
        <f t="shared" si="499"/>
        <v>174.42068115166245</v>
      </c>
      <c r="M1470">
        <f t="shared" si="500"/>
        <v>58.403499976841474</v>
      </c>
      <c r="N1470">
        <f t="shared" si="515"/>
        <v>0.11755496105212823</v>
      </c>
      <c r="O1470">
        <f t="shared" si="516"/>
        <v>56.021521144565043</v>
      </c>
      <c r="P1470">
        <f t="shared" si="517"/>
        <v>55.990235834005169</v>
      </c>
      <c r="Q1470">
        <f t="shared" si="501"/>
        <v>6.0354737771760369E-2</v>
      </c>
      <c r="R1470">
        <f t="shared" si="518"/>
        <v>55.961166406793282</v>
      </c>
      <c r="S1470">
        <f t="shared" si="502"/>
        <v>58.363263484993631</v>
      </c>
      <c r="T1470">
        <f t="shared" si="503"/>
        <v>12.258408372114527</v>
      </c>
      <c r="U1470">
        <f t="shared" si="513"/>
        <v>0.58642130366704626</v>
      </c>
      <c r="V1470" s="6">
        <f t="shared" si="519"/>
        <v>69899.000000045635</v>
      </c>
      <c r="W1470">
        <f t="shared" si="504"/>
        <v>12.257827591344947</v>
      </c>
      <c r="X1470">
        <f t="shared" si="505"/>
        <v>58.531756697516862</v>
      </c>
      <c r="Y1470">
        <f t="shared" si="506"/>
        <v>6.6768053225305365E-2</v>
      </c>
      <c r="Z1470">
        <f t="shared" si="507"/>
        <v>-1.2962987890131491E-7</v>
      </c>
      <c r="AA1470">
        <f t="shared" si="508"/>
        <v>1.9873570448001107E-8</v>
      </c>
      <c r="AB1470">
        <f t="shared" si="522"/>
        <v>1.0024450513715737</v>
      </c>
      <c r="AC1470">
        <f t="shared" si="509"/>
        <v>2.1172046059808762</v>
      </c>
      <c r="AD1470">
        <f t="shared" si="510"/>
        <v>1.1077641917651427E-10</v>
      </c>
      <c r="AE1470">
        <f t="shared" si="511"/>
        <v>-2.1299826148333078E-6</v>
      </c>
      <c r="AF1470">
        <f t="shared" si="512"/>
        <v>-5.177287707314128E-6</v>
      </c>
      <c r="AG1470">
        <f t="shared" si="520"/>
        <v>1.1077641917651427E-8</v>
      </c>
      <c r="AH1470" t="str">
        <f t="shared" si="521"/>
        <v>NaN</v>
      </c>
    </row>
    <row r="1471" spans="1:34">
      <c r="A1471" s="4">
        <v>43264.243993055556</v>
      </c>
      <c r="B1471" s="3">
        <v>-3.0350815303972901E-3</v>
      </c>
      <c r="C1471">
        <v>2.9014357176474701</v>
      </c>
      <c r="D1471" s="3">
        <v>1.8969200103947498E-2</v>
      </c>
      <c r="E1471" s="3">
        <v>1.8784074115828799E-2</v>
      </c>
      <c r="F1471" s="3">
        <v>1.87618571553139E-2</v>
      </c>
      <c r="G1471">
        <v>-4629139</v>
      </c>
      <c r="H1471">
        <v>19687110</v>
      </c>
      <c r="K1471">
        <f t="shared" si="514"/>
        <v>194.13201331842728</v>
      </c>
      <c r="L1471">
        <f t="shared" si="499"/>
        <v>174.4526208763117</v>
      </c>
      <c r="M1471">
        <f t="shared" si="500"/>
        <v>58.414194761975303</v>
      </c>
      <c r="N1471">
        <f t="shared" si="515"/>
        <v>0.11753477673151143</v>
      </c>
      <c r="O1471">
        <f t="shared" si="516"/>
        <v>55.99537494552721</v>
      </c>
      <c r="P1471">
        <f t="shared" si="517"/>
        <v>55.961014251384697</v>
      </c>
      <c r="Q1471">
        <f t="shared" si="501"/>
        <v>5.3593726217421533E-2</v>
      </c>
      <c r="R1471">
        <f t="shared" si="518"/>
        <v>55.941781219309789</v>
      </c>
      <c r="S1471">
        <f t="shared" si="502"/>
        <v>58.378465611163691</v>
      </c>
      <c r="T1471">
        <f t="shared" si="503"/>
        <v>12.256283706786443</v>
      </c>
      <c r="U1471">
        <f t="shared" si="513"/>
        <v>0.5864597189074936</v>
      </c>
      <c r="V1471" s="6">
        <f t="shared" si="519"/>
        <v>69959.000000241213</v>
      </c>
      <c r="W1471">
        <f t="shared" si="504"/>
        <v>12.257760465929358</v>
      </c>
      <c r="X1471">
        <f t="shared" si="505"/>
        <v>58.630240952071759</v>
      </c>
      <c r="Y1471">
        <f t="shared" si="506"/>
        <v>5.6545057539707955E-2</v>
      </c>
      <c r="Z1471">
        <f t="shared" si="507"/>
        <v>-2.0234907820545176E-7</v>
      </c>
      <c r="AA1471">
        <f t="shared" si="508"/>
        <v>-2.122858617467856E-8</v>
      </c>
      <c r="AB1471">
        <f t="shared" si="522"/>
        <v>1.0026291050488114</v>
      </c>
      <c r="AC1471">
        <f t="shared" si="509"/>
        <v>2.117255874155243</v>
      </c>
      <c r="AD1471">
        <f t="shared" si="510"/>
        <v>-1.3972595112315749E-10</v>
      </c>
      <c r="AE1471">
        <f t="shared" si="511"/>
        <v>-5.7670933197372924E-6</v>
      </c>
      <c r="AF1471">
        <f t="shared" si="512"/>
        <v>2.4118546500251304E-6</v>
      </c>
      <c r="AG1471" t="str">
        <f t="shared" si="520"/>
        <v>NaN</v>
      </c>
      <c r="AH1471">
        <f t="shared" si="521"/>
        <v>2.4118546500251303E-2</v>
      </c>
    </row>
    <row r="1472" spans="1:34">
      <c r="A1472" s="4">
        <v>43264.244687500002</v>
      </c>
      <c r="B1472" s="3">
        <v>-3.0363302121440899E-3</v>
      </c>
      <c r="C1472">
        <v>2.9014262038817802</v>
      </c>
      <c r="D1472" s="3">
        <v>1.8961351247253299E-2</v>
      </c>
      <c r="E1472" s="3">
        <v>1.8777557186331201E-2</v>
      </c>
      <c r="F1472" s="3">
        <v>1.8753340857292598E-2</v>
      </c>
      <c r="G1472">
        <v>-4628302</v>
      </c>
      <c r="H1472">
        <v>19687110</v>
      </c>
      <c r="K1472">
        <f t="shared" si="514"/>
        <v>194.21155950481031</v>
      </c>
      <c r="L1472">
        <f t="shared" si="499"/>
        <v>174.54336165893599</v>
      </c>
      <c r="M1472">
        <f t="shared" si="500"/>
        <v>58.444578654876672</v>
      </c>
      <c r="N1472">
        <f t="shared" si="515"/>
        <v>0.11753189325713762</v>
      </c>
      <c r="O1472">
        <f t="shared" si="516"/>
        <v>55.97180050377181</v>
      </c>
      <c r="P1472">
        <f t="shared" si="517"/>
        <v>55.941509467857301</v>
      </c>
      <c r="Q1472">
        <f t="shared" si="501"/>
        <v>5.5686708629941961E-2</v>
      </c>
      <c r="R1472">
        <f t="shared" si="518"/>
        <v>55.916113795141868</v>
      </c>
      <c r="S1472">
        <f t="shared" si="502"/>
        <v>58.407454182456711</v>
      </c>
      <c r="T1472">
        <f t="shared" si="503"/>
        <v>12.255980183168147</v>
      </c>
      <c r="U1472">
        <f t="shared" si="513"/>
        <v>0.58646520679898606</v>
      </c>
      <c r="V1472" s="6">
        <f t="shared" si="519"/>
        <v>70019.00000043679</v>
      </c>
      <c r="W1472">
        <f t="shared" si="504"/>
        <v>12.257433594340419</v>
      </c>
      <c r="X1472">
        <f t="shared" si="505"/>
        <v>58.630843761035536</v>
      </c>
      <c r="Y1472">
        <f t="shared" si="506"/>
        <v>8.0689563759728841E-2</v>
      </c>
      <c r="Z1472">
        <f t="shared" si="507"/>
        <v>2.687448709098417E-7</v>
      </c>
      <c r="AA1472">
        <f t="shared" si="508"/>
        <v>-1.0388456937832905E-8</v>
      </c>
      <c r="AB1472">
        <f t="shared" si="522"/>
        <v>1.0021920930790096</v>
      </c>
      <c r="AC1472">
        <f t="shared" si="509"/>
        <v>2.1172631981801526</v>
      </c>
      <c r="AD1472">
        <f t="shared" si="510"/>
        <v>-4.7916582138283698E-11</v>
      </c>
      <c r="AE1472">
        <f t="shared" si="511"/>
        <v>-3.6676993887688173E-5</v>
      </c>
      <c r="AF1472">
        <f t="shared" si="512"/>
        <v>1.3005382676190612E-7</v>
      </c>
      <c r="AG1472" t="str">
        <f t="shared" si="520"/>
        <v>NaN</v>
      </c>
      <c r="AH1472">
        <f t="shared" si="521"/>
        <v>1.3005382676190612E-3</v>
      </c>
    </row>
    <row r="1473" spans="1:34">
      <c r="A1473" s="4">
        <v>43264.245381944442</v>
      </c>
      <c r="B1473" s="3">
        <v>-3.1202773021504998E-3</v>
      </c>
      <c r="C1473">
        <v>2.9015368014079299</v>
      </c>
      <c r="D1473" s="3">
        <v>1.9002308008548401E-2</v>
      </c>
      <c r="E1473" s="3">
        <v>1.8813887879059601E-2</v>
      </c>
      <c r="F1473" s="3">
        <v>1.8768574906480401E-2</v>
      </c>
      <c r="G1473">
        <v>-4629543</v>
      </c>
      <c r="H1473">
        <v>19687356</v>
      </c>
      <c r="K1473">
        <f t="shared" si="514"/>
        <v>199.55933597794035</v>
      </c>
      <c r="L1473">
        <f t="shared" ref="L1473:L1536" si="523">K1473-R1473*$B$8+$D$8</f>
        <v>179.87111311305537</v>
      </c>
      <c r="M1473">
        <f t="shared" ref="M1473:M1536" si="524">L1473/((($B$7/2))^2*PI())</f>
        <v>60.22853758608116</v>
      </c>
      <c r="N1473">
        <f t="shared" si="515"/>
        <v>0.11756541364673451</v>
      </c>
      <c r="O1473">
        <f t="shared" si="516"/>
        <v>56.09481622711337</v>
      </c>
      <c r="P1473">
        <f t="shared" si="517"/>
        <v>56.050245076755459</v>
      </c>
      <c r="Q1473">
        <f t="shared" ref="Q1473:Q1536" si="525">O1473-R1473</f>
        <v>0.13278825643182302</v>
      </c>
      <c r="R1473">
        <f t="shared" si="518"/>
        <v>55.962027970681547</v>
      </c>
      <c r="S1473">
        <f t="shared" ref="S1473:S1536" si="526">M1473-(2/3)*Q1473</f>
        <v>60.14001208179328</v>
      </c>
      <c r="T1473">
        <f t="shared" ref="T1473:T1536" si="527">N1473/$D$7*100-$N$30/$D$7*100</f>
        <v>12.259508645230978</v>
      </c>
      <c r="U1473">
        <f t="shared" si="513"/>
        <v>0.58640141006038349</v>
      </c>
      <c r="V1473" s="6">
        <f t="shared" si="519"/>
        <v>70079.000000003725</v>
      </c>
      <c r="W1473">
        <f t="shared" ref="W1473:W1536" si="528">AVERAGE(T1467:T1479)</f>
        <v>12.257351876443199</v>
      </c>
      <c r="X1473">
        <f t="shared" ref="X1473:X1536" si="529">AVERAGE(S1467:S1479)</f>
        <v>58.646398463484587</v>
      </c>
      <c r="Y1473">
        <f t="shared" ref="Y1473:Y1536" si="530">AVERAGE(Q1472:Q1474)</f>
        <v>9.0686301208506848E-2</v>
      </c>
      <c r="Z1473">
        <f t="shared" ref="Z1473:Z1536" si="531">(T1474-T1472)/100/(V1474-V1472)</f>
        <v>1.1382135710032132E-7</v>
      </c>
      <c r="AA1473">
        <f t="shared" ref="AA1473:AA1536" si="532">AVERAGE(Z1470:Z1476)</f>
        <v>-1.084012899313018E-8</v>
      </c>
      <c r="AB1473">
        <f t="shared" si="522"/>
        <v>1.0019490249829035</v>
      </c>
      <c r="AC1473">
        <f t="shared" ref="AC1473:AC1536" si="533">($D$7-$D$7*(T1473/100))*2.54</f>
        <v>2.1171780563905767</v>
      </c>
      <c r="AD1473">
        <f t="shared" ref="AD1473:AD1536" si="534">AA1473*AC1473*$D$7*2.54*1.024*9.81/2/Y1473/10000*0.14503773773</f>
        <v>-4.448641949001143E-11</v>
      </c>
      <c r="AE1473">
        <f t="shared" ref="AE1473:AE1536" si="535">(W1474-W1472)/(X1474-X1472)*0.14503773773/100</f>
        <v>-9.0845729874898423E-6</v>
      </c>
      <c r="AF1473">
        <f t="shared" ref="AF1473:AF1536" si="536">AD1473/AE1473/(1.024*9.81)</f>
        <v>4.8747682096398138E-7</v>
      </c>
      <c r="AG1473" t="str">
        <f t="shared" si="520"/>
        <v>NaN</v>
      </c>
      <c r="AH1473">
        <f t="shared" si="521"/>
        <v>4.874768209639814E-3</v>
      </c>
    </row>
    <row r="1474" spans="1:34">
      <c r="A1474" s="4">
        <v>43264.246076388888</v>
      </c>
      <c r="B1474" s="3">
        <v>-3.0412654780957401E-3</v>
      </c>
      <c r="C1474">
        <v>2.9014690158273901</v>
      </c>
      <c r="D1474">
        <v>1.897771492424E-2</v>
      </c>
      <c r="E1474" s="3">
        <v>1.87953360359643E-2</v>
      </c>
      <c r="F1474" s="3">
        <v>1.8760392113836101E-2</v>
      </c>
      <c r="G1474">
        <v>-4628291</v>
      </c>
      <c r="H1474">
        <v>19687356</v>
      </c>
      <c r="K1474">
        <f t="shared" si="514"/>
        <v>194.52595633670597</v>
      </c>
      <c r="L1474">
        <f t="shared" si="523"/>
        <v>174.84848967827946</v>
      </c>
      <c r="M1474">
        <f t="shared" si="524"/>
        <v>58.546748559001543</v>
      </c>
      <c r="N1474">
        <f t="shared" si="515"/>
        <v>0.11754486889182138</v>
      </c>
      <c r="O1474">
        <f t="shared" si="516"/>
        <v>56.020949642946725</v>
      </c>
      <c r="P1474">
        <f t="shared" si="517"/>
        <v>55.994720510509751</v>
      </c>
      <c r="Q1474">
        <f t="shared" si="525"/>
        <v>8.3583938563755567E-2</v>
      </c>
      <c r="R1474">
        <f t="shared" si="518"/>
        <v>55.93736570438297</v>
      </c>
      <c r="S1474">
        <f t="shared" si="526"/>
        <v>58.49102593329237</v>
      </c>
      <c r="T1474">
        <f t="shared" si="527"/>
        <v>12.257346039450647</v>
      </c>
      <c r="U1474">
        <f t="shared" si="513"/>
        <v>0.58644051128726693</v>
      </c>
      <c r="V1474" s="6">
        <f t="shared" si="519"/>
        <v>70139.000000199303</v>
      </c>
      <c r="W1474">
        <f t="shared" si="528"/>
        <v>12.257313935990904</v>
      </c>
      <c r="X1474">
        <f t="shared" si="529"/>
        <v>58.649947549775057</v>
      </c>
      <c r="Y1474">
        <f t="shared" si="530"/>
        <v>0.10076250046689476</v>
      </c>
      <c r="Z1474">
        <f t="shared" si="531"/>
        <v>-1.3595328690922881E-7</v>
      </c>
      <c r="AA1474">
        <f t="shared" si="532"/>
        <v>-4.2908844415940036E-8</v>
      </c>
      <c r="AB1474">
        <f t="shared" si="522"/>
        <v>1.0018266072547919</v>
      </c>
      <c r="AC1474">
        <f t="shared" si="533"/>
        <v>2.1172302400680558</v>
      </c>
      <c r="AD1474">
        <f t="shared" si="534"/>
        <v>-1.5848686622969301E-10</v>
      </c>
      <c r="AE1474">
        <f t="shared" si="535"/>
        <v>-1.1064629063046123E-5</v>
      </c>
      <c r="AF1474">
        <f t="shared" si="536"/>
        <v>1.4258947013460743E-6</v>
      </c>
      <c r="AG1474" t="str">
        <f t="shared" si="520"/>
        <v>NaN</v>
      </c>
      <c r="AH1474">
        <f t="shared" si="521"/>
        <v>1.4258947013460742E-2</v>
      </c>
    </row>
    <row r="1475" spans="1:34">
      <c r="A1475" s="4">
        <v>43264.246770833335</v>
      </c>
      <c r="B1475" s="3">
        <v>-3.0413725079597499E-3</v>
      </c>
      <c r="C1475">
        <v>2.9014856649173502</v>
      </c>
      <c r="D1475" s="3">
        <v>1.89683438650354E-2</v>
      </c>
      <c r="E1475" s="3">
        <v>1.8784823324876899E-2</v>
      </c>
      <c r="F1475" s="3">
        <v>1.8750279754367501E-2</v>
      </c>
      <c r="G1475">
        <v>-4626372</v>
      </c>
      <c r="H1475">
        <v>19687357</v>
      </c>
      <c r="K1475">
        <f t="shared" si="514"/>
        <v>194.53277458125297</v>
      </c>
      <c r="L1475">
        <f t="shared" si="523"/>
        <v>174.86860052731427</v>
      </c>
      <c r="M1475">
        <f t="shared" si="524"/>
        <v>58.553482530932989</v>
      </c>
      <c r="N1475">
        <f t="shared" si="515"/>
        <v>0.11754991497197635</v>
      </c>
      <c r="O1475">
        <f t="shared" si="516"/>
        <v>55.992803188244785</v>
      </c>
      <c r="P1475">
        <f t="shared" si="517"/>
        <v>55.963256589636984</v>
      </c>
      <c r="Q1475">
        <f t="shared" si="525"/>
        <v>8.5915306405105696E-2</v>
      </c>
      <c r="R1475">
        <f t="shared" si="518"/>
        <v>55.90688788183968</v>
      </c>
      <c r="S1475">
        <f t="shared" si="526"/>
        <v>58.496205659996249</v>
      </c>
      <c r="T1475">
        <f t="shared" si="527"/>
        <v>12.25787720578275</v>
      </c>
      <c r="U1475">
        <f t="shared" si="513"/>
        <v>0.58643090747715365</v>
      </c>
      <c r="V1475" s="6">
        <f t="shared" si="519"/>
        <v>70199.000000394881</v>
      </c>
      <c r="W1475">
        <f t="shared" si="528"/>
        <v>12.257106722751484</v>
      </c>
      <c r="X1475">
        <f t="shared" si="529"/>
        <v>58.678533781026545</v>
      </c>
      <c r="Y1475">
        <f t="shared" si="530"/>
        <v>8.4196437098711385E-2</v>
      </c>
      <c r="Z1475">
        <f t="shared" si="531"/>
        <v>6.323408725711699E-8</v>
      </c>
      <c r="AA1475">
        <f t="shared" si="532"/>
        <v>-2.7100322678856883E-8</v>
      </c>
      <c r="AB1475">
        <f t="shared" si="522"/>
        <v>1.0021246543160223</v>
      </c>
      <c r="AC1475">
        <f t="shared" si="533"/>
        <v>2.1172174230244623</v>
      </c>
      <c r="AD1475">
        <f t="shared" si="534"/>
        <v>-1.1979081358328269E-10</v>
      </c>
      <c r="AE1475">
        <f t="shared" si="535"/>
        <v>-2.1052999752049661E-5</v>
      </c>
      <c r="AF1475">
        <f t="shared" si="536"/>
        <v>5.6642258953792668E-7</v>
      </c>
      <c r="AG1475" t="str">
        <f t="shared" si="520"/>
        <v>NaN</v>
      </c>
      <c r="AH1475">
        <f t="shared" si="521"/>
        <v>5.6642258953792666E-3</v>
      </c>
    </row>
    <row r="1476" spans="1:34">
      <c r="A1476" s="4">
        <v>43264.247465277775</v>
      </c>
      <c r="B1476" s="3">
        <v>-3.0369486069139399E-3</v>
      </c>
      <c r="C1476">
        <v>2.90149280024161</v>
      </c>
      <c r="D1476" s="3">
        <v>1.9012785043014398E-2</v>
      </c>
      <c r="E1476">
        <v>1.8830643998881E-2</v>
      </c>
      <c r="F1476" s="3">
        <v>1.8795505465677698E-2</v>
      </c>
      <c r="G1476">
        <v>-4628992</v>
      </c>
      <c r="H1476">
        <v>19687757</v>
      </c>
      <c r="K1476">
        <f t="shared" si="514"/>
        <v>194.25095380663851</v>
      </c>
      <c r="L1476">
        <f t="shared" si="523"/>
        <v>174.52733096678659</v>
      </c>
      <c r="M1476">
        <f t="shared" si="524"/>
        <v>58.439210893884145</v>
      </c>
      <c r="N1476">
        <f t="shared" si="515"/>
        <v>0.11755207757775442</v>
      </c>
      <c r="O1476">
        <f t="shared" si="516"/>
        <v>56.126284534971575</v>
      </c>
      <c r="P1476">
        <f t="shared" si="517"/>
        <v>56.100395149730154</v>
      </c>
      <c r="Q1476">
        <f t="shared" si="525"/>
        <v>8.3090066327272893E-2</v>
      </c>
      <c r="R1476">
        <f t="shared" si="518"/>
        <v>56.043194468644302</v>
      </c>
      <c r="S1476">
        <f t="shared" si="526"/>
        <v>58.383817516332627</v>
      </c>
      <c r="T1476">
        <f t="shared" si="527"/>
        <v>12.258104848496231</v>
      </c>
      <c r="U1476">
        <f t="shared" si="513"/>
        <v>0.58642679155853872</v>
      </c>
      <c r="V1476" s="6">
        <f t="shared" si="519"/>
        <v>70258.999999961816</v>
      </c>
      <c r="W1476">
        <f t="shared" si="528"/>
        <v>12.256823628607499</v>
      </c>
      <c r="X1476">
        <f t="shared" si="529"/>
        <v>58.683725669054454</v>
      </c>
      <c r="Y1476">
        <f t="shared" si="530"/>
        <v>8.4670101820554081E-2</v>
      </c>
      <c r="Z1476">
        <f t="shared" si="531"/>
        <v>-5.3748974203195804E-8</v>
      </c>
      <c r="AA1476">
        <f t="shared" si="532"/>
        <v>-2.2131930108820831E-8</v>
      </c>
      <c r="AB1476">
        <f t="shared" si="522"/>
        <v>1.0021204888535622</v>
      </c>
      <c r="AC1476">
        <f t="shared" si="533"/>
        <v>2.1172119300057859</v>
      </c>
      <c r="AD1476">
        <f t="shared" si="534"/>
        <v>-9.7281632033174205E-11</v>
      </c>
      <c r="AE1476">
        <f t="shared" si="535"/>
        <v>-4.2346984224860294E-5</v>
      </c>
      <c r="AF1476">
        <f t="shared" si="536"/>
        <v>2.2868590443611676E-7</v>
      </c>
      <c r="AG1476" t="str">
        <f t="shared" si="520"/>
        <v>NaN</v>
      </c>
      <c r="AH1476">
        <f t="shared" si="521"/>
        <v>2.2868590443611675E-3</v>
      </c>
    </row>
    <row r="1477" spans="1:34">
      <c r="A1477" s="4">
        <v>43264.248159722221</v>
      </c>
      <c r="B1477" s="3">
        <v>-3.09788427615786E-3</v>
      </c>
      <c r="C1477">
        <v>2.9014654481652502</v>
      </c>
      <c r="D1477" s="3">
        <v>1.9009597931508301E-2</v>
      </c>
      <c r="E1477" s="3">
        <v>1.88266006484628E-2</v>
      </c>
      <c r="F1477" s="3">
        <v>1.8791693975654201E-2</v>
      </c>
      <c r="G1477">
        <v>-4627857</v>
      </c>
      <c r="H1477">
        <v>19687755</v>
      </c>
      <c r="K1477">
        <f t="shared" si="514"/>
        <v>198.13280770213609</v>
      </c>
      <c r="L1477">
        <f t="shared" si="523"/>
        <v>178.41419503123129</v>
      </c>
      <c r="M1477">
        <f t="shared" si="524"/>
        <v>59.740699133689802</v>
      </c>
      <c r="N1477">
        <f t="shared" si="515"/>
        <v>0.11754378758892932</v>
      </c>
      <c r="O1477">
        <f t="shared" si="516"/>
        <v>56.116711882864934</v>
      </c>
      <c r="P1477">
        <f t="shared" si="517"/>
        <v>56.088293641702258</v>
      </c>
      <c r="Q1477">
        <f t="shared" si="525"/>
        <v>8.5004932729283667E-2</v>
      </c>
      <c r="R1477">
        <f t="shared" si="518"/>
        <v>56.03170695013565</v>
      </c>
      <c r="S1477">
        <f t="shared" si="526"/>
        <v>59.684029178536946</v>
      </c>
      <c r="T1477">
        <f t="shared" si="527"/>
        <v>12.257232218093588</v>
      </c>
      <c r="U1477">
        <f t="shared" si="513"/>
        <v>0.58644256924658</v>
      </c>
      <c r="V1477" s="6">
        <f t="shared" si="519"/>
        <v>70319.000000157394</v>
      </c>
      <c r="W1477">
        <f t="shared" si="528"/>
        <v>12.256616415368082</v>
      </c>
      <c r="X1477">
        <f t="shared" si="529"/>
        <v>58.695326729800243</v>
      </c>
      <c r="Y1477">
        <f t="shared" si="530"/>
        <v>9.791625616279731E-2</v>
      </c>
      <c r="Z1477">
        <f t="shared" si="531"/>
        <v>-3.5411088686098387E-7</v>
      </c>
      <c r="AA1477">
        <f t="shared" si="532"/>
        <v>-3.6133763723010507E-8</v>
      </c>
      <c r="AB1477">
        <f t="shared" si="522"/>
        <v>1.0018383363072656</v>
      </c>
      <c r="AC1477">
        <f t="shared" si="533"/>
        <v>2.117232986577402</v>
      </c>
      <c r="AD1477">
        <f t="shared" si="534"/>
        <v>-1.3734231379188094E-10</v>
      </c>
      <c r="AE1477">
        <f t="shared" si="535"/>
        <v>4.6045224151418059E-5</v>
      </c>
      <c r="AF1477">
        <f t="shared" si="536"/>
        <v>-2.9692776144593688E-7</v>
      </c>
      <c r="AG1477" t="str">
        <f t="shared" si="520"/>
        <v>NaN</v>
      </c>
      <c r="AH1477" t="str">
        <f t="shared" si="521"/>
        <v>NaN</v>
      </c>
    </row>
    <row r="1478" spans="1:34">
      <c r="A1478" s="4">
        <v>43264.248854166668</v>
      </c>
      <c r="B1478" s="3">
        <v>-3.0413130469241901E-3</v>
      </c>
      <c r="C1478">
        <v>2.9013596075219499</v>
      </c>
      <c r="D1478" s="3">
        <v>1.8989809298873301E-2</v>
      </c>
      <c r="E1478" s="3">
        <v>1.8805860639258799E-2</v>
      </c>
      <c r="F1478" s="3">
        <v>1.8758486368824399E-2</v>
      </c>
      <c r="G1478">
        <v>-4628312</v>
      </c>
      <c r="H1478">
        <v>19687760</v>
      </c>
      <c r="K1478">
        <f t="shared" si="514"/>
        <v>194.52898666761581</v>
      </c>
      <c r="L1478">
        <f t="shared" si="523"/>
        <v>174.85402509366281</v>
      </c>
      <c r="M1478">
        <f t="shared" si="524"/>
        <v>58.548602052693226</v>
      </c>
      <c r="N1478">
        <f t="shared" si="515"/>
        <v>0.11751170893652067</v>
      </c>
      <c r="O1478">
        <f t="shared" si="516"/>
        <v>56.057275714560625</v>
      </c>
      <c r="P1478">
        <f t="shared" si="517"/>
        <v>56.026220024053139</v>
      </c>
      <c r="Q1478">
        <f t="shared" si="525"/>
        <v>0.12565376943183537</v>
      </c>
      <c r="R1478">
        <f t="shared" si="518"/>
        <v>55.931621945128789</v>
      </c>
      <c r="S1478">
        <f t="shared" si="526"/>
        <v>58.464832873072005</v>
      </c>
      <c r="T1478">
        <f t="shared" si="527"/>
        <v>12.253855517840048</v>
      </c>
      <c r="U1478">
        <f t="shared" si="513"/>
        <v>0.58650362203943407</v>
      </c>
      <c r="V1478" s="6">
        <f t="shared" si="519"/>
        <v>70379.000000352971</v>
      </c>
      <c r="W1478">
        <f t="shared" si="528"/>
        <v>12.256651437324052</v>
      </c>
      <c r="X1478">
        <f t="shared" si="529"/>
        <v>58.678301820073756</v>
      </c>
      <c r="Y1478">
        <f t="shared" si="530"/>
        <v>0.10189711869577896</v>
      </c>
      <c r="Z1478">
        <f t="shared" si="531"/>
        <v>-9.1689426045869684E-8</v>
      </c>
      <c r="AA1478">
        <f t="shared" si="532"/>
        <v>-5.6459005955188693E-8</v>
      </c>
      <c r="AB1478">
        <f t="shared" si="522"/>
        <v>1.001806115931801</v>
      </c>
      <c r="AC1478">
        <f t="shared" si="533"/>
        <v>2.1173144663545198</v>
      </c>
      <c r="AD1478">
        <f t="shared" si="534"/>
        <v>-2.0622152581401963E-10</v>
      </c>
      <c r="AE1478">
        <f t="shared" si="535"/>
        <v>5.585979641570816E-6</v>
      </c>
      <c r="AF1478">
        <f t="shared" si="536"/>
        <v>-3.6750705724163202E-6</v>
      </c>
      <c r="AG1478" t="str">
        <f t="shared" si="520"/>
        <v>NaN</v>
      </c>
      <c r="AH1478" t="str">
        <f t="shared" si="521"/>
        <v>NaN</v>
      </c>
    </row>
    <row r="1479" spans="1:34">
      <c r="A1479" s="4">
        <v>43264.249548611115</v>
      </c>
      <c r="B1479" s="3">
        <v>-3.0397432755853498E-3</v>
      </c>
      <c r="C1479">
        <v>2.90143096076463</v>
      </c>
      <c r="D1479" s="3">
        <v>1.89802836409763E-2</v>
      </c>
      <c r="E1479">
        <v>1.8796679855367999E-2</v>
      </c>
      <c r="F1479" s="3">
        <v>1.8759153379578501E-2</v>
      </c>
      <c r="G1479">
        <v>-4627128</v>
      </c>
      <c r="H1479">
        <v>19687760</v>
      </c>
      <c r="K1479">
        <f t="shared" si="514"/>
        <v>194.42898574759104</v>
      </c>
      <c r="L1479">
        <f t="shared" si="523"/>
        <v>174.7531473940723</v>
      </c>
      <c r="M1479">
        <f t="shared" si="524"/>
        <v>58.514823886670726</v>
      </c>
      <c r="N1479">
        <f t="shared" si="515"/>
        <v>0.117533334994326</v>
      </c>
      <c r="O1479">
        <f t="shared" si="516"/>
        <v>56.028664914793993</v>
      </c>
      <c r="P1479">
        <f t="shared" si="517"/>
        <v>55.998742482295498</v>
      </c>
      <c r="Q1479">
        <f t="shared" si="525"/>
        <v>9.5032653926217847E-2</v>
      </c>
      <c r="R1479">
        <f t="shared" si="518"/>
        <v>55.933632260867775</v>
      </c>
      <c r="S1479">
        <f t="shared" si="526"/>
        <v>58.451468784053247</v>
      </c>
      <c r="T1479">
        <f t="shared" si="527"/>
        <v>12.256131944977451</v>
      </c>
      <c r="U1479">
        <f t="shared" si="513"/>
        <v>0.58646246285323722</v>
      </c>
      <c r="V1479" s="6">
        <f t="shared" si="519"/>
        <v>70439.000000548549</v>
      </c>
      <c r="W1479">
        <f t="shared" si="528"/>
        <v>12.256479246040604</v>
      </c>
      <c r="X1479">
        <f t="shared" si="529"/>
        <v>58.65971125996321</v>
      </c>
      <c r="Y1479">
        <f t="shared" si="530"/>
        <v>0.12698458462963438</v>
      </c>
      <c r="Z1479">
        <f t="shared" si="531"/>
        <v>3.0352361890009401E-7</v>
      </c>
      <c r="AA1479">
        <f t="shared" si="532"/>
        <v>-7.2719199822793245E-8</v>
      </c>
      <c r="AB1479">
        <f t="shared" si="522"/>
        <v>1.0013552058963471</v>
      </c>
      <c r="AC1479">
        <f t="shared" si="533"/>
        <v>2.117259536167694</v>
      </c>
      <c r="AD1479">
        <f t="shared" si="534"/>
        <v>-2.1313240897291124E-10</v>
      </c>
      <c r="AE1479">
        <f t="shared" si="535"/>
        <v>4.8777629356899084E-6</v>
      </c>
      <c r="AF1479">
        <f t="shared" si="536"/>
        <v>-4.3497053657926957E-6</v>
      </c>
      <c r="AG1479" t="str">
        <f t="shared" si="520"/>
        <v>NaN</v>
      </c>
      <c r="AH1479" t="str">
        <f t="shared" si="521"/>
        <v>NaN</v>
      </c>
    </row>
    <row r="1480" spans="1:34">
      <c r="A1480" s="4">
        <v>43264.250243055554</v>
      </c>
      <c r="B1480" s="3">
        <v>-3.03980273662091E-3</v>
      </c>
      <c r="C1480">
        <v>2.9014737727102302</v>
      </c>
      <c r="D1480" s="3">
        <v>1.9070117373503299E-2</v>
      </c>
      <c r="E1480" s="3">
        <v>1.8868936905782899E-2</v>
      </c>
      <c r="F1480" s="3">
        <v>1.8827033634715901E-2</v>
      </c>
      <c r="G1480">
        <v>-4626046</v>
      </c>
      <c r="H1480">
        <v>19688573</v>
      </c>
      <c r="K1480">
        <f t="shared" si="514"/>
        <v>194.43277366122823</v>
      </c>
      <c r="L1480">
        <f t="shared" si="523"/>
        <v>174.66770733011683</v>
      </c>
      <c r="M1480">
        <f t="shared" si="524"/>
        <v>58.486214900968477</v>
      </c>
      <c r="N1480">
        <f t="shared" si="515"/>
        <v>0.11754631062900681</v>
      </c>
      <c r="O1480">
        <f t="shared" si="516"/>
        <v>56.298485116339151</v>
      </c>
      <c r="P1480">
        <f t="shared" si="517"/>
        <v>56.215003549288788</v>
      </c>
      <c r="Q1480">
        <f t="shared" si="525"/>
        <v>0.16026733053084996</v>
      </c>
      <c r="R1480">
        <f t="shared" si="518"/>
        <v>56.138217785808301</v>
      </c>
      <c r="S1480">
        <f t="shared" si="526"/>
        <v>58.379370013947913</v>
      </c>
      <c r="T1480">
        <f t="shared" si="527"/>
        <v>12.257497801259641</v>
      </c>
      <c r="U1480">
        <f t="shared" si="513"/>
        <v>0.58643776734152342</v>
      </c>
      <c r="V1480" s="6">
        <f t="shared" si="519"/>
        <v>70499.000000115484</v>
      </c>
      <c r="W1480">
        <f t="shared" si="528"/>
        <v>12.256164048436972</v>
      </c>
      <c r="X1480">
        <f t="shared" si="529"/>
        <v>58.53337927564327</v>
      </c>
      <c r="Y1480">
        <f t="shared" si="530"/>
        <v>0.10901273294098957</v>
      </c>
      <c r="Z1480">
        <f t="shared" si="531"/>
        <v>1.5808521800993579E-8</v>
      </c>
      <c r="AA1480">
        <f t="shared" si="532"/>
        <v>-3.432707540323165E-8</v>
      </c>
      <c r="AB1480">
        <f t="shared" si="522"/>
        <v>1.0016798766352886</v>
      </c>
      <c r="AC1480">
        <f t="shared" si="533"/>
        <v>2.1172265780556048</v>
      </c>
      <c r="AD1480">
        <f t="shared" si="534"/>
        <v>-1.1719368789381105E-10</v>
      </c>
      <c r="AE1480">
        <f t="shared" si="535"/>
        <v>6.0385238705721736E-6</v>
      </c>
      <c r="AF1480">
        <f t="shared" si="536"/>
        <v>-1.9319882000709223E-6</v>
      </c>
      <c r="AG1480" t="str">
        <f t="shared" si="520"/>
        <v>NaN</v>
      </c>
      <c r="AH1480" t="str">
        <f t="shared" si="521"/>
        <v>NaN</v>
      </c>
    </row>
    <row r="1481" spans="1:34">
      <c r="A1481" s="4">
        <v>43264.250937500001</v>
      </c>
      <c r="B1481" s="3">
        <v>-3.0515046684195099E-3</v>
      </c>
      <c r="C1481">
        <v>2.90143690686818</v>
      </c>
      <c r="D1481" s="3">
        <v>1.89729104725666E-2</v>
      </c>
      <c r="E1481" s="3">
        <v>1.87905791531193E-2</v>
      </c>
      <c r="F1481" s="3">
        <v>1.8759534528580799E-2</v>
      </c>
      <c r="G1481">
        <v>-4629483</v>
      </c>
      <c r="H1481">
        <v>19687953</v>
      </c>
      <c r="K1481">
        <f t="shared" si="514"/>
        <v>195.17823506504755</v>
      </c>
      <c r="L1481">
        <f t="shared" si="523"/>
        <v>175.50189569463416</v>
      </c>
      <c r="M1481">
        <f t="shared" si="524"/>
        <v>58.765536824298238</v>
      </c>
      <c r="N1481">
        <f t="shared" si="515"/>
        <v>0.11753513716580775</v>
      </c>
      <c r="O1481">
        <f t="shared" si="516"/>
        <v>56.006519227084382</v>
      </c>
      <c r="P1481">
        <f t="shared" si="517"/>
        <v>55.980483442241464</v>
      </c>
      <c r="Q1481">
        <f t="shared" si="525"/>
        <v>7.1738214365900888E-2</v>
      </c>
      <c r="R1481">
        <f t="shared" si="518"/>
        <v>55.934781012718481</v>
      </c>
      <c r="S1481">
        <f t="shared" si="526"/>
        <v>58.717711348054301</v>
      </c>
      <c r="T1481">
        <f t="shared" si="527"/>
        <v>12.256321647238687</v>
      </c>
      <c r="U1481">
        <f t="shared" si="513"/>
        <v>0.58645903292105783</v>
      </c>
      <c r="V1481" s="6">
        <f t="shared" si="519"/>
        <v>70559.000000311062</v>
      </c>
      <c r="W1481">
        <f t="shared" si="528"/>
        <v>12.255918894745255</v>
      </c>
      <c r="X1481">
        <f t="shared" si="529"/>
        <v>58.525121936556729</v>
      </c>
      <c r="Y1481">
        <f t="shared" si="530"/>
        <v>0.11202877421379753</v>
      </c>
      <c r="Z1481">
        <f t="shared" si="531"/>
        <v>-2.7822998253447605E-7</v>
      </c>
      <c r="AA1481">
        <f t="shared" si="532"/>
        <v>-7.2267524272478509E-9</v>
      </c>
      <c r="AB1481">
        <f t="shared" si="522"/>
        <v>1.0016173637897401</v>
      </c>
      <c r="AC1481">
        <f t="shared" si="533"/>
        <v>2.1172549586521305</v>
      </c>
      <c r="AD1481">
        <f t="shared" si="534"/>
        <v>-2.400844647859625E-11</v>
      </c>
      <c r="AE1481">
        <f t="shared" si="535"/>
        <v>4.1821113717599659E-5</v>
      </c>
      <c r="AF1481">
        <f t="shared" si="536"/>
        <v>-5.7147797979903248E-8</v>
      </c>
      <c r="AG1481" t="str">
        <f t="shared" si="520"/>
        <v>NaN</v>
      </c>
      <c r="AH1481" t="str">
        <f t="shared" si="521"/>
        <v>NaN</v>
      </c>
    </row>
    <row r="1482" spans="1:34">
      <c r="A1482" s="4">
        <v>43264.251631944448</v>
      </c>
      <c r="B1482" s="3">
        <v>-3.0441196078027102E-3</v>
      </c>
      <c r="C1482">
        <v>2.9013691212876398</v>
      </c>
      <c r="D1482" s="3">
        <v>1.9001558799500301E-2</v>
      </c>
      <c r="E1482" s="3">
        <v>1.88189777437037E-2</v>
      </c>
      <c r="F1482" s="3">
        <v>1.87773532444407E-2</v>
      </c>
      <c r="G1482">
        <v>-4628654</v>
      </c>
      <c r="H1482">
        <v>19688129</v>
      </c>
      <c r="K1482">
        <f t="shared" si="514"/>
        <v>194.70777619129569</v>
      </c>
      <c r="L1482">
        <f t="shared" si="523"/>
        <v>175.0080142810545</v>
      </c>
      <c r="M1482">
        <f t="shared" si="524"/>
        <v>58.600164215178097</v>
      </c>
      <c r="N1482">
        <f t="shared" si="515"/>
        <v>0.11751459241089449</v>
      </c>
      <c r="O1482">
        <f t="shared" si="516"/>
        <v>56.092565939491216</v>
      </c>
      <c r="P1482">
        <f t="shared" si="517"/>
        <v>56.065478739802373</v>
      </c>
      <c r="Q1482">
        <f t="shared" si="525"/>
        <v>0.10408077774464175</v>
      </c>
      <c r="R1482">
        <f t="shared" si="518"/>
        <v>55.988485161746574</v>
      </c>
      <c r="S1482">
        <f t="shared" si="526"/>
        <v>58.530777030015003</v>
      </c>
      <c r="T1482">
        <f t="shared" si="527"/>
        <v>12.254159041458344</v>
      </c>
      <c r="U1482">
        <f t="shared" si="513"/>
        <v>0.58649813414794161</v>
      </c>
      <c r="V1482" s="6">
        <f t="shared" si="519"/>
        <v>70619.000000506639</v>
      </c>
      <c r="W1482">
        <f t="shared" si="528"/>
        <v>12.255705844513157</v>
      </c>
      <c r="X1482">
        <f t="shared" si="529"/>
        <v>58.517488531800851</v>
      </c>
      <c r="Y1482">
        <f t="shared" si="530"/>
        <v>0.10635863265123884</v>
      </c>
      <c r="Z1482">
        <f t="shared" si="531"/>
        <v>-5.0587269816114886E-8</v>
      </c>
      <c r="AA1482">
        <f t="shared" si="532"/>
        <v>-9.9367848121918771E-9</v>
      </c>
      <c r="AB1482">
        <f t="shared" si="522"/>
        <v>1.0017241794313132</v>
      </c>
      <c r="AC1482">
        <f t="shared" si="533"/>
        <v>2.1173071423296101</v>
      </c>
      <c r="AD1482">
        <f t="shared" si="534"/>
        <v>-3.4772371387638431E-11</v>
      </c>
      <c r="AE1482">
        <f t="shared" si="535"/>
        <v>1.7738337060535647E-4</v>
      </c>
      <c r="AF1482">
        <f t="shared" si="536"/>
        <v>-1.9514275968422563E-8</v>
      </c>
      <c r="AG1482" t="str">
        <f t="shared" si="520"/>
        <v>NaN</v>
      </c>
      <c r="AH1482" t="str">
        <f t="shared" si="521"/>
        <v>NaN</v>
      </c>
    </row>
    <row r="1483" spans="1:34">
      <c r="A1483" s="4">
        <v>43264.252326388887</v>
      </c>
      <c r="B1483" s="3">
        <v>-3.0441315000098298E-3</v>
      </c>
      <c r="C1483">
        <v>2.9014178793368002</v>
      </c>
      <c r="D1483" s="3">
        <v>1.8993709942806199E-2</v>
      </c>
      <c r="E1483" s="3">
        <v>1.8810950503902898E-2</v>
      </c>
      <c r="F1483" s="3">
        <v>1.8756532980187299E-2</v>
      </c>
      <c r="G1483">
        <v>-4627063</v>
      </c>
      <c r="H1483">
        <v>19688131</v>
      </c>
      <c r="K1483">
        <f t="shared" si="514"/>
        <v>194.70853377402361</v>
      </c>
      <c r="L1483">
        <f t="shared" si="523"/>
        <v>175.03613991165605</v>
      </c>
      <c r="M1483">
        <f t="shared" si="524"/>
        <v>58.609581878584414</v>
      </c>
      <c r="N1483">
        <f t="shared" si="515"/>
        <v>0.11752937021706013</v>
      </c>
      <c r="O1483">
        <f t="shared" si="516"/>
        <v>56.068991497736107</v>
      </c>
      <c r="P1483">
        <f t="shared" si="517"/>
        <v>56.041453687100052</v>
      </c>
      <c r="Q1483">
        <f t="shared" si="525"/>
        <v>0.14325690584317385</v>
      </c>
      <c r="R1483">
        <f t="shared" si="518"/>
        <v>55.925734591892933</v>
      </c>
      <c r="S1483">
        <f t="shared" si="526"/>
        <v>58.514077274688965</v>
      </c>
      <c r="T1483">
        <f t="shared" si="527"/>
        <v>12.255714600002095</v>
      </c>
      <c r="U1483">
        <f t="shared" si="513"/>
        <v>0.58647000870404276</v>
      </c>
      <c r="V1483" s="6">
        <f t="shared" si="519"/>
        <v>70679.000000073574</v>
      </c>
      <c r="W1483">
        <f t="shared" si="528"/>
        <v>12.255171759684826</v>
      </c>
      <c r="X1483">
        <f t="shared" si="529"/>
        <v>58.519012977268517</v>
      </c>
      <c r="Y1483">
        <f t="shared" si="530"/>
        <v>0.11201627072804617</v>
      </c>
      <c r="Z1483">
        <f t="shared" si="531"/>
        <v>2.1499589673373532E-7</v>
      </c>
      <c r="AA1483">
        <f t="shared" si="532"/>
        <v>-4.8328909228221893E-8</v>
      </c>
      <c r="AB1483">
        <f t="shared" si="522"/>
        <v>1.0016221255573463</v>
      </c>
      <c r="AC1483">
        <f t="shared" si="533"/>
        <v>2.1172696067019494</v>
      </c>
      <c r="AD1483">
        <f t="shared" si="534"/>
        <v>-1.6057552626795088E-10</v>
      </c>
      <c r="AE1483">
        <f t="shared" si="535"/>
        <v>1.1647552876595768E-5</v>
      </c>
      <c r="AF1483">
        <f t="shared" si="536"/>
        <v>-1.3723841679504267E-6</v>
      </c>
      <c r="AG1483" t="str">
        <f t="shared" si="520"/>
        <v>NaN</v>
      </c>
      <c r="AH1483" t="str">
        <f t="shared" si="521"/>
        <v>NaN</v>
      </c>
    </row>
    <row r="1484" spans="1:34">
      <c r="A1484" s="4">
        <v>43264.253020833334</v>
      </c>
      <c r="B1484" s="3">
        <v>-3.0266261711403798E-3</v>
      </c>
      <c r="C1484">
        <v>2.9014499882960099</v>
      </c>
      <c r="D1484" s="3">
        <v>1.9020907420472199E-2</v>
      </c>
      <c r="E1484" s="3">
        <v>1.8837684185491501E-2</v>
      </c>
      <c r="F1484" s="3">
        <v>1.8801734869684901E-2</v>
      </c>
      <c r="G1484">
        <v>-4625775</v>
      </c>
      <c r="H1484">
        <v>19688409</v>
      </c>
      <c r="K1484">
        <f t="shared" si="514"/>
        <v>193.59337199920449</v>
      </c>
      <c r="L1484">
        <f t="shared" si="523"/>
        <v>173.86156066447958</v>
      </c>
      <c r="M1484">
        <f t="shared" si="524"/>
        <v>58.216282537116868</v>
      </c>
      <c r="N1484">
        <f t="shared" si="515"/>
        <v>0.11753910194307363</v>
      </c>
      <c r="O1484">
        <f t="shared" si="516"/>
        <v>56.150680510303346</v>
      </c>
      <c r="P1484">
        <f t="shared" si="517"/>
        <v>56.121466010766916</v>
      </c>
      <c r="Q1484">
        <f t="shared" si="525"/>
        <v>8.8711128596322908E-2</v>
      </c>
      <c r="R1484">
        <f t="shared" si="518"/>
        <v>56.061969381707023</v>
      </c>
      <c r="S1484">
        <f t="shared" si="526"/>
        <v>58.157141784719322</v>
      </c>
      <c r="T1484">
        <f t="shared" si="527"/>
        <v>12.256738992214043</v>
      </c>
      <c r="U1484">
        <f t="shared" si="513"/>
        <v>0.58645148707025219</v>
      </c>
      <c r="V1484" s="6">
        <f t="shared" si="519"/>
        <v>70739.000000269152</v>
      </c>
      <c r="W1484">
        <f t="shared" si="528"/>
        <v>12.254865317570202</v>
      </c>
      <c r="X1484">
        <f t="shared" si="529"/>
        <v>58.412824378223753</v>
      </c>
      <c r="Y1484">
        <f t="shared" si="530"/>
        <v>8.8154162764752186E-2</v>
      </c>
      <c r="Z1484">
        <f t="shared" si="531"/>
        <v>-1.6440862602909724E-7</v>
      </c>
      <c r="AA1484">
        <f t="shared" si="532"/>
        <v>-5.4200645882014124E-8</v>
      </c>
      <c r="AB1484">
        <f t="shared" si="522"/>
        <v>1.0020659390501632</v>
      </c>
      <c r="AC1484">
        <f t="shared" si="533"/>
        <v>2.1172448881178751</v>
      </c>
      <c r="AD1484">
        <f t="shared" si="534"/>
        <v>-2.2882845959378211E-10</v>
      </c>
      <c r="AE1484">
        <f t="shared" si="535"/>
        <v>4.6701505931306544E-6</v>
      </c>
      <c r="AF1484">
        <f t="shared" si="536"/>
        <v>-4.8776449922472246E-6</v>
      </c>
      <c r="AG1484" t="str">
        <f t="shared" si="520"/>
        <v>NaN</v>
      </c>
      <c r="AH1484" t="str">
        <f t="shared" si="521"/>
        <v>NaN</v>
      </c>
    </row>
    <row r="1485" spans="1:34">
      <c r="A1485" s="4">
        <v>43264.25371527778</v>
      </c>
      <c r="B1485" s="3">
        <v>-3.0244855738601499E-3</v>
      </c>
      <c r="C1485">
        <v>2.9013560398598202</v>
      </c>
      <c r="D1485" s="3">
        <v>1.8963848610746899E-2</v>
      </c>
      <c r="E1485" s="3">
        <v>1.87813151237788E-2</v>
      </c>
      <c r="F1485" s="3">
        <v>1.87635246821992E-2</v>
      </c>
      <c r="G1485">
        <v>-4628623</v>
      </c>
      <c r="H1485">
        <v>19688224</v>
      </c>
      <c r="K1485">
        <f t="shared" si="514"/>
        <v>193.45700710826205</v>
      </c>
      <c r="L1485">
        <f t="shared" si="523"/>
        <v>173.77542271723209</v>
      </c>
      <c r="M1485">
        <f t="shared" si="524"/>
        <v>58.187439870256163</v>
      </c>
      <c r="N1485">
        <f t="shared" si="515"/>
        <v>0.11751062763363171</v>
      </c>
      <c r="O1485">
        <f t="shared" si="516"/>
        <v>55.97930146251214</v>
      </c>
      <c r="P1485">
        <f t="shared" si="517"/>
        <v>55.952756751789394</v>
      </c>
      <c r="Q1485">
        <f t="shared" si="525"/>
        <v>3.2494453854759797E-2</v>
      </c>
      <c r="R1485">
        <f t="shared" si="518"/>
        <v>55.94680700865738</v>
      </c>
      <c r="S1485">
        <f t="shared" si="526"/>
        <v>58.165776901019655</v>
      </c>
      <c r="T1485">
        <f t="shared" si="527"/>
        <v>12.253741696483315</v>
      </c>
      <c r="U1485">
        <f t="shared" si="513"/>
        <v>0.58650567999874115</v>
      </c>
      <c r="V1485" s="6">
        <f t="shared" si="519"/>
        <v>70799.00000046473</v>
      </c>
      <c r="W1485">
        <f t="shared" si="528"/>
        <v>12.254806947643621</v>
      </c>
      <c r="X1485">
        <f t="shared" si="529"/>
        <v>58.405715746059542</v>
      </c>
      <c r="Y1485">
        <f t="shared" si="530"/>
        <v>5.9872125656378707E-2</v>
      </c>
      <c r="Z1485">
        <f t="shared" si="531"/>
        <v>-1.1065965274047788E-7</v>
      </c>
      <c r="AA1485">
        <f t="shared" si="532"/>
        <v>-5.0135597619333822E-8</v>
      </c>
      <c r="AB1485">
        <f t="shared" si="522"/>
        <v>1.0025796094580577</v>
      </c>
      <c r="AC1485">
        <f t="shared" si="533"/>
        <v>2.1173172128638575</v>
      </c>
      <c r="AD1485">
        <f t="shared" si="534"/>
        <v>-3.1166264662008889E-10</v>
      </c>
      <c r="AE1485">
        <f t="shared" si="535"/>
        <v>5.6165535291771136E-5</v>
      </c>
      <c r="AF1485">
        <f t="shared" si="536"/>
        <v>-5.5239010190730059E-7</v>
      </c>
      <c r="AG1485" t="str">
        <f t="shared" si="520"/>
        <v>NaN</v>
      </c>
      <c r="AH1485" t="str">
        <f t="shared" si="521"/>
        <v>NaN</v>
      </c>
    </row>
    <row r="1486" spans="1:34">
      <c r="A1486" s="4">
        <v>43264.25440972222</v>
      </c>
      <c r="B1486">
        <v>-3.041610352102E-3</v>
      </c>
      <c r="C1486">
        <v>2.9014083655711098</v>
      </c>
      <c r="D1486" s="3">
        <v>1.9009157919845199E-2</v>
      </c>
      <c r="E1486" s="3">
        <v>1.8826743354948099E-2</v>
      </c>
      <c r="F1486" s="3">
        <v>1.8800079253705901E-2</v>
      </c>
      <c r="G1486">
        <v>-4629490</v>
      </c>
      <c r="H1486">
        <v>19688511</v>
      </c>
      <c r="K1486">
        <f t="shared" si="514"/>
        <v>194.54792623580229</v>
      </c>
      <c r="L1486">
        <f t="shared" si="523"/>
        <v>174.81829119321384</v>
      </c>
      <c r="M1486">
        <f t="shared" si="524"/>
        <v>58.536636815312747</v>
      </c>
      <c r="N1486">
        <f t="shared" si="515"/>
        <v>0.11752648674268618</v>
      </c>
      <c r="O1486">
        <f t="shared" si="516"/>
        <v>56.115390285372754</v>
      </c>
      <c r="P1486">
        <f t="shared" si="517"/>
        <v>56.088720753750152</v>
      </c>
      <c r="Q1486">
        <f t="shared" si="525"/>
        <v>5.8410794518053422E-2</v>
      </c>
      <c r="R1486">
        <f t="shared" si="518"/>
        <v>56.056979490854701</v>
      </c>
      <c r="S1486">
        <f t="shared" si="526"/>
        <v>58.497696285634042</v>
      </c>
      <c r="T1486">
        <f t="shared" si="527"/>
        <v>12.255411076383785</v>
      </c>
      <c r="U1486">
        <f t="shared" si="513"/>
        <v>0.58647549659553555</v>
      </c>
      <c r="V1486" s="6">
        <f t="shared" si="519"/>
        <v>70859.000000031665</v>
      </c>
      <c r="W1486">
        <f t="shared" si="528"/>
        <v>12.254412950639095</v>
      </c>
      <c r="X1486">
        <f t="shared" si="529"/>
        <v>58.401142788086531</v>
      </c>
      <c r="Y1486">
        <f t="shared" si="530"/>
        <v>6.321579667695687E-2</v>
      </c>
      <c r="Z1486">
        <f t="shared" si="531"/>
        <v>3.4778747987883838E-8</v>
      </c>
      <c r="AA1486">
        <f t="shared" si="532"/>
        <v>-6.5040775332656306E-8</v>
      </c>
      <c r="AB1486">
        <f t="shared" si="522"/>
        <v>1.002503165602969</v>
      </c>
      <c r="AC1486">
        <f t="shared" si="533"/>
        <v>2.1172769307268591</v>
      </c>
      <c r="AD1486">
        <f t="shared" si="534"/>
        <v>-3.829261869145496E-10</v>
      </c>
      <c r="AE1486">
        <f t="shared" si="535"/>
        <v>-1.6327221966337557E-4</v>
      </c>
      <c r="AF1486">
        <f t="shared" si="536"/>
        <v>2.3347146377828262E-7</v>
      </c>
      <c r="AG1486" t="str">
        <f t="shared" si="520"/>
        <v>NaN</v>
      </c>
      <c r="AH1486">
        <f t="shared" si="521"/>
        <v>2.3347146377828264E-3</v>
      </c>
    </row>
    <row r="1487" spans="1:34">
      <c r="A1487" s="4">
        <v>43264.255104166667</v>
      </c>
      <c r="B1487" s="3">
        <v>-3.0370794211921699E-3</v>
      </c>
      <c r="C1487">
        <v>2.9013691212876398</v>
      </c>
      <c r="D1487" s="3">
        <v>1.9000880943694901E-2</v>
      </c>
      <c r="E1487" s="3">
        <v>1.8817039313944399E-2</v>
      </c>
      <c r="F1487" s="3">
        <v>1.8778449047822499E-2</v>
      </c>
      <c r="G1487">
        <v>-4628424</v>
      </c>
      <c r="H1487">
        <v>19688510</v>
      </c>
      <c r="K1487">
        <f t="shared" si="514"/>
        <v>194.25928721664013</v>
      </c>
      <c r="L1487">
        <f t="shared" si="523"/>
        <v>174.55808488282659</v>
      </c>
      <c r="M1487">
        <f t="shared" si="524"/>
        <v>58.449508619606064</v>
      </c>
      <c r="N1487">
        <f t="shared" si="515"/>
        <v>0.11751459241089449</v>
      </c>
      <c r="O1487">
        <f t="shared" si="516"/>
        <v>56.090529964976</v>
      </c>
      <c r="P1487">
        <f t="shared" si="517"/>
        <v>56.059677134483159</v>
      </c>
      <c r="Q1487">
        <f t="shared" si="525"/>
        <v>9.8742141658057392E-2</v>
      </c>
      <c r="R1487">
        <f t="shared" si="518"/>
        <v>55.991787823317942</v>
      </c>
      <c r="S1487">
        <f t="shared" si="526"/>
        <v>58.383680525167357</v>
      </c>
      <c r="T1487">
        <f t="shared" si="527"/>
        <v>12.254159041458344</v>
      </c>
      <c r="U1487">
        <f t="shared" si="513"/>
        <v>0.58649813414794161</v>
      </c>
      <c r="V1487" s="6">
        <f t="shared" si="519"/>
        <v>70919.000000227243</v>
      </c>
      <c r="W1487">
        <f t="shared" si="528"/>
        <v>12.253870110321758</v>
      </c>
      <c r="X1487">
        <f t="shared" si="529"/>
        <v>58.414037845560863</v>
      </c>
      <c r="Y1487">
        <f t="shared" si="530"/>
        <v>8.7638977586659436E-2</v>
      </c>
      <c r="Z1487">
        <f t="shared" si="531"/>
        <v>-2.5293634775551943E-8</v>
      </c>
      <c r="AA1487">
        <f t="shared" si="532"/>
        <v>-7.2909574433973399E-8</v>
      </c>
      <c r="AB1487">
        <f t="shared" si="522"/>
        <v>1.0020665407138518</v>
      </c>
      <c r="AC1487">
        <f t="shared" si="533"/>
        <v>2.1173071423296101</v>
      </c>
      <c r="AD1487">
        <f t="shared" si="534"/>
        <v>-3.0963384857911333E-10</v>
      </c>
      <c r="AE1487">
        <f t="shared" si="535"/>
        <v>1.57534515979354E-4</v>
      </c>
      <c r="AF1487">
        <f t="shared" si="536"/>
        <v>-1.9566076350639971E-7</v>
      </c>
      <c r="AG1487" t="str">
        <f t="shared" si="520"/>
        <v>NaN</v>
      </c>
      <c r="AH1487" t="str">
        <f t="shared" si="521"/>
        <v>NaN</v>
      </c>
    </row>
    <row r="1488" spans="1:34">
      <c r="A1488" s="4">
        <v>43264.255798611113</v>
      </c>
      <c r="B1488" s="3">
        <v>-3.03769781596202E-3</v>
      </c>
      <c r="C1488">
        <v>2.9013988518054199</v>
      </c>
      <c r="D1488">
        <v>1.8992318554573999E-2</v>
      </c>
      <c r="E1488" s="3">
        <v>1.88082866495097E-2</v>
      </c>
      <c r="F1488" s="3">
        <v>1.8767586301255499E-2</v>
      </c>
      <c r="G1488">
        <v>-4626895</v>
      </c>
      <c r="H1488">
        <v>19688510</v>
      </c>
      <c r="K1488">
        <f t="shared" si="514"/>
        <v>194.29868151846833</v>
      </c>
      <c r="L1488">
        <f t="shared" si="523"/>
        <v>174.61175816615409</v>
      </c>
      <c r="M1488">
        <f t="shared" si="524"/>
        <v>58.467480729225613</v>
      </c>
      <c r="N1488">
        <f t="shared" si="515"/>
        <v>0.11752360326831238</v>
      </c>
      <c r="O1488">
        <f t="shared" si="516"/>
        <v>56.064812392152056</v>
      </c>
      <c r="P1488">
        <f t="shared" si="517"/>
        <v>56.033480928869814</v>
      </c>
      <c r="Q1488">
        <f t="shared" si="525"/>
        <v>0.10576399658386748</v>
      </c>
      <c r="R1488">
        <f t="shared" si="518"/>
        <v>55.959048395568189</v>
      </c>
      <c r="S1488">
        <f t="shared" si="526"/>
        <v>58.396971398169704</v>
      </c>
      <c r="T1488">
        <f t="shared" si="527"/>
        <v>12.255107552765489</v>
      </c>
      <c r="U1488">
        <f t="shared" si="513"/>
        <v>0.58648098448702801</v>
      </c>
      <c r="V1488" s="6">
        <f t="shared" si="519"/>
        <v>70979.00000042282</v>
      </c>
      <c r="W1488">
        <f t="shared" si="528"/>
        <v>12.253379802938376</v>
      </c>
      <c r="X1488">
        <f t="shared" si="529"/>
        <v>58.391630878628362</v>
      </c>
      <c r="Y1488">
        <f t="shared" si="530"/>
        <v>0.10776616845267029</v>
      </c>
      <c r="Z1488">
        <f t="shared" si="531"/>
        <v>-2.4977464469571396E-7</v>
      </c>
      <c r="AA1488">
        <f t="shared" si="532"/>
        <v>-7.5851042083913253E-8</v>
      </c>
      <c r="AB1488">
        <f t="shared" si="522"/>
        <v>1.0017029230863888</v>
      </c>
      <c r="AC1488">
        <f t="shared" si="533"/>
        <v>2.1172842547517687</v>
      </c>
      <c r="AD1488">
        <f t="shared" si="534"/>
        <v>-2.6196036379751443E-10</v>
      </c>
      <c r="AE1488">
        <f t="shared" si="535"/>
        <v>1.1173466180928183E-4</v>
      </c>
      <c r="AF1488">
        <f t="shared" si="536"/>
        <v>-2.3338809654546534E-7</v>
      </c>
      <c r="AG1488" t="str">
        <f t="shared" si="520"/>
        <v>NaN</v>
      </c>
      <c r="AH1488" t="str">
        <f t="shared" si="521"/>
        <v>NaN</v>
      </c>
    </row>
    <row r="1489" spans="1:34">
      <c r="A1489" s="4">
        <v>43264.256493055553</v>
      </c>
      <c r="B1489" s="3">
        <v>-3.03818539645363E-3</v>
      </c>
      <c r="C1489">
        <v>2.9012751728514599</v>
      </c>
      <c r="D1489" s="3">
        <v>1.89853735056204E-2</v>
      </c>
      <c r="E1489" s="3">
        <v>1.8801198894070701E-2</v>
      </c>
      <c r="F1489" s="3">
        <v>1.8756342405686199E-2</v>
      </c>
      <c r="G1489">
        <v>-4628988</v>
      </c>
      <c r="H1489">
        <v>19688554</v>
      </c>
      <c r="K1489">
        <f t="shared" si="514"/>
        <v>194.32974241029424</v>
      </c>
      <c r="L1489">
        <f t="shared" si="523"/>
        <v>174.65759905637395</v>
      </c>
      <c r="M1489">
        <f t="shared" si="524"/>
        <v>58.482830218822926</v>
      </c>
      <c r="N1489">
        <f t="shared" si="515"/>
        <v>0.11748611810145553</v>
      </c>
      <c r="O1489">
        <f t="shared" si="516"/>
        <v>56.043952583083808</v>
      </c>
      <c r="P1489">
        <f t="shared" si="517"/>
        <v>56.012267697150229</v>
      </c>
      <c r="Q1489">
        <f t="shared" si="525"/>
        <v>0.11879236711608598</v>
      </c>
      <c r="R1489">
        <f t="shared" si="518"/>
        <v>55.925160215967722</v>
      </c>
      <c r="S1489">
        <f t="shared" si="526"/>
        <v>58.403635307412202</v>
      </c>
      <c r="T1489">
        <f t="shared" si="527"/>
        <v>12.251161745727927</v>
      </c>
      <c r="U1489">
        <f t="shared" si="513"/>
        <v>0.58655232707642491</v>
      </c>
      <c r="V1489" s="6">
        <f t="shared" si="519"/>
        <v>71038.999999989755</v>
      </c>
      <c r="W1489">
        <f t="shared" si="528"/>
        <v>12.253064605334771</v>
      </c>
      <c r="X1489">
        <f t="shared" si="529"/>
        <v>58.403581947708659</v>
      </c>
      <c r="Y1489">
        <f t="shared" si="530"/>
        <v>0.10601984715206214</v>
      </c>
      <c r="Z1489">
        <f t="shared" si="531"/>
        <v>-1.5492351380937233E-7</v>
      </c>
      <c r="AA1489">
        <f t="shared" si="532"/>
        <v>-9.1659563734458567E-8</v>
      </c>
      <c r="AB1489">
        <f t="shared" si="522"/>
        <v>1.0017339340594336</v>
      </c>
      <c r="AC1489">
        <f t="shared" si="533"/>
        <v>2.117379467075585</v>
      </c>
      <c r="AD1489">
        <f t="shared" si="534"/>
        <v>-3.2178560837370953E-10</v>
      </c>
      <c r="AE1489">
        <f t="shared" si="535"/>
        <v>4.0036703102018814E-5</v>
      </c>
      <c r="AF1489">
        <f t="shared" si="536"/>
        <v>-8.0009092633563774E-7</v>
      </c>
      <c r="AG1489" t="str">
        <f t="shared" si="520"/>
        <v>NaN</v>
      </c>
      <c r="AH1489" t="str">
        <f t="shared" si="521"/>
        <v>NaN</v>
      </c>
    </row>
    <row r="1490" spans="1:34">
      <c r="A1490" s="4">
        <v>43264.257187499999</v>
      </c>
      <c r="B1490" s="3">
        <v>-3.03309553180952E-3</v>
      </c>
      <c r="C1490">
        <v>2.90134057999057</v>
      </c>
      <c r="D1490" s="3">
        <v>1.8995981354364599E-2</v>
      </c>
      <c r="E1490" s="3">
        <v>1.8812805688212399E-2</v>
      </c>
      <c r="F1490" s="3">
        <v>1.87753045685531E-2</v>
      </c>
      <c r="G1490">
        <v>-4628573</v>
      </c>
      <c r="H1490">
        <v>19688859</v>
      </c>
      <c r="K1490">
        <f t="shared" si="514"/>
        <v>194.00549700294169</v>
      </c>
      <c r="L1490">
        <f t="shared" si="523"/>
        <v>174.30842805850955</v>
      </c>
      <c r="M1490">
        <f t="shared" si="524"/>
        <v>58.365912842792525</v>
      </c>
      <c r="N1490">
        <f t="shared" si="515"/>
        <v>0.11750594198777305</v>
      </c>
      <c r="O1490">
        <f t="shared" si="516"/>
        <v>56.075813798304495</v>
      </c>
      <c r="P1490">
        <f t="shared" si="517"/>
        <v>56.047006143724531</v>
      </c>
      <c r="Q1490">
        <f t="shared" si="525"/>
        <v>9.3503177756232958E-2</v>
      </c>
      <c r="R1490">
        <f t="shared" si="518"/>
        <v>55.982310620548262</v>
      </c>
      <c r="S1490">
        <f t="shared" si="526"/>
        <v>58.303577390955034</v>
      </c>
      <c r="T1490">
        <f t="shared" si="527"/>
        <v>12.253248470603456</v>
      </c>
      <c r="U1490">
        <f t="shared" si="513"/>
        <v>0.58651459782241899</v>
      </c>
      <c r="V1490" s="6">
        <f t="shared" si="519"/>
        <v>71099.000000185333</v>
      </c>
      <c r="W1490">
        <f t="shared" si="528"/>
        <v>12.252699793293564</v>
      </c>
      <c r="X1490">
        <f t="shared" si="529"/>
        <v>58.366996717252285</v>
      </c>
      <c r="Y1490">
        <f t="shared" si="530"/>
        <v>0.10384704525353546</v>
      </c>
      <c r="Z1490">
        <f t="shared" si="531"/>
        <v>1.5991430302451557E-7</v>
      </c>
      <c r="AA1490">
        <f t="shared" si="532"/>
        <v>-1.0927477375632404E-7</v>
      </c>
      <c r="AB1490">
        <f t="shared" si="522"/>
        <v>1.0017768498969788</v>
      </c>
      <c r="AC1490">
        <f t="shared" si="533"/>
        <v>2.1173291144043382</v>
      </c>
      <c r="AD1490">
        <f t="shared" si="534"/>
        <v>-3.9164397389507414E-10</v>
      </c>
      <c r="AE1490">
        <f t="shared" si="535"/>
        <v>7.7988531236679795E-5</v>
      </c>
      <c r="AF1490">
        <f t="shared" si="536"/>
        <v>-4.9990990669479753E-7</v>
      </c>
      <c r="AG1490" t="str">
        <f t="shared" si="520"/>
        <v>NaN</v>
      </c>
      <c r="AH1490" t="str">
        <f t="shared" si="521"/>
        <v>NaN</v>
      </c>
    </row>
    <row r="1491" spans="1:34">
      <c r="A1491" s="4">
        <v>43264.257893518516</v>
      </c>
      <c r="B1491" s="3">
        <v>-3.0363183199369802E-3</v>
      </c>
      <c r="C1491">
        <v>2.90133582310773</v>
      </c>
      <c r="D1491" s="3">
        <v>1.8988941167754101E-2</v>
      </c>
      <c r="E1491" s="3">
        <v>1.8805813070430302E-2</v>
      </c>
      <c r="F1491" s="3">
        <v>1.8766383299716801E-2</v>
      </c>
      <c r="G1491">
        <v>-4628736</v>
      </c>
      <c r="H1491">
        <v>19688865</v>
      </c>
      <c r="K1491">
        <f t="shared" si="514"/>
        <v>194.21080192208302</v>
      </c>
      <c r="L1491">
        <f t="shared" si="523"/>
        <v>174.52545990434277</v>
      </c>
      <c r="M1491">
        <f t="shared" si="524"/>
        <v>58.438584382196005</v>
      </c>
      <c r="N1491">
        <f t="shared" si="515"/>
        <v>0.11750450025058763</v>
      </c>
      <c r="O1491">
        <f t="shared" si="516"/>
        <v>56.054668238427091</v>
      </c>
      <c r="P1491">
        <f t="shared" si="517"/>
        <v>56.026077653370315</v>
      </c>
      <c r="Q1491">
        <f t="shared" si="525"/>
        <v>9.9245590888287438E-2</v>
      </c>
      <c r="R1491">
        <f t="shared" si="518"/>
        <v>55.955422647538803</v>
      </c>
      <c r="S1491">
        <f t="shared" si="526"/>
        <v>58.372420654937144</v>
      </c>
      <c r="T1491">
        <f t="shared" si="527"/>
        <v>12.253096708794464</v>
      </c>
      <c r="U1491">
        <f t="shared" si="513"/>
        <v>0.58651734176816228</v>
      </c>
      <c r="V1491" s="6">
        <f t="shared" si="519"/>
        <v>71159.99999998603</v>
      </c>
      <c r="W1491">
        <f t="shared" si="528"/>
        <v>12.2522328338808</v>
      </c>
      <c r="X1491">
        <f t="shared" si="529"/>
        <v>58.388113230952577</v>
      </c>
      <c r="Y1491">
        <f t="shared" si="530"/>
        <v>9.4664176562150246E-2</v>
      </c>
      <c r="Z1491">
        <f t="shared" si="531"/>
        <v>-1.8499889957867608E-7</v>
      </c>
      <c r="AA1491">
        <f t="shared" si="532"/>
        <v>-1.1017811787825614E-7</v>
      </c>
      <c r="AB1491">
        <f t="shared" si="522"/>
        <v>1.0019401985660779</v>
      </c>
      <c r="AC1491">
        <f t="shared" si="533"/>
        <v>2.1173327764167897</v>
      </c>
      <c r="AD1491">
        <f t="shared" si="534"/>
        <v>-4.3318769885384404E-10</v>
      </c>
      <c r="AE1491">
        <f t="shared" si="535"/>
        <v>-3.1796331266335853E-5</v>
      </c>
      <c r="AF1491">
        <f t="shared" si="536"/>
        <v>1.3562199811996679E-6</v>
      </c>
      <c r="AG1491" t="str">
        <f t="shared" si="520"/>
        <v>NaN</v>
      </c>
      <c r="AH1491">
        <f t="shared" si="521"/>
        <v>1.356219981199668E-2</v>
      </c>
    </row>
    <row r="1492" spans="1:34">
      <c r="A1492" s="4">
        <v>43264.258587962962</v>
      </c>
      <c r="B1492" s="3">
        <v>-3.0368415770499302E-3</v>
      </c>
      <c r="C1492">
        <v>2.90127041596861</v>
      </c>
      <c r="D1492">
        <v>1.8979201450129001E-2</v>
      </c>
      <c r="E1492" s="3">
        <v>1.8797583663108498E-2</v>
      </c>
      <c r="F1492" s="3">
        <v>1.8759332043173298E-2</v>
      </c>
      <c r="G1492">
        <v>-4628651</v>
      </c>
      <c r="H1492">
        <v>19688873</v>
      </c>
      <c r="K1492">
        <f t="shared" si="514"/>
        <v>194.24413556209149</v>
      </c>
      <c r="L1492">
        <f t="shared" si="523"/>
        <v>174.56806235690343</v>
      </c>
      <c r="M1492">
        <f t="shared" si="524"/>
        <v>58.452849504432145</v>
      </c>
      <c r="N1492">
        <f t="shared" si="515"/>
        <v>0.11748467636426714</v>
      </c>
      <c r="O1492">
        <f t="shared" si="516"/>
        <v>56.025414499339632</v>
      </c>
      <c r="P1492">
        <f t="shared" si="517"/>
        <v>56.001447525266322</v>
      </c>
      <c r="Q1492">
        <f t="shared" si="525"/>
        <v>9.1243761041930327E-2</v>
      </c>
      <c r="R1492">
        <f t="shared" si="518"/>
        <v>55.934170738297702</v>
      </c>
      <c r="S1492">
        <f t="shared" si="526"/>
        <v>58.392020330404193</v>
      </c>
      <c r="T1492">
        <f t="shared" si="527"/>
        <v>12.251009983918623</v>
      </c>
      <c r="U1492">
        <f t="shared" si="513"/>
        <v>0.58655507102217408</v>
      </c>
      <c r="V1492" s="6">
        <f t="shared" si="519"/>
        <v>71220.000000181608</v>
      </c>
      <c r="W1492">
        <f t="shared" si="528"/>
        <v>12.251809651912982</v>
      </c>
      <c r="X1492">
        <f t="shared" si="529"/>
        <v>58.407600172732117</v>
      </c>
      <c r="Y1492">
        <f t="shared" si="530"/>
        <v>9.3079053568030659E-2</v>
      </c>
      <c r="Z1492">
        <f t="shared" si="531"/>
        <v>-2.2131930429429515E-7</v>
      </c>
      <c r="AA1492">
        <f t="shared" si="532"/>
        <v>-6.2300880442014586E-8</v>
      </c>
      <c r="AB1492">
        <f t="shared" si="522"/>
        <v>1.0019682909542136</v>
      </c>
      <c r="AC1492">
        <f t="shared" si="533"/>
        <v>2.1173831290880436</v>
      </c>
      <c r="AD1492">
        <f t="shared" si="534"/>
        <v>-2.4912595769076696E-10</v>
      </c>
      <c r="AE1492">
        <f t="shared" si="535"/>
        <v>-1.3259244639001244E-4</v>
      </c>
      <c r="AF1492">
        <f t="shared" si="536"/>
        <v>1.870385959076876E-7</v>
      </c>
      <c r="AG1492" t="str">
        <f t="shared" si="520"/>
        <v>NaN</v>
      </c>
      <c r="AH1492">
        <f t="shared" si="521"/>
        <v>1.8703859590768761E-3</v>
      </c>
    </row>
    <row r="1493" spans="1:34">
      <c r="A1493" s="4">
        <v>43264.259282407409</v>
      </c>
      <c r="B1493" s="3">
        <v>-3.0445120506374201E-3</v>
      </c>
      <c r="C1493">
        <v>2.9012525776579401</v>
      </c>
      <c r="D1493">
        <v>1.9001844212471E-2</v>
      </c>
      <c r="E1493" s="3">
        <v>1.88187874683899E-2</v>
      </c>
      <c r="F1493" s="3">
        <v>1.8782725063192601E-2</v>
      </c>
      <c r="G1493">
        <v>-4629115</v>
      </c>
      <c r="H1493">
        <v>19688986</v>
      </c>
      <c r="K1493">
        <f t="shared" si="514"/>
        <v>194.73277642130188</v>
      </c>
      <c r="L1493">
        <f t="shared" si="523"/>
        <v>175.02595330420081</v>
      </c>
      <c r="M1493">
        <f t="shared" si="524"/>
        <v>58.606170966963447</v>
      </c>
      <c r="N1493">
        <f t="shared" si="515"/>
        <v>0.11747926984981584</v>
      </c>
      <c r="O1493">
        <f t="shared" si="516"/>
        <v>56.093423191918681</v>
      </c>
      <c r="P1493">
        <f t="shared" si="517"/>
        <v>56.064909257071641</v>
      </c>
      <c r="Q1493">
        <f t="shared" si="525"/>
        <v>8.8747808773874226E-2</v>
      </c>
      <c r="R1493">
        <f t="shared" si="518"/>
        <v>56.004675383144807</v>
      </c>
      <c r="S1493">
        <f t="shared" si="526"/>
        <v>58.5470057611142</v>
      </c>
      <c r="T1493">
        <f t="shared" si="527"/>
        <v>12.250440877134276</v>
      </c>
      <c r="U1493">
        <f t="shared" si="513"/>
        <v>0.58656536081872324</v>
      </c>
      <c r="V1493" s="6">
        <f t="shared" si="519"/>
        <v>71280.000000377186</v>
      </c>
      <c r="W1493">
        <f t="shared" si="528"/>
        <v>12.251444839871773</v>
      </c>
      <c r="X1493">
        <f t="shared" si="529"/>
        <v>58.396732791985329</v>
      </c>
      <c r="Y1493">
        <f t="shared" si="530"/>
        <v>8.2143884744721632E-2</v>
      </c>
      <c r="Z1493">
        <f t="shared" si="531"/>
        <v>-8.8527722165174437E-8</v>
      </c>
      <c r="AA1493">
        <f t="shared" si="532"/>
        <v>-3.2942197104655677E-8</v>
      </c>
      <c r="AB1493">
        <f t="shared" si="522"/>
        <v>1.0021595614385972</v>
      </c>
      <c r="AC1493">
        <f t="shared" si="533"/>
        <v>2.11739686163475</v>
      </c>
      <c r="AD1493">
        <f t="shared" si="534"/>
        <v>-1.4926462567204321E-10</v>
      </c>
      <c r="AE1493">
        <f t="shared" si="535"/>
        <v>5.2155559113982459E-5</v>
      </c>
      <c r="AF1493">
        <f t="shared" si="536"/>
        <v>-2.8489663959580441E-7</v>
      </c>
      <c r="AG1493" t="str">
        <f t="shared" si="520"/>
        <v>NaN</v>
      </c>
      <c r="AH1493" t="str">
        <f t="shared" si="521"/>
        <v>NaN</v>
      </c>
    </row>
    <row r="1494" spans="1:34">
      <c r="A1494" s="4">
        <v>43264.259976851848</v>
      </c>
      <c r="B1494" s="3">
        <v>-3.0380902587967299E-3</v>
      </c>
      <c r="C1494">
        <v>2.9012371177887002</v>
      </c>
      <c r="D1494">
        <v>1.8990939058549001E-2</v>
      </c>
      <c r="E1494" s="3">
        <v>1.88073471651478E-2</v>
      </c>
      <c r="F1494" s="3">
        <v>1.8779258989452499E-2</v>
      </c>
      <c r="G1494">
        <v>-4628305</v>
      </c>
      <c r="H1494">
        <v>19688981</v>
      </c>
      <c r="K1494">
        <f t="shared" si="514"/>
        <v>194.32368174847451</v>
      </c>
      <c r="L1494">
        <f t="shared" si="523"/>
        <v>174.62141475375972</v>
      </c>
      <c r="M1494">
        <f t="shared" si="524"/>
        <v>58.470714167544273</v>
      </c>
      <c r="N1494">
        <f t="shared" si="515"/>
        <v>0.11747458420396029</v>
      </c>
      <c r="O1494">
        <f t="shared" si="516"/>
        <v>56.060669005419413</v>
      </c>
      <c r="P1494">
        <f t="shared" si="517"/>
        <v>56.030669107886794</v>
      </c>
      <c r="Q1494">
        <f t="shared" si="525"/>
        <v>6.6440084418360357E-2</v>
      </c>
      <c r="R1494">
        <f t="shared" si="518"/>
        <v>55.994228921001053</v>
      </c>
      <c r="S1494">
        <f t="shared" si="526"/>
        <v>58.42642077793203</v>
      </c>
      <c r="T1494">
        <f t="shared" si="527"/>
        <v>12.249947651254743</v>
      </c>
      <c r="U1494">
        <f t="shared" si="513"/>
        <v>0.58657427864239475</v>
      </c>
      <c r="V1494" s="6">
        <f t="shared" si="519"/>
        <v>71339.999999944121</v>
      </c>
      <c r="W1494">
        <f t="shared" si="528"/>
        <v>12.251176338209444</v>
      </c>
      <c r="X1494">
        <f t="shared" si="529"/>
        <v>58.389988553109006</v>
      </c>
      <c r="Y1494">
        <f t="shared" si="530"/>
        <v>9.7820778094122332E-2</v>
      </c>
      <c r="Z1494">
        <f t="shared" si="531"/>
        <v>-3.1617043629076595E-8</v>
      </c>
      <c r="AA1494">
        <f t="shared" si="532"/>
        <v>-8.8307485275977532E-8</v>
      </c>
      <c r="AB1494">
        <f t="shared" si="522"/>
        <v>1.0018821557292394</v>
      </c>
      <c r="AC1494">
        <f t="shared" si="533"/>
        <v>2.1174087631752228</v>
      </c>
      <c r="AD1494">
        <f t="shared" si="534"/>
        <v>-3.3600707193608657E-10</v>
      </c>
      <c r="AE1494">
        <f t="shared" si="535"/>
        <v>1.4980908525346435E-4</v>
      </c>
      <c r="AF1494">
        <f t="shared" si="536"/>
        <v>-2.232756189017537E-7</v>
      </c>
      <c r="AG1494" t="str">
        <f t="shared" si="520"/>
        <v>NaN</v>
      </c>
      <c r="AH1494" t="str">
        <f t="shared" si="521"/>
        <v>NaN</v>
      </c>
    </row>
    <row r="1495" spans="1:34">
      <c r="A1495" s="4">
        <v>43264.260671296295</v>
      </c>
      <c r="B1495" s="3">
        <v>-3.0519684644968901E-3</v>
      </c>
      <c r="C1495">
        <v>2.9012406854508299</v>
      </c>
      <c r="D1495" s="3">
        <v>1.8988465479469599E-2</v>
      </c>
      <c r="E1495" s="3">
        <v>1.8805432519802701E-2</v>
      </c>
      <c r="F1495" s="3">
        <v>1.8752959708290301E-2</v>
      </c>
      <c r="G1495">
        <v>-4626657</v>
      </c>
      <c r="H1495">
        <v>19689032</v>
      </c>
      <c r="K1495">
        <f t="shared" si="514"/>
        <v>195.2077807914182</v>
      </c>
      <c r="L1495">
        <f t="shared" si="523"/>
        <v>175.54008396243853</v>
      </c>
      <c r="M1495">
        <f t="shared" si="524"/>
        <v>58.778323888785664</v>
      </c>
      <c r="N1495">
        <f t="shared" si="515"/>
        <v>0.11747566550684925</v>
      </c>
      <c r="O1495">
        <f t="shared" si="516"/>
        <v>56.053239484381294</v>
      </c>
      <c r="P1495">
        <f t="shared" si="517"/>
        <v>56.02493868790885</v>
      </c>
      <c r="Q1495">
        <f t="shared" si="525"/>
        <v>0.13827444109013243</v>
      </c>
      <c r="R1495">
        <f t="shared" si="518"/>
        <v>55.914965043291161</v>
      </c>
      <c r="S1495">
        <f t="shared" si="526"/>
        <v>58.686140928058911</v>
      </c>
      <c r="T1495">
        <f t="shared" si="527"/>
        <v>12.250061472611478</v>
      </c>
      <c r="U1495">
        <f t="shared" si="513"/>
        <v>0.58657222068308734</v>
      </c>
      <c r="V1495" s="6">
        <f t="shared" si="519"/>
        <v>71400.000000139698</v>
      </c>
      <c r="W1495">
        <f t="shared" si="528"/>
        <v>12.250741482256322</v>
      </c>
      <c r="X1495">
        <f t="shared" si="529"/>
        <v>58.38992323185834</v>
      </c>
      <c r="Y1495">
        <f t="shared" si="530"/>
        <v>0.10706439525525961</v>
      </c>
      <c r="Z1495">
        <f t="shared" si="531"/>
        <v>8.5366017357976896E-8</v>
      </c>
      <c r="AA1495">
        <f t="shared" si="532"/>
        <v>-6.1879071050452367E-8</v>
      </c>
      <c r="AB1495">
        <f t="shared" si="522"/>
        <v>1.0017060151569845</v>
      </c>
      <c r="AC1495">
        <f t="shared" si="533"/>
        <v>2.117406016665885</v>
      </c>
      <c r="AD1495">
        <f t="shared" si="534"/>
        <v>-2.1511969189939018E-10</v>
      </c>
      <c r="AE1495">
        <f t="shared" si="535"/>
        <v>1.118331540527675E-4</v>
      </c>
      <c r="AF1495">
        <f t="shared" si="536"/>
        <v>-1.9148758837996102E-7</v>
      </c>
      <c r="AG1495" t="str">
        <f t="shared" si="520"/>
        <v>NaN</v>
      </c>
      <c r="AH1495" t="str">
        <f t="shared" si="521"/>
        <v>NaN</v>
      </c>
    </row>
    <row r="1496" spans="1:34">
      <c r="A1496" s="4">
        <v>43264.261365740742</v>
      </c>
      <c r="B1496" s="3">
        <v>-3.0216671207745102E-3</v>
      </c>
      <c r="C1496">
        <v>2.9012692267479001</v>
      </c>
      <c r="D1496" s="3">
        <v>1.9017339758338501E-2</v>
      </c>
      <c r="E1496">
        <v>1.883381921818E-2</v>
      </c>
      <c r="F1496" s="3">
        <v>1.8788966378106099E-2</v>
      </c>
      <c r="G1496">
        <v>-4628110</v>
      </c>
      <c r="H1496">
        <v>19689345</v>
      </c>
      <c r="K1496">
        <f t="shared" si="514"/>
        <v>193.27746000185425</v>
      </c>
      <c r="L1496">
        <f t="shared" si="523"/>
        <v>173.56243273310227</v>
      </c>
      <c r="M1496">
        <f t="shared" si="524"/>
        <v>58.116121718927673</v>
      </c>
      <c r="N1496">
        <f t="shared" si="515"/>
        <v>0.11748431592997081</v>
      </c>
      <c r="O1496">
        <f t="shared" si="516"/>
        <v>56.13996485496007</v>
      </c>
      <c r="P1496">
        <f t="shared" si="517"/>
        <v>56.109898392799117</v>
      </c>
      <c r="Q1496">
        <f t="shared" si="525"/>
        <v>0.11647866025728604</v>
      </c>
      <c r="R1496">
        <f t="shared" si="518"/>
        <v>56.023486194702784</v>
      </c>
      <c r="S1496">
        <f t="shared" si="526"/>
        <v>58.038469278756146</v>
      </c>
      <c r="T1496">
        <f t="shared" si="527"/>
        <v>12.250972043466378</v>
      </c>
      <c r="U1496">
        <f t="shared" si="513"/>
        <v>0.58655575700860996</v>
      </c>
      <c r="V1496" s="6">
        <f t="shared" si="519"/>
        <v>71460.000000335276</v>
      </c>
      <c r="W1496">
        <f t="shared" si="528"/>
        <v>12.250823200153544</v>
      </c>
      <c r="X1496">
        <f t="shared" si="529"/>
        <v>58.385408663972562</v>
      </c>
      <c r="Y1496">
        <f t="shared" si="530"/>
        <v>0.13015823454903833</v>
      </c>
      <c r="Z1496">
        <f t="shared" si="531"/>
        <v>5.0587269552140099E-8</v>
      </c>
      <c r="AA1496">
        <f t="shared" si="532"/>
        <v>-1.3550164074622108E-9</v>
      </c>
      <c r="AB1496">
        <f t="shared" si="522"/>
        <v>1.0013074170849723</v>
      </c>
      <c r="AC1496">
        <f t="shared" si="533"/>
        <v>2.1173840445911565</v>
      </c>
      <c r="AD1496">
        <f t="shared" si="534"/>
        <v>-3.8748049712400368E-12</v>
      </c>
      <c r="AE1496">
        <f t="shared" si="535"/>
        <v>-4.4267315933302694E-5</v>
      </c>
      <c r="AF1496">
        <f t="shared" si="536"/>
        <v>8.7136014934392234E-9</v>
      </c>
      <c r="AG1496" t="str">
        <f t="shared" si="520"/>
        <v>NaN</v>
      </c>
      <c r="AH1496">
        <f t="shared" si="521"/>
        <v>8.7136014934392238E-5</v>
      </c>
    </row>
    <row r="1497" spans="1:34">
      <c r="A1497" s="4">
        <v>43264.262060185189</v>
      </c>
      <c r="B1497" s="3">
        <v>-3.04042113139076E-3</v>
      </c>
      <c r="C1497">
        <v>2.9012597129822102</v>
      </c>
      <c r="D1497" s="3">
        <v>1.90101211886213E-2</v>
      </c>
      <c r="E1497" s="3">
        <v>1.88261130679712E-2</v>
      </c>
      <c r="F1497" s="3">
        <v>1.8775387944897401E-2</v>
      </c>
      <c r="G1497">
        <v>-4628963</v>
      </c>
      <c r="H1497">
        <v>19689338</v>
      </c>
      <c r="K1497">
        <f t="shared" si="514"/>
        <v>194.47216796305639</v>
      </c>
      <c r="L1497">
        <f t="shared" si="523"/>
        <v>174.77498942117847</v>
      </c>
      <c r="M1497">
        <f t="shared" si="524"/>
        <v>58.5221375310228</v>
      </c>
      <c r="N1497">
        <f t="shared" si="515"/>
        <v>0.117481432455597</v>
      </c>
      <c r="O1497">
        <f t="shared" si="516"/>
        <v>56.11828351231545</v>
      </c>
      <c r="P1497">
        <f t="shared" si="517"/>
        <v>56.086834342204803</v>
      </c>
      <c r="Q1497">
        <f t="shared" si="525"/>
        <v>0.13572160229969654</v>
      </c>
      <c r="R1497">
        <f t="shared" si="518"/>
        <v>55.982561910015754</v>
      </c>
      <c r="S1497">
        <f t="shared" si="526"/>
        <v>58.431656462823</v>
      </c>
      <c r="T1497">
        <f t="shared" si="527"/>
        <v>12.250668519848082</v>
      </c>
      <c r="U1497">
        <f t="shared" si="513"/>
        <v>0.58656124490010242</v>
      </c>
      <c r="V1497" s="6">
        <f t="shared" si="519"/>
        <v>71520.000000530854</v>
      </c>
      <c r="W1497">
        <f t="shared" si="528"/>
        <v>12.250662682855424</v>
      </c>
      <c r="X1497">
        <f t="shared" si="529"/>
        <v>58.392505020837348</v>
      </c>
      <c r="Y1497">
        <f t="shared" si="530"/>
        <v>0.13159627952007943</v>
      </c>
      <c r="Z1497">
        <f t="shared" si="531"/>
        <v>-2.2764271417473743E-7</v>
      </c>
      <c r="AA1497">
        <f t="shared" si="532"/>
        <v>-3.1617046171895768E-9</v>
      </c>
      <c r="AB1497">
        <f t="shared" si="522"/>
        <v>1.0012719478469465</v>
      </c>
      <c r="AC1497">
        <f t="shared" si="533"/>
        <v>2.1173913686160657</v>
      </c>
      <c r="AD1497">
        <f t="shared" si="534"/>
        <v>-8.9424419188085809E-12</v>
      </c>
      <c r="AE1497">
        <f t="shared" si="535"/>
        <v>-5.0979868785651079E-4</v>
      </c>
      <c r="AF1497">
        <f t="shared" si="536"/>
        <v>1.7461777526153844E-9</v>
      </c>
      <c r="AG1497" t="str">
        <f t="shared" si="520"/>
        <v>NaN</v>
      </c>
      <c r="AH1497">
        <f t="shared" si="521"/>
        <v>1.7461777526153844E-5</v>
      </c>
    </row>
    <row r="1498" spans="1:34">
      <c r="A1498" s="4">
        <v>43264.262754629628</v>
      </c>
      <c r="B1498" s="3">
        <v>-3.0397908444137998E-3</v>
      </c>
      <c r="C1498">
        <v>2.90118360285669</v>
      </c>
      <c r="D1498" s="3">
        <v>1.8999929567125901E-2</v>
      </c>
      <c r="E1498" s="3">
        <v>1.88155052192269E-2</v>
      </c>
      <c r="F1498" s="3">
        <v>1.8762952958695699E-2</v>
      </c>
      <c r="G1498">
        <v>-4628712</v>
      </c>
      <c r="H1498">
        <v>19689338</v>
      </c>
      <c r="K1498">
        <f t="shared" si="514"/>
        <v>194.43201607850091</v>
      </c>
      <c r="L1498">
        <f t="shared" si="523"/>
        <v>174.75118321281298</v>
      </c>
      <c r="M1498">
        <f t="shared" si="524"/>
        <v>58.514166194822621</v>
      </c>
      <c r="N1498">
        <f t="shared" si="515"/>
        <v>0.11745836466060625</v>
      </c>
      <c r="O1498">
        <f t="shared" si="516"/>
        <v>56.087672456884412</v>
      </c>
      <c r="P1498">
        <f t="shared" si="517"/>
        <v>56.055085679966673</v>
      </c>
      <c r="Q1498">
        <f t="shared" si="525"/>
        <v>0.1425885760032557</v>
      </c>
      <c r="R1498">
        <f t="shared" si="518"/>
        <v>55.945083880881157</v>
      </c>
      <c r="S1498">
        <f t="shared" si="526"/>
        <v>58.419107144153784</v>
      </c>
      <c r="T1498">
        <f t="shared" si="527"/>
        <v>12.248240330901687</v>
      </c>
      <c r="U1498">
        <f t="shared" si="513"/>
        <v>0.58660514803204256</v>
      </c>
      <c r="V1498" s="6">
        <f t="shared" si="519"/>
        <v>71580.000000097789</v>
      </c>
      <c r="W1498">
        <f t="shared" si="528"/>
        <v>12.250283278332558</v>
      </c>
      <c r="X1498">
        <f t="shared" si="529"/>
        <v>58.386944741670135</v>
      </c>
      <c r="Y1498">
        <f t="shared" si="530"/>
        <v>0.13788343820575477</v>
      </c>
      <c r="Z1498">
        <f t="shared" si="531"/>
        <v>0</v>
      </c>
      <c r="AA1498">
        <f t="shared" si="532"/>
        <v>1.9873570030030354E-8</v>
      </c>
      <c r="AB1498">
        <f t="shared" si="522"/>
        <v>1.001158851356045</v>
      </c>
      <c r="AC1498">
        <f t="shared" si="533"/>
        <v>2.1174499608153421</v>
      </c>
      <c r="AD1498">
        <f t="shared" si="534"/>
        <v>5.3648088012600809E-11</v>
      </c>
      <c r="AE1498">
        <f t="shared" si="535"/>
        <v>1.2136359039028441E-4</v>
      </c>
      <c r="AF1498">
        <f t="shared" si="536"/>
        <v>4.4004477488260997E-8</v>
      </c>
      <c r="AG1498">
        <f t="shared" si="520"/>
        <v>5.3648088012600813E-9</v>
      </c>
      <c r="AH1498">
        <f t="shared" si="521"/>
        <v>4.4004477488260996E-4</v>
      </c>
    </row>
    <row r="1499" spans="1:34">
      <c r="A1499" s="4">
        <v>43264.263449074075</v>
      </c>
      <c r="B1499" s="3">
        <v>-3.0363777809725399E-3</v>
      </c>
      <c r="C1499">
        <v>2.9012597129822102</v>
      </c>
      <c r="D1499" s="3">
        <v>1.8985468643277301E-2</v>
      </c>
      <c r="E1499" s="3">
        <v>1.88011870018636E-2</v>
      </c>
      <c r="F1499" s="3">
        <v>1.8750946765121599E-2</v>
      </c>
      <c r="G1499">
        <v>-4628560</v>
      </c>
      <c r="H1499">
        <v>19689338</v>
      </c>
      <c r="K1499">
        <f t="shared" si="514"/>
        <v>194.21458983572018</v>
      </c>
      <c r="L1499">
        <f t="shared" si="523"/>
        <v>174.54953900221574</v>
      </c>
      <c r="M1499">
        <f t="shared" si="524"/>
        <v>58.446647093468435</v>
      </c>
      <c r="N1499">
        <f t="shared" si="515"/>
        <v>0.117481432455597</v>
      </c>
      <c r="O1499">
        <f t="shared" si="516"/>
        <v>56.04423833389297</v>
      </c>
      <c r="P1499">
        <f t="shared" si="517"/>
        <v>56.012232104479587</v>
      </c>
      <c r="Q1499">
        <f t="shared" si="525"/>
        <v>0.13534013631431208</v>
      </c>
      <c r="R1499">
        <f t="shared" si="518"/>
        <v>55.908898197578658</v>
      </c>
      <c r="S1499">
        <f t="shared" si="526"/>
        <v>58.356420335925563</v>
      </c>
      <c r="T1499">
        <f t="shared" si="527"/>
        <v>12.250668519848082</v>
      </c>
      <c r="U1499">
        <f t="shared" si="513"/>
        <v>0.58656124490010242</v>
      </c>
      <c r="V1499" s="6">
        <f t="shared" si="519"/>
        <v>71640.000000293367</v>
      </c>
      <c r="W1499">
        <f t="shared" si="528"/>
        <v>12.250166538479366</v>
      </c>
      <c r="X1499">
        <f t="shared" si="529"/>
        <v>58.386575758390556</v>
      </c>
      <c r="Y1499">
        <f t="shared" si="530"/>
        <v>0.12335463801180661</v>
      </c>
      <c r="Z1499">
        <f t="shared" si="531"/>
        <v>2.0234907820663599E-7</v>
      </c>
      <c r="AA1499">
        <f t="shared" si="532"/>
        <v>2.8003666925037485E-8</v>
      </c>
      <c r="AB1499">
        <f t="shared" si="522"/>
        <v>1.0014223550224435</v>
      </c>
      <c r="AC1499">
        <f t="shared" si="533"/>
        <v>2.1173913686160657</v>
      </c>
      <c r="AD1499">
        <f t="shared" si="534"/>
        <v>8.4496333854241699E-11</v>
      </c>
      <c r="AE1499">
        <f t="shared" si="535"/>
        <v>-6.1758663519158078E-6</v>
      </c>
      <c r="AF1499">
        <f t="shared" si="536"/>
        <v>-1.3619808866179075E-6</v>
      </c>
      <c r="AG1499">
        <f t="shared" si="520"/>
        <v>8.4496333854241695E-9</v>
      </c>
      <c r="AH1499" t="str">
        <f t="shared" si="521"/>
        <v>NaN</v>
      </c>
    </row>
    <row r="1500" spans="1:34">
      <c r="A1500" s="4">
        <v>43264.264143518521</v>
      </c>
      <c r="B1500" s="3">
        <v>-3.0328101188388198E-3</v>
      </c>
      <c r="C1500">
        <v>2.9012597129822102</v>
      </c>
      <c r="D1500" s="3">
        <v>1.9000987973558901E-2</v>
      </c>
      <c r="E1500">
        <v>1.8817740954164001E-2</v>
      </c>
      <c r="F1500" s="3">
        <v>1.8780747852742901E-2</v>
      </c>
      <c r="G1500">
        <v>-4628721</v>
      </c>
      <c r="H1500">
        <v>19689506</v>
      </c>
      <c r="K1500">
        <f t="shared" si="514"/>
        <v>193.98731501748253</v>
      </c>
      <c r="L1500">
        <f t="shared" si="523"/>
        <v>174.2830909255228</v>
      </c>
      <c r="M1500">
        <f t="shared" si="524"/>
        <v>58.35742888758702</v>
      </c>
      <c r="N1500">
        <f t="shared" si="515"/>
        <v>0.117481432455597</v>
      </c>
      <c r="O1500">
        <f t="shared" si="516"/>
        <v>56.090851434636264</v>
      </c>
      <c r="P1500">
        <f t="shared" si="517"/>
        <v>56.061777102052623</v>
      </c>
      <c r="Q1500">
        <f t="shared" si="525"/>
        <v>9.2135201717852055E-2</v>
      </c>
      <c r="R1500">
        <f t="shared" si="518"/>
        <v>55.998716232918412</v>
      </c>
      <c r="S1500">
        <f t="shared" si="526"/>
        <v>58.296005419775121</v>
      </c>
      <c r="T1500">
        <f t="shared" si="527"/>
        <v>12.250668519848082</v>
      </c>
      <c r="U1500">
        <f t="shared" si="513"/>
        <v>0.58656124490010242</v>
      </c>
      <c r="V1500" s="6">
        <f t="shared" si="519"/>
        <v>71700.000000488944</v>
      </c>
      <c r="W1500">
        <f t="shared" si="528"/>
        <v>12.250335811266488</v>
      </c>
      <c r="X1500">
        <f t="shared" si="529"/>
        <v>58.374607593391062</v>
      </c>
      <c r="Y1500">
        <f t="shared" si="530"/>
        <v>0.12087050663842547</v>
      </c>
      <c r="Z1500">
        <f t="shared" si="531"/>
        <v>-1.0117453963326598E-7</v>
      </c>
      <c r="AA1500">
        <f t="shared" si="532"/>
        <v>-2.7551995423550784E-8</v>
      </c>
      <c r="AB1500">
        <f t="shared" si="522"/>
        <v>1.0014695326311662</v>
      </c>
      <c r="AC1500">
        <f t="shared" si="533"/>
        <v>2.1173913686160657</v>
      </c>
      <c r="AD1500">
        <f t="shared" si="534"/>
        <v>-8.4842051417593902E-11</v>
      </c>
      <c r="AE1500">
        <f t="shared" si="535"/>
        <v>-3.3046512173886563E-5</v>
      </c>
      <c r="AF1500">
        <f t="shared" si="536"/>
        <v>2.5557393948432349E-7</v>
      </c>
      <c r="AG1500" t="str">
        <f t="shared" si="520"/>
        <v>NaN</v>
      </c>
      <c r="AH1500">
        <f t="shared" si="521"/>
        <v>2.5557393948432349E-3</v>
      </c>
    </row>
    <row r="1501" spans="1:34">
      <c r="A1501" s="4">
        <v>43264.264837962961</v>
      </c>
      <c r="B1501" s="3">
        <v>-3.03831621073186E-3</v>
      </c>
      <c r="C1501">
        <v>2.9012216579194501</v>
      </c>
      <c r="D1501">
        <v>1.8989464424867E-2</v>
      </c>
      <c r="E1501" s="3">
        <v>1.88065147106499E-2</v>
      </c>
      <c r="F1501" s="3">
        <v>1.8754996473271598E-2</v>
      </c>
      <c r="G1501">
        <v>-4629037</v>
      </c>
      <c r="H1501">
        <v>19689504</v>
      </c>
      <c r="K1501">
        <f t="shared" si="514"/>
        <v>194.33807582029587</v>
      </c>
      <c r="L1501">
        <f t="shared" si="523"/>
        <v>174.6677016822851</v>
      </c>
      <c r="M1501">
        <f t="shared" si="524"/>
        <v>58.486213009832987</v>
      </c>
      <c r="N1501">
        <f t="shared" si="515"/>
        <v>0.11746989855810162</v>
      </c>
      <c r="O1501">
        <f t="shared" si="516"/>
        <v>56.056239867877309</v>
      </c>
      <c r="P1501">
        <f t="shared" si="517"/>
        <v>56.028177620939765</v>
      </c>
      <c r="Q1501">
        <f t="shared" si="525"/>
        <v>0.13513618188311227</v>
      </c>
      <c r="R1501">
        <f t="shared" si="518"/>
        <v>55.921103685994197</v>
      </c>
      <c r="S1501">
        <f t="shared" si="526"/>
        <v>58.396122221910915</v>
      </c>
      <c r="T1501">
        <f t="shared" si="527"/>
        <v>12.249454425374886</v>
      </c>
      <c r="U1501">
        <f t="shared" si="513"/>
        <v>0.58658319646607238</v>
      </c>
      <c r="V1501" s="6">
        <f t="shared" si="519"/>
        <v>71760.000000055879</v>
      </c>
      <c r="W1501">
        <f t="shared" si="528"/>
        <v>12.250429203149043</v>
      </c>
      <c r="X1501">
        <f t="shared" si="529"/>
        <v>58.375047676615672</v>
      </c>
      <c r="Y1501">
        <f t="shared" si="530"/>
        <v>0.11697299820603273</v>
      </c>
      <c r="Z1501">
        <f t="shared" si="531"/>
        <v>1.2962987890146292E-7</v>
      </c>
      <c r="AA1501">
        <f t="shared" si="532"/>
        <v>-1.4905177971234973E-8</v>
      </c>
      <c r="AB1501">
        <f t="shared" si="522"/>
        <v>1.0015363799723673</v>
      </c>
      <c r="AC1501">
        <f t="shared" si="533"/>
        <v>2.1174206647157039</v>
      </c>
      <c r="AD1501">
        <f t="shared" si="534"/>
        <v>-4.7428129698704281E-11</v>
      </c>
      <c r="AE1501">
        <f t="shared" si="535"/>
        <v>-4.1857483092016703E-6</v>
      </c>
      <c r="AF1501">
        <f t="shared" si="536"/>
        <v>1.1279605856083212E-6</v>
      </c>
      <c r="AG1501" t="str">
        <f t="shared" si="520"/>
        <v>NaN</v>
      </c>
      <c r="AH1501">
        <f t="shared" si="521"/>
        <v>1.1279605856083213E-2</v>
      </c>
    </row>
    <row r="1502" spans="1:34">
      <c r="A1502" s="4">
        <v>43264.265532407408</v>
      </c>
      <c r="B1502" s="3">
        <v>-3.0361756134516301E-3</v>
      </c>
      <c r="C1502">
        <v>2.9013084710313701</v>
      </c>
      <c r="D1502" s="3">
        <v>1.9015674849342801E-2</v>
      </c>
      <c r="E1502" s="3">
        <v>1.8833105685753301E-2</v>
      </c>
      <c r="F1502" s="3">
        <v>1.87849285808625E-2</v>
      </c>
      <c r="G1502">
        <v>-4628540</v>
      </c>
      <c r="H1502">
        <v>19689764</v>
      </c>
      <c r="K1502">
        <f t="shared" si="514"/>
        <v>194.20171092935342</v>
      </c>
      <c r="L1502">
        <f t="shared" si="523"/>
        <v>174.49199130832974</v>
      </c>
      <c r="M1502">
        <f t="shared" si="524"/>
        <v>58.427377665575214</v>
      </c>
      <c r="N1502">
        <f t="shared" si="515"/>
        <v>0.11749621026176252</v>
      </c>
      <c r="O1502">
        <f t="shared" si="516"/>
        <v>56.134964215799947</v>
      </c>
      <c r="P1502">
        <f t="shared" si="517"/>
        <v>56.107762832559033</v>
      </c>
      <c r="Q1502">
        <f t="shared" si="525"/>
        <v>0.12364761101713384</v>
      </c>
      <c r="R1502">
        <f t="shared" si="518"/>
        <v>56.011316604782813</v>
      </c>
      <c r="S1502">
        <f t="shared" si="526"/>
        <v>58.344945924897125</v>
      </c>
      <c r="T1502">
        <f t="shared" si="527"/>
        <v>12.252224078391821</v>
      </c>
      <c r="U1502">
        <f t="shared" si="513"/>
        <v>0.5865331194562039</v>
      </c>
      <c r="V1502" s="6">
        <f t="shared" si="519"/>
        <v>71820.000000251457</v>
      </c>
      <c r="W1502">
        <f t="shared" si="528"/>
        <v>12.250405855178403</v>
      </c>
      <c r="X1502">
        <f t="shared" si="529"/>
        <v>58.350337117061706</v>
      </c>
      <c r="Y1502">
        <f t="shared" si="530"/>
        <v>0.11763644650259171</v>
      </c>
      <c r="Z1502">
        <f t="shared" si="531"/>
        <v>1.4227669562302683E-7</v>
      </c>
      <c r="AA1502">
        <f t="shared" si="532"/>
        <v>3.839212387487044E-8</v>
      </c>
      <c r="AB1502">
        <f t="shared" si="522"/>
        <v>1.0015260387592861</v>
      </c>
      <c r="AC1502">
        <f t="shared" si="533"/>
        <v>2.1173538329884054</v>
      </c>
      <c r="AD1502">
        <f t="shared" si="534"/>
        <v>1.2147054720362106E-10</v>
      </c>
      <c r="AE1502">
        <f t="shared" si="535"/>
        <v>-1.1880343468295853E-6</v>
      </c>
      <c r="AF1502">
        <f t="shared" si="536"/>
        <v>-1.0178247971582529E-5</v>
      </c>
      <c r="AG1502">
        <f t="shared" si="520"/>
        <v>1.2147054720362107E-8</v>
      </c>
      <c r="AH1502" t="str">
        <f t="shared" si="521"/>
        <v>NaN</v>
      </c>
    </row>
    <row r="1503" spans="1:34">
      <c r="A1503" s="4">
        <v>43264.266226851854</v>
      </c>
      <c r="B1503" s="3">
        <v>-3.03761457051223E-3</v>
      </c>
      <c r="C1503">
        <v>2.9012751728514599</v>
      </c>
      <c r="D1503" s="3">
        <v>1.9004686449970901E-2</v>
      </c>
      <c r="E1503" s="3">
        <v>1.88207496825635E-2</v>
      </c>
      <c r="F1503" s="3">
        <v>1.87837732229491E-2</v>
      </c>
      <c r="G1503">
        <v>-4628611</v>
      </c>
      <c r="H1503">
        <v>19689759</v>
      </c>
      <c r="K1503">
        <f t="shared" si="514"/>
        <v>194.29337843937591</v>
      </c>
      <c r="L1503">
        <f t="shared" si="523"/>
        <v>174.58517752581434</v>
      </c>
      <c r="M1503">
        <f t="shared" si="524"/>
        <v>58.45858039460235</v>
      </c>
      <c r="N1503">
        <f t="shared" si="515"/>
        <v>0.11748611810145553</v>
      </c>
      <c r="O1503">
        <f t="shared" si="516"/>
        <v>56.101959997342327</v>
      </c>
      <c r="P1503">
        <f t="shared" si="517"/>
        <v>56.070782047732422</v>
      </c>
      <c r="Q1503">
        <f t="shared" si="525"/>
        <v>9.4125546607529031E-2</v>
      </c>
      <c r="R1503">
        <f t="shared" si="518"/>
        <v>56.007834450734798</v>
      </c>
      <c r="S1503">
        <f t="shared" si="526"/>
        <v>58.395830030197331</v>
      </c>
      <c r="T1503">
        <f t="shared" si="527"/>
        <v>12.251161745727927</v>
      </c>
      <c r="U1503">
        <f t="shared" si="513"/>
        <v>0.58655232707642491</v>
      </c>
      <c r="V1503" s="6">
        <f t="shared" si="519"/>
        <v>71880.000000447035</v>
      </c>
      <c r="W1503">
        <f t="shared" si="528"/>
        <v>12.250432121645369</v>
      </c>
      <c r="X1503">
        <f t="shared" si="529"/>
        <v>58.371484714771327</v>
      </c>
      <c r="Y1503">
        <f t="shared" si="530"/>
        <v>0.1090810972687682</v>
      </c>
      <c r="Z1503">
        <f t="shared" si="531"/>
        <v>-3.3830236688797779E-7</v>
      </c>
      <c r="AA1503">
        <f t="shared" si="532"/>
        <v>2.9358682989426259E-8</v>
      </c>
      <c r="AB1503">
        <f t="shared" si="522"/>
        <v>1.0016794809021643</v>
      </c>
      <c r="AC1503">
        <f t="shared" si="533"/>
        <v>2.117379467075585</v>
      </c>
      <c r="AD1503">
        <f t="shared" si="534"/>
        <v>1.0017585924218415E-10</v>
      </c>
      <c r="AE1503">
        <f t="shared" si="535"/>
        <v>1.8330617214059704E-7</v>
      </c>
      <c r="AF1503">
        <f t="shared" si="536"/>
        <v>5.4402270279051803E-5</v>
      </c>
      <c r="AG1503">
        <f t="shared" si="520"/>
        <v>1.0017585924218415E-8</v>
      </c>
      <c r="AH1503">
        <f t="shared" si="521"/>
        <v>0.54402270279051801</v>
      </c>
    </row>
    <row r="1504" spans="1:34">
      <c r="A1504" s="4">
        <v>43264.266921296294</v>
      </c>
      <c r="B1504" s="3">
        <v>-3.0332858071233201E-3</v>
      </c>
      <c r="C1504">
        <v>2.9011812244152702</v>
      </c>
      <c r="D1504" s="3">
        <v>1.8994126170055099E-2</v>
      </c>
      <c r="E1504">
        <v>1.8810855366246E-2</v>
      </c>
      <c r="F1504">
        <v>1.8768158024759E-2</v>
      </c>
      <c r="G1504">
        <v>-4628544</v>
      </c>
      <c r="H1504">
        <v>19689761</v>
      </c>
      <c r="K1504">
        <f t="shared" si="514"/>
        <v>194.01761832658116</v>
      </c>
      <c r="L1504">
        <f t="shared" si="523"/>
        <v>174.32994344892489</v>
      </c>
      <c r="M1504">
        <f t="shared" si="524"/>
        <v>58.373117115217838</v>
      </c>
      <c r="N1504">
        <f t="shared" si="515"/>
        <v>0.11745764379201361</v>
      </c>
      <c r="O1504">
        <f t="shared" si="516"/>
        <v>56.070241657526061</v>
      </c>
      <c r="P1504">
        <f t="shared" si="517"/>
        <v>56.04116894573469</v>
      </c>
      <c r="Q1504">
        <f t="shared" si="525"/>
        <v>0.10947013418164175</v>
      </c>
      <c r="R1504">
        <f t="shared" si="518"/>
        <v>55.96077152334442</v>
      </c>
      <c r="S1504">
        <f t="shared" si="526"/>
        <v>58.300137025763412</v>
      </c>
      <c r="T1504">
        <f t="shared" si="527"/>
        <v>12.2481644499972</v>
      </c>
      <c r="U1504">
        <f t="shared" si="513"/>
        <v>0.5866065200049142</v>
      </c>
      <c r="V1504" s="6">
        <f t="shared" si="519"/>
        <v>71940.00000001397</v>
      </c>
      <c r="W1504">
        <f t="shared" si="528"/>
        <v>12.250408773674728</v>
      </c>
      <c r="X1504">
        <f t="shared" si="529"/>
        <v>58.373429198444008</v>
      </c>
      <c r="Y1504">
        <f t="shared" si="530"/>
        <v>9.2368268622960173E-2</v>
      </c>
      <c r="Z1504">
        <f t="shared" si="531"/>
        <v>-1.3911499200852677E-7</v>
      </c>
      <c r="AA1504">
        <f t="shared" si="532"/>
        <v>9.4851127061946114E-9</v>
      </c>
      <c r="AB1504">
        <f t="shared" si="522"/>
        <v>1.0019839649996649</v>
      </c>
      <c r="AC1504">
        <f t="shared" si="533"/>
        <v>2.1174517918215674</v>
      </c>
      <c r="AD1504">
        <f t="shared" si="534"/>
        <v>3.8221746822323865E-11</v>
      </c>
      <c r="AE1504">
        <f t="shared" si="535"/>
        <v>9.1503650286777288E-5</v>
      </c>
      <c r="AF1504">
        <f t="shared" si="536"/>
        <v>4.1581786864015057E-8</v>
      </c>
      <c r="AG1504">
        <f t="shared" si="520"/>
        <v>3.8221746822323868E-9</v>
      </c>
      <c r="AH1504">
        <f t="shared" si="521"/>
        <v>4.1581786864015055E-4</v>
      </c>
    </row>
    <row r="1505" spans="1:34">
      <c r="A1505" s="4">
        <v>43264.26761574074</v>
      </c>
      <c r="B1505" s="3">
        <v>-3.0362826433156399E-3</v>
      </c>
      <c r="C1505">
        <v>2.90122284714016</v>
      </c>
      <c r="D1505" s="3">
        <v>1.8984005901802398E-2</v>
      </c>
      <c r="E1505" s="3">
        <v>1.8800818343443101E-2</v>
      </c>
      <c r="F1505" s="3">
        <v>1.8770004215239201E-2</v>
      </c>
      <c r="G1505">
        <v>-4628649</v>
      </c>
      <c r="H1505">
        <v>19689763</v>
      </c>
      <c r="K1505">
        <f t="shared" si="514"/>
        <v>194.20852917390044</v>
      </c>
      <c r="L1505">
        <f t="shared" si="523"/>
        <v>174.51842749566032</v>
      </c>
      <c r="M1505">
        <f t="shared" si="524"/>
        <v>58.436229631156102</v>
      </c>
      <c r="N1505">
        <f t="shared" si="515"/>
        <v>0.11747025899239795</v>
      </c>
      <c r="O1505">
        <f t="shared" si="516"/>
        <v>56.039844915201968</v>
      </c>
      <c r="P1505">
        <f t="shared" si="517"/>
        <v>56.011128731688764</v>
      </c>
      <c r="Q1505">
        <f t="shared" si="525"/>
        <v>7.3509125079709747E-2</v>
      </c>
      <c r="R1505">
        <f t="shared" si="518"/>
        <v>55.966335790122258</v>
      </c>
      <c r="S1505">
        <f t="shared" si="526"/>
        <v>58.387223547769629</v>
      </c>
      <c r="T1505">
        <f t="shared" si="527"/>
        <v>12.249492365827129</v>
      </c>
      <c r="U1505">
        <f t="shared" si="513"/>
        <v>0.5865825104796365</v>
      </c>
      <c r="V1505" s="6">
        <f t="shared" si="519"/>
        <v>72000.000000209548</v>
      </c>
      <c r="W1505">
        <f t="shared" si="528"/>
        <v>12.250595557439835</v>
      </c>
      <c r="X1505">
        <f t="shared" si="529"/>
        <v>58.374075251631787</v>
      </c>
      <c r="Y1505">
        <f t="shared" si="530"/>
        <v>8.5292264713864085E-2</v>
      </c>
      <c r="Z1505">
        <f t="shared" si="531"/>
        <v>3.7308111292273785E-7</v>
      </c>
      <c r="AA1505">
        <f t="shared" si="532"/>
        <v>-7.2267532261930388E-9</v>
      </c>
      <c r="AB1505">
        <f t="shared" si="522"/>
        <v>1.0021093773038132</v>
      </c>
      <c r="AC1505">
        <f t="shared" si="533"/>
        <v>2.1174197492125915</v>
      </c>
      <c r="AD1505">
        <f t="shared" si="534"/>
        <v>-3.1536816104699358E-11</v>
      </c>
      <c r="AE1505">
        <f t="shared" si="535"/>
        <v>-7.8816127673417586E-5</v>
      </c>
      <c r="AF1505">
        <f t="shared" si="536"/>
        <v>3.9832153600633963E-8</v>
      </c>
      <c r="AG1505" t="str">
        <f t="shared" si="520"/>
        <v>NaN</v>
      </c>
      <c r="AH1505">
        <f t="shared" si="521"/>
        <v>3.9832153600633961E-4</v>
      </c>
    </row>
    <row r="1506" spans="1:34">
      <c r="A1506" s="4">
        <v>43264.268310185187</v>
      </c>
      <c r="B1506" s="3">
        <v>-3.0362707511085302E-3</v>
      </c>
      <c r="C1506">
        <v>2.9013215524591902</v>
      </c>
      <c r="D1506" s="3">
        <v>1.8974587273769401E-2</v>
      </c>
      <c r="E1506" s="3">
        <v>1.8791352146581598E-2</v>
      </c>
      <c r="F1506" s="3">
        <v>1.8760820906463801E-2</v>
      </c>
      <c r="G1506">
        <v>-4628644</v>
      </c>
      <c r="H1506">
        <v>19689763</v>
      </c>
      <c r="K1506">
        <f t="shared" si="514"/>
        <v>194.20777159117316</v>
      </c>
      <c r="L1506">
        <f t="shared" si="523"/>
        <v>174.52974128874001</v>
      </c>
      <c r="M1506">
        <f t="shared" si="524"/>
        <v>58.440017972707714</v>
      </c>
      <c r="N1506">
        <f t="shared" si="515"/>
        <v>0.11750017503902543</v>
      </c>
      <c r="O1506">
        <f t="shared" si="516"/>
        <v>56.011555585095607</v>
      </c>
      <c r="P1506">
        <f t="shared" si="517"/>
        <v>55.982796965835021</v>
      </c>
      <c r="Q1506">
        <f t="shared" si="525"/>
        <v>7.2897534880240755E-2</v>
      </c>
      <c r="R1506">
        <f t="shared" si="518"/>
        <v>55.938658050215366</v>
      </c>
      <c r="S1506">
        <f t="shared" si="526"/>
        <v>58.391419616120885</v>
      </c>
      <c r="T1506">
        <f t="shared" si="527"/>
        <v>12.252641423366866</v>
      </c>
      <c r="U1506">
        <f t="shared" si="513"/>
        <v>0.58652557360540369</v>
      </c>
      <c r="V1506" s="6">
        <f t="shared" si="519"/>
        <v>72060.000000405125</v>
      </c>
      <c r="W1506">
        <f t="shared" si="528"/>
        <v>12.250508002549937</v>
      </c>
      <c r="X1506">
        <f t="shared" si="529"/>
        <v>58.371603184910654</v>
      </c>
      <c r="Y1506">
        <f t="shared" si="530"/>
        <v>7.2769729358967083E-2</v>
      </c>
      <c r="Z1506">
        <f t="shared" si="531"/>
        <v>1.3911499200852677E-7</v>
      </c>
      <c r="AA1506">
        <f t="shared" si="532"/>
        <v>-2.0325242627180463E-8</v>
      </c>
      <c r="AB1506">
        <f t="shared" si="522"/>
        <v>1.0023351603251649</v>
      </c>
      <c r="AC1506">
        <f t="shared" si="533"/>
        <v>2.1173437624541576</v>
      </c>
      <c r="AD1506">
        <f t="shared" si="534"/>
        <v>-1.0395698132083779E-10</v>
      </c>
      <c r="AE1506">
        <f t="shared" si="535"/>
        <v>-5.4491258866830662E-6</v>
      </c>
      <c r="AF1506">
        <f t="shared" si="536"/>
        <v>1.8991438211797992E-6</v>
      </c>
      <c r="AG1506" t="str">
        <f t="shared" si="520"/>
        <v>NaN</v>
      </c>
      <c r="AH1506">
        <f t="shared" si="521"/>
        <v>1.8991438211797992E-2</v>
      </c>
    </row>
    <row r="1507" spans="1:34">
      <c r="A1507" s="4">
        <v>43264.269004629627</v>
      </c>
      <c r="B1507" s="3">
        <v>-3.0379951211398299E-3</v>
      </c>
      <c r="C1507">
        <v>2.9012751728514599</v>
      </c>
      <c r="D1507" s="3">
        <v>1.8966785985903699E-2</v>
      </c>
      <c r="E1507" s="3">
        <v>1.87844546664564E-2</v>
      </c>
      <c r="F1507" s="3">
        <v>1.8753376590011601E-2</v>
      </c>
      <c r="G1507">
        <v>-4628598</v>
      </c>
      <c r="H1507">
        <v>19689763</v>
      </c>
      <c r="K1507">
        <f t="shared" si="514"/>
        <v>194.31762108665478</v>
      </c>
      <c r="L1507">
        <f t="shared" si="523"/>
        <v>174.64937627044657</v>
      </c>
      <c r="M1507">
        <f t="shared" si="524"/>
        <v>58.480076878596591</v>
      </c>
      <c r="N1507">
        <f t="shared" si="515"/>
        <v>0.11748611810145553</v>
      </c>
      <c r="O1507">
        <f t="shared" si="516"/>
        <v>55.988124018744934</v>
      </c>
      <c r="P1507">
        <f t="shared" si="517"/>
        <v>55.962153216846161</v>
      </c>
      <c r="Q1507">
        <f t="shared" si="525"/>
        <v>7.1902528116950748E-2</v>
      </c>
      <c r="R1507">
        <f t="shared" si="518"/>
        <v>55.916221490627983</v>
      </c>
      <c r="S1507">
        <f t="shared" si="526"/>
        <v>58.43214185985196</v>
      </c>
      <c r="T1507">
        <f t="shared" si="527"/>
        <v>12.251161745727927</v>
      </c>
      <c r="U1507">
        <f t="shared" si="513"/>
        <v>0.58655232707642491</v>
      </c>
      <c r="V1507" s="6">
        <f t="shared" si="519"/>
        <v>72119.99999997206</v>
      </c>
      <c r="W1507">
        <f t="shared" si="528"/>
        <v>12.250580964958177</v>
      </c>
      <c r="X1507">
        <f t="shared" si="529"/>
        <v>58.377959288395921</v>
      </c>
      <c r="Y1507">
        <f t="shared" si="530"/>
        <v>7.334281904334479E-2</v>
      </c>
      <c r="Z1507">
        <f t="shared" si="531"/>
        <v>-2.4028953161588754E-7</v>
      </c>
      <c r="AA1507">
        <f t="shared" si="532"/>
        <v>2.0325242045944033E-8</v>
      </c>
      <c r="AB1507">
        <f t="shared" si="522"/>
        <v>1.0023231418406158</v>
      </c>
      <c r="AC1507">
        <f t="shared" si="533"/>
        <v>2.117379467075585</v>
      </c>
      <c r="AD1507">
        <f t="shared" si="534"/>
        <v>1.0314641357911236E-10</v>
      </c>
      <c r="AE1507">
        <f t="shared" si="535"/>
        <v>4.8973205843524694E-5</v>
      </c>
      <c r="AF1507">
        <f t="shared" si="536"/>
        <v>2.096653356338849E-7</v>
      </c>
      <c r="AG1507">
        <f t="shared" si="520"/>
        <v>1.0314641357911235E-8</v>
      </c>
      <c r="AH1507">
        <f t="shared" si="521"/>
        <v>2.096653356338849E-3</v>
      </c>
    </row>
    <row r="1508" spans="1:34">
      <c r="A1508" s="4">
        <v>43264.269699074073</v>
      </c>
      <c r="B1508" s="3">
        <v>-3.0348436862550399E-3</v>
      </c>
      <c r="C1508">
        <v>2.90123117168514</v>
      </c>
      <c r="D1508" s="3">
        <v>1.89628734497637E-2</v>
      </c>
      <c r="E1508" s="3">
        <v>1.8779971304375101E-2</v>
      </c>
      <c r="F1508" s="3">
        <v>1.8748374009355799E-2</v>
      </c>
      <c r="G1508">
        <v>-4628911</v>
      </c>
      <c r="H1508">
        <v>19689763</v>
      </c>
      <c r="K1508">
        <f t="shared" si="514"/>
        <v>194.11686166387796</v>
      </c>
      <c r="L1508">
        <f t="shared" si="523"/>
        <v>174.45519269441274</v>
      </c>
      <c r="M1508">
        <f t="shared" si="524"/>
        <v>58.415055916612545</v>
      </c>
      <c r="N1508">
        <f t="shared" si="515"/>
        <v>0.11747278203247544</v>
      </c>
      <c r="O1508">
        <f t="shared" si="516"/>
        <v>55.976372516718342</v>
      </c>
      <c r="P1508">
        <f t="shared" si="517"/>
        <v>55.94873478000364</v>
      </c>
      <c r="Q1508">
        <f t="shared" si="525"/>
        <v>7.522839413284288E-2</v>
      </c>
      <c r="R1508">
        <f t="shared" si="518"/>
        <v>55.901144122585499</v>
      </c>
      <c r="S1508">
        <f t="shared" si="526"/>
        <v>58.364903653857318</v>
      </c>
      <c r="T1508">
        <f t="shared" si="527"/>
        <v>12.249757948993182</v>
      </c>
      <c r="U1508">
        <f t="shared" si="513"/>
        <v>0.5865777085745798</v>
      </c>
      <c r="V1508" s="6">
        <f t="shared" si="519"/>
        <v>72180.000000167638</v>
      </c>
      <c r="W1508">
        <f t="shared" si="528"/>
        <v>12.250677275337058</v>
      </c>
      <c r="X1508">
        <f t="shared" si="529"/>
        <v>58.376616322539761</v>
      </c>
      <c r="Y1508">
        <f t="shared" si="530"/>
        <v>8.2260334641378094E-2</v>
      </c>
      <c r="Z1508">
        <f t="shared" si="531"/>
        <v>1.2646817374749354E-8</v>
      </c>
      <c r="AA1508">
        <f t="shared" si="532"/>
        <v>3.0262027241455386E-8</v>
      </c>
      <c r="AB1508">
        <f t="shared" si="522"/>
        <v>1.0021649091329807</v>
      </c>
      <c r="AC1508">
        <f t="shared" si="533"/>
        <v>2.1174133406907942</v>
      </c>
      <c r="AD1508">
        <f t="shared" si="534"/>
        <v>1.3692744305416318E-10</v>
      </c>
      <c r="AE1508">
        <f t="shared" si="535"/>
        <v>-3.5813151705823153E-5</v>
      </c>
      <c r="AF1508">
        <f t="shared" si="536"/>
        <v>-3.8060894598909292E-7</v>
      </c>
      <c r="AG1508">
        <f t="shared" si="520"/>
        <v>1.3692744305416318E-8</v>
      </c>
      <c r="AH1508" t="str">
        <f t="shared" si="521"/>
        <v>NaN</v>
      </c>
    </row>
    <row r="1509" spans="1:34">
      <c r="A1509" s="4">
        <v>43264.27039351852</v>
      </c>
      <c r="B1509" s="3">
        <v>-3.0339874473429502E-3</v>
      </c>
      <c r="C1509">
        <v>2.9012799297342999</v>
      </c>
      <c r="D1509" s="3">
        <v>1.9009693069165199E-2</v>
      </c>
      <c r="E1509" s="3">
        <v>1.88255422420298E-2</v>
      </c>
      <c r="F1509" s="3">
        <v>1.8786929613124798E-2</v>
      </c>
      <c r="G1509">
        <v>-4628920</v>
      </c>
      <c r="H1509">
        <v>19690130</v>
      </c>
      <c r="K1509">
        <f t="shared" si="514"/>
        <v>194.06231570750111</v>
      </c>
      <c r="L1509">
        <f t="shared" si="523"/>
        <v>174.34996574778023</v>
      </c>
      <c r="M1509">
        <f t="shared" si="524"/>
        <v>58.379821436763955</v>
      </c>
      <c r="N1509">
        <f t="shared" si="515"/>
        <v>0.11748755983864095</v>
      </c>
      <c r="O1509">
        <f t="shared" si="516"/>
        <v>56.116997633674082</v>
      </c>
      <c r="P1509">
        <f t="shared" si="517"/>
        <v>56.085125894012606</v>
      </c>
      <c r="Q1509">
        <f t="shared" si="525"/>
        <v>9.965008167434064E-2</v>
      </c>
      <c r="R1509">
        <f t="shared" si="518"/>
        <v>56.017347551999741</v>
      </c>
      <c r="S1509">
        <f t="shared" si="526"/>
        <v>58.313388048981061</v>
      </c>
      <c r="T1509">
        <f t="shared" si="527"/>
        <v>12.251313507536919</v>
      </c>
      <c r="U1509">
        <f t="shared" si="513"/>
        <v>0.58654958313068162</v>
      </c>
      <c r="V1509" s="6">
        <f t="shared" si="519"/>
        <v>72240.000000363216</v>
      </c>
      <c r="W1509">
        <f t="shared" si="528"/>
        <v>12.250481736082971</v>
      </c>
      <c r="X1509">
        <f t="shared" si="529"/>
        <v>58.381977904711938</v>
      </c>
      <c r="Y1509">
        <f t="shared" si="530"/>
        <v>7.9944745145349813E-2</v>
      </c>
      <c r="Z1509">
        <f t="shared" si="531"/>
        <v>5.0587269816114886E-8</v>
      </c>
      <c r="AA1509">
        <f t="shared" si="532"/>
        <v>-1.1743473366066581E-8</v>
      </c>
      <c r="AB1509">
        <f t="shared" si="522"/>
        <v>1.0022081093112809</v>
      </c>
      <c r="AC1509">
        <f t="shared" si="533"/>
        <v>2.1173758050631344</v>
      </c>
      <c r="AD1509">
        <f t="shared" si="534"/>
        <v>-5.4674132168638905E-11</v>
      </c>
      <c r="AE1509">
        <f t="shared" si="535"/>
        <v>-4.2336201913041404E-5</v>
      </c>
      <c r="AF1509">
        <f t="shared" si="536"/>
        <v>1.2855857222451253E-7</v>
      </c>
      <c r="AG1509" t="str">
        <f t="shared" si="520"/>
        <v>NaN</v>
      </c>
      <c r="AH1509">
        <f t="shared" si="521"/>
        <v>1.2855857222451254E-3</v>
      </c>
    </row>
    <row r="1510" spans="1:34">
      <c r="A1510" s="4">
        <v>43264.271087962959</v>
      </c>
      <c r="B1510" s="3">
        <v>-3.0396481379284502E-3</v>
      </c>
      <c r="C1510">
        <v>2.9012501992165198</v>
      </c>
      <c r="D1510" s="3">
        <v>1.89988949451072E-2</v>
      </c>
      <c r="E1510" s="3">
        <v>1.8814470597208099E-2</v>
      </c>
      <c r="F1510" s="3">
        <v>1.8787680000223201E-2</v>
      </c>
      <c r="G1510">
        <v>-4628673</v>
      </c>
      <c r="H1510">
        <v>19690121</v>
      </c>
      <c r="K1510">
        <f t="shared" si="514"/>
        <v>194.42292508577134</v>
      </c>
      <c r="L1510">
        <f t="shared" si="523"/>
        <v>174.70958874903897</v>
      </c>
      <c r="M1510">
        <f t="shared" si="524"/>
        <v>58.500238590320556</v>
      </c>
      <c r="N1510">
        <f t="shared" si="515"/>
        <v>0.11747854898122306</v>
      </c>
      <c r="O1510">
        <f t="shared" si="516"/>
        <v>56.084564916835077</v>
      </c>
      <c r="P1510">
        <f t="shared" si="517"/>
        <v>56.051989117618284</v>
      </c>
      <c r="Q1510">
        <f t="shared" si="525"/>
        <v>6.4955759628865906E-2</v>
      </c>
      <c r="R1510">
        <f t="shared" si="518"/>
        <v>56.019609157206212</v>
      </c>
      <c r="S1510">
        <f t="shared" si="526"/>
        <v>58.456934750567981</v>
      </c>
      <c r="T1510">
        <f t="shared" si="527"/>
        <v>12.250364996229774</v>
      </c>
      <c r="U1510">
        <f t="shared" si="513"/>
        <v>0.58656673279159488</v>
      </c>
      <c r="V1510" s="6">
        <f t="shared" si="519"/>
        <v>72299.999999930151</v>
      </c>
      <c r="W1510">
        <f t="shared" si="528"/>
        <v>12.250350403748122</v>
      </c>
      <c r="X1510">
        <f t="shared" si="529"/>
        <v>58.387814472974888</v>
      </c>
      <c r="Y1510">
        <f t="shared" si="530"/>
        <v>9.6008856318576363E-2</v>
      </c>
      <c r="Z1510">
        <f t="shared" si="531"/>
        <v>-5.3748974176106361E-8</v>
      </c>
      <c r="AA1510">
        <f t="shared" si="532"/>
        <v>-1.7615210042510043E-8</v>
      </c>
      <c r="AB1510">
        <f t="shared" si="522"/>
        <v>1.0019138088297346</v>
      </c>
      <c r="AC1510">
        <f t="shared" si="533"/>
        <v>2.1173986926409758</v>
      </c>
      <c r="AD1510">
        <f t="shared" si="534"/>
        <v>-6.828990014840831E-11</v>
      </c>
      <c r="AE1510">
        <f t="shared" si="535"/>
        <v>1.5529806493315802E-5</v>
      </c>
      <c r="AF1510">
        <f t="shared" si="536"/>
        <v>-4.3774527737108342E-7</v>
      </c>
      <c r="AG1510" t="str">
        <f t="shared" si="520"/>
        <v>NaN</v>
      </c>
      <c r="AH1510" t="str">
        <f t="shared" si="521"/>
        <v>NaN</v>
      </c>
    </row>
    <row r="1511" spans="1:34">
      <c r="A1511" s="4">
        <v>43264.271782407406</v>
      </c>
      <c r="B1511" s="3">
        <v>-3.0394697548217701E-3</v>
      </c>
      <c r="C1511">
        <v>2.9012597129822102</v>
      </c>
      <c r="D1511" s="3">
        <v>1.8987918437942401E-2</v>
      </c>
      <c r="E1511" s="3">
        <v>1.8805135214624898E-2</v>
      </c>
      <c r="F1511" s="3">
        <v>1.8757342921817299E-2</v>
      </c>
      <c r="G1511">
        <v>-4627746</v>
      </c>
      <c r="H1511">
        <v>19690125</v>
      </c>
      <c r="K1511">
        <f t="shared" si="514"/>
        <v>194.41156134485985</v>
      </c>
      <c r="L1511">
        <f t="shared" si="523"/>
        <v>174.73810282159104</v>
      </c>
      <c r="M1511">
        <f t="shared" si="524"/>
        <v>58.509786320696556</v>
      </c>
      <c r="N1511">
        <f t="shared" si="515"/>
        <v>0.117481432455597</v>
      </c>
      <c r="O1511">
        <f t="shared" si="516"/>
        <v>56.051596417228566</v>
      </c>
      <c r="P1511">
        <f t="shared" si="517"/>
        <v>56.024048871142107</v>
      </c>
      <c r="Q1511">
        <f t="shared" si="525"/>
        <v>0.12342072765252254</v>
      </c>
      <c r="R1511">
        <f t="shared" si="518"/>
        <v>55.928175689576044</v>
      </c>
      <c r="S1511">
        <f t="shared" si="526"/>
        <v>58.427505835594872</v>
      </c>
      <c r="T1511">
        <f t="shared" si="527"/>
        <v>12.250668519848082</v>
      </c>
      <c r="U1511">
        <f t="shared" si="513"/>
        <v>0.58656124490010242</v>
      </c>
      <c r="V1511" s="6">
        <f t="shared" si="519"/>
        <v>72360.000000125729</v>
      </c>
      <c r="W1511">
        <f t="shared" si="528"/>
        <v>12.250639334884763</v>
      </c>
      <c r="X1511">
        <f t="shared" si="529"/>
        <v>58.396696551522311</v>
      </c>
      <c r="Y1511">
        <f t="shared" si="530"/>
        <v>9.0744403976171853E-2</v>
      </c>
      <c r="Z1511">
        <f t="shared" si="531"/>
        <v>-6.9557495639947289E-8</v>
      </c>
      <c r="AA1511">
        <f t="shared" si="532"/>
        <v>-6.3234087444340036E-9</v>
      </c>
      <c r="AB1511">
        <f t="shared" si="522"/>
        <v>1.0020083395775137</v>
      </c>
      <c r="AC1511">
        <f t="shared" si="533"/>
        <v>2.1173913686160657</v>
      </c>
      <c r="AD1511">
        <f t="shared" si="534"/>
        <v>-2.5936409157955105E-11</v>
      </c>
      <c r="AE1511">
        <f t="shared" si="535"/>
        <v>2.760721570837731E-5</v>
      </c>
      <c r="AF1511">
        <f t="shared" si="536"/>
        <v>-9.3522966960290959E-8</v>
      </c>
      <c r="AG1511" t="str">
        <f t="shared" si="520"/>
        <v>NaN</v>
      </c>
      <c r="AH1511" t="str">
        <f t="shared" si="521"/>
        <v>NaN</v>
      </c>
    </row>
    <row r="1512" spans="1:34">
      <c r="A1512" s="4">
        <v>43264.272476851853</v>
      </c>
      <c r="B1512" s="3">
        <v>-3.0335236512655699E-3</v>
      </c>
      <c r="C1512">
        <v>2.9012240363608699</v>
      </c>
      <c r="D1512" s="3">
        <v>1.8981044742231501E-2</v>
      </c>
      <c r="E1512" s="3">
        <v>1.8797238789102302E-2</v>
      </c>
      <c r="F1512" s="3">
        <v>1.87636199694498E-2</v>
      </c>
      <c r="G1512">
        <v>-4628708</v>
      </c>
      <c r="H1512">
        <v>19690125</v>
      </c>
      <c r="K1512">
        <f t="shared" si="514"/>
        <v>194.03276998113046</v>
      </c>
      <c r="L1512">
        <f t="shared" si="523"/>
        <v>174.35106033587681</v>
      </c>
      <c r="M1512">
        <f t="shared" si="524"/>
        <v>58.380187951648836</v>
      </c>
      <c r="N1512">
        <f t="shared" si="515"/>
        <v>0.11747061942669428</v>
      </c>
      <c r="O1512">
        <f t="shared" si="516"/>
        <v>56.030950921267262</v>
      </c>
      <c r="P1512">
        <f t="shared" si="517"/>
        <v>56.000415337817067</v>
      </c>
      <c r="Q1512">
        <f t="shared" si="525"/>
        <v>8.3856724647127123E-2</v>
      </c>
      <c r="R1512">
        <f t="shared" si="518"/>
        <v>55.947094196620135</v>
      </c>
      <c r="S1512">
        <f t="shared" si="526"/>
        <v>58.324283468550753</v>
      </c>
      <c r="T1512">
        <f t="shared" si="527"/>
        <v>12.249530306279373</v>
      </c>
      <c r="U1512">
        <f t="shared" si="513"/>
        <v>0.58658182449320106</v>
      </c>
      <c r="V1512" s="6">
        <f t="shared" si="519"/>
        <v>72420.000000321306</v>
      </c>
      <c r="W1512">
        <f t="shared" si="528"/>
        <v>12.250543024505882</v>
      </c>
      <c r="X1512">
        <f t="shared" si="529"/>
        <v>58.397934029847434</v>
      </c>
      <c r="Y1512">
        <f t="shared" si="530"/>
        <v>9.7934324146026583E-2</v>
      </c>
      <c r="Z1512">
        <f t="shared" si="531"/>
        <v>7.9042608670084121E-8</v>
      </c>
      <c r="AA1512">
        <f t="shared" si="532"/>
        <v>-2.3035274576065667E-8</v>
      </c>
      <c r="AB1512">
        <f t="shared" si="522"/>
        <v>1.0018831822955467</v>
      </c>
      <c r="AC1512">
        <f t="shared" si="533"/>
        <v>2.1174188337094786</v>
      </c>
      <c r="AD1512">
        <f t="shared" si="534"/>
        <v>-8.754725666108545E-11</v>
      </c>
      <c r="AE1512">
        <f t="shared" si="535"/>
        <v>1.7684946442967236E-3</v>
      </c>
      <c r="AF1512">
        <f t="shared" si="536"/>
        <v>-4.9279901243201122E-9</v>
      </c>
      <c r="AG1512" t="str">
        <f t="shared" si="520"/>
        <v>NaN</v>
      </c>
      <c r="AH1512" t="str">
        <f t="shared" si="521"/>
        <v>NaN</v>
      </c>
    </row>
    <row r="1513" spans="1:34">
      <c r="A1513" s="4">
        <v>43264.2731712963</v>
      </c>
      <c r="B1513" s="3">
        <v>-3.0359734459307198E-3</v>
      </c>
      <c r="C1513">
        <v>2.9012894434999899</v>
      </c>
      <c r="D1513" s="3">
        <v>1.89731007478804E-2</v>
      </c>
      <c r="E1513" s="3">
        <v>1.8790258063527299E-2</v>
      </c>
      <c r="F1513" s="3">
        <v>1.8754817809676801E-2</v>
      </c>
      <c r="G1513">
        <v>-4628573</v>
      </c>
      <c r="H1513">
        <v>19690125</v>
      </c>
      <c r="K1513">
        <f t="shared" si="514"/>
        <v>194.18883202298667</v>
      </c>
      <c r="L1513">
        <f t="shared" si="523"/>
        <v>174.51869273664522</v>
      </c>
      <c r="M1513">
        <f t="shared" si="524"/>
        <v>58.436318445176049</v>
      </c>
      <c r="N1513">
        <f t="shared" si="515"/>
        <v>0.11749044331301477</v>
      </c>
      <c r="O1513">
        <f t="shared" si="516"/>
        <v>56.0070907287027</v>
      </c>
      <c r="P1513">
        <f t="shared" si="517"/>
        <v>55.979522440133465</v>
      </c>
      <c r="Q1513">
        <f t="shared" si="525"/>
        <v>8.6525520138430068E-2</v>
      </c>
      <c r="R1513">
        <f t="shared" si="518"/>
        <v>55.92056520856427</v>
      </c>
      <c r="S1513">
        <f t="shared" si="526"/>
        <v>58.37863476508376</v>
      </c>
      <c r="T1513">
        <f t="shared" si="527"/>
        <v>12.251617031155215</v>
      </c>
      <c r="U1513">
        <f t="shared" si="513"/>
        <v>0.58654409523918916</v>
      </c>
      <c r="V1513" s="6">
        <f t="shared" si="519"/>
        <v>72480.000000516884</v>
      </c>
      <c r="W1513">
        <f t="shared" si="528"/>
        <v>12.25033289277016</v>
      </c>
      <c r="X1513">
        <f t="shared" si="529"/>
        <v>58.396445232293324</v>
      </c>
      <c r="Y1513">
        <f t="shared" si="530"/>
        <v>8.4337138961833105E-2</v>
      </c>
      <c r="Z1513">
        <f t="shared" si="531"/>
        <v>9.8012835273422529E-8</v>
      </c>
      <c r="AA1513">
        <f t="shared" si="532"/>
        <v>-3.6133763442825126E-9</v>
      </c>
      <c r="AB1513">
        <f t="shared" si="522"/>
        <v>1.002126607117849</v>
      </c>
      <c r="AC1513">
        <f t="shared" si="533"/>
        <v>2.1173684810382247</v>
      </c>
      <c r="AD1513">
        <f t="shared" si="534"/>
        <v>-1.5946599400599275E-11</v>
      </c>
      <c r="AE1513">
        <f t="shared" si="535"/>
        <v>1.0765198495845215E-4</v>
      </c>
      <c r="AF1513">
        <f t="shared" si="536"/>
        <v>-1.4746096724555599E-8</v>
      </c>
      <c r="AG1513" t="str">
        <f t="shared" si="520"/>
        <v>NaN</v>
      </c>
      <c r="AH1513" t="str">
        <f t="shared" si="521"/>
        <v>NaN</v>
      </c>
    </row>
    <row r="1514" spans="1:34">
      <c r="A1514" s="4">
        <v>43264.273865740739</v>
      </c>
      <c r="B1514" s="3">
        <v>-3.0357593862026999E-3</v>
      </c>
      <c r="C1514">
        <v>2.9012609022029201</v>
      </c>
      <c r="D1514" s="3">
        <v>1.89672497819811E-2</v>
      </c>
      <c r="E1514" s="3">
        <v>1.8784133576864401E-2</v>
      </c>
      <c r="F1514" s="3">
        <v>1.8750279754367501E-2</v>
      </c>
      <c r="G1514">
        <v>-4628680</v>
      </c>
      <c r="H1514">
        <v>19690125</v>
      </c>
      <c r="K1514">
        <f t="shared" si="514"/>
        <v>194.17519553389261</v>
      </c>
      <c r="L1514">
        <f t="shared" si="523"/>
        <v>174.51102147995391</v>
      </c>
      <c r="M1514">
        <f t="shared" si="524"/>
        <v>58.43374978051407</v>
      </c>
      <c r="N1514">
        <f t="shared" si="515"/>
        <v>0.11748179288989333</v>
      </c>
      <c r="O1514">
        <f t="shared" si="516"/>
        <v>55.989517053939622</v>
      </c>
      <c r="P1514">
        <f t="shared" si="517"/>
        <v>55.961192214738169</v>
      </c>
      <c r="Q1514">
        <f t="shared" si="525"/>
        <v>8.2629172099942139E-2</v>
      </c>
      <c r="R1514">
        <f t="shared" si="518"/>
        <v>55.90688788183968</v>
      </c>
      <c r="S1514">
        <f t="shared" si="526"/>
        <v>58.378663665780778</v>
      </c>
      <c r="T1514">
        <f t="shared" si="527"/>
        <v>12.250706460300327</v>
      </c>
      <c r="U1514">
        <f t="shared" si="513"/>
        <v>0.58656055891366665</v>
      </c>
      <c r="V1514" s="6">
        <f t="shared" si="519"/>
        <v>72540.000000083819</v>
      </c>
      <c r="W1514">
        <f t="shared" si="528"/>
        <v>12.250073146596808</v>
      </c>
      <c r="X1514">
        <f t="shared" si="529"/>
        <v>58.391603442541708</v>
      </c>
      <c r="Y1514">
        <f t="shared" si="530"/>
        <v>9.8121699932188264E-2</v>
      </c>
      <c r="Z1514">
        <f t="shared" si="531"/>
        <v>-1.6124692252935527E-7</v>
      </c>
      <c r="AA1514">
        <f t="shared" si="532"/>
        <v>-1.0388457123897887E-8</v>
      </c>
      <c r="AB1514">
        <f t="shared" si="522"/>
        <v>1.0018779813377097</v>
      </c>
      <c r="AC1514">
        <f t="shared" si="533"/>
        <v>2.1173904531129528</v>
      </c>
      <c r="AD1514">
        <f t="shared" si="534"/>
        <v>-3.9406171762051638E-11</v>
      </c>
      <c r="AE1514">
        <f t="shared" si="535"/>
        <v>2.1095231080757134E-4</v>
      </c>
      <c r="AF1514">
        <f t="shared" si="536"/>
        <v>-1.8595634218452195E-8</v>
      </c>
      <c r="AG1514" t="str">
        <f t="shared" si="520"/>
        <v>NaN</v>
      </c>
      <c r="AH1514" t="str">
        <f t="shared" si="521"/>
        <v>NaN</v>
      </c>
    </row>
    <row r="1515" spans="1:34">
      <c r="A1515" s="4">
        <v>43264.274560185186</v>
      </c>
      <c r="B1515" s="3">
        <v>-3.0395530002715501E-3</v>
      </c>
      <c r="C1515">
        <v>2.9012287932437202</v>
      </c>
      <c r="D1515" s="3">
        <v>1.9019159266026701E-2</v>
      </c>
      <c r="E1515" s="3">
        <v>1.88364949647803E-2</v>
      </c>
      <c r="F1515" s="3">
        <v>1.8787882485630701E-2</v>
      </c>
      <c r="G1515">
        <v>-4628527</v>
      </c>
      <c r="H1515">
        <v>19690565</v>
      </c>
      <c r="K1515">
        <f t="shared" si="514"/>
        <v>194.41686442395161</v>
      </c>
      <c r="L1515">
        <f t="shared" si="523"/>
        <v>174.70326192199391</v>
      </c>
      <c r="M1515">
        <f t="shared" si="524"/>
        <v>58.498120098174212</v>
      </c>
      <c r="N1515">
        <f t="shared" si="515"/>
        <v>0.1174720611638828</v>
      </c>
      <c r="O1515">
        <f t="shared" si="516"/>
        <v>56.145429839185184</v>
      </c>
      <c r="P1515">
        <f t="shared" si="517"/>
        <v>56.11790674369999</v>
      </c>
      <c r="Q1515">
        <f t="shared" si="525"/>
        <v>0.12521040755819257</v>
      </c>
      <c r="R1515">
        <f t="shared" si="518"/>
        <v>56.020219431626991</v>
      </c>
      <c r="S1515">
        <f t="shared" si="526"/>
        <v>58.414646493135415</v>
      </c>
      <c r="T1515">
        <f t="shared" si="527"/>
        <v>12.249682068088692</v>
      </c>
      <c r="U1515">
        <f t="shared" si="513"/>
        <v>0.58657908054745145</v>
      </c>
      <c r="V1515" s="6">
        <f t="shared" si="519"/>
        <v>72600.000000279397</v>
      </c>
      <c r="W1515">
        <f t="shared" si="528"/>
        <v>12.249889281328027</v>
      </c>
      <c r="X1515">
        <f t="shared" si="529"/>
        <v>58.393395234890981</v>
      </c>
      <c r="Y1515">
        <f t="shared" si="530"/>
        <v>0.10845838855224106</v>
      </c>
      <c r="Z1515">
        <f t="shared" si="531"/>
        <v>-1.0433624344667227E-7</v>
      </c>
      <c r="AA1515">
        <f t="shared" si="532"/>
        <v>-2.4390290657313672E-8</v>
      </c>
      <c r="AB1515">
        <f t="shared" si="522"/>
        <v>1.0016895070076153</v>
      </c>
      <c r="AC1515">
        <f t="shared" si="533"/>
        <v>2.11741517169702</v>
      </c>
      <c r="AD1515">
        <f t="shared" si="534"/>
        <v>-8.3702254586742565E-11</v>
      </c>
      <c r="AE1515">
        <f t="shared" si="535"/>
        <v>1.8350772133154911E-4</v>
      </c>
      <c r="AF1515">
        <f t="shared" si="536"/>
        <v>-4.5406063242634831E-8</v>
      </c>
      <c r="AG1515" t="str">
        <f t="shared" si="520"/>
        <v>NaN</v>
      </c>
      <c r="AH1515" t="str">
        <f t="shared" si="521"/>
        <v>NaN</v>
      </c>
    </row>
    <row r="1516" spans="1:34">
      <c r="A1516" s="4">
        <v>43264.275254629632</v>
      </c>
      <c r="B1516" s="3">
        <v>-3.0418838728655802E-3</v>
      </c>
      <c r="C1516">
        <v>2.9012216579194501</v>
      </c>
      <c r="D1516" s="3">
        <v>1.9011536361267602E-2</v>
      </c>
      <c r="E1516" s="3">
        <v>1.8828408263943899E-2</v>
      </c>
      <c r="F1516" s="3">
        <v>1.87828322613495E-2</v>
      </c>
      <c r="G1516">
        <v>-4628084</v>
      </c>
      <c r="H1516">
        <v>19690555</v>
      </c>
      <c r="K1516">
        <f t="shared" si="514"/>
        <v>194.56535063853352</v>
      </c>
      <c r="L1516">
        <f t="shared" si="523"/>
        <v>174.85838661043084</v>
      </c>
      <c r="M1516">
        <f t="shared" si="524"/>
        <v>58.550062474948078</v>
      </c>
      <c r="N1516">
        <f t="shared" si="515"/>
        <v>0.11746989855810162</v>
      </c>
      <c r="O1516">
        <f t="shared" si="516"/>
        <v>56.12253405560142</v>
      </c>
      <c r="P1516">
        <f t="shared" si="517"/>
        <v>56.093703727644204</v>
      </c>
      <c r="Q1516">
        <f t="shared" si="525"/>
        <v>0.11753558599858849</v>
      </c>
      <c r="R1516">
        <f t="shared" si="518"/>
        <v>56.004998469602832</v>
      </c>
      <c r="S1516">
        <f t="shared" si="526"/>
        <v>58.471705417615688</v>
      </c>
      <c r="T1516">
        <f t="shared" si="527"/>
        <v>12.249454425374886</v>
      </c>
      <c r="U1516">
        <f t="shared" si="513"/>
        <v>0.58658319646607238</v>
      </c>
      <c r="V1516" s="6">
        <f t="shared" si="519"/>
        <v>72660.000000474975</v>
      </c>
      <c r="W1516">
        <f t="shared" si="528"/>
        <v>12.249574083724424</v>
      </c>
      <c r="X1516">
        <f t="shared" si="529"/>
        <v>58.387659033583304</v>
      </c>
      <c r="Y1516">
        <f t="shared" si="530"/>
        <v>0.11602970551768503</v>
      </c>
      <c r="Z1516">
        <f t="shared" si="531"/>
        <v>1.8654055743859698E-7</v>
      </c>
      <c r="AA1516">
        <f t="shared" si="532"/>
        <v>-4.1102156517191339E-8</v>
      </c>
      <c r="AB1516">
        <f t="shared" si="522"/>
        <v>1.0015515984813803</v>
      </c>
      <c r="AC1516">
        <f t="shared" si="533"/>
        <v>2.1174206647157039</v>
      </c>
      <c r="AD1516">
        <f t="shared" si="534"/>
        <v>-1.3184992080621065E-10</v>
      </c>
      <c r="AE1516">
        <f t="shared" si="535"/>
        <v>1.9349148090622258E-5</v>
      </c>
      <c r="AF1516">
        <f t="shared" si="536"/>
        <v>-6.783425516477853E-7</v>
      </c>
      <c r="AG1516" t="str">
        <f t="shared" si="520"/>
        <v>NaN</v>
      </c>
      <c r="AH1516" t="str">
        <f t="shared" si="521"/>
        <v>NaN</v>
      </c>
    </row>
    <row r="1517" spans="1:34">
      <c r="A1517" s="4">
        <v>43264.275949074072</v>
      </c>
      <c r="B1517" s="3">
        <v>-3.0387918990163599E-3</v>
      </c>
      <c r="C1517">
        <v>2.9012989572656802</v>
      </c>
      <c r="D1517" s="3">
        <v>1.90035447980881E-2</v>
      </c>
      <c r="E1517" s="3">
        <v>1.8821213478640901E-2</v>
      </c>
      <c r="F1517" s="3">
        <v>1.87789135731691E-2</v>
      </c>
      <c r="G1517">
        <v>-4628136</v>
      </c>
      <c r="H1517">
        <v>19690549</v>
      </c>
      <c r="K1517">
        <f t="shared" si="514"/>
        <v>194.36837912939447</v>
      </c>
      <c r="L1517">
        <f t="shared" si="523"/>
        <v>174.66656618124051</v>
      </c>
      <c r="M1517">
        <f t="shared" si="524"/>
        <v>58.485832795544212</v>
      </c>
      <c r="N1517">
        <f t="shared" si="515"/>
        <v>0.1174933267873887</v>
      </c>
      <c r="O1517">
        <f t="shared" si="516"/>
        <v>56.098530987632422</v>
      </c>
      <c r="P1517">
        <f t="shared" si="517"/>
        <v>56.072170161888621</v>
      </c>
      <c r="Q1517">
        <f t="shared" si="525"/>
        <v>0.10534312299627402</v>
      </c>
      <c r="R1517">
        <f t="shared" si="518"/>
        <v>55.993187864636148</v>
      </c>
      <c r="S1517">
        <f t="shared" si="526"/>
        <v>58.415604046880027</v>
      </c>
      <c r="T1517">
        <f t="shared" si="527"/>
        <v>12.251920554773525</v>
      </c>
      <c r="U1517">
        <f t="shared" si="513"/>
        <v>0.58653860734769636</v>
      </c>
      <c r="V1517" s="6">
        <f t="shared" si="519"/>
        <v>72720.00000004191</v>
      </c>
      <c r="W1517">
        <f t="shared" si="528"/>
        <v>12.249562409739097</v>
      </c>
      <c r="X1517">
        <f t="shared" si="529"/>
        <v>58.368893527857367</v>
      </c>
      <c r="Y1517">
        <f t="shared" si="530"/>
        <v>9.4934006615863112E-2</v>
      </c>
      <c r="Z1517">
        <f t="shared" si="531"/>
        <v>-1.01174539633414E-7</v>
      </c>
      <c r="AA1517">
        <f t="shared" si="532"/>
        <v>-8.5366017609474504E-8</v>
      </c>
      <c r="AB1517">
        <f t="shared" si="522"/>
        <v>1.0019336818718507</v>
      </c>
      <c r="AC1517">
        <f t="shared" si="533"/>
        <v>2.1173611570133151</v>
      </c>
      <c r="AD1517">
        <f t="shared" si="534"/>
        <v>-3.3468439272135451E-10</v>
      </c>
      <c r="AE1517">
        <f t="shared" si="535"/>
        <v>1.403684538683082E-5</v>
      </c>
      <c r="AF1517">
        <f t="shared" si="536"/>
        <v>-2.373542323376065E-6</v>
      </c>
      <c r="AG1517" t="str">
        <f t="shared" si="520"/>
        <v>NaN</v>
      </c>
      <c r="AH1517" t="str">
        <f t="shared" si="521"/>
        <v>NaN</v>
      </c>
    </row>
    <row r="1518" spans="1:34">
      <c r="A1518" s="4">
        <v>43264.276643518519</v>
      </c>
      <c r="B1518" s="3">
        <v>-3.0369367147068298E-3</v>
      </c>
      <c r="C1518">
        <v>2.90118360285669</v>
      </c>
      <c r="D1518" s="3">
        <v>1.8992889380515399E-2</v>
      </c>
      <c r="E1518" s="3">
        <v>1.8809844528641401E-2</v>
      </c>
      <c r="F1518">
        <v>1.8782701241380002E-2</v>
      </c>
      <c r="G1518">
        <v>-4628293</v>
      </c>
      <c r="H1518">
        <v>19690546</v>
      </c>
      <c r="K1518">
        <f t="shared" si="514"/>
        <v>194.25019622391119</v>
      </c>
      <c r="L1518">
        <f t="shared" si="523"/>
        <v>174.54340442036599</v>
      </c>
      <c r="M1518">
        <f t="shared" si="524"/>
        <v>58.444592973231352</v>
      </c>
      <c r="N1518">
        <f t="shared" si="515"/>
        <v>0.11745836466060625</v>
      </c>
      <c r="O1518">
        <f t="shared" si="516"/>
        <v>56.066526897007002</v>
      </c>
      <c r="P1518">
        <f t="shared" si="517"/>
        <v>56.03814356872757</v>
      </c>
      <c r="Q1518">
        <f t="shared" si="525"/>
        <v>6.1923310852726843E-2</v>
      </c>
      <c r="R1518">
        <f t="shared" si="518"/>
        <v>56.004603586154275</v>
      </c>
      <c r="S1518">
        <f t="shared" si="526"/>
        <v>58.403310765996203</v>
      </c>
      <c r="T1518">
        <f t="shared" si="527"/>
        <v>12.248240330901687</v>
      </c>
      <c r="U1518">
        <f t="shared" si="513"/>
        <v>0.58660514803204256</v>
      </c>
      <c r="V1518" s="6">
        <f t="shared" si="519"/>
        <v>72780.000000237487</v>
      </c>
      <c r="W1518">
        <f t="shared" si="528"/>
        <v>12.24937562597399</v>
      </c>
      <c r="X1518">
        <f t="shared" si="529"/>
        <v>58.367153099119598</v>
      </c>
      <c r="Y1518">
        <f t="shared" si="530"/>
        <v>8.1917325488833612E-2</v>
      </c>
      <c r="Z1518">
        <f t="shared" si="531"/>
        <v>-1.6757033037385778E-7</v>
      </c>
      <c r="AA1518">
        <f t="shared" si="532"/>
        <v>-6.9105823706377399E-8</v>
      </c>
      <c r="AB1518">
        <f t="shared" si="522"/>
        <v>1.0021699434942648</v>
      </c>
      <c r="AC1518">
        <f t="shared" si="533"/>
        <v>2.1174499608153421</v>
      </c>
      <c r="AD1518">
        <f t="shared" si="534"/>
        <v>-3.1399978203785896E-10</v>
      </c>
      <c r="AE1518">
        <f t="shared" si="535"/>
        <v>-4.6984327370826068E-5</v>
      </c>
      <c r="AF1518">
        <f t="shared" si="536"/>
        <v>6.6528444406815387E-7</v>
      </c>
      <c r="AG1518" t="str">
        <f t="shared" si="520"/>
        <v>NaN</v>
      </c>
      <c r="AH1518">
        <f t="shared" si="521"/>
        <v>6.6528444406815379E-3</v>
      </c>
    </row>
    <row r="1519" spans="1:34">
      <c r="A1519" s="4">
        <v>43264.277337962965</v>
      </c>
      <c r="B1519" s="3">
        <v>-3.0357118173742498E-3</v>
      </c>
      <c r="C1519">
        <v>2.9012359285679898</v>
      </c>
      <c r="D1519" s="3">
        <v>1.8984897817335901E-2</v>
      </c>
      <c r="E1519" s="3">
        <v>1.8802102701811201E-2</v>
      </c>
      <c r="F1519" s="3">
        <v>1.8769241917234499E-2</v>
      </c>
      <c r="G1519">
        <v>-4627761</v>
      </c>
      <c r="H1519">
        <v>19690552</v>
      </c>
      <c r="K1519">
        <f t="shared" si="514"/>
        <v>194.17216520298274</v>
      </c>
      <c r="L1519">
        <f t="shared" si="523"/>
        <v>174.48306555853205</v>
      </c>
      <c r="M1519">
        <f t="shared" si="524"/>
        <v>58.424388942995641</v>
      </c>
      <c r="N1519">
        <f t="shared" si="515"/>
        <v>0.11747422376966382</v>
      </c>
      <c r="O1519">
        <f t="shared" si="516"/>
        <v>56.042523829038018</v>
      </c>
      <c r="P1519">
        <f t="shared" si="517"/>
        <v>56.014972740121046</v>
      </c>
      <c r="Q1519">
        <f t="shared" si="525"/>
        <v>7.8485542617499959E-2</v>
      </c>
      <c r="R1519">
        <f t="shared" si="518"/>
        <v>55.964038286420518</v>
      </c>
      <c r="S1519">
        <f t="shared" si="526"/>
        <v>58.372065247917305</v>
      </c>
      <c r="T1519">
        <f t="shared" si="527"/>
        <v>12.249909710802484</v>
      </c>
      <c r="U1519">
        <f t="shared" si="513"/>
        <v>0.58657496462883096</v>
      </c>
      <c r="V1519" s="6">
        <f t="shared" si="519"/>
        <v>72840.000000433065</v>
      </c>
      <c r="W1519">
        <f t="shared" si="528"/>
        <v>12.24942815890792</v>
      </c>
      <c r="X1519">
        <f t="shared" si="529"/>
        <v>58.373037768699348</v>
      </c>
      <c r="Y1519">
        <f t="shared" si="530"/>
        <v>7.2234822971691884E-2</v>
      </c>
      <c r="Z1519">
        <f t="shared" si="531"/>
        <v>-3.7940452349059544E-8</v>
      </c>
      <c r="AA1519">
        <f t="shared" si="532"/>
        <v>-2.0325242177608247E-8</v>
      </c>
      <c r="AB1519">
        <f t="shared" si="522"/>
        <v>1.0023454722796545</v>
      </c>
      <c r="AC1519">
        <f t="shared" si="533"/>
        <v>2.1174096786783361</v>
      </c>
      <c r="AD1519">
        <f t="shared" si="534"/>
        <v>-1.0473005158694134E-10</v>
      </c>
      <c r="AE1519">
        <f t="shared" si="535"/>
        <v>-5.345683124513447E-5</v>
      </c>
      <c r="AF1519">
        <f t="shared" si="536"/>
        <v>1.9502897661868937E-7</v>
      </c>
      <c r="AG1519" t="str">
        <f t="shared" si="520"/>
        <v>NaN</v>
      </c>
      <c r="AH1519">
        <f t="shared" si="521"/>
        <v>1.9502897661868937E-3</v>
      </c>
    </row>
    <row r="1520" spans="1:34">
      <c r="A1520" s="4">
        <v>43264.278032407405</v>
      </c>
      <c r="B1520" s="3">
        <v>-3.0354264044035501E-3</v>
      </c>
      <c r="C1520">
        <v>2.90116933220816</v>
      </c>
      <c r="D1520">
        <v>1.8980152826697998E-2</v>
      </c>
      <c r="E1520" s="3">
        <v>1.87971436514454E-2</v>
      </c>
      <c r="F1520" s="3">
        <v>1.8765239852709802E-2</v>
      </c>
      <c r="G1520">
        <v>-4627284</v>
      </c>
      <c r="H1520">
        <v>19690558</v>
      </c>
      <c r="K1520">
        <f t="shared" si="514"/>
        <v>194.1539832175236</v>
      </c>
      <c r="L1520">
        <f t="shared" si="523"/>
        <v>174.4701442504674</v>
      </c>
      <c r="M1520">
        <f t="shared" si="524"/>
        <v>58.420062336710927</v>
      </c>
      <c r="N1520">
        <f t="shared" si="515"/>
        <v>0.11745403944904702</v>
      </c>
      <c r="O1520">
        <f t="shared" si="516"/>
        <v>56.028272007431205</v>
      </c>
      <c r="P1520">
        <f t="shared" si="517"/>
        <v>56.000130596451697</v>
      </c>
      <c r="Q1520">
        <f t="shared" si="525"/>
        <v>7.6295615444848863E-2</v>
      </c>
      <c r="R1520">
        <f t="shared" si="518"/>
        <v>55.951976391986356</v>
      </c>
      <c r="S1520">
        <f t="shared" si="526"/>
        <v>58.36919859308103</v>
      </c>
      <c r="T1520">
        <f t="shared" si="527"/>
        <v>12.2477850454744</v>
      </c>
      <c r="U1520">
        <f t="shared" si="513"/>
        <v>0.58661337986927864</v>
      </c>
      <c r="V1520" s="6">
        <f t="shared" si="519"/>
        <v>72900</v>
      </c>
      <c r="W1520">
        <f t="shared" si="528"/>
        <v>12.248972873480483</v>
      </c>
      <c r="X1520">
        <f t="shared" si="529"/>
        <v>58.378080479056408</v>
      </c>
      <c r="Y1520">
        <f t="shared" si="530"/>
        <v>7.5938577040083999E-2</v>
      </c>
      <c r="Z1520">
        <f t="shared" si="531"/>
        <v>-2.1183419237255963E-7</v>
      </c>
      <c r="AA1520">
        <f t="shared" si="532"/>
        <v>-3.4879534188713596E-8</v>
      </c>
      <c r="AB1520">
        <f t="shared" si="522"/>
        <v>1.0022788095318811</v>
      </c>
      <c r="AC1520">
        <f t="shared" si="533"/>
        <v>2.1174609468527028</v>
      </c>
      <c r="AD1520">
        <f t="shared" si="534"/>
        <v>-1.709625307326913E-10</v>
      </c>
      <c r="AE1520">
        <f t="shared" si="535"/>
        <v>-2.7314937711759332E-4</v>
      </c>
      <c r="AF1520">
        <f t="shared" si="536"/>
        <v>6.2306270965903978E-8</v>
      </c>
      <c r="AG1520" t="str">
        <f t="shared" si="520"/>
        <v>NaN</v>
      </c>
      <c r="AH1520">
        <f t="shared" si="521"/>
        <v>6.2306270965903983E-4</v>
      </c>
    </row>
    <row r="1521" spans="1:34">
      <c r="A1521" s="4">
        <v>43264.278726851851</v>
      </c>
      <c r="B1521" s="3">
        <v>-3.03598533813783E-3</v>
      </c>
      <c r="C1521">
        <v>2.9011562507803301</v>
      </c>
      <c r="D1521" s="3">
        <v>1.89678919611652E-2</v>
      </c>
      <c r="E1521">
        <v>1.8786309850766E-2</v>
      </c>
      <c r="F1521" s="3">
        <v>1.87541031552973E-2</v>
      </c>
      <c r="G1521">
        <v>-4628017</v>
      </c>
      <c r="H1521">
        <v>19690558</v>
      </c>
      <c r="K1521">
        <f t="shared" si="514"/>
        <v>194.18958960571399</v>
      </c>
      <c r="L1521">
        <f t="shared" si="523"/>
        <v>174.52038972605027</v>
      </c>
      <c r="M1521">
        <f t="shared" si="524"/>
        <v>58.436886669769741</v>
      </c>
      <c r="N1521">
        <f t="shared" si="515"/>
        <v>0.11745007467178115</v>
      </c>
      <c r="O1521">
        <f t="shared" si="516"/>
        <v>55.991445871901512</v>
      </c>
      <c r="P1521">
        <f t="shared" si="517"/>
        <v>55.967705673470945</v>
      </c>
      <c r="Q1521">
        <f t="shared" si="525"/>
        <v>7.3034573057903174E-2</v>
      </c>
      <c r="R1521">
        <f t="shared" si="518"/>
        <v>55.918411298843608</v>
      </c>
      <c r="S1521">
        <f t="shared" si="526"/>
        <v>58.388196954397806</v>
      </c>
      <c r="T1521">
        <f t="shared" si="527"/>
        <v>12.247367700499044</v>
      </c>
      <c r="U1521">
        <f t="shared" si="513"/>
        <v>0.58662092572008417</v>
      </c>
      <c r="V1521" s="6">
        <f t="shared" si="519"/>
        <v>72960.000000195578</v>
      </c>
      <c r="W1521">
        <f t="shared" si="528"/>
        <v>12.24861973542458</v>
      </c>
      <c r="X1521">
        <f t="shared" si="529"/>
        <v>58.377330361799459</v>
      </c>
      <c r="Y1521">
        <f t="shared" si="530"/>
        <v>0.20264991541562694</v>
      </c>
      <c r="Z1521">
        <f t="shared" si="531"/>
        <v>-4.7425565207675605E-8</v>
      </c>
      <c r="AA1521">
        <f t="shared" si="532"/>
        <v>-2.0426028526797318E-8</v>
      </c>
      <c r="AB1521">
        <f t="shared" si="522"/>
        <v>0.99999190708243302</v>
      </c>
      <c r="AC1521">
        <f t="shared" si="533"/>
        <v>2.1174710173869578</v>
      </c>
      <c r="AD1521">
        <f t="shared" si="534"/>
        <v>-3.7517361620396282E-11</v>
      </c>
      <c r="AE1521">
        <f t="shared" si="535"/>
        <v>-1.5554128975470662E-4</v>
      </c>
      <c r="AF1521">
        <f t="shared" si="536"/>
        <v>2.4011408121958279E-8</v>
      </c>
      <c r="AG1521" t="str">
        <f t="shared" si="520"/>
        <v>NaN</v>
      </c>
      <c r="AH1521">
        <f t="shared" si="521"/>
        <v>2.401140812195828E-4</v>
      </c>
    </row>
    <row r="1522" spans="1:34">
      <c r="A1522" s="4">
        <v>43264.279421296298</v>
      </c>
      <c r="B1522" s="3">
        <v>-3.0390297431586101E-3</v>
      </c>
      <c r="C1522">
        <v>2.9011514938974901</v>
      </c>
      <c r="D1522" s="3">
        <v>1.8998835484071601E-2</v>
      </c>
      <c r="E1522" s="3">
        <v>1.8713612788687901E-2</v>
      </c>
      <c r="F1522" s="3">
        <v>1.86570054469485E-2</v>
      </c>
      <c r="G1522">
        <v>-4626944</v>
      </c>
      <c r="H1522">
        <v>19691068</v>
      </c>
      <c r="K1522">
        <f t="shared" si="514"/>
        <v>194.3835307839438</v>
      </c>
      <c r="L1522">
        <f t="shared" si="523"/>
        <v>174.84196495820794</v>
      </c>
      <c r="M1522">
        <f t="shared" si="524"/>
        <v>58.544563803810647</v>
      </c>
      <c r="N1522">
        <f t="shared" si="515"/>
        <v>0.11744863293459572</v>
      </c>
      <c r="O1522">
        <f t="shared" si="516"/>
        <v>56.084386322579249</v>
      </c>
      <c r="P1522">
        <f t="shared" si="517"/>
        <v>55.750127677662725</v>
      </c>
      <c r="Q1522">
        <f t="shared" si="525"/>
        <v>0.45861955774412877</v>
      </c>
      <c r="R1522">
        <f t="shared" si="518"/>
        <v>55.62576676483512</v>
      </c>
      <c r="S1522">
        <f t="shared" si="526"/>
        <v>58.238817431981225</v>
      </c>
      <c r="T1522">
        <f t="shared" si="527"/>
        <v>12.247215938690053</v>
      </c>
      <c r="U1522">
        <f t="shared" si="513"/>
        <v>0.5866236696658278</v>
      </c>
      <c r="V1522" s="6">
        <f t="shared" si="519"/>
        <v>73020.000000391155</v>
      </c>
      <c r="W1522">
        <f t="shared" si="528"/>
        <v>12.248289945339318</v>
      </c>
      <c r="X1522">
        <f t="shared" si="529"/>
        <v>58.38444858573618</v>
      </c>
      <c r="Y1522">
        <f t="shared" si="530"/>
        <v>0.19811943912458929</v>
      </c>
      <c r="Z1522">
        <f t="shared" si="531"/>
        <v>2.3712782725471185E-7</v>
      </c>
      <c r="AA1522">
        <f t="shared" si="532"/>
        <v>-2.6749437380053979E-8</v>
      </c>
      <c r="AB1522">
        <f t="shared" si="522"/>
        <v>1.0000735061588644</v>
      </c>
      <c r="AC1522">
        <f t="shared" si="533"/>
        <v>2.1174746793994088</v>
      </c>
      <c r="AD1522">
        <f t="shared" si="534"/>
        <v>-5.025544180048871E-11</v>
      </c>
      <c r="AE1522">
        <f t="shared" si="535"/>
        <v>5.3585355654325862E-4</v>
      </c>
      <c r="AF1522">
        <f t="shared" si="536"/>
        <v>-9.336154148713895E-9</v>
      </c>
      <c r="AG1522" t="str">
        <f t="shared" si="520"/>
        <v>NaN</v>
      </c>
      <c r="AH1522" t="str">
        <f t="shared" si="521"/>
        <v>NaN</v>
      </c>
    </row>
    <row r="1523" spans="1:34">
      <c r="A1523" s="4">
        <v>43264.280115740738</v>
      </c>
      <c r="B1523" s="3">
        <v>-3.0278986373014102E-3</v>
      </c>
      <c r="C1523">
        <v>2.90124544233367</v>
      </c>
      <c r="D1523" s="3">
        <v>1.8986348666603599E-2</v>
      </c>
      <c r="E1523" s="3">
        <v>1.88039459939137E-2</v>
      </c>
      <c r="F1523" s="3">
        <v>1.87759239356819E-2</v>
      </c>
      <c r="G1523">
        <v>-4626958</v>
      </c>
      <c r="H1523">
        <v>19690925</v>
      </c>
      <c r="K1523">
        <f t="shared" si="514"/>
        <v>193.67443335104281</v>
      </c>
      <c r="L1523">
        <f t="shared" si="523"/>
        <v>173.97655025415676</v>
      </c>
      <c r="M1523">
        <f t="shared" si="524"/>
        <v>58.254785967178634</v>
      </c>
      <c r="N1523">
        <f t="shared" si="515"/>
        <v>0.11747710724403468</v>
      </c>
      <c r="O1523">
        <f t="shared" si="516"/>
        <v>56.046881528877599</v>
      </c>
      <c r="P1523">
        <f t="shared" si="517"/>
        <v>56.020489604075195</v>
      </c>
      <c r="Q1523">
        <f t="shared" si="525"/>
        <v>6.2704186571735931E-2</v>
      </c>
      <c r="R1523">
        <f t="shared" si="518"/>
        <v>55.984177342305863</v>
      </c>
      <c r="S1523">
        <f t="shared" si="526"/>
        <v>58.212983176130813</v>
      </c>
      <c r="T1523">
        <f t="shared" si="527"/>
        <v>12.250213234420469</v>
      </c>
      <c r="U1523">
        <f t="shared" ref="U1523:U1586" si="537">(2.40665404368-T1523*2.40665404368/100-$M$7)/$M$7</f>
        <v>0.58656947673734416</v>
      </c>
      <c r="V1523" s="6">
        <f t="shared" si="519"/>
        <v>73079.99999995809</v>
      </c>
      <c r="W1523">
        <f t="shared" si="528"/>
        <v>12.24819947195309</v>
      </c>
      <c r="X1523">
        <f t="shared" si="529"/>
        <v>58.376192848342448</v>
      </c>
      <c r="Y1523">
        <f t="shared" si="530"/>
        <v>0.20021435313486791</v>
      </c>
      <c r="Z1523">
        <f t="shared" si="531"/>
        <v>8.4660513360859501E-8</v>
      </c>
      <c r="AA1523">
        <f t="shared" si="532"/>
        <v>-7.0109954110087352E-8</v>
      </c>
      <c r="AB1523">
        <f t="shared" si="522"/>
        <v>1.000035969305979</v>
      </c>
      <c r="AC1523">
        <f t="shared" si="533"/>
        <v>2.117402354653434</v>
      </c>
      <c r="AD1523">
        <f t="shared" si="534"/>
        <v>-1.3033623564047338E-10</v>
      </c>
      <c r="AE1523">
        <f t="shared" si="535"/>
        <v>4.6658476423987947E-5</v>
      </c>
      <c r="AF1523">
        <f t="shared" si="536"/>
        <v>-2.7807737571107232E-7</v>
      </c>
      <c r="AG1523" t="str">
        <f t="shared" si="520"/>
        <v>NaN</v>
      </c>
      <c r="AH1523" t="str">
        <f t="shared" si="521"/>
        <v>NaN</v>
      </c>
    </row>
    <row r="1524" spans="1:34">
      <c r="A1524" s="4">
        <v>43264.280821759261</v>
      </c>
      <c r="B1524" s="3">
        <v>-3.0380902587967299E-3</v>
      </c>
      <c r="C1524">
        <v>2.90118360285669</v>
      </c>
      <c r="D1524" s="3">
        <v>1.9024760495576599E-2</v>
      </c>
      <c r="E1524" s="3">
        <v>1.8841251847625199E-2</v>
      </c>
      <c r="F1524" s="3">
        <v>1.88086908389778E-2</v>
      </c>
      <c r="G1524">
        <v>-4628101</v>
      </c>
      <c r="H1524">
        <v>19691145</v>
      </c>
      <c r="K1524">
        <f t="shared" ref="K1524:K1587" si="538">(B1524-$B$19)*($B$17/$B$18)</f>
        <v>194.32368174847451</v>
      </c>
      <c r="L1524">
        <f t="shared" si="523"/>
        <v>174.5827268554211</v>
      </c>
      <c r="M1524">
        <f t="shared" si="524"/>
        <v>58.457759805396357</v>
      </c>
      <c r="N1524">
        <f t="shared" ref="N1524:N1587" si="539">(C1524-$C$19)*($C$17/$C$18)</f>
        <v>0.11745836466060625</v>
      </c>
      <c r="O1524">
        <f t="shared" ref="O1524:O1587" si="540">(D1524-$D$19)*($D$17/$D$18)</f>
        <v>56.162253418074101</v>
      </c>
      <c r="P1524">
        <f t="shared" ref="P1524:P1587" si="541">(E1524-$E$19)*($E$17/$E$18)</f>
        <v>56.132143811967971</v>
      </c>
      <c r="Q1524">
        <f t="shared" si="525"/>
        <v>7.9319315088739017E-2</v>
      </c>
      <c r="R1524">
        <f t="shared" ref="R1524:R1587" si="542">(F1524-$F$19)*($F$17/$F$18)</f>
        <v>56.082934102985362</v>
      </c>
      <c r="S1524">
        <f t="shared" si="526"/>
        <v>58.404880262003864</v>
      </c>
      <c r="T1524">
        <f t="shared" si="527"/>
        <v>12.248240330901687</v>
      </c>
      <c r="U1524">
        <f t="shared" si="537"/>
        <v>0.58660514803204256</v>
      </c>
      <c r="V1524" s="6">
        <f t="shared" si="519"/>
        <v>73141.00000038743</v>
      </c>
      <c r="W1524">
        <f t="shared" si="528"/>
        <v>12.247814230437571</v>
      </c>
      <c r="X1524">
        <f t="shared" si="529"/>
        <v>58.369661001905371</v>
      </c>
      <c r="Y1524">
        <f t="shared" si="530"/>
        <v>7.3059666224106465E-2</v>
      </c>
      <c r="Z1524">
        <f t="shared" si="531"/>
        <v>0</v>
      </c>
      <c r="AA1524">
        <f t="shared" si="532"/>
        <v>-4.3461303024800531E-8</v>
      </c>
      <c r="AB1524">
        <f t="shared" si="522"/>
        <v>1.0023291838329469</v>
      </c>
      <c r="AC1524">
        <f t="shared" si="533"/>
        <v>2.1174499608153421</v>
      </c>
      <c r="AD1524">
        <f t="shared" si="534"/>
        <v>-2.2141932496435326E-10</v>
      </c>
      <c r="AE1524">
        <f t="shared" si="535"/>
        <v>-2.5517230660634144E-5</v>
      </c>
      <c r="AF1524">
        <f t="shared" si="536"/>
        <v>8.637996405436149E-7</v>
      </c>
      <c r="AG1524" t="str">
        <f t="shared" si="520"/>
        <v>NaN</v>
      </c>
      <c r="AH1524">
        <f t="shared" si="521"/>
        <v>8.6379964054361501E-3</v>
      </c>
    </row>
    <row r="1525" spans="1:34">
      <c r="A1525" s="4">
        <v>43264.2815162037</v>
      </c>
      <c r="B1525" s="3">
        <v>-3.03761457051223E-3</v>
      </c>
      <c r="C1525">
        <v>2.90124544233367</v>
      </c>
      <c r="D1525" s="3">
        <v>1.9013534252062501E-2</v>
      </c>
      <c r="E1525" s="3">
        <v>1.8830881843023201E-2</v>
      </c>
      <c r="F1525" s="3">
        <v>1.8798221152319501E-2</v>
      </c>
      <c r="G1525">
        <v>-4627373</v>
      </c>
      <c r="H1525">
        <v>19691137</v>
      </c>
      <c r="K1525">
        <f t="shared" si="538"/>
        <v>194.29337843937591</v>
      </c>
      <c r="L1525">
        <f t="shared" si="523"/>
        <v>174.5661858541491</v>
      </c>
      <c r="M1525">
        <f t="shared" si="524"/>
        <v>58.452221171095495</v>
      </c>
      <c r="N1525">
        <f t="shared" si="539"/>
        <v>0.11747710724403468</v>
      </c>
      <c r="O1525">
        <f t="shared" si="540"/>
        <v>56.128534822593743</v>
      </c>
      <c r="P1525">
        <f t="shared" si="541"/>
        <v>56.101107003143419</v>
      </c>
      <c r="Q1525">
        <f t="shared" si="525"/>
        <v>7.7155497011844432E-2</v>
      </c>
      <c r="R1525">
        <f t="shared" si="542"/>
        <v>56.051379325581898</v>
      </c>
      <c r="S1525">
        <f t="shared" si="526"/>
        <v>58.400784173087601</v>
      </c>
      <c r="T1525">
        <f t="shared" si="527"/>
        <v>12.250213234420469</v>
      </c>
      <c r="U1525">
        <f t="shared" si="537"/>
        <v>0.58656947673734416</v>
      </c>
      <c r="V1525" s="6">
        <f t="shared" ref="V1525:V1588" si="543">(A1525-$A$307)*86400</f>
        <v>73200.999999954365</v>
      </c>
      <c r="W1525">
        <f t="shared" si="528"/>
        <v>12.247872600364179</v>
      </c>
      <c r="X1525">
        <f t="shared" si="529"/>
        <v>58.394771947467397</v>
      </c>
      <c r="Y1525">
        <f t="shared" si="530"/>
        <v>9.0016230778341352E-2</v>
      </c>
      <c r="Z1525">
        <f t="shared" si="531"/>
        <v>-2.1183419234665443E-7</v>
      </c>
      <c r="AA1525">
        <f t="shared" si="532"/>
        <v>-1.0940915321192906E-8</v>
      </c>
      <c r="AB1525">
        <f t="shared" si="522"/>
        <v>1.0020235594739113</v>
      </c>
      <c r="AC1525">
        <f t="shared" si="533"/>
        <v>2.117402354653434</v>
      </c>
      <c r="AD1525">
        <f t="shared" si="534"/>
        <v>-4.5239055787898595E-11</v>
      </c>
      <c r="AE1525">
        <f t="shared" si="535"/>
        <v>-1.8834841920778695E-5</v>
      </c>
      <c r="AF1525">
        <f t="shared" si="536"/>
        <v>2.3910165838198756E-7</v>
      </c>
      <c r="AG1525" t="str">
        <f t="shared" si="520"/>
        <v>NaN</v>
      </c>
      <c r="AH1525">
        <f t="shared" si="521"/>
        <v>2.3910165838198758E-3</v>
      </c>
    </row>
    <row r="1526" spans="1:34">
      <c r="A1526" s="4">
        <v>43264.282210648147</v>
      </c>
      <c r="B1526" s="3">
        <v>-3.0401238262129501E-3</v>
      </c>
      <c r="C1526">
        <v>2.90110392506904</v>
      </c>
      <c r="D1526">
        <v>1.8993376961006999E-2</v>
      </c>
      <c r="E1526" s="3">
        <v>1.88105580610681E-2</v>
      </c>
      <c r="F1526" s="3">
        <v>1.8766049794339799E-2</v>
      </c>
      <c r="G1526">
        <v>-4626067</v>
      </c>
      <c r="H1526">
        <v>19691189</v>
      </c>
      <c r="K1526">
        <f t="shared" si="538"/>
        <v>194.45322839486994</v>
      </c>
      <c r="L1526">
        <f t="shared" si="523"/>
        <v>174.76832476691249</v>
      </c>
      <c r="M1526">
        <f t="shared" si="524"/>
        <v>58.51990591988185</v>
      </c>
      <c r="N1526">
        <f t="shared" si="539"/>
        <v>0.11743421556272653</v>
      </c>
      <c r="O1526">
        <f t="shared" si="540"/>
        <v>56.067991369903901</v>
      </c>
      <c r="P1526">
        <f t="shared" si="541"/>
        <v>56.040279128967661</v>
      </c>
      <c r="Q1526">
        <f t="shared" si="525"/>
        <v>0.11357388023444059</v>
      </c>
      <c r="R1526">
        <f t="shared" si="542"/>
        <v>55.95441748966946</v>
      </c>
      <c r="S1526">
        <f t="shared" si="526"/>
        <v>58.444189999725559</v>
      </c>
      <c r="T1526">
        <f t="shared" si="527"/>
        <v>12.245698320598558</v>
      </c>
      <c r="U1526">
        <f t="shared" si="537"/>
        <v>0.5866511091232901</v>
      </c>
      <c r="V1526" s="6">
        <f t="shared" si="543"/>
        <v>73261.000000149943</v>
      </c>
      <c r="W1526">
        <f t="shared" si="528"/>
        <v>12.247464010877994</v>
      </c>
      <c r="X1526">
        <f t="shared" si="529"/>
        <v>58.396629666066964</v>
      </c>
      <c r="Y1526">
        <f t="shared" si="530"/>
        <v>9.9392766026809909E-2</v>
      </c>
      <c r="Z1526">
        <f t="shared" si="531"/>
        <v>-3.4146406945929311E-7</v>
      </c>
      <c r="AA1526">
        <f t="shared" si="532"/>
        <v>-2.67494371373701E-8</v>
      </c>
      <c r="AB1526">
        <f t="shared" si="522"/>
        <v>1.001852167282828</v>
      </c>
      <c r="AC1526">
        <f t="shared" si="533"/>
        <v>2.1175112995239567</v>
      </c>
      <c r="AD1526">
        <f t="shared" si="534"/>
        <v>-1.0017582206113127E-10</v>
      </c>
      <c r="AE1526">
        <f t="shared" si="535"/>
        <v>-1.2378356508864071E-4</v>
      </c>
      <c r="AF1526">
        <f t="shared" si="536"/>
        <v>8.0562134498092947E-8</v>
      </c>
      <c r="AG1526" t="str">
        <f t="shared" si="520"/>
        <v>NaN</v>
      </c>
      <c r="AH1526">
        <f t="shared" si="521"/>
        <v>8.0562134498092942E-4</v>
      </c>
    </row>
    <row r="1527" spans="1:34">
      <c r="A1527" s="4">
        <v>43264.282905092594</v>
      </c>
      <c r="B1527" s="3">
        <v>-3.0363777809725399E-3</v>
      </c>
      <c r="C1527">
        <v>2.9011170064968601</v>
      </c>
      <c r="D1527">
        <v>1.8990094711843999E-2</v>
      </c>
      <c r="E1527" s="3">
        <v>1.8806990398934399E-2</v>
      </c>
      <c r="F1527" s="3">
        <v>1.8764811060082098E-2</v>
      </c>
      <c r="G1527">
        <v>-4628389</v>
      </c>
      <c r="H1527">
        <v>19691245</v>
      </c>
      <c r="K1527">
        <f t="shared" si="538"/>
        <v>194.21458983572018</v>
      </c>
      <c r="L1527">
        <f t="shared" si="523"/>
        <v>174.5313145126706</v>
      </c>
      <c r="M1527">
        <f t="shared" si="524"/>
        <v>58.440544755329981</v>
      </c>
      <c r="N1527">
        <f t="shared" si="539"/>
        <v>0.11743818033998944</v>
      </c>
      <c r="O1527">
        <f t="shared" si="540"/>
        <v>56.058132966988097</v>
      </c>
      <c r="P1527">
        <f t="shared" si="541"/>
        <v>56.029601327766592</v>
      </c>
      <c r="Q1527">
        <f t="shared" si="525"/>
        <v>0.1074489208341447</v>
      </c>
      <c r="R1527">
        <f t="shared" si="542"/>
        <v>55.950684046153953</v>
      </c>
      <c r="S1527">
        <f t="shared" si="526"/>
        <v>58.368912141440553</v>
      </c>
      <c r="T1527">
        <f t="shared" si="527"/>
        <v>12.246115665573601</v>
      </c>
      <c r="U1527">
        <f t="shared" si="537"/>
        <v>0.58664356327249023</v>
      </c>
      <c r="V1527" s="6">
        <f t="shared" si="543"/>
        <v>73321.000000345521</v>
      </c>
      <c r="W1527">
        <f t="shared" si="528"/>
        <v>12.247306412076179</v>
      </c>
      <c r="X1527">
        <f t="shared" si="529"/>
        <v>58.40140600008673</v>
      </c>
      <c r="Y1527">
        <f t="shared" si="530"/>
        <v>0.11789222949290945</v>
      </c>
      <c r="Z1527">
        <f t="shared" si="531"/>
        <v>-2.5293634775551943E-8</v>
      </c>
      <c r="AA1527">
        <f t="shared" si="532"/>
        <v>-3.0262027244705107E-8</v>
      </c>
      <c r="AB1527">
        <f t="shared" si="522"/>
        <v>1.0015210615398566</v>
      </c>
      <c r="AC1527">
        <f t="shared" si="533"/>
        <v>2.1175012289897088</v>
      </c>
      <c r="AD1527">
        <f t="shared" si="534"/>
        <v>-9.55462871772573E-11</v>
      </c>
      <c r="AE1527">
        <f t="shared" si="535"/>
        <v>-1.9824849361370955E-5</v>
      </c>
      <c r="AF1527">
        <f t="shared" si="536"/>
        <v>4.7977206295081654E-7</v>
      </c>
      <c r="AG1527" t="str">
        <f t="shared" si="520"/>
        <v>NaN</v>
      </c>
      <c r="AH1527">
        <f t="shared" si="521"/>
        <v>4.7977206295081653E-3</v>
      </c>
    </row>
    <row r="1528" spans="1:34">
      <c r="A1528" s="4">
        <v>43264.283599537041</v>
      </c>
      <c r="B1528" s="3">
        <v>-3.0433228299261801E-3</v>
      </c>
      <c r="C1528">
        <v>2.9010944113033501</v>
      </c>
      <c r="D1528">
        <v>1.8982685866812999E-2</v>
      </c>
      <c r="E1528" s="3">
        <v>1.8799438847418099E-2</v>
      </c>
      <c r="F1528" s="3">
        <v>1.87490648419225E-2</v>
      </c>
      <c r="G1528">
        <v>-4628832</v>
      </c>
      <c r="H1528">
        <v>19691254</v>
      </c>
      <c r="K1528">
        <f t="shared" si="538"/>
        <v>194.65701814855601</v>
      </c>
      <c r="L1528">
        <f t="shared" si="523"/>
        <v>174.99444108596921</v>
      </c>
      <c r="M1528">
        <f t="shared" si="524"/>
        <v>58.595619329252784</v>
      </c>
      <c r="N1528">
        <f t="shared" si="539"/>
        <v>0.11743133208835271</v>
      </c>
      <c r="O1528">
        <f t="shared" si="540"/>
        <v>56.03588012272516</v>
      </c>
      <c r="P1528">
        <f t="shared" si="541"/>
        <v>56.006999981891106</v>
      </c>
      <c r="Q1528">
        <f t="shared" si="525"/>
        <v>0.13265388741014306</v>
      </c>
      <c r="R1528">
        <f t="shared" si="542"/>
        <v>55.903226235315017</v>
      </c>
      <c r="S1528">
        <f t="shared" si="526"/>
        <v>58.507183404312691</v>
      </c>
      <c r="T1528">
        <f t="shared" si="527"/>
        <v>12.245394796980262</v>
      </c>
      <c r="U1528">
        <f t="shared" si="537"/>
        <v>0.58665659701478257</v>
      </c>
      <c r="V1528" s="6">
        <f t="shared" si="543"/>
        <v>73381.000000541098</v>
      </c>
      <c r="W1528">
        <f t="shared" si="528"/>
        <v>12.247341434032149</v>
      </c>
      <c r="X1528">
        <f t="shared" si="529"/>
        <v>58.405597334923044</v>
      </c>
      <c r="Y1528">
        <f t="shared" si="530"/>
        <v>0.11588290139399267</v>
      </c>
      <c r="Z1528">
        <f t="shared" si="531"/>
        <v>1.8021714871757782E-7</v>
      </c>
      <c r="AA1528">
        <f t="shared" si="532"/>
        <v>-5.7814022414107583E-8</v>
      </c>
      <c r="AB1528">
        <f t="shared" si="522"/>
        <v>1.0015529679343864</v>
      </c>
      <c r="AC1528">
        <f t="shared" si="533"/>
        <v>2.1175186235488663</v>
      </c>
      <c r="AD1528">
        <f t="shared" si="534"/>
        <v>-1.8570276589757772E-10</v>
      </c>
      <c r="AE1528">
        <f t="shared" si="535"/>
        <v>-4.1476831749667579E-6</v>
      </c>
      <c r="AF1528">
        <f t="shared" si="536"/>
        <v>4.457012306998171E-6</v>
      </c>
      <c r="AG1528" t="str">
        <f t="shared" si="520"/>
        <v>NaN</v>
      </c>
      <c r="AH1528">
        <f t="shared" si="521"/>
        <v>4.4570123069981711E-2</v>
      </c>
    </row>
    <row r="1529" spans="1:34">
      <c r="A1529" s="4">
        <v>43264.28429398148</v>
      </c>
      <c r="B1529" s="3">
        <v>-3.0363777809725399E-3</v>
      </c>
      <c r="C1529">
        <v>2.9011847920773999</v>
      </c>
      <c r="D1529" s="3">
        <v>1.9000310117753501E-2</v>
      </c>
      <c r="E1529" s="3">
        <v>1.8818276103484102E-2</v>
      </c>
      <c r="F1529" s="3">
        <v>1.8774959152269701E-2</v>
      </c>
      <c r="G1529">
        <v>-4628488</v>
      </c>
      <c r="H1529">
        <v>19691457</v>
      </c>
      <c r="K1529">
        <f t="shared" si="538"/>
        <v>194.21458983572018</v>
      </c>
      <c r="L1529">
        <f t="shared" si="523"/>
        <v>174.51797493784889</v>
      </c>
      <c r="M1529">
        <f t="shared" si="524"/>
        <v>58.436078095455436</v>
      </c>
      <c r="N1529">
        <f t="shared" si="539"/>
        <v>0.11745872509490257</v>
      </c>
      <c r="O1529">
        <f t="shared" si="540"/>
        <v>56.088815460121047</v>
      </c>
      <c r="P1529">
        <f t="shared" si="541"/>
        <v>56.063378772232916</v>
      </c>
      <c r="Q1529">
        <f t="shared" si="525"/>
        <v>0.10754589593769026</v>
      </c>
      <c r="R1529">
        <f t="shared" si="542"/>
        <v>55.981269564183357</v>
      </c>
      <c r="S1529">
        <f t="shared" si="526"/>
        <v>58.364380831496973</v>
      </c>
      <c r="T1529">
        <f t="shared" si="527"/>
        <v>12.248278271353932</v>
      </c>
      <c r="U1529">
        <f t="shared" si="537"/>
        <v>0.58660446204560679</v>
      </c>
      <c r="V1529" s="6">
        <f t="shared" si="543"/>
        <v>73441.000000108033</v>
      </c>
      <c r="W1529">
        <f t="shared" si="528"/>
        <v>12.247280145609214</v>
      </c>
      <c r="X1529">
        <f t="shared" si="529"/>
        <v>58.410590956570118</v>
      </c>
      <c r="Y1529">
        <f t="shared" si="530"/>
        <v>0.106682896508057</v>
      </c>
      <c r="Z1529">
        <f t="shared" si="531"/>
        <v>1.2646817454147146E-7</v>
      </c>
      <c r="AA1529">
        <f t="shared" si="532"/>
        <v>-6.6395791403281152E-8</v>
      </c>
      <c r="AB1529">
        <f t="shared" si="522"/>
        <v>1.0017234333570828</v>
      </c>
      <c r="AC1529">
        <f t="shared" si="533"/>
        <v>2.1174490453122297</v>
      </c>
      <c r="AD1529">
        <f t="shared" si="534"/>
        <v>-2.3165198652602301E-10</v>
      </c>
      <c r="AE1529">
        <f t="shared" si="535"/>
        <v>-3.9429161655730805E-5</v>
      </c>
      <c r="AF1529">
        <f t="shared" si="536"/>
        <v>5.8485677025514876E-7</v>
      </c>
      <c r="AG1529" t="str">
        <f t="shared" si="520"/>
        <v>NaN</v>
      </c>
      <c r="AH1529">
        <f t="shared" si="521"/>
        <v>5.8485677025514873E-3</v>
      </c>
    </row>
    <row r="1530" spans="1:34">
      <c r="A1530" s="4">
        <v>43264.284988425927</v>
      </c>
      <c r="B1530" s="3">
        <v>-3.0339042018931702E-3</v>
      </c>
      <c r="C1530">
        <v>2.9011419801318001</v>
      </c>
      <c r="D1530" s="3">
        <v>1.8989702269009302E-2</v>
      </c>
      <c r="E1530" s="3">
        <v>1.8806859584656201E-2</v>
      </c>
      <c r="F1530" s="3">
        <v>1.8773577487136199E-2</v>
      </c>
      <c r="G1530">
        <v>-4628829</v>
      </c>
      <c r="H1530">
        <v>19691463</v>
      </c>
      <c r="K1530">
        <f t="shared" si="538"/>
        <v>194.05701262840935</v>
      </c>
      <c r="L1530">
        <f t="shared" si="523"/>
        <v>174.36221391678137</v>
      </c>
      <c r="M1530">
        <f t="shared" si="524"/>
        <v>58.383922647315657</v>
      </c>
      <c r="N1530">
        <f t="shared" si="539"/>
        <v>0.1174457494602219</v>
      </c>
      <c r="O1530">
        <f t="shared" si="540"/>
        <v>56.056954244900361</v>
      </c>
      <c r="P1530">
        <f t="shared" si="541"/>
        <v>56.029209808389332</v>
      </c>
      <c r="Q1530">
        <f t="shared" si="525"/>
        <v>7.9848906176337664E-2</v>
      </c>
      <c r="R1530">
        <f t="shared" si="542"/>
        <v>55.977105338724023</v>
      </c>
      <c r="S1530">
        <f t="shared" si="526"/>
        <v>58.330690043198096</v>
      </c>
      <c r="T1530">
        <f t="shared" si="527"/>
        <v>12.246912415071757</v>
      </c>
      <c r="U1530">
        <f t="shared" si="537"/>
        <v>0.58662915755732026</v>
      </c>
      <c r="V1530" s="6">
        <f t="shared" si="543"/>
        <v>73501.000000303611</v>
      </c>
      <c r="W1530">
        <f t="shared" si="528"/>
        <v>12.246839452663437</v>
      </c>
      <c r="X1530">
        <f t="shared" si="529"/>
        <v>58.424062409766975</v>
      </c>
      <c r="Y1530">
        <f t="shared" si="530"/>
        <v>7.6226351284255145E-2</v>
      </c>
      <c r="Z1530">
        <f t="shared" si="531"/>
        <v>6.0072382609514406E-8</v>
      </c>
      <c r="AA1530">
        <f t="shared" si="532"/>
        <v>2.0776914162634826E-8</v>
      </c>
      <c r="AB1530">
        <f t="shared" si="522"/>
        <v>1.0022750996837861</v>
      </c>
      <c r="AC1530">
        <f t="shared" si="533"/>
        <v>2.1174820034243185</v>
      </c>
      <c r="AD1530">
        <f t="shared" si="534"/>
        <v>1.0145488172012665E-10</v>
      </c>
      <c r="AE1530">
        <f t="shared" si="535"/>
        <v>-4.0158155113897906E-5</v>
      </c>
      <c r="AF1530">
        <f t="shared" si="536"/>
        <v>-2.5149550772235425E-7</v>
      </c>
      <c r="AG1530">
        <f t="shared" si="520"/>
        <v>1.0145488172012666E-8</v>
      </c>
      <c r="AH1530" t="str">
        <f t="shared" si="521"/>
        <v>NaN</v>
      </c>
    </row>
    <row r="1531" spans="1:34">
      <c r="A1531" s="4">
        <v>43264.285682870373</v>
      </c>
      <c r="B1531" s="3">
        <v>-3.0516354826977499E-3</v>
      </c>
      <c r="C1531">
        <v>2.9012073872709201</v>
      </c>
      <c r="D1531" s="3">
        <v>1.8987966006770898E-2</v>
      </c>
      <c r="E1531" s="3">
        <v>1.88059082080872E-2</v>
      </c>
      <c r="F1531" s="3">
        <v>1.8784642719110699E-2</v>
      </c>
      <c r="G1531">
        <v>-4625834</v>
      </c>
      <c r="H1531">
        <v>19691463</v>
      </c>
      <c r="K1531">
        <f t="shared" si="538"/>
        <v>195.1865684750498</v>
      </c>
      <c r="L1531">
        <f t="shared" si="523"/>
        <v>175.47722461669719</v>
      </c>
      <c r="M1531">
        <f t="shared" si="524"/>
        <v>58.757275892795121</v>
      </c>
      <c r="N1531">
        <f t="shared" si="539"/>
        <v>0.1174655733465424</v>
      </c>
      <c r="O1531">
        <f t="shared" si="540"/>
        <v>56.051739292633286</v>
      </c>
      <c r="P1531">
        <f t="shared" si="541"/>
        <v>56.026362394735671</v>
      </c>
      <c r="Q1531">
        <f t="shared" si="525"/>
        <v>4.128425173873751E-2</v>
      </c>
      <c r="R1531">
        <f t="shared" si="542"/>
        <v>56.010455040894549</v>
      </c>
      <c r="S1531">
        <f t="shared" si="526"/>
        <v>58.729753058302627</v>
      </c>
      <c r="T1531">
        <f t="shared" si="527"/>
        <v>12.248999139947596</v>
      </c>
      <c r="U1531">
        <f t="shared" si="537"/>
        <v>0.58659142830330835</v>
      </c>
      <c r="V1531" s="6">
        <f t="shared" si="543"/>
        <v>73561.000000499189</v>
      </c>
      <c r="W1531">
        <f t="shared" si="528"/>
        <v>12.246932844545993</v>
      </c>
      <c r="X1531">
        <f t="shared" si="529"/>
        <v>58.423134301845273</v>
      </c>
      <c r="Y1531">
        <f t="shared" si="530"/>
        <v>5.2238852478768173E-2</v>
      </c>
      <c r="Z1531">
        <f t="shared" si="531"/>
        <v>-1.9286396618581738E-7</v>
      </c>
      <c r="AA1531">
        <f t="shared" si="532"/>
        <v>3.2520387493018542E-8</v>
      </c>
      <c r="AB1531">
        <f t="shared" si="522"/>
        <v>1.0026901730448585</v>
      </c>
      <c r="AC1531">
        <f t="shared" si="533"/>
        <v>2.1174316507530646</v>
      </c>
      <c r="AD1531">
        <f t="shared" si="534"/>
        <v>2.317121416537315E-10</v>
      </c>
      <c r="AE1531">
        <f t="shared" si="535"/>
        <v>2.7407160420651108E-4</v>
      </c>
      <c r="AF1531">
        <f t="shared" si="536"/>
        <v>8.4161949241503278E-8</v>
      </c>
      <c r="AG1531">
        <f t="shared" ref="AG1531:AG1594" si="544">IF(AD1531&gt;0,AD1531*100,"NaN")</f>
        <v>2.3171214165373149E-8</v>
      </c>
      <c r="AH1531">
        <f t="shared" ref="AH1531:AH1594" si="545">IF(AF1531&gt;0,AF1531*100*100,"NaN")</f>
        <v>8.4161949241503273E-4</v>
      </c>
    </row>
    <row r="1532" spans="1:34">
      <c r="A1532" s="4">
        <v>43264.286377314813</v>
      </c>
      <c r="B1532" s="3">
        <v>-3.03555721868179E-3</v>
      </c>
      <c r="C1532">
        <v>2.9010694376684101</v>
      </c>
      <c r="D1532" s="3">
        <v>1.8973243454365699E-2</v>
      </c>
      <c r="E1532" s="3">
        <v>1.8790816997261602E-2</v>
      </c>
      <c r="F1532" s="3">
        <v>1.8771862316625601E-2</v>
      </c>
      <c r="G1532">
        <v>-4628979</v>
      </c>
      <c r="H1532">
        <v>19691470</v>
      </c>
      <c r="K1532">
        <f t="shared" si="538"/>
        <v>194.16231662752588</v>
      </c>
      <c r="L1532">
        <f t="shared" si="523"/>
        <v>174.46977249192412</v>
      </c>
      <c r="M1532">
        <f t="shared" si="524"/>
        <v>58.41993785605915</v>
      </c>
      <c r="N1532">
        <f t="shared" si="539"/>
        <v>0.11742376296812025</v>
      </c>
      <c r="O1532">
        <f t="shared" si="540"/>
        <v>56.007519354916283</v>
      </c>
      <c r="P1532">
        <f t="shared" si="541"/>
        <v>55.981195295655034</v>
      </c>
      <c r="Q1532">
        <f t="shared" si="525"/>
        <v>3.5583399521229353E-2</v>
      </c>
      <c r="R1532">
        <f t="shared" si="542"/>
        <v>55.971935955395054</v>
      </c>
      <c r="S1532">
        <f t="shared" si="526"/>
        <v>58.396215589711666</v>
      </c>
      <c r="T1532">
        <f t="shared" si="527"/>
        <v>12.244598047482107</v>
      </c>
      <c r="U1532">
        <f t="shared" si="537"/>
        <v>0.58667100272995298</v>
      </c>
      <c r="V1532" s="6">
        <f t="shared" si="543"/>
        <v>73621.000000066124</v>
      </c>
      <c r="W1532">
        <f t="shared" si="528"/>
        <v>12.246629320927717</v>
      </c>
      <c r="X1532">
        <f t="shared" si="529"/>
        <v>58.422950399945222</v>
      </c>
      <c r="Y1532">
        <f t="shared" si="530"/>
        <v>5.6280809431195657E-2</v>
      </c>
      <c r="Z1532">
        <f t="shared" si="531"/>
        <v>-2.7190657527086935E-7</v>
      </c>
      <c r="AA1532">
        <f t="shared" si="532"/>
        <v>-3.2972060036778334E-8</v>
      </c>
      <c r="AB1532">
        <f t="shared" ref="AB1532:AB1595" si="546">((M1532-$M$308)-(Y1532-$Y$308))/(M1532-$M$308)</f>
        <v>1.0026336017351709</v>
      </c>
      <c r="AC1532">
        <f t="shared" si="533"/>
        <v>2.1175378491142567</v>
      </c>
      <c r="AD1532">
        <f t="shared" si="534"/>
        <v>-2.1806915271974436E-10</v>
      </c>
      <c r="AE1532">
        <f t="shared" si="535"/>
        <v>1.1170990254307917E-4</v>
      </c>
      <c r="AF1532">
        <f t="shared" si="536"/>
        <v>-1.9432720274405596E-7</v>
      </c>
      <c r="AG1532" t="str">
        <f t="shared" si="544"/>
        <v>NaN</v>
      </c>
      <c r="AH1532" t="str">
        <f t="shared" si="545"/>
        <v>NaN</v>
      </c>
    </row>
    <row r="1533" spans="1:34">
      <c r="A1533" s="4">
        <v>43264.28707175926</v>
      </c>
      <c r="B1533" s="3">
        <v>-3.0396600301355599E-3</v>
      </c>
      <c r="C1533">
        <v>2.9011051142897499</v>
      </c>
      <c r="D1533" s="3">
        <v>1.90258664708381E-2</v>
      </c>
      <c r="E1533" s="3">
        <v>1.88437135344975E-2</v>
      </c>
      <c r="F1533" s="3">
        <v>1.88055940033337E-2</v>
      </c>
      <c r="G1533">
        <v>-4628686</v>
      </c>
      <c r="H1533">
        <v>19691767</v>
      </c>
      <c r="K1533">
        <f t="shared" si="538"/>
        <v>194.42368266849863</v>
      </c>
      <c r="L1533">
        <f t="shared" si="523"/>
        <v>174.68679853771476</v>
      </c>
      <c r="M1533">
        <f t="shared" si="524"/>
        <v>58.492607453360435</v>
      </c>
      <c r="N1533">
        <f t="shared" si="539"/>
        <v>0.11743457599702285</v>
      </c>
      <c r="O1533">
        <f t="shared" si="540"/>
        <v>56.165575271230679</v>
      </c>
      <c r="P1533">
        <f t="shared" si="541"/>
        <v>56.139511494796849</v>
      </c>
      <c r="Q1533">
        <f t="shared" si="525"/>
        <v>9.1974777033620114E-2</v>
      </c>
      <c r="R1533">
        <f t="shared" si="542"/>
        <v>56.073600494197059</v>
      </c>
      <c r="S1533">
        <f t="shared" si="526"/>
        <v>58.431290935338019</v>
      </c>
      <c r="T1533">
        <f t="shared" si="527"/>
        <v>12.245736261050803</v>
      </c>
      <c r="U1533">
        <f t="shared" si="537"/>
        <v>0.58665042313685467</v>
      </c>
      <c r="V1533" s="6">
        <f t="shared" si="543"/>
        <v>73681.000000261702</v>
      </c>
      <c r="W1533">
        <f t="shared" si="528"/>
        <v>12.246614728446058</v>
      </c>
      <c r="X1533">
        <f t="shared" si="529"/>
        <v>58.419004064648774</v>
      </c>
      <c r="Y1533">
        <f t="shared" si="530"/>
        <v>8.4991480449843948E-2</v>
      </c>
      <c r="Z1533">
        <f t="shared" si="531"/>
        <v>2.6874486950211879E-7</v>
      </c>
      <c r="AA1533">
        <f t="shared" si="532"/>
        <v>-1.4905178148718843E-8</v>
      </c>
      <c r="AB1533">
        <f t="shared" si="546"/>
        <v>1.0021126552870938</v>
      </c>
      <c r="AC1533">
        <f t="shared" si="533"/>
        <v>2.1175103840208438</v>
      </c>
      <c r="AD1533">
        <f t="shared" si="534"/>
        <v>-6.5277668285988305E-11</v>
      </c>
      <c r="AE1533">
        <f t="shared" si="535"/>
        <v>-2.6679393854987374E-5</v>
      </c>
      <c r="AF1533">
        <f t="shared" si="536"/>
        <v>2.4356770872192867E-7</v>
      </c>
      <c r="AG1533" t="str">
        <f t="shared" si="544"/>
        <v>NaN</v>
      </c>
      <c r="AH1533">
        <f t="shared" si="545"/>
        <v>2.4356770872192867E-3</v>
      </c>
    </row>
    <row r="1534" spans="1:34">
      <c r="A1534" s="4">
        <v>43264.287766203706</v>
      </c>
      <c r="B1534" s="3">
        <v>-3.0408016820183499E-3</v>
      </c>
      <c r="C1534">
        <v>2.9011705214288699</v>
      </c>
      <c r="D1534" s="3">
        <v>1.9013343976748701E-2</v>
      </c>
      <c r="E1534">
        <v>1.8829692622311999E-2</v>
      </c>
      <c r="F1534" s="3">
        <v>1.8781355308965401E-2</v>
      </c>
      <c r="G1534">
        <v>-4628519</v>
      </c>
      <c r="H1534">
        <v>19691760</v>
      </c>
      <c r="K1534">
        <f t="shared" si="538"/>
        <v>194.49641061033464</v>
      </c>
      <c r="L1534">
        <f t="shared" si="523"/>
        <v>174.79138802269895</v>
      </c>
      <c r="M1534">
        <f t="shared" si="524"/>
        <v>58.527628483799717</v>
      </c>
      <c r="N1534">
        <f t="shared" si="539"/>
        <v>0.11745439988334334</v>
      </c>
      <c r="O1534">
        <f t="shared" si="540"/>
        <v>56.127963320975425</v>
      </c>
      <c r="P1534">
        <f t="shared" si="541"/>
        <v>56.097547736076493</v>
      </c>
      <c r="Q1534">
        <f t="shared" si="525"/>
        <v>0.12741626479468238</v>
      </c>
      <c r="R1534">
        <f t="shared" si="542"/>
        <v>56.000547056180743</v>
      </c>
      <c r="S1534">
        <f t="shared" si="526"/>
        <v>58.442684307269928</v>
      </c>
      <c r="T1534">
        <f t="shared" si="527"/>
        <v>12.247822985926645</v>
      </c>
      <c r="U1534">
        <f t="shared" si="537"/>
        <v>0.58661269388284276</v>
      </c>
      <c r="V1534" s="6">
        <f t="shared" si="543"/>
        <v>73741.000000457279</v>
      </c>
      <c r="W1534">
        <f t="shared" si="528"/>
        <v>12.246719794313943</v>
      </c>
      <c r="X1534">
        <f t="shared" si="529"/>
        <v>58.418031976635319</v>
      </c>
      <c r="Y1534">
        <f t="shared" si="530"/>
        <v>0.11322720739614311</v>
      </c>
      <c r="Z1534">
        <f t="shared" si="531"/>
        <v>5.6910678537134041E-8</v>
      </c>
      <c r="AA1534">
        <f t="shared" si="532"/>
        <v>-2.2583606515727001E-9</v>
      </c>
      <c r="AB1534">
        <f t="shared" si="546"/>
        <v>1.0016027073889417</v>
      </c>
      <c r="AC1534">
        <f t="shared" si="533"/>
        <v>2.1174600313495899</v>
      </c>
      <c r="AD1534">
        <f t="shared" si="534"/>
        <v>-7.4239498754350712E-12</v>
      </c>
      <c r="AE1534">
        <f t="shared" si="535"/>
        <v>-2.8760100098998696E-5</v>
      </c>
      <c r="AF1534">
        <f t="shared" si="536"/>
        <v>2.5696600559831722E-8</v>
      </c>
      <c r="AG1534" t="str">
        <f t="shared" si="544"/>
        <v>NaN</v>
      </c>
      <c r="AH1534">
        <f t="shared" si="545"/>
        <v>2.5696600559831719E-4</v>
      </c>
    </row>
    <row r="1535" spans="1:34">
      <c r="A1535" s="4">
        <v>43264.288460648146</v>
      </c>
      <c r="B1535" s="3">
        <v>-3.0338447408576E-3</v>
      </c>
      <c r="C1535">
        <v>2.90112652026255</v>
      </c>
      <c r="D1535" s="3">
        <v>1.90002625489251E-2</v>
      </c>
      <c r="E1535" s="3">
        <v>1.8817788522992498E-2</v>
      </c>
      <c r="F1535" s="3">
        <v>1.8770683136899599E-2</v>
      </c>
      <c r="G1535">
        <v>-4628804</v>
      </c>
      <c r="H1535">
        <v>19691758</v>
      </c>
      <c r="K1535">
        <f t="shared" si="538"/>
        <v>194.05322471477155</v>
      </c>
      <c r="L1535">
        <f t="shared" si="523"/>
        <v>174.36223060018779</v>
      </c>
      <c r="M1535">
        <f t="shared" si="524"/>
        <v>58.383928233633291</v>
      </c>
      <c r="N1535">
        <f t="shared" si="539"/>
        <v>0.11744106381436326</v>
      </c>
      <c r="O1535">
        <f t="shared" si="540"/>
        <v>56.088672584716619</v>
      </c>
      <c r="P1535">
        <f t="shared" si="541"/>
        <v>56.061919472735447</v>
      </c>
      <c r="Q1535">
        <f t="shared" si="525"/>
        <v>0.12029058036012685</v>
      </c>
      <c r="R1535">
        <f t="shared" si="542"/>
        <v>55.968382004356492</v>
      </c>
      <c r="S1535">
        <f t="shared" si="526"/>
        <v>58.303734513393209</v>
      </c>
      <c r="T1535">
        <f t="shared" si="527"/>
        <v>12.246419189191897</v>
      </c>
      <c r="U1535">
        <f t="shared" si="537"/>
        <v>0.58663807538099777</v>
      </c>
      <c r="V1535" s="6">
        <f t="shared" si="543"/>
        <v>73801.000000024214</v>
      </c>
      <c r="W1535">
        <f t="shared" si="528"/>
        <v>12.246781082736849</v>
      </c>
      <c r="X1535">
        <f t="shared" si="529"/>
        <v>58.410614785781561</v>
      </c>
      <c r="Y1535">
        <f t="shared" si="530"/>
        <v>0.10121040526695897</v>
      </c>
      <c r="Z1535">
        <f t="shared" si="531"/>
        <v>-2.7822998399100035E-7</v>
      </c>
      <c r="AA1535">
        <f t="shared" si="532"/>
        <v>-2.1680258883334701E-8</v>
      </c>
      <c r="AB1535">
        <f t="shared" si="546"/>
        <v>1.0018238893080624</v>
      </c>
      <c r="AC1535">
        <f t="shared" si="533"/>
        <v>2.1174939049647996</v>
      </c>
      <c r="AD1535">
        <f t="shared" si="534"/>
        <v>-7.9733123234027779E-11</v>
      </c>
      <c r="AE1535">
        <f t="shared" si="535"/>
        <v>-5.3407313966319433E-5</v>
      </c>
      <c r="AF1535">
        <f t="shared" si="536"/>
        <v>1.4861720035101246E-7</v>
      </c>
      <c r="AG1535" t="str">
        <f t="shared" si="544"/>
        <v>NaN</v>
      </c>
      <c r="AH1535">
        <f t="shared" si="545"/>
        <v>1.4861720035101247E-3</v>
      </c>
    </row>
    <row r="1536" spans="1:34">
      <c r="A1536" s="4">
        <v>43264.289155092592</v>
      </c>
      <c r="B1536" s="3">
        <v>-3.03598533813783E-3</v>
      </c>
      <c r="C1536">
        <v>2.9010658700062799</v>
      </c>
      <c r="D1536" s="3">
        <v>1.8988394126226899E-2</v>
      </c>
      <c r="E1536" s="3">
        <v>1.8806764446999299E-2</v>
      </c>
      <c r="F1536" s="3">
        <v>1.8780211861958399E-2</v>
      </c>
      <c r="G1536">
        <v>-4628932</v>
      </c>
      <c r="H1536">
        <v>19691763</v>
      </c>
      <c r="K1536">
        <f t="shared" si="538"/>
        <v>194.18958960571399</v>
      </c>
      <c r="L1536">
        <f t="shared" si="523"/>
        <v>174.48607006876239</v>
      </c>
      <c r="M1536">
        <f t="shared" si="524"/>
        <v>58.425394981453977</v>
      </c>
      <c r="N1536">
        <f t="shared" si="539"/>
        <v>0.11742268166523115</v>
      </c>
      <c r="O1536">
        <f t="shared" si="540"/>
        <v>56.053025171274356</v>
      </c>
      <c r="P1536">
        <f t="shared" si="541"/>
        <v>56.028925067023962</v>
      </c>
      <c r="Q1536">
        <f t="shared" si="525"/>
        <v>5.59243706460677E-2</v>
      </c>
      <c r="R1536">
        <f t="shared" si="542"/>
        <v>55.997100800628289</v>
      </c>
      <c r="S1536">
        <f t="shared" si="526"/>
        <v>58.388112067689931</v>
      </c>
      <c r="T1536">
        <f t="shared" si="527"/>
        <v>12.24448422612536</v>
      </c>
      <c r="U1536">
        <f t="shared" si="537"/>
        <v>0.58667306068926039</v>
      </c>
      <c r="V1536" s="6">
        <f t="shared" si="543"/>
        <v>73861.000000219792</v>
      </c>
      <c r="W1536">
        <f t="shared" si="528"/>
        <v>12.246813186196496</v>
      </c>
      <c r="X1536">
        <f t="shared" si="529"/>
        <v>58.415495742108277</v>
      </c>
      <c r="Y1536">
        <f t="shared" si="530"/>
        <v>7.8653856695806226E-2</v>
      </c>
      <c r="Z1536">
        <f t="shared" si="531"/>
        <v>2.5293634775788794E-7</v>
      </c>
      <c r="AA1536">
        <f t="shared" si="532"/>
        <v>3.1617043170110065E-8</v>
      </c>
      <c r="AB1536">
        <f t="shared" si="546"/>
        <v>1.0022295891791588</v>
      </c>
      <c r="AC1536">
        <f t="shared" si="533"/>
        <v>2.1175405956235949</v>
      </c>
      <c r="AD1536">
        <f t="shared" si="534"/>
        <v>1.4962710801566614E-10</v>
      </c>
      <c r="AE1536">
        <f t="shared" si="535"/>
        <v>-1.01320133106412E-5</v>
      </c>
      <c r="AF1536">
        <f t="shared" si="536"/>
        <v>-1.4700955613255412E-6</v>
      </c>
      <c r="AG1536">
        <f t="shared" si="544"/>
        <v>1.4962710801566614E-8</v>
      </c>
      <c r="AH1536" t="str">
        <f t="shared" si="545"/>
        <v>NaN</v>
      </c>
    </row>
    <row r="1537" spans="1:34">
      <c r="A1537" s="4">
        <v>43264.289849537039</v>
      </c>
      <c r="B1537" s="3">
        <v>-3.03608047579473E-3</v>
      </c>
      <c r="C1537">
        <v>2.9012216579194501</v>
      </c>
      <c r="D1537" s="3">
        <v>1.8977762493068401E-2</v>
      </c>
      <c r="E1537" s="3">
        <v>1.87948127788513E-2</v>
      </c>
      <c r="F1537" s="3">
        <v>1.8768348599260201E-2</v>
      </c>
      <c r="G1537">
        <v>-4628930</v>
      </c>
      <c r="H1537">
        <v>19691763</v>
      </c>
      <c r="K1537">
        <f t="shared" si="538"/>
        <v>194.19565026753369</v>
      </c>
      <c r="L1537">
        <f t="shared" ref="L1537:L1600" si="547">K1537-R1537*$B$8+$D$8</f>
        <v>174.50772488143002</v>
      </c>
      <c r="M1537">
        <f t="shared" ref="M1537:M1600" si="548">L1537/((($B$7/2))^2*PI())</f>
        <v>58.432645938409209</v>
      </c>
      <c r="N1537">
        <f t="shared" si="539"/>
        <v>0.11746989855810162</v>
      </c>
      <c r="O1537">
        <f t="shared" si="540"/>
        <v>56.021092518351153</v>
      </c>
      <c r="P1537">
        <f t="shared" si="541"/>
        <v>55.993154433000086</v>
      </c>
      <c r="Q1537">
        <f t="shared" ref="Q1537:Q1600" si="549">O1537-R1537</f>
        <v>5.9746619081224139E-2</v>
      </c>
      <c r="R1537">
        <f t="shared" si="542"/>
        <v>55.961345899269929</v>
      </c>
      <c r="S1537">
        <f t="shared" ref="S1537:S1600" si="550">M1537-(2/3)*Q1537</f>
        <v>58.392814859021726</v>
      </c>
      <c r="T1537">
        <f t="shared" ref="T1537:T1600" si="551">N1537/$D$7*100-$N$30/$D$7*100</f>
        <v>12.249454425374886</v>
      </c>
      <c r="U1537">
        <f t="shared" si="537"/>
        <v>0.58658319646607238</v>
      </c>
      <c r="V1537" s="6">
        <f t="shared" si="543"/>
        <v>73921.00000041537</v>
      </c>
      <c r="W1537">
        <f t="shared" ref="W1537:W1600" si="552">AVERAGE(T1531:T1543)</f>
        <v>12.246600135964426</v>
      </c>
      <c r="X1537">
        <f t="shared" ref="X1537:X1600" si="553">AVERAGE(S1531:S1543)</f>
        <v>58.436516953215694</v>
      </c>
      <c r="Y1537">
        <f t="shared" ref="Y1537:Y1600" si="554">AVERAGE(Q1536:Q1538)</f>
        <v>5.7794806662499809E-2</v>
      </c>
      <c r="Z1537">
        <f t="shared" ref="Z1537:Z1600" si="555">(T1538-T1536)/100/(V1538-V1536)</f>
        <v>1.4860010508953742E-7</v>
      </c>
      <c r="AA1537">
        <f t="shared" ref="AA1537:AA1600" si="556">AVERAGE(Z1534:Z1540)</f>
        <v>1.3550158894190996E-9</v>
      </c>
      <c r="AB1537">
        <f t="shared" si="546"/>
        <v>1.0026056791956532</v>
      </c>
      <c r="AC1537">
        <f t="shared" ref="AC1537:AC1600" si="557">($D$7-$D$7*(T1537/100))*2.54</f>
        <v>2.1174206647157039</v>
      </c>
      <c r="AD1537">
        <f t="shared" ref="AD1537:AD1600" si="558">AA1537*AC1537*$D$7*2.54*1.024*9.81/2/Y1537/10000*0.14503773773</f>
        <v>8.7264986786522795E-12</v>
      </c>
      <c r="AE1537">
        <f t="shared" ref="AE1537:AE1600" si="559">(W1538-W1536)/(X1538-X1536)*0.14503773773/100</f>
        <v>1.1255497513775629E-4</v>
      </c>
      <c r="AF1537">
        <f t="shared" ref="AF1537:AF1600" si="560">AD1537/AE1537/(1.024*9.81)</f>
        <v>7.7180283031978777E-9</v>
      </c>
      <c r="AG1537">
        <f t="shared" si="544"/>
        <v>8.7264986786522791E-10</v>
      </c>
      <c r="AH1537">
        <f t="shared" si="545"/>
        <v>7.7180283031978784E-5</v>
      </c>
    </row>
    <row r="1538" spans="1:34">
      <c r="A1538" s="4">
        <v>43264.290543981479</v>
      </c>
      <c r="B1538" s="3">
        <v>-3.0361280446231801E-3</v>
      </c>
      <c r="C1538">
        <v>2.90112176337971</v>
      </c>
      <c r="D1538" s="3">
        <v>1.8969770929888899E-2</v>
      </c>
      <c r="E1538" s="3">
        <v>1.8786488233872699E-2</v>
      </c>
      <c r="F1538" s="3">
        <v>1.8761059124590199E-2</v>
      </c>
      <c r="G1538">
        <v>-4628756</v>
      </c>
      <c r="H1538">
        <v>19691763</v>
      </c>
      <c r="K1538">
        <f t="shared" si="538"/>
        <v>194.19868059844356</v>
      </c>
      <c r="L1538">
        <f t="shared" si="547"/>
        <v>174.52033716045133</v>
      </c>
      <c r="M1538">
        <f t="shared" si="548"/>
        <v>58.436869068560206</v>
      </c>
      <c r="N1538">
        <f t="shared" si="539"/>
        <v>0.11743962207717783</v>
      </c>
      <c r="O1538">
        <f t="shared" si="540"/>
        <v>55.997089450382155</v>
      </c>
      <c r="P1538">
        <f t="shared" si="541"/>
        <v>55.968239563531036</v>
      </c>
      <c r="Q1538">
        <f t="shared" si="549"/>
        <v>5.7713430260207588E-2</v>
      </c>
      <c r="R1538">
        <f t="shared" si="542"/>
        <v>55.939376020121948</v>
      </c>
      <c r="S1538">
        <f t="shared" si="550"/>
        <v>58.398393448386734</v>
      </c>
      <c r="T1538">
        <f t="shared" si="551"/>
        <v>12.246267427382906</v>
      </c>
      <c r="U1538">
        <f t="shared" si="537"/>
        <v>0.58664081932674095</v>
      </c>
      <c r="V1538" s="6">
        <f t="shared" si="543"/>
        <v>73980.999999982305</v>
      </c>
      <c r="W1538">
        <f t="shared" si="552"/>
        <v>12.246448374155262</v>
      </c>
      <c r="X1538">
        <f t="shared" si="553"/>
        <v>58.410794793696851</v>
      </c>
      <c r="Y1538">
        <f t="shared" si="554"/>
        <v>5.8734875870001702E-2</v>
      </c>
      <c r="Z1538">
        <f t="shared" si="555"/>
        <v>-3.2881725380815143E-7</v>
      </c>
      <c r="AA1538">
        <f t="shared" si="556"/>
        <v>7.6784246174590918E-9</v>
      </c>
      <c r="AB1538">
        <f t="shared" si="546"/>
        <v>1.0025885192891688</v>
      </c>
      <c r="AC1538">
        <f t="shared" si="557"/>
        <v>2.1174975669772502</v>
      </c>
      <c r="AD1538">
        <f t="shared" si="558"/>
        <v>4.8660469743034523E-11</v>
      </c>
      <c r="AE1538">
        <f t="shared" si="559"/>
        <v>4.0740098459083076E-6</v>
      </c>
      <c r="AF1538">
        <f t="shared" si="560"/>
        <v>1.1890093199101864E-6</v>
      </c>
      <c r="AG1538">
        <f t="shared" si="544"/>
        <v>4.8660469743034527E-9</v>
      </c>
      <c r="AH1538">
        <f t="shared" si="545"/>
        <v>1.1890093199101864E-2</v>
      </c>
    </row>
    <row r="1539" spans="1:34">
      <c r="A1539" s="4">
        <v>43264.291238425925</v>
      </c>
      <c r="B1539" s="3">
        <v>-3.0356642485457998E-3</v>
      </c>
      <c r="C1539">
        <v>2.9010979789654798</v>
      </c>
      <c r="D1539" s="3">
        <v>1.8958544686374802E-2</v>
      </c>
      <c r="E1539">
        <v>1.8774881439730998E-2</v>
      </c>
      <c r="F1539" s="3">
        <v>1.8749529367269101E-2</v>
      </c>
      <c r="G1539">
        <v>-4628532</v>
      </c>
      <c r="H1539">
        <v>19691763</v>
      </c>
      <c r="K1539">
        <f t="shared" si="538"/>
        <v>194.1691348720729</v>
      </c>
      <c r="L1539">
        <f t="shared" si="547"/>
        <v>174.50594719514569</v>
      </c>
      <c r="M1539">
        <f t="shared" si="548"/>
        <v>58.432050693050805</v>
      </c>
      <c r="N1539">
        <f t="shared" si="539"/>
        <v>0.11743241339124169</v>
      </c>
      <c r="O1539">
        <f t="shared" si="540"/>
        <v>55.963370854901797</v>
      </c>
      <c r="P1539">
        <f t="shared" si="541"/>
        <v>55.93350111695672</v>
      </c>
      <c r="Q1539">
        <f t="shared" si="549"/>
        <v>5.8744578268573377E-2</v>
      </c>
      <c r="R1539">
        <f t="shared" si="542"/>
        <v>55.904626276633223</v>
      </c>
      <c r="S1539">
        <f t="shared" si="550"/>
        <v>58.392887640871756</v>
      </c>
      <c r="T1539">
        <f t="shared" si="551"/>
        <v>12.245508618336997</v>
      </c>
      <c r="U1539">
        <f t="shared" si="537"/>
        <v>0.58665453905547549</v>
      </c>
      <c r="V1539" s="6">
        <f t="shared" si="543"/>
        <v>74041.000000177883</v>
      </c>
      <c r="W1539">
        <f t="shared" si="552"/>
        <v>12.246530092052511</v>
      </c>
      <c r="X1539">
        <f t="shared" si="553"/>
        <v>58.411580806985917</v>
      </c>
      <c r="Y1539">
        <f t="shared" si="554"/>
        <v>7.3560273908865284E-2</v>
      </c>
      <c r="Z1539">
        <f t="shared" si="555"/>
        <v>1.0117453910324399E-7</v>
      </c>
      <c r="AA1539">
        <f t="shared" si="556"/>
        <v>2.3035274513873166E-8</v>
      </c>
      <c r="AB1539">
        <f t="shared" si="546"/>
        <v>1.0023212312579668</v>
      </c>
      <c r="AC1539">
        <f t="shared" si="557"/>
        <v>2.1175158770395281</v>
      </c>
      <c r="AD1539">
        <f t="shared" si="558"/>
        <v>1.1656120732502632E-10</v>
      </c>
      <c r="AE1539">
        <f t="shared" si="559"/>
        <v>7.6999048593267867E-6</v>
      </c>
      <c r="AF1539">
        <f t="shared" si="560"/>
        <v>1.5069530231915153E-6</v>
      </c>
      <c r="AG1539">
        <f t="shared" si="544"/>
        <v>1.1656120732502632E-8</v>
      </c>
      <c r="AH1539">
        <f t="shared" si="545"/>
        <v>1.5069530231915151E-2</v>
      </c>
    </row>
    <row r="1540" spans="1:34">
      <c r="A1540" s="4">
        <v>43264.291932870372</v>
      </c>
      <c r="B1540" s="3">
        <v>-3.0361399368303002E-3</v>
      </c>
      <c r="C1540">
        <v>2.9011598184424701</v>
      </c>
      <c r="D1540" s="3">
        <v>1.90111677028472E-2</v>
      </c>
      <c r="E1540" s="3">
        <v>1.88275520250318E-2</v>
      </c>
      <c r="F1540" s="3">
        <v>1.87868819694995E-2</v>
      </c>
      <c r="G1540">
        <v>-4628492</v>
      </c>
      <c r="H1540">
        <v>19692170</v>
      </c>
      <c r="K1540">
        <f t="shared" si="538"/>
        <v>194.19943818117153</v>
      </c>
      <c r="L1540">
        <f t="shared" si="547"/>
        <v>174.48715084856249</v>
      </c>
      <c r="M1540">
        <f t="shared" si="548"/>
        <v>58.425756872730936</v>
      </c>
      <c r="N1540">
        <f t="shared" si="539"/>
        <v>0.1174511559746732</v>
      </c>
      <c r="O1540">
        <f t="shared" si="540"/>
        <v>56.121426771216186</v>
      </c>
      <c r="P1540">
        <f t="shared" si="541"/>
        <v>56.091141055355919</v>
      </c>
      <c r="Q1540">
        <f t="shared" si="549"/>
        <v>0.1042228131978149</v>
      </c>
      <c r="R1540">
        <f t="shared" si="542"/>
        <v>56.017203958018371</v>
      </c>
      <c r="S1540">
        <f t="shared" si="550"/>
        <v>58.356274997265729</v>
      </c>
      <c r="T1540">
        <f t="shared" si="551"/>
        <v>12.247481521856102</v>
      </c>
      <c r="U1540">
        <f t="shared" si="537"/>
        <v>0.5866188677607711</v>
      </c>
      <c r="V1540" s="6">
        <f t="shared" si="543"/>
        <v>74101.00000037346</v>
      </c>
      <c r="W1540">
        <f t="shared" si="552"/>
        <v>12.246585543482764</v>
      </c>
      <c r="X1540">
        <f t="shared" si="553"/>
        <v>58.436632423265372</v>
      </c>
      <c r="Y1540">
        <f t="shared" si="554"/>
        <v>0.10073985437784927</v>
      </c>
      <c r="Z1540">
        <f t="shared" si="555"/>
        <v>5.6910678537282067E-8</v>
      </c>
      <c r="AA1540">
        <f t="shared" si="556"/>
        <v>-3.2972059634508365E-8</v>
      </c>
      <c r="AB1540">
        <f t="shared" si="546"/>
        <v>1.0018310042408671</v>
      </c>
      <c r="AC1540">
        <f t="shared" si="557"/>
        <v>2.1174682708776125</v>
      </c>
      <c r="AD1540">
        <f t="shared" si="558"/>
        <v>-1.2182571716305127E-10</v>
      </c>
      <c r="AE1540">
        <f t="shared" si="559"/>
        <v>2.3808815835731704E-5</v>
      </c>
      <c r="AF1540">
        <f t="shared" si="560"/>
        <v>-5.0936865576224183E-7</v>
      </c>
      <c r="AG1540" t="str">
        <f t="shared" si="544"/>
        <v>NaN</v>
      </c>
      <c r="AH1540" t="str">
        <f t="shared" si="545"/>
        <v>NaN</v>
      </c>
    </row>
    <row r="1541" spans="1:34">
      <c r="A1541" s="4">
        <v>43264.292627314811</v>
      </c>
      <c r="B1541" s="3">
        <v>-3.0393151561293099E-3</v>
      </c>
      <c r="C1541">
        <v>2.9011193849382799</v>
      </c>
      <c r="D1541" s="3">
        <v>1.8999786860640602E-2</v>
      </c>
      <c r="E1541" s="3">
        <v>1.8816266320482101E-2</v>
      </c>
      <c r="F1541" s="3">
        <v>1.8763917742107901E-2</v>
      </c>
      <c r="G1541">
        <v>-4628489</v>
      </c>
      <c r="H1541">
        <v>19692171</v>
      </c>
      <c r="K1541">
        <f t="shared" si="538"/>
        <v>194.40171276940293</v>
      </c>
      <c r="L1541">
        <f t="shared" si="547"/>
        <v>174.71961170470027</v>
      </c>
      <c r="M1541">
        <f t="shared" si="548"/>
        <v>58.503594704325316</v>
      </c>
      <c r="N1541">
        <f t="shared" si="539"/>
        <v>0.11743890120858209</v>
      </c>
      <c r="O1541">
        <f t="shared" si="540"/>
        <v>56.087243830670829</v>
      </c>
      <c r="P1541">
        <f t="shared" si="541"/>
        <v>56.057363610889603</v>
      </c>
      <c r="Q1541">
        <f t="shared" si="549"/>
        <v>0.13925217166715953</v>
      </c>
      <c r="R1541">
        <f t="shared" si="542"/>
        <v>55.947991659003669</v>
      </c>
      <c r="S1541">
        <f t="shared" si="550"/>
        <v>58.410759923213874</v>
      </c>
      <c r="T1541">
        <f t="shared" si="551"/>
        <v>12.246191546478093</v>
      </c>
      <c r="U1541">
        <f t="shared" si="537"/>
        <v>0.58664219129961859</v>
      </c>
      <c r="V1541" s="6">
        <f t="shared" si="543"/>
        <v>74160.999999940395</v>
      </c>
      <c r="W1541">
        <f t="shared" si="552"/>
        <v>12.246748979277234</v>
      </c>
      <c r="X1541">
        <f t="shared" si="553"/>
        <v>58.424914904788501</v>
      </c>
      <c r="Y1541">
        <f t="shared" si="554"/>
        <v>0.12823987640883891</v>
      </c>
      <c r="Z1541">
        <f t="shared" si="555"/>
        <v>1.01174539633414E-7</v>
      </c>
      <c r="AA1541">
        <f t="shared" si="556"/>
        <v>-3.6133763998517787E-8</v>
      </c>
      <c r="AB1541">
        <f t="shared" si="546"/>
        <v>1.0013328585503722</v>
      </c>
      <c r="AC1541">
        <f t="shared" si="557"/>
        <v>2.1174993979834835</v>
      </c>
      <c r="AD1541">
        <f t="shared" si="558"/>
        <v>-1.0487952597756518E-10</v>
      </c>
      <c r="AE1541">
        <f t="shared" si="559"/>
        <v>-2.8082405941867055E-5</v>
      </c>
      <c r="AF1541">
        <f t="shared" si="560"/>
        <v>3.7178121197187492E-7</v>
      </c>
      <c r="AG1541" t="str">
        <f t="shared" si="544"/>
        <v>NaN</v>
      </c>
      <c r="AH1541">
        <f t="shared" si="545"/>
        <v>3.7178121197187493E-3</v>
      </c>
    </row>
    <row r="1542" spans="1:34">
      <c r="A1542" s="4">
        <v>43264.293321759258</v>
      </c>
      <c r="B1542" s="3">
        <v>-3.0399930119347101E-3</v>
      </c>
      <c r="C1542">
        <v>2.9011978735052302</v>
      </c>
      <c r="D1542" s="3">
        <v>1.89914623156619E-2</v>
      </c>
      <c r="E1542" s="3">
        <v>1.88076087937043E-2</v>
      </c>
      <c r="F1542" s="3">
        <v>1.8754960740552599E-2</v>
      </c>
      <c r="G1542">
        <v>-4625462</v>
      </c>
      <c r="H1542">
        <v>19692171</v>
      </c>
      <c r="K1542">
        <f t="shared" si="538"/>
        <v>194.44489498486766</v>
      </c>
      <c r="L1542">
        <f t="shared" si="547"/>
        <v>174.77456781719081</v>
      </c>
      <c r="M1542">
        <f t="shared" si="548"/>
        <v>58.521996359985508</v>
      </c>
      <c r="N1542">
        <f t="shared" si="539"/>
        <v>0.11746268987216858</v>
      </c>
      <c r="O1542">
        <f t="shared" si="540"/>
        <v>56.062240634869632</v>
      </c>
      <c r="P1542">
        <f t="shared" si="541"/>
        <v>56.031452146641627</v>
      </c>
      <c r="Q1542">
        <f t="shared" si="549"/>
        <v>0.14124464436154227</v>
      </c>
      <c r="R1542">
        <f t="shared" si="542"/>
        <v>55.920995990508089</v>
      </c>
      <c r="S1542">
        <f t="shared" si="550"/>
        <v>58.427833263744482</v>
      </c>
      <c r="T1542">
        <f t="shared" si="551"/>
        <v>12.2486956163293</v>
      </c>
      <c r="U1542">
        <f t="shared" si="537"/>
        <v>0.58659691619480081</v>
      </c>
      <c r="V1542" s="6">
        <f t="shared" si="543"/>
        <v>74221.000000135973</v>
      </c>
      <c r="W1542">
        <f t="shared" si="552"/>
        <v>12.246772327247871</v>
      </c>
      <c r="X1542">
        <f t="shared" si="553"/>
        <v>58.426985566513878</v>
      </c>
      <c r="Y1542">
        <f t="shared" si="554"/>
        <v>0.1283794279927406</v>
      </c>
      <c r="Z1542">
        <f t="shared" si="555"/>
        <v>-1.7073203471610184E-7</v>
      </c>
      <c r="AA1542">
        <f t="shared" si="556"/>
        <v>4.0650486232216482E-9</v>
      </c>
      <c r="AB1542">
        <f t="shared" si="546"/>
        <v>1.0013299026774272</v>
      </c>
      <c r="AC1542">
        <f t="shared" si="557"/>
        <v>2.1174389747779738</v>
      </c>
      <c r="AD1542">
        <f t="shared" si="558"/>
        <v>1.1785785112073227E-11</v>
      </c>
      <c r="AE1542">
        <f t="shared" si="559"/>
        <v>1.5207729841794422E-4</v>
      </c>
      <c r="AF1542">
        <f t="shared" si="560"/>
        <v>7.7148087702261469E-9</v>
      </c>
      <c r="AG1542">
        <f t="shared" si="544"/>
        <v>1.1785785112073227E-9</v>
      </c>
      <c r="AH1542">
        <f t="shared" si="545"/>
        <v>7.7148087702261469E-5</v>
      </c>
    </row>
    <row r="1543" spans="1:34">
      <c r="A1543" s="4">
        <v>43264.294016203705</v>
      </c>
      <c r="B1543" s="3">
        <v>-3.04792511407868E-3</v>
      </c>
      <c r="C1543">
        <v>2.9010551670198801</v>
      </c>
      <c r="D1543" s="3">
        <v>1.9019099804991099E-2</v>
      </c>
      <c r="E1543" s="3">
        <v>1.88367684855439E-2</v>
      </c>
      <c r="F1543" s="3">
        <v>1.8794647880422399E-2</v>
      </c>
      <c r="G1543">
        <v>-4628962</v>
      </c>
      <c r="H1543">
        <v>19692459</v>
      </c>
      <c r="K1543">
        <f t="shared" si="538"/>
        <v>194.95020266408261</v>
      </c>
      <c r="L1543">
        <f t="shared" si="547"/>
        <v>175.22770711224382</v>
      </c>
      <c r="M1543">
        <f t="shared" si="548"/>
        <v>58.673726766227425</v>
      </c>
      <c r="N1543">
        <f t="shared" si="539"/>
        <v>0.11741943775656102</v>
      </c>
      <c r="O1543">
        <f t="shared" si="540"/>
        <v>56.145251244929341</v>
      </c>
      <c r="P1543">
        <f t="shared" si="541"/>
        <v>56.118725375125457</v>
      </c>
      <c r="Q1543">
        <f t="shared" si="549"/>
        <v>0.10464146794952001</v>
      </c>
      <c r="R1543">
        <f t="shared" si="542"/>
        <v>56.040609776979821</v>
      </c>
      <c r="S1543">
        <f t="shared" si="550"/>
        <v>58.603965787594412</v>
      </c>
      <c r="T1543">
        <f t="shared" si="551"/>
        <v>12.244142762054821</v>
      </c>
      <c r="U1543">
        <f t="shared" si="537"/>
        <v>0.58667923456718862</v>
      </c>
      <c r="V1543" s="6">
        <f t="shared" si="543"/>
        <v>74281.000000331551</v>
      </c>
      <c r="W1543">
        <f t="shared" si="552"/>
        <v>12.247002888457931</v>
      </c>
      <c r="X1543">
        <f t="shared" si="553"/>
        <v>58.427336463662861</v>
      </c>
      <c r="Y1543">
        <f t="shared" si="554"/>
        <v>0.11794345440218261</v>
      </c>
      <c r="Z1543">
        <f t="shared" si="555"/>
        <v>-1.3911499128078277E-7</v>
      </c>
      <c r="AA1543">
        <f t="shared" si="556"/>
        <v>4.0650484637674234E-8</v>
      </c>
      <c r="AB1543">
        <f t="shared" si="546"/>
        <v>1.001513769019067</v>
      </c>
      <c r="AC1543">
        <f t="shared" si="557"/>
        <v>2.117548835151617</v>
      </c>
      <c r="AD1543">
        <f t="shared" si="558"/>
        <v>1.282929012096804E-10</v>
      </c>
      <c r="AE1543">
        <f t="shared" si="559"/>
        <v>-5.1582296814535388E-5</v>
      </c>
      <c r="AF1543">
        <f t="shared" si="560"/>
        <v>-2.4758993521916219E-7</v>
      </c>
      <c r="AG1543">
        <f t="shared" si="544"/>
        <v>1.2829290120968041E-8</v>
      </c>
      <c r="AH1543" t="str">
        <f t="shared" si="545"/>
        <v>NaN</v>
      </c>
    </row>
    <row r="1544" spans="1:34">
      <c r="A1544" s="4">
        <v>43264.294710648152</v>
      </c>
      <c r="B1544" s="3">
        <v>-3.0380307977611702E-3</v>
      </c>
      <c r="C1544">
        <v>2.9011455477939299</v>
      </c>
      <c r="D1544" s="3">
        <v>1.90095860393012E-2</v>
      </c>
      <c r="E1544" s="3">
        <v>1.8826743354948099E-2</v>
      </c>
      <c r="F1544" s="3">
        <v>1.8784070995607201E-2</v>
      </c>
      <c r="G1544">
        <v>-4628096</v>
      </c>
      <c r="H1544">
        <v>19692455</v>
      </c>
      <c r="K1544">
        <f t="shared" si="538"/>
        <v>194.31989383483736</v>
      </c>
      <c r="L1544">
        <f t="shared" si="547"/>
        <v>174.61130150182677</v>
      </c>
      <c r="M1544">
        <f t="shared" si="548"/>
        <v>58.467327818487888</v>
      </c>
      <c r="N1544">
        <f t="shared" si="539"/>
        <v>0.11744683076311087</v>
      </c>
      <c r="O1544">
        <f t="shared" si="540"/>
        <v>56.116676164013818</v>
      </c>
      <c r="P1544">
        <f t="shared" si="541"/>
        <v>56.088720753750152</v>
      </c>
      <c r="Q1544">
        <f t="shared" si="549"/>
        <v>0.10794425089548554</v>
      </c>
      <c r="R1544">
        <f t="shared" si="542"/>
        <v>56.008731913118332</v>
      </c>
      <c r="S1544">
        <f t="shared" si="550"/>
        <v>58.395364984557567</v>
      </c>
      <c r="T1544">
        <f t="shared" si="551"/>
        <v>12.247026236428489</v>
      </c>
      <c r="U1544">
        <f t="shared" si="537"/>
        <v>0.58662709959801285</v>
      </c>
      <c r="V1544" s="6">
        <f t="shared" si="543"/>
        <v>74341.000000527129</v>
      </c>
      <c r="W1544">
        <f t="shared" si="552"/>
        <v>12.246839452663464</v>
      </c>
      <c r="X1544">
        <f t="shared" si="553"/>
        <v>58.425098151834248</v>
      </c>
      <c r="Y1544">
        <f t="shared" si="554"/>
        <v>0.11729725114241063</v>
      </c>
      <c r="Z1544">
        <f t="shared" si="555"/>
        <v>1.2646817454147146E-7</v>
      </c>
      <c r="AA1544">
        <f t="shared" si="556"/>
        <v>3.5682092067765082E-8</v>
      </c>
      <c r="AB1544">
        <f t="shared" si="546"/>
        <v>1.0015310560131403</v>
      </c>
      <c r="AC1544">
        <f t="shared" si="557"/>
        <v>2.1174792569149807</v>
      </c>
      <c r="AD1544">
        <f t="shared" si="558"/>
        <v>1.1322933244415982E-10</v>
      </c>
      <c r="AE1544">
        <f t="shared" si="559"/>
        <v>2.5120448024597598E-5</v>
      </c>
      <c r="AF1544">
        <f t="shared" si="560"/>
        <v>4.4870674927283811E-7</v>
      </c>
      <c r="AG1544">
        <f t="shared" si="544"/>
        <v>1.1322933244415983E-8</v>
      </c>
      <c r="AH1544">
        <f t="shared" si="545"/>
        <v>4.4870674927283806E-3</v>
      </c>
    </row>
    <row r="1545" spans="1:34">
      <c r="A1545" s="4">
        <v>43264.295405092591</v>
      </c>
      <c r="B1545" s="3">
        <v>-3.0390892041941698E-3</v>
      </c>
      <c r="C1545">
        <v>2.9011027358483301</v>
      </c>
      <c r="D1545" s="3">
        <v>1.89985976399294E-2</v>
      </c>
      <c r="E1545" s="3">
        <v>1.88158025244047E-2</v>
      </c>
      <c r="F1545" s="3">
        <v>1.8762714740569199E-2</v>
      </c>
      <c r="G1545">
        <v>-4626818</v>
      </c>
      <c r="H1545">
        <v>19692458</v>
      </c>
      <c r="K1545">
        <f t="shared" si="538"/>
        <v>194.38731869758095</v>
      </c>
      <c r="L1545">
        <f t="shared" si="547"/>
        <v>174.70679896745227</v>
      </c>
      <c r="M1545">
        <f t="shared" si="548"/>
        <v>58.499304452191076</v>
      </c>
      <c r="N1545">
        <f t="shared" si="539"/>
        <v>0.11743385512843021</v>
      </c>
      <c r="O1545">
        <f t="shared" si="540"/>
        <v>56.083671945556496</v>
      </c>
      <c r="P1545">
        <f t="shared" si="541"/>
        <v>56.055975496733403</v>
      </c>
      <c r="Q1545">
        <f t="shared" si="549"/>
        <v>0.13930603458222635</v>
      </c>
      <c r="R1545">
        <f t="shared" si="542"/>
        <v>55.94436591097427</v>
      </c>
      <c r="S1545">
        <f t="shared" si="550"/>
        <v>58.40643376246959</v>
      </c>
      <c r="T1545">
        <f t="shared" si="551"/>
        <v>12.245660380146315</v>
      </c>
      <c r="U1545">
        <f t="shared" si="537"/>
        <v>0.58665179510972598</v>
      </c>
      <c r="V1545" s="6">
        <f t="shared" si="543"/>
        <v>74401.000000094064</v>
      </c>
      <c r="W1545">
        <f t="shared" si="552"/>
        <v>12.246827778678131</v>
      </c>
      <c r="X1545">
        <f t="shared" si="553"/>
        <v>58.417226163762273</v>
      </c>
      <c r="Y1545">
        <f t="shared" si="554"/>
        <v>0.12267568974163841</v>
      </c>
      <c r="Z1545">
        <f t="shared" si="555"/>
        <v>-4.7425565455975379E-8</v>
      </c>
      <c r="AA1545">
        <f t="shared" si="556"/>
        <v>-8.1300969694111324E-9</v>
      </c>
      <c r="AB1545">
        <f t="shared" si="546"/>
        <v>1.001433241451021</v>
      </c>
      <c r="AC1545">
        <f t="shared" si="557"/>
        <v>2.1175122150270695</v>
      </c>
      <c r="AD1545">
        <f t="shared" si="558"/>
        <v>-2.4668369712659375E-11</v>
      </c>
      <c r="AE1545">
        <f t="shared" si="559"/>
        <v>-2.3142952644111043E-6</v>
      </c>
      <c r="AF1545">
        <f t="shared" si="560"/>
        <v>1.0610912127425417E-6</v>
      </c>
      <c r="AG1545" t="str">
        <f t="shared" si="544"/>
        <v>NaN</v>
      </c>
      <c r="AH1545">
        <f t="shared" si="545"/>
        <v>1.0610912127425418E-2</v>
      </c>
    </row>
    <row r="1546" spans="1:34">
      <c r="A1546" s="4">
        <v>43264.296099537038</v>
      </c>
      <c r="B1546" s="3">
        <v>-3.0548820552394299E-3</v>
      </c>
      <c r="C1546">
        <v>2.9011277094832599</v>
      </c>
      <c r="D1546">
        <v>1.8989464424867E-2</v>
      </c>
      <c r="E1546" s="3">
        <v>1.8805135214624898E-2</v>
      </c>
      <c r="F1546">
        <v>1.8759760835801002E-2</v>
      </c>
      <c r="G1546">
        <v>-4628943</v>
      </c>
      <c r="H1546">
        <v>19692458</v>
      </c>
      <c r="K1546">
        <f t="shared" si="538"/>
        <v>195.39338855964573</v>
      </c>
      <c r="L1546">
        <f t="shared" si="547"/>
        <v>175.71675171045104</v>
      </c>
      <c r="M1546">
        <f t="shared" si="548"/>
        <v>58.837479802802456</v>
      </c>
      <c r="N1546">
        <f t="shared" si="539"/>
        <v>0.11744142424865958</v>
      </c>
      <c r="O1546">
        <f t="shared" si="540"/>
        <v>56.056239867877309</v>
      </c>
      <c r="P1546">
        <f t="shared" si="541"/>
        <v>56.024048871142107</v>
      </c>
      <c r="Q1546">
        <f t="shared" si="549"/>
        <v>0.12077678374720335</v>
      </c>
      <c r="R1546">
        <f t="shared" si="542"/>
        <v>55.935463084130106</v>
      </c>
      <c r="S1546">
        <f t="shared" si="550"/>
        <v>58.756961946970989</v>
      </c>
      <c r="T1546">
        <f t="shared" si="551"/>
        <v>12.246457129644144</v>
      </c>
      <c r="U1546">
        <f t="shared" si="537"/>
        <v>0.586637389394562</v>
      </c>
      <c r="V1546" s="6">
        <f t="shared" si="543"/>
        <v>74461.000000289641</v>
      </c>
      <c r="W1546">
        <f t="shared" si="552"/>
        <v>12.246862800634101</v>
      </c>
      <c r="X1546">
        <f t="shared" si="553"/>
        <v>58.410465892528535</v>
      </c>
      <c r="Y1546">
        <f t="shared" si="554"/>
        <v>0.12647812754847365</v>
      </c>
      <c r="Z1546">
        <f t="shared" si="555"/>
        <v>3.5727259120441213E-7</v>
      </c>
      <c r="AA1546">
        <f t="shared" si="556"/>
        <v>2.3486946497501718E-8</v>
      </c>
      <c r="AB1546">
        <f t="shared" si="546"/>
        <v>1.0013564453440955</v>
      </c>
      <c r="AC1546">
        <f t="shared" si="557"/>
        <v>2.1174929894616867</v>
      </c>
      <c r="AD1546">
        <f t="shared" si="558"/>
        <v>6.9121064766996331E-11</v>
      </c>
      <c r="AE1546">
        <f t="shared" si="559"/>
        <v>6.2240258756589018E-5</v>
      </c>
      <c r="AF1546">
        <f t="shared" si="560"/>
        <v>1.1055288132592768E-7</v>
      </c>
      <c r="AG1546">
        <f t="shared" si="544"/>
        <v>6.9121064766996334E-9</v>
      </c>
      <c r="AH1546">
        <f t="shared" si="545"/>
        <v>1.1055288132592769E-3</v>
      </c>
    </row>
    <row r="1547" spans="1:34">
      <c r="A1547" s="4">
        <v>43264.296793981484</v>
      </c>
      <c r="B1547" s="3">
        <v>-3.0327625500103802E-3</v>
      </c>
      <c r="C1547">
        <v>2.9012371177887002</v>
      </c>
      <c r="D1547" s="3">
        <v>1.8979249018957499E-2</v>
      </c>
      <c r="E1547" s="3">
        <v>1.87954430658283E-2</v>
      </c>
      <c r="F1547" s="3">
        <v>1.8750053447147402E-2</v>
      </c>
      <c r="G1547">
        <v>-4628314</v>
      </c>
      <c r="H1547">
        <v>19692458</v>
      </c>
      <c r="K1547">
        <f t="shared" si="538"/>
        <v>193.98428468657332</v>
      </c>
      <c r="L1547">
        <f t="shared" si="547"/>
        <v>174.32040811141579</v>
      </c>
      <c r="M1547">
        <f t="shared" si="548"/>
        <v>58.369924276614555</v>
      </c>
      <c r="N1547">
        <f t="shared" si="539"/>
        <v>0.11747458420396029</v>
      </c>
      <c r="O1547">
        <f t="shared" si="540"/>
        <v>56.025557374744359</v>
      </c>
      <c r="P1547">
        <f t="shared" si="541"/>
        <v>55.995040844545748</v>
      </c>
      <c r="Q1547">
        <f t="shared" si="549"/>
        <v>0.11935156431599125</v>
      </c>
      <c r="R1547">
        <f t="shared" si="542"/>
        <v>55.906205810428368</v>
      </c>
      <c r="S1547">
        <f t="shared" si="550"/>
        <v>58.29035656707056</v>
      </c>
      <c r="T1547">
        <f t="shared" si="551"/>
        <v>12.249947651254743</v>
      </c>
      <c r="U1547">
        <f t="shared" si="537"/>
        <v>0.58657427864239475</v>
      </c>
      <c r="V1547" s="6">
        <f t="shared" si="543"/>
        <v>74521.000000485219</v>
      </c>
      <c r="W1547">
        <f t="shared" si="552"/>
        <v>12.246722712810273</v>
      </c>
      <c r="X1547">
        <f t="shared" si="553"/>
        <v>58.414777826288869</v>
      </c>
      <c r="Y1547">
        <f t="shared" si="554"/>
        <v>0.10474566561267314</v>
      </c>
      <c r="Z1547">
        <f t="shared" si="555"/>
        <v>2.213193054791794E-8</v>
      </c>
      <c r="AA1547">
        <f t="shared" si="556"/>
        <v>2.7100322808996213E-8</v>
      </c>
      <c r="AB1547">
        <f t="shared" si="546"/>
        <v>1.0017604880164033</v>
      </c>
      <c r="AC1547">
        <f t="shared" si="557"/>
        <v>2.1174087631752228</v>
      </c>
      <c r="AD1547">
        <f t="shared" si="558"/>
        <v>9.6298698307399086E-11</v>
      </c>
      <c r="AE1547">
        <f t="shared" si="559"/>
        <v>-1.3538338586653327E-4</v>
      </c>
      <c r="AF1547">
        <f t="shared" si="560"/>
        <v>-7.0808611990156132E-8</v>
      </c>
      <c r="AG1547">
        <f t="shared" si="544"/>
        <v>9.6298698307399083E-9</v>
      </c>
      <c r="AH1547" t="str">
        <f t="shared" si="545"/>
        <v>NaN</v>
      </c>
    </row>
    <row r="1548" spans="1:34">
      <c r="A1548" s="4">
        <v>43264.297488425924</v>
      </c>
      <c r="B1548" s="3">
        <v>-3.0339042018931702E-3</v>
      </c>
      <c r="C1548">
        <v>2.9011360340282399</v>
      </c>
      <c r="D1548" s="3">
        <v>1.89965997491345E-2</v>
      </c>
      <c r="E1548" s="3">
        <v>1.88141851842374E-2</v>
      </c>
      <c r="F1548" s="3">
        <v>1.8782355825096599E-2</v>
      </c>
      <c r="G1548">
        <v>-4628916</v>
      </c>
      <c r="H1548">
        <v>19692644</v>
      </c>
      <c r="K1548">
        <f t="shared" si="538"/>
        <v>194.05701262840935</v>
      </c>
      <c r="L1548">
        <f t="shared" si="547"/>
        <v>174.35067487142501</v>
      </c>
      <c r="M1548">
        <f t="shared" si="548"/>
        <v>58.380058881673001</v>
      </c>
      <c r="N1548">
        <f t="shared" si="539"/>
        <v>0.11744394728873707</v>
      </c>
      <c r="O1548">
        <f t="shared" si="540"/>
        <v>56.077671178564181</v>
      </c>
      <c r="P1548">
        <f t="shared" si="541"/>
        <v>56.051134893522189</v>
      </c>
      <c r="Q1548">
        <f t="shared" si="549"/>
        <v>7.4108648774824815E-2</v>
      </c>
      <c r="R1548">
        <f t="shared" si="542"/>
        <v>56.003562529789356</v>
      </c>
      <c r="S1548">
        <f t="shared" si="550"/>
        <v>58.330653115823118</v>
      </c>
      <c r="T1548">
        <f t="shared" si="551"/>
        <v>12.246722712810193</v>
      </c>
      <c r="U1548">
        <f t="shared" si="537"/>
        <v>0.58663258748950531</v>
      </c>
      <c r="V1548" s="6">
        <f t="shared" si="543"/>
        <v>74581.000000052154</v>
      </c>
      <c r="W1548">
        <f t="shared" si="552"/>
        <v>12.246556358519477</v>
      </c>
      <c r="X1548">
        <f t="shared" si="553"/>
        <v>58.41374884122758</v>
      </c>
      <c r="Y1548">
        <f t="shared" si="554"/>
        <v>8.092439434524816E-2</v>
      </c>
      <c r="Z1548">
        <f t="shared" si="555"/>
        <v>-2.0551078362681947E-7</v>
      </c>
      <c r="AA1548">
        <f t="shared" si="556"/>
        <v>-7.2267531361305798E-9</v>
      </c>
      <c r="AB1548">
        <f t="shared" si="546"/>
        <v>1.0021904062140128</v>
      </c>
      <c r="AC1548">
        <f t="shared" si="557"/>
        <v>2.11748658093989</v>
      </c>
      <c r="AD1548">
        <f t="shared" si="558"/>
        <v>-3.3240055174972984E-11</v>
      </c>
      <c r="AE1548">
        <f t="shared" si="559"/>
        <v>4.373735450865597E-5</v>
      </c>
      <c r="AF1548">
        <f t="shared" si="560"/>
        <v>-7.5655457377117215E-8</v>
      </c>
      <c r="AG1548" t="str">
        <f t="shared" si="544"/>
        <v>NaN</v>
      </c>
      <c r="AH1548" t="str">
        <f t="shared" si="545"/>
        <v>NaN</v>
      </c>
    </row>
    <row r="1549" spans="1:34">
      <c r="A1549" s="4">
        <v>43264.298182870371</v>
      </c>
      <c r="B1549" s="3">
        <v>-3.0359972303449501E-3</v>
      </c>
      <c r="C1549">
        <v>2.9011598184424701</v>
      </c>
      <c r="D1549" s="3">
        <v>1.8986420019846299E-2</v>
      </c>
      <c r="E1549" s="3">
        <v>1.8803517874457599E-2</v>
      </c>
      <c r="F1549" s="3">
        <v>1.8780438169178501E-2</v>
      </c>
      <c r="G1549">
        <v>-4628837</v>
      </c>
      <c r="H1549">
        <v>19692646</v>
      </c>
      <c r="K1549">
        <f t="shared" si="538"/>
        <v>194.19034718844193</v>
      </c>
      <c r="L1549">
        <f t="shared" si="547"/>
        <v>174.48653017270914</v>
      </c>
      <c r="M1549">
        <f t="shared" si="548"/>
        <v>58.425549043923326</v>
      </c>
      <c r="N1549">
        <f t="shared" si="539"/>
        <v>0.1174511559746732</v>
      </c>
      <c r="O1549">
        <f t="shared" si="540"/>
        <v>56.047095841984543</v>
      </c>
      <c r="P1549">
        <f t="shared" si="541"/>
        <v>56.019208267930892</v>
      </c>
      <c r="Q1549">
        <f t="shared" si="549"/>
        <v>4.9312969944928398E-2</v>
      </c>
      <c r="R1549">
        <f t="shared" si="542"/>
        <v>55.997782872039615</v>
      </c>
      <c r="S1549">
        <f t="shared" si="550"/>
        <v>58.392673730626704</v>
      </c>
      <c r="T1549">
        <f t="shared" si="551"/>
        <v>12.247481521856102</v>
      </c>
      <c r="U1549">
        <f t="shared" si="537"/>
        <v>0.5866188677607711</v>
      </c>
      <c r="V1549" s="6">
        <f t="shared" si="543"/>
        <v>74641.000000247732</v>
      </c>
      <c r="W1549">
        <f t="shared" si="552"/>
        <v>12.246512581074525</v>
      </c>
      <c r="X1549">
        <f t="shared" si="553"/>
        <v>58.407809633557363</v>
      </c>
      <c r="Y1549">
        <f t="shared" si="554"/>
        <v>7.6688382009753767E-2</v>
      </c>
      <c r="Z1549">
        <f t="shared" si="555"/>
        <v>5.0587269552288125E-8</v>
      </c>
      <c r="AA1549">
        <f t="shared" si="556"/>
        <v>-5.8717369495845668E-9</v>
      </c>
      <c r="AB1549">
        <f t="shared" si="546"/>
        <v>1.002265052644687</v>
      </c>
      <c r="AC1549">
        <f t="shared" si="557"/>
        <v>2.1174682708776125</v>
      </c>
      <c r="AD1549">
        <f t="shared" si="558"/>
        <v>-2.8499105886635834E-11</v>
      </c>
      <c r="AE1549">
        <f t="shared" si="559"/>
        <v>9.6234980777219185E-6</v>
      </c>
      <c r="AF1549">
        <f t="shared" si="560"/>
        <v>-2.9480124073663276E-7</v>
      </c>
      <c r="AG1549" t="str">
        <f t="shared" si="544"/>
        <v>NaN</v>
      </c>
      <c r="AH1549" t="str">
        <f t="shared" si="545"/>
        <v>NaN</v>
      </c>
    </row>
    <row r="1550" spans="1:34">
      <c r="A1550" s="4">
        <v>43264.298877314817</v>
      </c>
      <c r="B1550" s="3">
        <v>-3.0358426316524898E-3</v>
      </c>
      <c r="C1550">
        <v>2.9011550615596202</v>
      </c>
      <c r="D1550">
        <v>1.8976870577534999E-2</v>
      </c>
      <c r="E1550" s="3">
        <v>1.8795252790514499E-2</v>
      </c>
      <c r="F1550" s="3">
        <v>1.8751899637627498E-2</v>
      </c>
      <c r="G1550">
        <v>-4628482</v>
      </c>
      <c r="H1550">
        <v>19692648</v>
      </c>
      <c r="K1550">
        <f t="shared" si="538"/>
        <v>194.18049861298502</v>
      </c>
      <c r="L1550">
        <f t="shared" si="547"/>
        <v>174.5141952372438</v>
      </c>
      <c r="M1550">
        <f t="shared" si="548"/>
        <v>58.434812490122717</v>
      </c>
      <c r="N1550">
        <f t="shared" si="539"/>
        <v>0.11744971423748482</v>
      </c>
      <c r="O1550">
        <f t="shared" si="540"/>
        <v>56.018413604515402</v>
      </c>
      <c r="P1550">
        <f t="shared" si="541"/>
        <v>55.994471361815016</v>
      </c>
      <c r="Q1550">
        <f t="shared" si="549"/>
        <v>0.1066435273095081</v>
      </c>
      <c r="R1550">
        <f t="shared" si="542"/>
        <v>55.911770077205894</v>
      </c>
      <c r="S1550">
        <f t="shared" si="550"/>
        <v>58.363716805249709</v>
      </c>
      <c r="T1550">
        <f t="shared" si="551"/>
        <v>12.247329760046799</v>
      </c>
      <c r="U1550">
        <f t="shared" si="537"/>
        <v>0.58662161170651994</v>
      </c>
      <c r="V1550" s="6">
        <f t="shared" si="543"/>
        <v>74701.00000044331</v>
      </c>
      <c r="W1550">
        <f t="shared" si="552"/>
        <v>12.246407515206641</v>
      </c>
      <c r="X1550">
        <f t="shared" si="553"/>
        <v>58.391316356495317</v>
      </c>
      <c r="Y1550">
        <f t="shared" si="554"/>
        <v>7.7919200108100981E-2</v>
      </c>
      <c r="Z1550">
        <f t="shared" si="555"/>
        <v>-1.1382135710032132E-7</v>
      </c>
      <c r="AA1550">
        <f t="shared" si="556"/>
        <v>-7.9945953201135539E-8</v>
      </c>
      <c r="AB1550">
        <f t="shared" si="546"/>
        <v>1.0022424659814231</v>
      </c>
      <c r="AC1550">
        <f t="shared" si="557"/>
        <v>2.1174719328900706</v>
      </c>
      <c r="AD1550">
        <f t="shared" si="558"/>
        <v>-3.8189763531675605E-10</v>
      </c>
      <c r="AE1550">
        <f t="shared" si="559"/>
        <v>1.5539168039822682E-5</v>
      </c>
      <c r="AF1550">
        <f t="shared" si="560"/>
        <v>-2.4465282904230685E-6</v>
      </c>
      <c r="AG1550" t="str">
        <f t="shared" si="544"/>
        <v>NaN</v>
      </c>
      <c r="AH1550" t="str">
        <f t="shared" si="545"/>
        <v>NaN</v>
      </c>
    </row>
    <row r="1551" spans="1:34">
      <c r="A1551" s="4">
        <v>43264.299571759257</v>
      </c>
      <c r="B1551" s="3">
        <v>-3.03247713703968E-3</v>
      </c>
      <c r="C1551">
        <v>2.9011170064968601</v>
      </c>
      <c r="D1551" s="3">
        <v>1.90016896137786E-2</v>
      </c>
      <c r="E1551" s="3">
        <v>1.8819738844958901E-2</v>
      </c>
      <c r="F1551" s="3">
        <v>1.8786203047839099E-2</v>
      </c>
      <c r="G1551">
        <v>-4628503</v>
      </c>
      <c r="H1551">
        <v>19692865</v>
      </c>
      <c r="K1551">
        <f t="shared" si="538"/>
        <v>193.96610270111415</v>
      </c>
      <c r="L1551">
        <f t="shared" si="547"/>
        <v>174.25470780484878</v>
      </c>
      <c r="M1551">
        <f t="shared" si="548"/>
        <v>58.347925005497565</v>
      </c>
      <c r="N1551">
        <f t="shared" si="539"/>
        <v>0.11743818033998944</v>
      </c>
      <c r="O1551">
        <f t="shared" si="540"/>
        <v>56.092958846853989</v>
      </c>
      <c r="P1551">
        <f t="shared" si="541"/>
        <v>56.067756670725302</v>
      </c>
      <c r="Q1551">
        <f t="shared" si="549"/>
        <v>7.7801103069866429E-2</v>
      </c>
      <c r="R1551">
        <f t="shared" si="542"/>
        <v>56.015157743784123</v>
      </c>
      <c r="S1551">
        <f t="shared" si="550"/>
        <v>58.29605760345099</v>
      </c>
      <c r="T1551">
        <f t="shared" si="551"/>
        <v>12.246115665573601</v>
      </c>
      <c r="U1551">
        <f t="shared" si="537"/>
        <v>0.58664356327249023</v>
      </c>
      <c r="V1551" s="6">
        <f t="shared" si="543"/>
        <v>74761.000000010245</v>
      </c>
      <c r="W1551">
        <f t="shared" si="552"/>
        <v>12.246340389791053</v>
      </c>
      <c r="X1551">
        <f t="shared" si="553"/>
        <v>58.391737837340493</v>
      </c>
      <c r="Y1551">
        <f t="shared" si="554"/>
        <v>8.4976522632774262E-2</v>
      </c>
      <c r="Z1551">
        <f t="shared" si="555"/>
        <v>-1.1382135707441611E-7</v>
      </c>
      <c r="AA1551">
        <f t="shared" si="556"/>
        <v>-5.3748974190075363E-8</v>
      </c>
      <c r="AB1551">
        <f t="shared" si="546"/>
        <v>1.0021184494630919</v>
      </c>
      <c r="AC1551">
        <f t="shared" si="557"/>
        <v>2.1175012289897088</v>
      </c>
      <c r="AD1551">
        <f t="shared" si="558"/>
        <v>-2.3543563828735969E-10</v>
      </c>
      <c r="AE1551">
        <f t="shared" si="559"/>
        <v>3.10195182082635E-5</v>
      </c>
      <c r="AF1551">
        <f t="shared" si="560"/>
        <v>-7.555586661397382E-7</v>
      </c>
      <c r="AG1551" t="str">
        <f t="shared" si="544"/>
        <v>NaN</v>
      </c>
      <c r="AH1551" t="str">
        <f t="shared" si="545"/>
        <v>NaN</v>
      </c>
    </row>
    <row r="1552" spans="1:34">
      <c r="A1552" s="4">
        <v>43264.300266203703</v>
      </c>
      <c r="B1552" s="3">
        <v>-3.0325128136610099E-3</v>
      </c>
      <c r="C1552">
        <v>2.90111224961402</v>
      </c>
      <c r="D1552" s="3">
        <v>1.8991712052011299E-2</v>
      </c>
      <c r="E1552" s="3">
        <v>1.8808714768965701E-2</v>
      </c>
      <c r="F1552">
        <v>1.8778687265949001E-2</v>
      </c>
      <c r="G1552">
        <v>-4628547</v>
      </c>
      <c r="H1552">
        <v>19692866</v>
      </c>
      <c r="K1552">
        <f t="shared" si="538"/>
        <v>193.96837544929608</v>
      </c>
      <c r="L1552">
        <f t="shared" si="547"/>
        <v>174.26685997992331</v>
      </c>
      <c r="M1552">
        <f t="shared" si="548"/>
        <v>58.351994073179206</v>
      </c>
      <c r="N1552">
        <f t="shared" si="539"/>
        <v>0.11743673860280401</v>
      </c>
      <c r="O1552">
        <f t="shared" si="540"/>
        <v>56.062990730743785</v>
      </c>
      <c r="P1552">
        <f t="shared" si="541"/>
        <v>56.034762265013818</v>
      </c>
      <c r="Q1552">
        <f t="shared" si="549"/>
        <v>7.0484937518948243E-2</v>
      </c>
      <c r="R1552">
        <f t="shared" si="542"/>
        <v>55.992505793224836</v>
      </c>
      <c r="S1552">
        <f t="shared" si="550"/>
        <v>58.305004114833238</v>
      </c>
      <c r="T1552">
        <f t="shared" si="551"/>
        <v>12.24596390376461</v>
      </c>
      <c r="U1552">
        <f t="shared" si="537"/>
        <v>0.58664630721823352</v>
      </c>
      <c r="V1552" s="6">
        <f t="shared" si="543"/>
        <v>74821.000000205822</v>
      </c>
      <c r="W1552">
        <f t="shared" si="552"/>
        <v>12.246343308287379</v>
      </c>
      <c r="X1552">
        <f t="shared" si="553"/>
        <v>58.388314238198738</v>
      </c>
      <c r="Y1552">
        <f t="shared" si="554"/>
        <v>8.6377980875523022E-2</v>
      </c>
      <c r="Z1552">
        <f t="shared" si="555"/>
        <v>-3.7940452150153272E-8</v>
      </c>
      <c r="AA1552">
        <f t="shared" si="556"/>
        <v>-3.9295468450054339E-8</v>
      </c>
      <c r="AB1552">
        <f t="shared" si="546"/>
        <v>1.0020929688580422</v>
      </c>
      <c r="AC1552">
        <f t="shared" si="557"/>
        <v>2.1175048910021599</v>
      </c>
      <c r="AD1552">
        <f t="shared" si="558"/>
        <v>-1.6933282427420047E-10</v>
      </c>
      <c r="AE1552">
        <f t="shared" si="559"/>
        <v>-4.8784219662317753E-6</v>
      </c>
      <c r="AF1552">
        <f t="shared" si="560"/>
        <v>3.4553562124222793E-6</v>
      </c>
      <c r="AG1552" t="str">
        <f t="shared" si="544"/>
        <v>NaN</v>
      </c>
      <c r="AH1552">
        <f t="shared" si="545"/>
        <v>3.4553562124222795E-2</v>
      </c>
    </row>
    <row r="1553" spans="1:34">
      <c r="A1553" s="4">
        <v>43264.30096064815</v>
      </c>
      <c r="B1553" s="3">
        <v>-3.03831621073186E-3</v>
      </c>
      <c r="C1553">
        <v>2.9011027358483301</v>
      </c>
      <c r="D1553" s="3">
        <v>1.89813420474093E-2</v>
      </c>
      <c r="E1553" s="3">
        <v>1.87983566565708E-2</v>
      </c>
      <c r="F1553" s="3">
        <v>1.8754960740552599E-2</v>
      </c>
      <c r="G1553">
        <v>-4628529</v>
      </c>
      <c r="H1553">
        <v>19692870</v>
      </c>
      <c r="K1553">
        <f t="shared" si="538"/>
        <v>194.33807582029587</v>
      </c>
      <c r="L1553">
        <f t="shared" si="547"/>
        <v>174.66774865261903</v>
      </c>
      <c r="M1553">
        <f t="shared" si="548"/>
        <v>58.486228737508611</v>
      </c>
      <c r="N1553">
        <f t="shared" si="539"/>
        <v>0.11743385512843021</v>
      </c>
      <c r="O1553">
        <f t="shared" si="540"/>
        <v>56.031843892545844</v>
      </c>
      <c r="P1553">
        <f t="shared" si="541"/>
        <v>56.003761048859886</v>
      </c>
      <c r="Q1553">
        <f t="shared" si="549"/>
        <v>0.11084790203775441</v>
      </c>
      <c r="R1553">
        <f t="shared" si="542"/>
        <v>55.920995990508089</v>
      </c>
      <c r="S1553">
        <f t="shared" si="550"/>
        <v>58.412330136150111</v>
      </c>
      <c r="T1553">
        <f t="shared" si="551"/>
        <v>12.245660380146315</v>
      </c>
      <c r="U1553">
        <f t="shared" si="537"/>
        <v>0.58665179510972598</v>
      </c>
      <c r="V1553" s="6">
        <f t="shared" si="543"/>
        <v>74881.0000004014</v>
      </c>
      <c r="W1553">
        <f t="shared" si="552"/>
        <v>12.246460048140571</v>
      </c>
      <c r="X1553">
        <f t="shared" si="553"/>
        <v>58.356162857490816</v>
      </c>
      <c r="Y1553">
        <f t="shared" si="554"/>
        <v>8.4333552162559514E-2</v>
      </c>
      <c r="Z1553">
        <f t="shared" si="555"/>
        <v>-1.6124692255644474E-7</v>
      </c>
      <c r="AA1553">
        <f t="shared" si="556"/>
        <v>-7.0009167945565231E-8</v>
      </c>
      <c r="AB1553">
        <f t="shared" si="546"/>
        <v>1.0021247584377562</v>
      </c>
      <c r="AC1553">
        <f t="shared" si="557"/>
        <v>2.1175122150270695</v>
      </c>
      <c r="AD1553">
        <f t="shared" si="558"/>
        <v>-3.089994841379225E-10</v>
      </c>
      <c r="AE1553">
        <f t="shared" si="559"/>
        <v>-9.8160617913916366E-6</v>
      </c>
      <c r="AF1553">
        <f t="shared" si="560"/>
        <v>3.1336573501690363E-6</v>
      </c>
      <c r="AG1553" t="str">
        <f t="shared" si="544"/>
        <v>NaN</v>
      </c>
      <c r="AH1553">
        <f t="shared" si="545"/>
        <v>3.1336573501690362E-2</v>
      </c>
    </row>
    <row r="1554" spans="1:34">
      <c r="A1554" s="4">
        <v>43264.301655092589</v>
      </c>
      <c r="B1554" s="3">
        <v>-3.0374124029913202E-3</v>
      </c>
      <c r="C1554">
        <v>2.9010515993577402</v>
      </c>
      <c r="D1554" s="3">
        <v>1.90179700453155E-2</v>
      </c>
      <c r="E1554" s="3">
        <v>1.88315834832429E-2</v>
      </c>
      <c r="F1554">
        <v>1.8804462467233E-2</v>
      </c>
      <c r="G1554">
        <v>-4628455</v>
      </c>
      <c r="H1554">
        <v>19693199</v>
      </c>
      <c r="K1554">
        <f t="shared" si="538"/>
        <v>194.28049953300916</v>
      </c>
      <c r="L1554">
        <f t="shared" si="547"/>
        <v>174.54510279613143</v>
      </c>
      <c r="M1554">
        <f t="shared" si="548"/>
        <v>58.445161662037762</v>
      </c>
      <c r="N1554">
        <f t="shared" si="539"/>
        <v>0.11741835645366895</v>
      </c>
      <c r="O1554">
        <f t="shared" si="540"/>
        <v>56.141857954070851</v>
      </c>
      <c r="P1554">
        <f t="shared" si="541"/>
        <v>56.103206970713174</v>
      </c>
      <c r="Q1554">
        <f t="shared" si="549"/>
        <v>7.1667816930975903E-2</v>
      </c>
      <c r="R1554">
        <f t="shared" si="542"/>
        <v>56.070190137139875</v>
      </c>
      <c r="S1554">
        <f t="shared" si="550"/>
        <v>58.397383117417114</v>
      </c>
      <c r="T1554">
        <f t="shared" si="551"/>
        <v>12.244028940697762</v>
      </c>
      <c r="U1554">
        <f t="shared" si="537"/>
        <v>0.58668129252650181</v>
      </c>
      <c r="V1554" s="6">
        <f t="shared" si="543"/>
        <v>74940.999999968335</v>
      </c>
      <c r="W1554">
        <f t="shared" si="552"/>
        <v>12.246515499570828</v>
      </c>
      <c r="X1554">
        <f t="shared" si="553"/>
        <v>58.362872024468864</v>
      </c>
      <c r="Y1554">
        <f t="shared" si="554"/>
        <v>9.3060129434218666E-2</v>
      </c>
      <c r="Z1554">
        <f t="shared" si="555"/>
        <v>2.055107836253392E-7</v>
      </c>
      <c r="AA1554">
        <f t="shared" si="556"/>
        <v>-1.8970226073857021E-8</v>
      </c>
      <c r="AB1554">
        <f t="shared" si="546"/>
        <v>1.001968905324415</v>
      </c>
      <c r="AC1554">
        <f t="shared" si="557"/>
        <v>2.1175515816609631</v>
      </c>
      <c r="AD1554">
        <f t="shared" si="558"/>
        <v>-7.5878748594393133E-11</v>
      </c>
      <c r="AE1554">
        <f t="shared" si="559"/>
        <v>-2.3994666443750335E-5</v>
      </c>
      <c r="AF1554">
        <f t="shared" si="560"/>
        <v>3.14801272150787E-7</v>
      </c>
      <c r="AG1554" t="str">
        <f t="shared" si="544"/>
        <v>NaN</v>
      </c>
      <c r="AH1554">
        <f t="shared" si="545"/>
        <v>3.1480127215078699E-3</v>
      </c>
    </row>
    <row r="1555" spans="1:34">
      <c r="A1555" s="4">
        <v>43264.302349537036</v>
      </c>
      <c r="B1555" s="3">
        <v>-3.0355215420604501E-3</v>
      </c>
      <c r="C1555">
        <v>2.9011800351945598</v>
      </c>
      <c r="D1555" s="3">
        <v>1.9002950187732501E-2</v>
      </c>
      <c r="E1555" s="3">
        <v>1.88200361501367E-2</v>
      </c>
      <c r="F1555" s="3">
        <v>1.87812004671832E-2</v>
      </c>
      <c r="G1555">
        <v>-4628486</v>
      </c>
      <c r="H1555">
        <v>19693191</v>
      </c>
      <c r="K1555">
        <f t="shared" si="538"/>
        <v>194.16004387934333</v>
      </c>
      <c r="L1555">
        <f t="shared" si="547"/>
        <v>174.45522482982113</v>
      </c>
      <c r="M1555">
        <f t="shared" si="548"/>
        <v>58.415066676920958</v>
      </c>
      <c r="N1555">
        <f t="shared" si="539"/>
        <v>0.11745728335771714</v>
      </c>
      <c r="O1555">
        <f t="shared" si="540"/>
        <v>56.096745045075266</v>
      </c>
      <c r="P1555">
        <f t="shared" si="541"/>
        <v>56.068646487492032</v>
      </c>
      <c r="Q1555">
        <f t="shared" si="549"/>
        <v>9.6664669333925701E-2</v>
      </c>
      <c r="R1555">
        <f t="shared" si="542"/>
        <v>56.000080375741341</v>
      </c>
      <c r="S1555">
        <f t="shared" si="550"/>
        <v>58.350623564031672</v>
      </c>
      <c r="T1555">
        <f t="shared" si="551"/>
        <v>12.248126509544939</v>
      </c>
      <c r="U1555">
        <f t="shared" si="537"/>
        <v>0.5866072059913503</v>
      </c>
      <c r="V1555" s="6">
        <f t="shared" si="543"/>
        <v>75001.000000163913</v>
      </c>
      <c r="W1555">
        <f t="shared" si="552"/>
        <v>12.246352063776358</v>
      </c>
      <c r="X1555">
        <f t="shared" si="553"/>
        <v>58.362690061331051</v>
      </c>
      <c r="Y1555">
        <f t="shared" si="554"/>
        <v>0.10247673222862612</v>
      </c>
      <c r="Z1555">
        <f t="shared" si="555"/>
        <v>-1.0433624344667227E-7</v>
      </c>
      <c r="AA1555">
        <f t="shared" si="556"/>
        <v>1.8970226173109258E-8</v>
      </c>
      <c r="AB1555">
        <f t="shared" si="546"/>
        <v>1.0018000072894309</v>
      </c>
      <c r="AC1555">
        <f t="shared" si="557"/>
        <v>2.1174527073246807</v>
      </c>
      <c r="AD1555">
        <f t="shared" si="558"/>
        <v>6.8903021572956909E-11</v>
      </c>
      <c r="AE1555">
        <f t="shared" si="559"/>
        <v>1.640332310021107E-4</v>
      </c>
      <c r="AF1555">
        <f t="shared" si="560"/>
        <v>4.1815516339915989E-8</v>
      </c>
      <c r="AG1555">
        <f t="shared" si="544"/>
        <v>6.8903021572956912E-9</v>
      </c>
      <c r="AH1555">
        <f t="shared" si="545"/>
        <v>4.181551633991599E-4</v>
      </c>
    </row>
    <row r="1556" spans="1:34">
      <c r="A1556" s="4">
        <v>43264.303043981483</v>
      </c>
      <c r="B1556" s="3">
        <v>-3.03818539645363E-3</v>
      </c>
      <c r="C1556">
        <v>2.9010123550742701</v>
      </c>
      <c r="D1556">
        <v>1.8993376961006999E-2</v>
      </c>
      <c r="E1556" s="3">
        <v>1.8809095319593301E-2</v>
      </c>
      <c r="F1556" s="3">
        <v>1.8757581139943798E-2</v>
      </c>
      <c r="G1556">
        <v>-4628468</v>
      </c>
      <c r="H1556">
        <v>19693194</v>
      </c>
      <c r="K1556">
        <f t="shared" si="538"/>
        <v>194.32974241029424</v>
      </c>
      <c r="L1556">
        <f t="shared" si="547"/>
        <v>174.65597075146619</v>
      </c>
      <c r="M1556">
        <f t="shared" si="548"/>
        <v>58.482284992734975</v>
      </c>
      <c r="N1556">
        <f t="shared" si="539"/>
        <v>0.11740646212187726</v>
      </c>
      <c r="O1556">
        <f t="shared" si="540"/>
        <v>56.067991369903901</v>
      </c>
      <c r="P1556">
        <f t="shared" si="541"/>
        <v>56.035901230475275</v>
      </c>
      <c r="Q1556">
        <f t="shared" si="549"/>
        <v>0.13909771042097674</v>
      </c>
      <c r="R1556">
        <f t="shared" si="542"/>
        <v>55.928893659482924</v>
      </c>
      <c r="S1556">
        <f t="shared" si="550"/>
        <v>58.389553185787655</v>
      </c>
      <c r="T1556">
        <f t="shared" si="551"/>
        <v>12.24277690577232</v>
      </c>
      <c r="U1556">
        <f t="shared" si="537"/>
        <v>0.58670393007890786</v>
      </c>
      <c r="V1556" s="6">
        <f t="shared" si="543"/>
        <v>75061.000000359491</v>
      </c>
      <c r="W1556">
        <f t="shared" si="552"/>
        <v>12.246066051136022</v>
      </c>
      <c r="X1556">
        <f t="shared" si="553"/>
        <v>58.358898013604588</v>
      </c>
      <c r="Y1556">
        <f t="shared" si="554"/>
        <v>0.12214092576428233</v>
      </c>
      <c r="Z1556">
        <f t="shared" si="555"/>
        <v>-1.6440862691628818E-7</v>
      </c>
      <c r="AA1556">
        <f t="shared" si="556"/>
        <v>8.3559329257925003E-8</v>
      </c>
      <c r="AB1556">
        <f t="shared" si="546"/>
        <v>1.0014433218780932</v>
      </c>
      <c r="AC1556">
        <f t="shared" si="557"/>
        <v>2.1175817932637138</v>
      </c>
      <c r="AD1556">
        <f t="shared" si="558"/>
        <v>2.5465443224230045E-10</v>
      </c>
      <c r="AE1556">
        <f t="shared" si="559"/>
        <v>2.6415262936372945E-4</v>
      </c>
      <c r="AF1556">
        <f t="shared" si="560"/>
        <v>9.5968197407896964E-8</v>
      </c>
      <c r="AG1556">
        <f t="shared" si="544"/>
        <v>2.5465443224230045E-8</v>
      </c>
      <c r="AH1556">
        <f t="shared" si="545"/>
        <v>9.596819740789696E-4</v>
      </c>
    </row>
    <row r="1557" spans="1:34">
      <c r="A1557" s="4">
        <v>43264.303738425922</v>
      </c>
      <c r="B1557" s="3">
        <v>-3.0383637795603101E-3</v>
      </c>
      <c r="C1557">
        <v>2.90111819571757</v>
      </c>
      <c r="D1557" s="3">
        <v>1.89863248821894E-2</v>
      </c>
      <c r="E1557" s="3">
        <v>1.8801948103118801E-2</v>
      </c>
      <c r="F1557">
        <v>1.8753352768198998E-2</v>
      </c>
      <c r="G1557">
        <v>-4628297</v>
      </c>
      <c r="H1557">
        <v>19693194</v>
      </c>
      <c r="K1557">
        <f t="shared" si="538"/>
        <v>194.34110615120574</v>
      </c>
      <c r="L1557">
        <f t="shared" si="547"/>
        <v>174.67289264855336</v>
      </c>
      <c r="M1557">
        <f t="shared" si="548"/>
        <v>58.48795116723683</v>
      </c>
      <c r="N1557">
        <f t="shared" si="539"/>
        <v>0.11743854077428577</v>
      </c>
      <c r="O1557">
        <f t="shared" si="540"/>
        <v>56.046810091175388</v>
      </c>
      <c r="P1557">
        <f t="shared" si="541"/>
        <v>56.014510035402516</v>
      </c>
      <c r="Q1557">
        <f t="shared" si="549"/>
        <v>0.13066039753794456</v>
      </c>
      <c r="R1557">
        <f t="shared" si="542"/>
        <v>55.916149693637443</v>
      </c>
      <c r="S1557">
        <f t="shared" si="550"/>
        <v>58.400844235544866</v>
      </c>
      <c r="T1557">
        <f t="shared" si="551"/>
        <v>12.246153606025848</v>
      </c>
      <c r="U1557">
        <f t="shared" si="537"/>
        <v>0.58664287728605446</v>
      </c>
      <c r="V1557" s="6">
        <f t="shared" si="543"/>
        <v>75120.999999926426</v>
      </c>
      <c r="W1557">
        <f t="shared" si="552"/>
        <v>12.245882185867242</v>
      </c>
      <c r="X1557">
        <f t="shared" si="553"/>
        <v>58.360110112416223</v>
      </c>
      <c r="Y1557">
        <f t="shared" si="554"/>
        <v>0.12303697041730288</v>
      </c>
      <c r="Z1557">
        <f t="shared" si="555"/>
        <v>2.4345123600163621E-7</v>
      </c>
      <c r="AA1557">
        <f t="shared" si="556"/>
        <v>6.639579128727541E-8</v>
      </c>
      <c r="AB1557">
        <f t="shared" si="546"/>
        <v>1.0014270223036976</v>
      </c>
      <c r="AC1557">
        <f t="shared" si="557"/>
        <v>2.1175003134865964</v>
      </c>
      <c r="AD1557">
        <f t="shared" si="558"/>
        <v>2.0086566778905179E-10</v>
      </c>
      <c r="AE1557">
        <f t="shared" si="559"/>
        <v>-1.5310469462417452E-4</v>
      </c>
      <c r="AF1557">
        <f t="shared" si="560"/>
        <v>-1.3060152295531468E-7</v>
      </c>
      <c r="AG1557">
        <f t="shared" si="544"/>
        <v>2.0086566778905178E-8</v>
      </c>
      <c r="AH1557" t="str">
        <f t="shared" si="545"/>
        <v>NaN</v>
      </c>
    </row>
    <row r="1558" spans="1:34">
      <c r="A1558" s="4">
        <v>43264.304432870369</v>
      </c>
      <c r="B1558" s="3">
        <v>-3.0363183199369802E-3</v>
      </c>
      <c r="C1558">
        <v>2.90110392506904</v>
      </c>
      <c r="D1558">
        <v>1.9012737474186001E-2</v>
      </c>
      <c r="E1558" s="3">
        <v>1.88300374963183E-2</v>
      </c>
      <c r="F1558" s="3">
        <v>1.8790062181487901E-2</v>
      </c>
      <c r="G1558">
        <v>-4628215</v>
      </c>
      <c r="H1558">
        <v>19693457</v>
      </c>
      <c r="K1558">
        <f t="shared" si="538"/>
        <v>194.21080192208302</v>
      </c>
      <c r="L1558">
        <f t="shared" si="547"/>
        <v>174.49433422975869</v>
      </c>
      <c r="M1558">
        <f t="shared" si="548"/>
        <v>58.428162175822038</v>
      </c>
      <c r="N1558">
        <f t="shared" si="539"/>
        <v>0.11743421556272653</v>
      </c>
      <c r="O1558">
        <f t="shared" si="540"/>
        <v>56.126141659567153</v>
      </c>
      <c r="P1558">
        <f t="shared" si="541"/>
        <v>56.09857992352606</v>
      </c>
      <c r="Q1558">
        <f t="shared" si="549"/>
        <v>9.9352803292987346E-2</v>
      </c>
      <c r="R1558">
        <f t="shared" si="542"/>
        <v>56.026788856274166</v>
      </c>
      <c r="S1558">
        <f t="shared" si="550"/>
        <v>58.361926973626716</v>
      </c>
      <c r="T1558">
        <f t="shared" si="551"/>
        <v>12.245698320598558</v>
      </c>
      <c r="U1558">
        <f t="shared" si="537"/>
        <v>0.5866511091232901</v>
      </c>
      <c r="V1558" s="6">
        <f t="shared" si="543"/>
        <v>75181.000000122003</v>
      </c>
      <c r="W1558">
        <f t="shared" si="552"/>
        <v>12.245780038495708</v>
      </c>
      <c r="X1558">
        <f t="shared" si="553"/>
        <v>58.361607442366079</v>
      </c>
      <c r="Y1558">
        <f t="shared" si="554"/>
        <v>0.11323011365898357</v>
      </c>
      <c r="Z1558">
        <f t="shared" si="555"/>
        <v>1.5176180865434788E-7</v>
      </c>
      <c r="AA1558">
        <f t="shared" si="556"/>
        <v>-4.5167205540598641E-8</v>
      </c>
      <c r="AB1558">
        <f t="shared" si="546"/>
        <v>1.0016055316757984</v>
      </c>
      <c r="AC1558">
        <f t="shared" si="557"/>
        <v>2.1175112995239567</v>
      </c>
      <c r="AD1558">
        <f t="shared" si="558"/>
        <v>-1.4847875678997012E-10</v>
      </c>
      <c r="AE1558">
        <f t="shared" si="559"/>
        <v>-2.9858578138033826E-5</v>
      </c>
      <c r="AF1558">
        <f t="shared" si="560"/>
        <v>4.9502397785921177E-7</v>
      </c>
      <c r="AG1558" t="str">
        <f t="shared" si="544"/>
        <v>NaN</v>
      </c>
      <c r="AH1558">
        <f t="shared" si="545"/>
        <v>4.9502397785921174E-3</v>
      </c>
    </row>
    <row r="1559" spans="1:34">
      <c r="A1559" s="4">
        <v>43264.305127314816</v>
      </c>
      <c r="B1559" s="3">
        <v>-3.0353193745395399E-3</v>
      </c>
      <c r="C1559">
        <v>2.90117527831171</v>
      </c>
      <c r="D1559" s="3">
        <v>1.90041869772722E-2</v>
      </c>
      <c r="E1559" s="3">
        <v>1.8821177802019501E-2</v>
      </c>
      <c r="F1559" s="3">
        <v>1.8778115542445399E-2</v>
      </c>
      <c r="G1559">
        <v>-4628215</v>
      </c>
      <c r="H1559">
        <v>19693452</v>
      </c>
      <c r="K1559">
        <f t="shared" si="538"/>
        <v>194.14716497297655</v>
      </c>
      <c r="L1559">
        <f t="shared" si="547"/>
        <v>174.44640102894596</v>
      </c>
      <c r="M1559">
        <f t="shared" si="548"/>
        <v>58.41211209119863</v>
      </c>
      <c r="N1559">
        <f t="shared" si="539"/>
        <v>0.11745584162052876</v>
      </c>
      <c r="O1559">
        <f t="shared" si="540"/>
        <v>56.100459805594319</v>
      </c>
      <c r="P1559">
        <f t="shared" si="541"/>
        <v>56.072063383876419</v>
      </c>
      <c r="Q1559">
        <f t="shared" si="549"/>
        <v>0.10967714014601881</v>
      </c>
      <c r="R1559">
        <f t="shared" si="542"/>
        <v>55.9907826654483</v>
      </c>
      <c r="S1559">
        <f t="shared" si="550"/>
        <v>58.33899399776795</v>
      </c>
      <c r="T1559">
        <f t="shared" si="551"/>
        <v>12.247974747735636</v>
      </c>
      <c r="U1559">
        <f t="shared" si="537"/>
        <v>0.58660994993709925</v>
      </c>
      <c r="V1559" s="6">
        <f t="shared" si="543"/>
        <v>75241.000000317581</v>
      </c>
      <c r="W1559">
        <f t="shared" si="552"/>
        <v>12.245794630977342</v>
      </c>
      <c r="X1559">
        <f t="shared" si="553"/>
        <v>58.364363082232664</v>
      </c>
      <c r="Y1559">
        <f t="shared" si="554"/>
        <v>0.1075628019153072</v>
      </c>
      <c r="Z1559">
        <f t="shared" si="555"/>
        <v>4.1418326944355687E-7</v>
      </c>
      <c r="AA1559">
        <f t="shared" si="556"/>
        <v>-2.6196979459769986E-8</v>
      </c>
      <c r="AB1559">
        <f t="shared" si="546"/>
        <v>1.0017082959798829</v>
      </c>
      <c r="AC1559">
        <f t="shared" si="557"/>
        <v>2.1174563693371389</v>
      </c>
      <c r="AD1559">
        <f t="shared" si="558"/>
        <v>-9.06527306780319E-11</v>
      </c>
      <c r="AE1559">
        <f t="shared" si="559"/>
        <v>-3.5127186569880988E-5</v>
      </c>
      <c r="AF1559">
        <f t="shared" si="560"/>
        <v>2.5690263527122514E-7</v>
      </c>
      <c r="AG1559" t="str">
        <f t="shared" si="544"/>
        <v>NaN</v>
      </c>
      <c r="AH1559">
        <f t="shared" si="545"/>
        <v>2.5690263527122512E-3</v>
      </c>
    </row>
    <row r="1560" spans="1:34">
      <c r="A1560" s="4">
        <v>43264.305821759262</v>
      </c>
      <c r="B1560" s="3">
        <v>-3.0369367147068298E-3</v>
      </c>
      <c r="C1560">
        <v>2.9012597129822102</v>
      </c>
      <c r="D1560" s="3">
        <v>1.8990154172879602E-2</v>
      </c>
      <c r="E1560" s="3">
        <v>1.8806812015827699E-2</v>
      </c>
      <c r="F1560" s="3">
        <v>1.87628100278198E-2</v>
      </c>
      <c r="G1560">
        <v>-4628213</v>
      </c>
      <c r="H1560">
        <v>19693456</v>
      </c>
      <c r="K1560">
        <f t="shared" si="538"/>
        <v>194.25019622391119</v>
      </c>
      <c r="L1560">
        <f t="shared" si="547"/>
        <v>174.56955123955879</v>
      </c>
      <c r="M1560">
        <f t="shared" si="548"/>
        <v>58.453348045990147</v>
      </c>
      <c r="N1560">
        <f t="shared" si="539"/>
        <v>0.117481432455597</v>
      </c>
      <c r="O1560">
        <f t="shared" si="540"/>
        <v>56.05831156124394</v>
      </c>
      <c r="P1560">
        <f t="shared" si="541"/>
        <v>56.029067437706495</v>
      </c>
      <c r="Q1560">
        <f t="shared" si="549"/>
        <v>0.11365846230691545</v>
      </c>
      <c r="R1560">
        <f t="shared" si="542"/>
        <v>55.944653098937025</v>
      </c>
      <c r="S1560">
        <f t="shared" si="550"/>
        <v>58.377575737785534</v>
      </c>
      <c r="T1560">
        <f t="shared" si="551"/>
        <v>12.250668519848082</v>
      </c>
      <c r="U1560">
        <f t="shared" si="537"/>
        <v>0.58656124490010242</v>
      </c>
      <c r="V1560" s="6">
        <f t="shared" si="543"/>
        <v>75301.000000513159</v>
      </c>
      <c r="W1560">
        <f t="shared" si="552"/>
        <v>12.245844245414942</v>
      </c>
      <c r="X1560">
        <f t="shared" si="553"/>
        <v>58.358956382824559</v>
      </c>
      <c r="Y1560">
        <f t="shared" si="554"/>
        <v>0.11144530034583038</v>
      </c>
      <c r="Z1560">
        <f t="shared" si="555"/>
        <v>-2.8139168835099181E-7</v>
      </c>
      <c r="AA1560">
        <f t="shared" si="556"/>
        <v>9.4851126470192122E-9</v>
      </c>
      <c r="AB1560">
        <f t="shared" si="546"/>
        <v>1.0016369955399653</v>
      </c>
      <c r="AC1560">
        <f t="shared" si="557"/>
        <v>2.1173913686160657</v>
      </c>
      <c r="AD1560">
        <f t="shared" si="558"/>
        <v>3.1678103964259618E-11</v>
      </c>
      <c r="AE1560">
        <f t="shared" si="559"/>
        <v>-2.36614707461721E-4</v>
      </c>
      <c r="AF1560">
        <f t="shared" si="560"/>
        <v>-1.3327493513344659E-8</v>
      </c>
      <c r="AG1560">
        <f t="shared" si="544"/>
        <v>3.1678103964259616E-9</v>
      </c>
      <c r="AH1560" t="str">
        <f t="shared" si="545"/>
        <v>NaN</v>
      </c>
    </row>
    <row r="1561" spans="1:34">
      <c r="A1561" s="4">
        <v>43264.306516203702</v>
      </c>
      <c r="B1561" s="3">
        <v>-3.03436799797055E-3</v>
      </c>
      <c r="C1561">
        <v>2.9010694376684101</v>
      </c>
      <c r="D1561" s="3">
        <v>1.8980759329260799E-2</v>
      </c>
      <c r="E1561" s="3">
        <v>1.87977144773868E-2</v>
      </c>
      <c r="F1561" s="3">
        <v>1.87543294625175E-2</v>
      </c>
      <c r="G1561">
        <v>-4628203</v>
      </c>
      <c r="H1561">
        <v>19693458</v>
      </c>
      <c r="K1561">
        <f t="shared" si="538"/>
        <v>194.08655835478001</v>
      </c>
      <c r="L1561">
        <f t="shared" si="547"/>
        <v>174.41706099633495</v>
      </c>
      <c r="M1561">
        <f t="shared" si="548"/>
        <v>58.402287794087748</v>
      </c>
      <c r="N1561">
        <f t="shared" si="539"/>
        <v>0.11742376296812025</v>
      </c>
      <c r="O1561">
        <f t="shared" si="540"/>
        <v>56.030093668839783</v>
      </c>
      <c r="P1561">
        <f t="shared" si="541"/>
        <v>56.001839044643894</v>
      </c>
      <c r="Q1561">
        <f t="shared" si="549"/>
        <v>0.11100029858455684</v>
      </c>
      <c r="R1561">
        <f t="shared" si="542"/>
        <v>55.919093370255226</v>
      </c>
      <c r="S1561">
        <f t="shared" si="550"/>
        <v>58.328287595031377</v>
      </c>
      <c r="T1561">
        <f t="shared" si="551"/>
        <v>12.244598047482107</v>
      </c>
      <c r="U1561">
        <f t="shared" si="537"/>
        <v>0.58667100272995298</v>
      </c>
      <c r="V1561" s="6">
        <f t="shared" si="543"/>
        <v>75361.000000080094</v>
      </c>
      <c r="W1561">
        <f t="shared" si="552"/>
        <v>12.246136095047932</v>
      </c>
      <c r="X1561">
        <f t="shared" si="553"/>
        <v>58.362270009623366</v>
      </c>
      <c r="Y1561">
        <f t="shared" si="554"/>
        <v>0.10456477402284747</v>
      </c>
      <c r="Z1561">
        <f t="shared" si="555"/>
        <v>-5.7543019416977915E-7</v>
      </c>
      <c r="AA1561">
        <f t="shared" si="556"/>
        <v>-1.0840129691298255E-8</v>
      </c>
      <c r="AB1561">
        <f t="shared" si="546"/>
        <v>1.0017627251884034</v>
      </c>
      <c r="AC1561">
        <f t="shared" si="557"/>
        <v>2.1175378491142567</v>
      </c>
      <c r="AD1561">
        <f t="shared" si="558"/>
        <v>-3.8588470396512169E-11</v>
      </c>
      <c r="AE1561">
        <f t="shared" si="559"/>
        <v>3.0059684176864039E-5</v>
      </c>
      <c r="AF1561">
        <f t="shared" si="560"/>
        <v>-1.2779215286868364E-7</v>
      </c>
      <c r="AG1561" t="str">
        <f t="shared" si="544"/>
        <v>NaN</v>
      </c>
      <c r="AH1561" t="str">
        <f t="shared" si="545"/>
        <v>NaN</v>
      </c>
    </row>
    <row r="1562" spans="1:34">
      <c r="A1562" s="4">
        <v>43264.307210648149</v>
      </c>
      <c r="B1562" s="3">
        <v>-3.03550964985334E-3</v>
      </c>
      <c r="C1562">
        <v>2.9010432748127601</v>
      </c>
      <c r="D1562" s="3">
        <v>1.9027947607082801E-2</v>
      </c>
      <c r="E1562" s="3">
        <v>1.88451881681794E-2</v>
      </c>
      <c r="F1562" s="3">
        <v>1.8808643195352501E-2</v>
      </c>
      <c r="G1562">
        <v>-4628203</v>
      </c>
      <c r="H1562">
        <v>19693848</v>
      </c>
      <c r="K1562">
        <f t="shared" si="538"/>
        <v>194.15928629661602</v>
      </c>
      <c r="L1562">
        <f t="shared" si="547"/>
        <v>174.41839403067445</v>
      </c>
      <c r="M1562">
        <f t="shared" si="548"/>
        <v>58.402734150967568</v>
      </c>
      <c r="N1562">
        <f t="shared" si="539"/>
        <v>0.11741583341359146</v>
      </c>
      <c r="O1562">
        <f t="shared" si="540"/>
        <v>56.171826070181055</v>
      </c>
      <c r="P1562">
        <f t="shared" si="541"/>
        <v>56.14392498595987</v>
      </c>
      <c r="Q1562">
        <f t="shared" si="549"/>
        <v>8.9035561177070122E-2</v>
      </c>
      <c r="R1562">
        <f t="shared" si="542"/>
        <v>56.082790509003985</v>
      </c>
      <c r="S1562">
        <f t="shared" si="550"/>
        <v>58.343377110182857</v>
      </c>
      <c r="T1562">
        <f t="shared" si="551"/>
        <v>12.24376335753171</v>
      </c>
      <c r="U1562">
        <f t="shared" si="537"/>
        <v>0.58668609443155872</v>
      </c>
      <c r="V1562" s="6">
        <f t="shared" si="543"/>
        <v>75421.000000275671</v>
      </c>
      <c r="W1562">
        <f t="shared" si="552"/>
        <v>12.246077725121326</v>
      </c>
      <c r="X1562">
        <f t="shared" si="553"/>
        <v>58.370221760138783</v>
      </c>
      <c r="Y1562">
        <f t="shared" si="554"/>
        <v>0.10308399396240493</v>
      </c>
      <c r="Z1562">
        <f t="shared" si="555"/>
        <v>2.845533911912826E-8</v>
      </c>
      <c r="AA1562">
        <f t="shared" si="556"/>
        <v>-1.4453506087805675E-8</v>
      </c>
      <c r="AB1562">
        <f t="shared" si="546"/>
        <v>1.0017894446810724</v>
      </c>
      <c r="AC1562">
        <f t="shared" si="557"/>
        <v>2.1175579901827599</v>
      </c>
      <c r="AD1562">
        <f t="shared" si="558"/>
        <v>-5.2190876768348766E-11</v>
      </c>
      <c r="AE1562">
        <f t="shared" si="559"/>
        <v>4.0146175242752552E-5</v>
      </c>
      <c r="AF1562">
        <f t="shared" si="560"/>
        <v>-1.2941405717835548E-7</v>
      </c>
      <c r="AG1562" t="str">
        <f t="shared" si="544"/>
        <v>NaN</v>
      </c>
      <c r="AH1562" t="str">
        <f t="shared" si="545"/>
        <v>NaN</v>
      </c>
    </row>
    <row r="1563" spans="1:34">
      <c r="A1563" s="4">
        <v>43264.307905092595</v>
      </c>
      <c r="B1563" s="3">
        <v>-3.0367583316001398E-3</v>
      </c>
      <c r="C1563">
        <v>2.9010801406548099</v>
      </c>
      <c r="D1563" s="3">
        <v>1.8982424238256499E-2</v>
      </c>
      <c r="E1563" s="3">
        <v>1.8798725314991299E-2</v>
      </c>
      <c r="F1563" s="3">
        <v>1.8756580623812601E-2</v>
      </c>
      <c r="G1563">
        <v>-4628521</v>
      </c>
      <c r="H1563">
        <v>19693707</v>
      </c>
      <c r="K1563">
        <f t="shared" si="538"/>
        <v>194.23883248299904</v>
      </c>
      <c r="L1563">
        <f t="shared" si="547"/>
        <v>174.56637599351964</v>
      </c>
      <c r="M1563">
        <f t="shared" si="548"/>
        <v>58.452284837884605</v>
      </c>
      <c r="N1563">
        <f t="shared" si="539"/>
        <v>0.11742700687679039</v>
      </c>
      <c r="O1563">
        <f t="shared" si="540"/>
        <v>56.035094307999898</v>
      </c>
      <c r="P1563">
        <f t="shared" si="541"/>
        <v>56.004864421650709</v>
      </c>
      <c r="Q1563">
        <f t="shared" si="549"/>
        <v>0.10921612212558784</v>
      </c>
      <c r="R1563">
        <f t="shared" si="542"/>
        <v>55.925878185874311</v>
      </c>
      <c r="S1563">
        <f t="shared" si="550"/>
        <v>58.37947408980088</v>
      </c>
      <c r="T1563">
        <f t="shared" si="551"/>
        <v>12.24493951155265</v>
      </c>
      <c r="U1563">
        <f t="shared" si="537"/>
        <v>0.58666482885202464</v>
      </c>
      <c r="V1563" s="6">
        <f t="shared" si="543"/>
        <v>75481.000000471249</v>
      </c>
      <c r="W1563">
        <f t="shared" si="552"/>
        <v>12.246497988592816</v>
      </c>
      <c r="X1563">
        <f t="shared" si="553"/>
        <v>58.375344286495746</v>
      </c>
      <c r="Y1563">
        <f t="shared" si="554"/>
        <v>8.8354192143161939E-2</v>
      </c>
      <c r="Z1563">
        <f t="shared" si="555"/>
        <v>8.53660178312362E-8</v>
      </c>
      <c r="AA1563">
        <f t="shared" si="556"/>
        <v>-5.3748974292831101E-8</v>
      </c>
      <c r="AB1563">
        <f t="shared" si="546"/>
        <v>1.0020535364336118</v>
      </c>
      <c r="AC1563">
        <f t="shared" si="557"/>
        <v>2.1175296095862346</v>
      </c>
      <c r="AD1563">
        <f t="shared" si="558"/>
        <v>-2.2643826561040379E-10</v>
      </c>
      <c r="AE1563">
        <f t="shared" si="559"/>
        <v>-2.5191742351046492E-4</v>
      </c>
      <c r="AF1563">
        <f t="shared" si="560"/>
        <v>8.9479314818266588E-8</v>
      </c>
      <c r="AG1563" t="str">
        <f t="shared" si="544"/>
        <v>NaN</v>
      </c>
      <c r="AH1563">
        <f t="shared" si="545"/>
        <v>8.9479314818266585E-4</v>
      </c>
    </row>
    <row r="1564" spans="1:34">
      <c r="A1564" s="4">
        <v>43264.308599537035</v>
      </c>
      <c r="B1564" s="3">
        <v>-3.03322634608776E-3</v>
      </c>
      <c r="C1564">
        <v>2.9010753837719698</v>
      </c>
      <c r="D1564" s="3">
        <v>1.90067913706298E-2</v>
      </c>
      <c r="E1564" s="3">
        <v>1.8823829764205598E-2</v>
      </c>
      <c r="F1564" s="3">
        <v>1.87949337421742E-2</v>
      </c>
      <c r="G1564">
        <v>-4628535</v>
      </c>
      <c r="H1564">
        <v>19693834</v>
      </c>
      <c r="K1564">
        <f t="shared" si="538"/>
        <v>194.01383041294397</v>
      </c>
      <c r="L1564">
        <f t="shared" si="547"/>
        <v>174.29095909843409</v>
      </c>
      <c r="M1564">
        <f t="shared" si="548"/>
        <v>58.360063488216994</v>
      </c>
      <c r="N1564">
        <f t="shared" si="539"/>
        <v>0.11742556513960496</v>
      </c>
      <c r="O1564">
        <f t="shared" si="540"/>
        <v>56.108282233994913</v>
      </c>
      <c r="P1564">
        <f t="shared" si="541"/>
        <v>56.080000549436015</v>
      </c>
      <c r="Q1564">
        <f t="shared" si="549"/>
        <v>6.6810893126827864E-2</v>
      </c>
      <c r="R1564">
        <f t="shared" si="542"/>
        <v>56.041471340868085</v>
      </c>
      <c r="S1564">
        <f t="shared" si="550"/>
        <v>58.315522892799109</v>
      </c>
      <c r="T1564">
        <f t="shared" si="551"/>
        <v>12.244787749743658</v>
      </c>
      <c r="U1564">
        <f t="shared" si="537"/>
        <v>0.58666757279776793</v>
      </c>
      <c r="V1564" s="6">
        <f t="shared" si="543"/>
        <v>75541.000000038184</v>
      </c>
      <c r="W1564">
        <f t="shared" si="552"/>
        <v>12.246603054460703</v>
      </c>
      <c r="X1564">
        <f t="shared" si="553"/>
        <v>58.367197254017505</v>
      </c>
      <c r="Y1564">
        <f t="shared" si="554"/>
        <v>9.320422350179787E-2</v>
      </c>
      <c r="Z1564">
        <f t="shared" si="555"/>
        <v>1.01174539633414E-7</v>
      </c>
      <c r="AA1564">
        <f t="shared" si="556"/>
        <v>-9.0334421892390212E-10</v>
      </c>
      <c r="AB1564">
        <f t="shared" si="546"/>
        <v>1.0019693291239262</v>
      </c>
      <c r="AC1564">
        <f t="shared" si="557"/>
        <v>2.1175332715986852</v>
      </c>
      <c r="AD1564">
        <f t="shared" si="558"/>
        <v>-3.6076568932106989E-12</v>
      </c>
      <c r="AE1564">
        <f t="shared" si="559"/>
        <v>-5.1849332668302408E-5</v>
      </c>
      <c r="AF1564">
        <f t="shared" si="560"/>
        <v>6.9264880938335451E-9</v>
      </c>
      <c r="AG1564" t="str">
        <f t="shared" si="544"/>
        <v>NaN</v>
      </c>
      <c r="AH1564">
        <f t="shared" si="545"/>
        <v>6.9264880938335442E-5</v>
      </c>
    </row>
    <row r="1565" spans="1:34">
      <c r="A1565" s="4">
        <v>43264.309293981481</v>
      </c>
      <c r="B1565" s="3">
        <v>-3.0350458537759602E-3</v>
      </c>
      <c r="C1565">
        <v>2.90111819571757</v>
      </c>
      <c r="D1565" s="3">
        <v>1.8993935894741298E-2</v>
      </c>
      <c r="E1565" s="3">
        <v>1.88116521441225E-2</v>
      </c>
      <c r="F1565" s="3">
        <v>1.87699208388949E-2</v>
      </c>
      <c r="G1565">
        <v>-4628653</v>
      </c>
      <c r="H1565">
        <v>19693835</v>
      </c>
      <c r="K1565">
        <f t="shared" si="538"/>
        <v>194.12974057024536</v>
      </c>
      <c r="L1565">
        <f t="shared" si="547"/>
        <v>174.43974848945101</v>
      </c>
      <c r="M1565">
        <f t="shared" si="548"/>
        <v>58.409884536600899</v>
      </c>
      <c r="N1565">
        <f t="shared" si="539"/>
        <v>0.11743854077428577</v>
      </c>
      <c r="O1565">
        <f t="shared" si="540"/>
        <v>56.069670155907744</v>
      </c>
      <c r="P1565">
        <f t="shared" si="541"/>
        <v>56.043553654669516</v>
      </c>
      <c r="Q1565">
        <f t="shared" si="549"/>
        <v>0.10358565525297792</v>
      </c>
      <c r="R1565">
        <f t="shared" si="542"/>
        <v>55.966084500654766</v>
      </c>
      <c r="S1565">
        <f t="shared" si="550"/>
        <v>58.340827433098916</v>
      </c>
      <c r="T1565">
        <f t="shared" si="551"/>
        <v>12.246153606025848</v>
      </c>
      <c r="U1565">
        <f t="shared" si="537"/>
        <v>0.58664287728605446</v>
      </c>
      <c r="V1565" s="6">
        <f t="shared" si="543"/>
        <v>75601.000000233762</v>
      </c>
      <c r="W1565">
        <f t="shared" si="552"/>
        <v>12.246848208152393</v>
      </c>
      <c r="X1565">
        <f t="shared" si="553"/>
        <v>58.365547621810634</v>
      </c>
      <c r="Y1565">
        <f t="shared" si="554"/>
        <v>8.8978490537572938E-2</v>
      </c>
      <c r="Z1565">
        <f t="shared" si="555"/>
        <v>1.2646817387879593E-7</v>
      </c>
      <c r="AA1565">
        <f t="shared" si="556"/>
        <v>8.6269361777740705E-8</v>
      </c>
      <c r="AB1565">
        <f t="shared" si="546"/>
        <v>1.0020438386851709</v>
      </c>
      <c r="AC1565">
        <f t="shared" si="557"/>
        <v>2.1175003134865964</v>
      </c>
      <c r="AD1565">
        <f t="shared" si="558"/>
        <v>3.6088791724083357E-10</v>
      </c>
      <c r="AE1565">
        <f t="shared" si="559"/>
        <v>-1.3735401828786773E-4</v>
      </c>
      <c r="AF1565">
        <f t="shared" si="560"/>
        <v>-2.6155438690968261E-7</v>
      </c>
      <c r="AG1565">
        <f t="shared" si="544"/>
        <v>3.6088791724083358E-8</v>
      </c>
      <c r="AH1565" t="str">
        <f t="shared" si="545"/>
        <v>NaN</v>
      </c>
    </row>
    <row r="1566" spans="1:34">
      <c r="A1566" s="4">
        <v>43264.309988425928</v>
      </c>
      <c r="B1566" s="3">
        <v>-3.0347009797696998E-3</v>
      </c>
      <c r="C1566">
        <v>2.9011229526004199</v>
      </c>
      <c r="D1566" s="3">
        <v>1.8982757220055602E-2</v>
      </c>
      <c r="E1566" s="3">
        <v>1.8800521038265301E-2</v>
      </c>
      <c r="F1566" s="3">
        <v>1.8761118679121901E-2</v>
      </c>
      <c r="G1566">
        <v>-4628845</v>
      </c>
      <c r="H1566">
        <v>19693840</v>
      </c>
      <c r="K1566">
        <f t="shared" si="538"/>
        <v>194.10777067114901</v>
      </c>
      <c r="L1566">
        <f t="shared" si="547"/>
        <v>174.42934894926688</v>
      </c>
      <c r="M1566">
        <f t="shared" si="548"/>
        <v>58.406402326000112</v>
      </c>
      <c r="N1566">
        <f t="shared" si="539"/>
        <v>0.11743998251147415</v>
      </c>
      <c r="O1566">
        <f t="shared" si="540"/>
        <v>56.036094435831814</v>
      </c>
      <c r="P1566">
        <f t="shared" si="541"/>
        <v>56.010238914922034</v>
      </c>
      <c r="Q1566">
        <f t="shared" si="549"/>
        <v>9.6538923232913021E-2</v>
      </c>
      <c r="R1566">
        <f t="shared" si="542"/>
        <v>55.939555512598901</v>
      </c>
      <c r="S1566">
        <f t="shared" si="550"/>
        <v>58.342043043844839</v>
      </c>
      <c r="T1566">
        <f t="shared" si="551"/>
        <v>12.24630536783515</v>
      </c>
      <c r="U1566">
        <f t="shared" si="537"/>
        <v>0.58664013334030518</v>
      </c>
      <c r="V1566" s="6">
        <f t="shared" si="543"/>
        <v>75661.00000042934</v>
      </c>
      <c r="W1566">
        <f t="shared" si="552"/>
        <v>12.246868637626706</v>
      </c>
      <c r="X1566">
        <f t="shared" si="553"/>
        <v>58.364392852511351</v>
      </c>
      <c r="Y1566">
        <f t="shared" si="554"/>
        <v>8.7679659703188875E-2</v>
      </c>
      <c r="Z1566">
        <f t="shared" si="555"/>
        <v>1.3911499200837875E-7</v>
      </c>
      <c r="AA1566">
        <f t="shared" si="556"/>
        <v>8.4011001541730285E-8</v>
      </c>
      <c r="AB1566">
        <f t="shared" si="546"/>
        <v>1.0020674144378281</v>
      </c>
      <c r="AC1566">
        <f t="shared" si="557"/>
        <v>2.1174966514741378</v>
      </c>
      <c r="AD1566">
        <f t="shared" si="558"/>
        <v>3.5664599072097463E-10</v>
      </c>
      <c r="AE1566">
        <f t="shared" si="559"/>
        <v>-3.2378845957318928E-4</v>
      </c>
      <c r="AF1566">
        <f t="shared" si="560"/>
        <v>-1.0964959112503798E-7</v>
      </c>
      <c r="AG1566">
        <f t="shared" si="544"/>
        <v>3.5664599072097463E-8</v>
      </c>
      <c r="AH1566" t="str">
        <f t="shared" si="545"/>
        <v>NaN</v>
      </c>
    </row>
    <row r="1567" spans="1:34">
      <c r="A1567" s="4">
        <v>43264.310682870368</v>
      </c>
      <c r="B1567" s="3">
        <v>-3.03823296528208E-3</v>
      </c>
      <c r="C1567">
        <v>2.9011705214288699</v>
      </c>
      <c r="D1567" s="3">
        <v>1.8970056342859601E-2</v>
      </c>
      <c r="E1567" s="3">
        <v>1.8790246171320201E-2</v>
      </c>
      <c r="F1567" s="3">
        <v>1.8759617904925099E-2</v>
      </c>
      <c r="G1567">
        <v>-4628907</v>
      </c>
      <c r="H1567">
        <v>19693865</v>
      </c>
      <c r="K1567">
        <f t="shared" si="538"/>
        <v>194.33277274120411</v>
      </c>
      <c r="L1567">
        <f t="shared" si="547"/>
        <v>174.65632377334495</v>
      </c>
      <c r="M1567">
        <f t="shared" si="548"/>
        <v>58.482403199550539</v>
      </c>
      <c r="N1567">
        <f t="shared" si="539"/>
        <v>0.11745439988334334</v>
      </c>
      <c r="O1567">
        <f t="shared" si="540"/>
        <v>55.997946702809642</v>
      </c>
      <c r="P1567">
        <f t="shared" si="541"/>
        <v>55.979486847462837</v>
      </c>
      <c r="Q1567">
        <f t="shared" si="549"/>
        <v>6.2914400623675704E-2</v>
      </c>
      <c r="R1567">
        <f t="shared" si="542"/>
        <v>55.935032302185967</v>
      </c>
      <c r="S1567">
        <f t="shared" si="550"/>
        <v>58.44046026580142</v>
      </c>
      <c r="T1567">
        <f t="shared" si="551"/>
        <v>12.247822985926645</v>
      </c>
      <c r="U1567">
        <f t="shared" si="537"/>
        <v>0.58661269388284276</v>
      </c>
      <c r="V1567" s="6">
        <f t="shared" si="543"/>
        <v>75720.999999996275</v>
      </c>
      <c r="W1567">
        <f t="shared" si="552"/>
        <v>12.246541766037769</v>
      </c>
      <c r="X1567">
        <f t="shared" si="553"/>
        <v>58.366920298005112</v>
      </c>
      <c r="Y1567">
        <f t="shared" si="554"/>
        <v>9.5982569996569581E-2</v>
      </c>
      <c r="Z1567">
        <f t="shared" si="555"/>
        <v>8.8527722166358668E-8</v>
      </c>
      <c r="AA1567">
        <f t="shared" si="556"/>
        <v>7.9494281019738035E-8</v>
      </c>
      <c r="AB1567">
        <f t="shared" si="546"/>
        <v>1.0019148980705515</v>
      </c>
      <c r="AC1567">
        <f t="shared" si="557"/>
        <v>2.1174600313495899</v>
      </c>
      <c r="AD1567">
        <f t="shared" si="558"/>
        <v>3.0827339143425251E-10</v>
      </c>
      <c r="AE1567">
        <f t="shared" si="559"/>
        <v>-6.8172141742620283E-5</v>
      </c>
      <c r="AF1567">
        <f t="shared" si="560"/>
        <v>-4.5015298876593555E-7</v>
      </c>
      <c r="AG1567">
        <f t="shared" si="544"/>
        <v>3.0827339143425251E-8</v>
      </c>
      <c r="AH1567" t="str">
        <f t="shared" si="545"/>
        <v>NaN</v>
      </c>
    </row>
    <row r="1568" spans="1:34">
      <c r="A1568" s="4">
        <v>43264.311377314814</v>
      </c>
      <c r="B1568" s="3">
        <v>-3.0415033222379899E-3</v>
      </c>
      <c r="C1568">
        <v>2.9011562507803301</v>
      </c>
      <c r="D1568" s="3">
        <v>1.9020396055566401E-2</v>
      </c>
      <c r="E1568" s="3">
        <v>1.8837398772520799E-2</v>
      </c>
      <c r="F1568" s="3">
        <v>1.87880254165066E-2</v>
      </c>
      <c r="G1568">
        <v>-4628730</v>
      </c>
      <c r="H1568">
        <v>19694199</v>
      </c>
      <c r="K1568">
        <f t="shared" si="538"/>
        <v>194.54110799125525</v>
      </c>
      <c r="L1568">
        <f t="shared" si="547"/>
        <v>174.82731760796202</v>
      </c>
      <c r="M1568">
        <f t="shared" si="548"/>
        <v>58.539659244820847</v>
      </c>
      <c r="N1568">
        <f t="shared" si="539"/>
        <v>0.11745007467178115</v>
      </c>
      <c r="O1568">
        <f t="shared" si="540"/>
        <v>56.149144599704236</v>
      </c>
      <c r="P1568">
        <f t="shared" si="541"/>
        <v>56.120611786670814</v>
      </c>
      <c r="Q1568">
        <f t="shared" si="549"/>
        <v>0.12849438613312003</v>
      </c>
      <c r="R1568">
        <f t="shared" si="542"/>
        <v>56.020650213571116</v>
      </c>
      <c r="S1568">
        <f t="shared" si="550"/>
        <v>58.453996320732102</v>
      </c>
      <c r="T1568">
        <f t="shared" si="551"/>
        <v>12.247367700499044</v>
      </c>
      <c r="U1568">
        <f t="shared" si="537"/>
        <v>0.58662092572008417</v>
      </c>
      <c r="V1568" s="6">
        <f t="shared" si="543"/>
        <v>75781.000000191852</v>
      </c>
      <c r="W1568">
        <f t="shared" si="552"/>
        <v>12.246681853861595</v>
      </c>
      <c r="X1568">
        <f t="shared" si="553"/>
        <v>58.368366718381466</v>
      </c>
      <c r="Y1568">
        <f t="shared" si="554"/>
        <v>0.11032510019526853</v>
      </c>
      <c r="Z1568">
        <f t="shared" si="555"/>
        <v>3.4778747806873016E-8</v>
      </c>
      <c r="AA1568">
        <f t="shared" si="556"/>
        <v>7.3551620615921603E-8</v>
      </c>
      <c r="AB1568">
        <f t="shared" si="546"/>
        <v>1.0016546249825085</v>
      </c>
      <c r="AC1568">
        <f t="shared" si="557"/>
        <v>2.1174710173869578</v>
      </c>
      <c r="AD1568">
        <f t="shared" si="558"/>
        <v>2.4814909622825616E-10</v>
      </c>
      <c r="AE1568">
        <f t="shared" si="559"/>
        <v>5.3945870946614483E-5</v>
      </c>
      <c r="AF1568">
        <f t="shared" si="560"/>
        <v>4.5791569028338408E-7</v>
      </c>
      <c r="AG1568">
        <f t="shared" si="544"/>
        <v>2.4814909622825617E-8</v>
      </c>
      <c r="AH1568">
        <f t="shared" si="545"/>
        <v>4.5791569028338407E-3</v>
      </c>
    </row>
    <row r="1569" spans="1:34">
      <c r="A1569" s="4">
        <v>43264.312071759261</v>
      </c>
      <c r="B1569" s="3">
        <v>-3.0416579209304501E-3</v>
      </c>
      <c r="C1569">
        <v>2.90118360285669</v>
      </c>
      <c r="D1569" s="3">
        <v>1.9009871452271902E-2</v>
      </c>
      <c r="E1569" s="3">
        <v>1.8826255774456499E-2</v>
      </c>
      <c r="F1569">
        <v>1.8773863348888E-2</v>
      </c>
      <c r="G1569">
        <v>-4628196</v>
      </c>
      <c r="H1569">
        <v>19694193</v>
      </c>
      <c r="K1569">
        <f t="shared" si="538"/>
        <v>194.55095656671216</v>
      </c>
      <c r="L1569">
        <f t="shared" si="547"/>
        <v>174.85578209241308</v>
      </c>
      <c r="M1569">
        <f t="shared" si="548"/>
        <v>58.549190370980902</v>
      </c>
      <c r="N1569">
        <f t="shared" si="539"/>
        <v>0.11745836466060625</v>
      </c>
      <c r="O1569">
        <f t="shared" si="540"/>
        <v>56.117533416441297</v>
      </c>
      <c r="P1569">
        <f t="shared" si="541"/>
        <v>56.087261454252697</v>
      </c>
      <c r="Q1569">
        <f t="shared" si="549"/>
        <v>0.13956651382900986</v>
      </c>
      <c r="R1569">
        <f t="shared" si="542"/>
        <v>55.977966902612287</v>
      </c>
      <c r="S1569">
        <f t="shared" si="550"/>
        <v>58.456146028428229</v>
      </c>
      <c r="T1569">
        <f t="shared" si="551"/>
        <v>12.248240330901687</v>
      </c>
      <c r="U1569">
        <f t="shared" si="537"/>
        <v>0.58660514803204256</v>
      </c>
      <c r="V1569" s="6">
        <f t="shared" si="543"/>
        <v>75841.00000038743</v>
      </c>
      <c r="W1569">
        <f t="shared" si="552"/>
        <v>12.246748979277184</v>
      </c>
      <c r="X1569">
        <f t="shared" si="553"/>
        <v>58.372491389720771</v>
      </c>
      <c r="Y1569">
        <f t="shared" si="554"/>
        <v>0.13947169284377972</v>
      </c>
      <c r="Z1569">
        <f t="shared" si="555"/>
        <v>1.2646817467055337E-8</v>
      </c>
      <c r="AA1569">
        <f t="shared" si="556"/>
        <v>2.6368689061605536E-8</v>
      </c>
      <c r="AB1569">
        <f t="shared" si="546"/>
        <v>1.0011295221198722</v>
      </c>
      <c r="AC1569">
        <f t="shared" si="557"/>
        <v>2.1174499608153421</v>
      </c>
      <c r="AD1569">
        <f t="shared" si="558"/>
        <v>7.0370871606191522E-11</v>
      </c>
      <c r="AE1569">
        <f t="shared" si="559"/>
        <v>4.925141254014999E-5</v>
      </c>
      <c r="AF1569">
        <f t="shared" si="560"/>
        <v>1.4223460646764755E-7</v>
      </c>
      <c r="AG1569">
        <f t="shared" si="544"/>
        <v>7.037087160619152E-9</v>
      </c>
      <c r="AH1569">
        <f t="shared" si="545"/>
        <v>1.4223460646764757E-3</v>
      </c>
    </row>
    <row r="1570" spans="1:34">
      <c r="A1570" s="4">
        <v>43264.3127662037</v>
      </c>
      <c r="B1570" s="3">
        <v>-3.0340944772069599E-3</v>
      </c>
      <c r="C1570">
        <v>2.90116100766318</v>
      </c>
      <c r="D1570" s="3">
        <v>1.8996790024448301E-2</v>
      </c>
      <c r="E1570" s="3">
        <v>1.8814411136172601E-2</v>
      </c>
      <c r="F1570" s="3">
        <v>1.8757247634566699E-2</v>
      </c>
      <c r="G1570">
        <v>-4624880</v>
      </c>
      <c r="H1570">
        <v>19694193</v>
      </c>
      <c r="K1570">
        <f t="shared" si="538"/>
        <v>194.06913395204813</v>
      </c>
      <c r="L1570">
        <f t="shared" si="547"/>
        <v>174.39580068300302</v>
      </c>
      <c r="M1570">
        <f t="shared" si="548"/>
        <v>58.395168932373693</v>
      </c>
      <c r="N1570">
        <f t="shared" si="539"/>
        <v>0.11745151640896953</v>
      </c>
      <c r="O1570">
        <f t="shared" si="540"/>
        <v>56.078242680182491</v>
      </c>
      <c r="P1570">
        <f t="shared" si="541"/>
        <v>56.051811154265124</v>
      </c>
      <c r="Q1570">
        <f t="shared" si="549"/>
        <v>0.1503541785692093</v>
      </c>
      <c r="R1570">
        <f t="shared" si="542"/>
        <v>55.927888501613282</v>
      </c>
      <c r="S1570">
        <f t="shared" si="550"/>
        <v>58.294932813327556</v>
      </c>
      <c r="T1570">
        <f t="shared" si="551"/>
        <v>12.247519462308349</v>
      </c>
      <c r="U1570">
        <f t="shared" si="537"/>
        <v>0.58661818177433533</v>
      </c>
      <c r="V1570" s="6">
        <f t="shared" si="543"/>
        <v>75900.999999954365</v>
      </c>
      <c r="W1570">
        <f t="shared" si="552"/>
        <v>12.246944518531297</v>
      </c>
      <c r="X1570">
        <f t="shared" si="553"/>
        <v>58.376101783734988</v>
      </c>
      <c r="Y1570">
        <f t="shared" si="554"/>
        <v>0.12201149171864974</v>
      </c>
      <c r="Z1570">
        <f t="shared" si="555"/>
        <v>5.3748974177290599E-8</v>
      </c>
      <c r="AA1570">
        <f t="shared" si="556"/>
        <v>-1.5185139604519415E-8</v>
      </c>
      <c r="AB1570">
        <f t="shared" si="546"/>
        <v>1.0014479293040117</v>
      </c>
      <c r="AC1570">
        <f t="shared" si="557"/>
        <v>2.1174673553744996</v>
      </c>
      <c r="AD1570">
        <f t="shared" si="558"/>
        <v>-4.6324643207997557E-11</v>
      </c>
      <c r="AE1570">
        <f t="shared" si="559"/>
        <v>9.2668454310480906E-5</v>
      </c>
      <c r="AF1570">
        <f t="shared" si="560"/>
        <v>-4.976353231954139E-8</v>
      </c>
      <c r="AG1570" t="str">
        <f t="shared" si="544"/>
        <v>NaN</v>
      </c>
      <c r="AH1570" t="str">
        <f t="shared" si="545"/>
        <v>NaN</v>
      </c>
    </row>
    <row r="1571" spans="1:34">
      <c r="A1571" s="4">
        <v>43264.313460648147</v>
      </c>
      <c r="B1571" s="3">
        <v>-3.0346653031483599E-3</v>
      </c>
      <c r="C1571">
        <v>2.9012038196087802</v>
      </c>
      <c r="D1571">
        <v>1.9008824938045999E-2</v>
      </c>
      <c r="E1571" s="3">
        <v>1.88256611641009E-2</v>
      </c>
      <c r="F1571" s="3">
        <v>1.8793873671511401E-2</v>
      </c>
      <c r="G1571">
        <v>-4628471</v>
      </c>
      <c r="H1571">
        <v>19694337</v>
      </c>
      <c r="K1571">
        <f t="shared" si="538"/>
        <v>194.10549792296646</v>
      </c>
      <c r="L1571">
        <f t="shared" si="547"/>
        <v>174.38402006169503</v>
      </c>
      <c r="M1571">
        <f t="shared" si="548"/>
        <v>58.39122427677583</v>
      </c>
      <c r="N1571">
        <f t="shared" si="539"/>
        <v>0.11746449204365034</v>
      </c>
      <c r="O1571">
        <f t="shared" si="540"/>
        <v>56.114390157540555</v>
      </c>
      <c r="P1571">
        <f t="shared" si="541"/>
        <v>56.085481820719238</v>
      </c>
      <c r="Q1571">
        <f t="shared" si="549"/>
        <v>7.6113782757730064E-2</v>
      </c>
      <c r="R1571">
        <f t="shared" si="542"/>
        <v>56.038276374782825</v>
      </c>
      <c r="S1571">
        <f t="shared" si="550"/>
        <v>58.340481754937343</v>
      </c>
      <c r="T1571">
        <f t="shared" si="551"/>
        <v>12.248885318590538</v>
      </c>
      <c r="U1571">
        <f t="shared" si="537"/>
        <v>0.58659348626262142</v>
      </c>
      <c r="V1571" s="6">
        <f t="shared" si="543"/>
        <v>75961.000000149943</v>
      </c>
      <c r="W1571">
        <f t="shared" si="552"/>
        <v>12.247213020193628</v>
      </c>
      <c r="X1571">
        <f t="shared" si="553"/>
        <v>58.379754211274886</v>
      </c>
      <c r="Y1571">
        <f t="shared" si="554"/>
        <v>0.1128638830564223</v>
      </c>
      <c r="Z1571">
        <f t="shared" si="555"/>
        <v>5.9575916806698955E-8</v>
      </c>
      <c r="AA1571">
        <f t="shared" si="556"/>
        <v>-4.9060543386987743E-8</v>
      </c>
      <c r="AB1571">
        <f t="shared" si="546"/>
        <v>1.0016132158038482</v>
      </c>
      <c r="AC1571">
        <f t="shared" si="557"/>
        <v>2.1174343972624103</v>
      </c>
      <c r="AD1571">
        <f t="shared" si="558"/>
        <v>-1.6179482897028163E-10</v>
      </c>
      <c r="AE1571">
        <f t="shared" si="559"/>
        <v>7.2329560837276514E-5</v>
      </c>
      <c r="AF1571">
        <f t="shared" si="560"/>
        <v>-2.2267929878277459E-7</v>
      </c>
      <c r="AG1571" t="str">
        <f t="shared" si="544"/>
        <v>NaN</v>
      </c>
      <c r="AH1571" t="str">
        <f t="shared" si="545"/>
        <v>NaN</v>
      </c>
    </row>
    <row r="1572" spans="1:34">
      <c r="A1572" s="4">
        <v>43264.314166666663</v>
      </c>
      <c r="B1572" s="3">
        <v>-3.0345701654914598E-3</v>
      </c>
      <c r="C1572">
        <v>2.90118360285669</v>
      </c>
      <c r="D1572" s="3">
        <v>1.8999073328213899E-2</v>
      </c>
      <c r="E1572">
        <v>1.8814565734865001E-2</v>
      </c>
      <c r="F1572">
        <v>1.8772207732909E-2</v>
      </c>
      <c r="G1572">
        <v>-4628384</v>
      </c>
      <c r="H1572">
        <v>19694337</v>
      </c>
      <c r="K1572">
        <f t="shared" si="538"/>
        <v>194.09943726114673</v>
      </c>
      <c r="L1572">
        <f t="shared" si="547"/>
        <v>174.40643907898411</v>
      </c>
      <c r="M1572">
        <f t="shared" si="548"/>
        <v>58.398731122105623</v>
      </c>
      <c r="N1572">
        <f t="shared" si="539"/>
        <v>0.11745836466060625</v>
      </c>
      <c r="O1572">
        <f t="shared" si="540"/>
        <v>56.085100699602286</v>
      </c>
      <c r="P1572">
        <f t="shared" si="541"/>
        <v>56.052273858983654</v>
      </c>
      <c r="Q1572">
        <f t="shared" si="549"/>
        <v>0.11212368784232751</v>
      </c>
      <c r="R1572">
        <f t="shared" si="542"/>
        <v>55.972977011759959</v>
      </c>
      <c r="S1572">
        <f t="shared" si="550"/>
        <v>58.323981996877407</v>
      </c>
      <c r="T1572">
        <f t="shared" si="551"/>
        <v>12.248240330901687</v>
      </c>
      <c r="U1572">
        <f t="shared" si="537"/>
        <v>0.58660514803204256</v>
      </c>
      <c r="V1572" s="6">
        <f t="shared" si="543"/>
        <v>76021.99999995064</v>
      </c>
      <c r="W1572">
        <f t="shared" si="552"/>
        <v>12.247326841550491</v>
      </c>
      <c r="X1572">
        <f t="shared" si="553"/>
        <v>58.383768257185686</v>
      </c>
      <c r="Y1572">
        <f t="shared" si="554"/>
        <v>0.11430259764335678</v>
      </c>
      <c r="Z1572">
        <f t="shared" si="555"/>
        <v>-2.0381234700141657E-7</v>
      </c>
      <c r="AA1572">
        <f t="shared" si="556"/>
        <v>-4.1382118474789036E-8</v>
      </c>
      <c r="AB1572">
        <f t="shared" si="546"/>
        <v>1.0015870210202975</v>
      </c>
      <c r="AC1572">
        <f t="shared" si="557"/>
        <v>2.1174499608153421</v>
      </c>
      <c r="AD1572">
        <f t="shared" si="558"/>
        <v>-1.3475568088538936E-10</v>
      </c>
      <c r="AE1572">
        <f t="shared" si="559"/>
        <v>-5.4801803932560467E-4</v>
      </c>
      <c r="AF1572">
        <f t="shared" si="560"/>
        <v>2.4478413352422969E-8</v>
      </c>
      <c r="AG1572" t="str">
        <f t="shared" si="544"/>
        <v>NaN</v>
      </c>
      <c r="AH1572">
        <f t="shared" si="545"/>
        <v>2.4478413352422971E-4</v>
      </c>
    </row>
    <row r="1573" spans="1:34">
      <c r="A1573" s="4">
        <v>43264.31486111111</v>
      </c>
      <c r="B1573" s="3">
        <v>-3.0395054314431001E-3</v>
      </c>
      <c r="C1573">
        <v>2.90112652026255</v>
      </c>
      <c r="D1573" s="3">
        <v>1.8991486100076099E-2</v>
      </c>
      <c r="E1573" s="3">
        <v>1.8807751500189599E-2</v>
      </c>
      <c r="F1573" s="3">
        <v>1.8750529883400299E-2</v>
      </c>
      <c r="G1573">
        <v>-4628150</v>
      </c>
      <c r="H1573">
        <v>19694338</v>
      </c>
      <c r="K1573">
        <f t="shared" si="538"/>
        <v>194.41383409304174</v>
      </c>
      <c r="L1573">
        <f t="shared" si="547"/>
        <v>174.74933124676588</v>
      </c>
      <c r="M1573">
        <f t="shared" si="548"/>
        <v>58.513546077424422</v>
      </c>
      <c r="N1573">
        <f t="shared" si="539"/>
        <v>0.11744106381436326</v>
      </c>
      <c r="O1573">
        <f t="shared" si="540"/>
        <v>56.062312072571842</v>
      </c>
      <c r="P1573">
        <f t="shared" si="541"/>
        <v>56.031879258689521</v>
      </c>
      <c r="Q1573">
        <f t="shared" si="549"/>
        <v>0.15467032233001277</v>
      </c>
      <c r="R1573">
        <f t="shared" si="542"/>
        <v>55.907641750241829</v>
      </c>
      <c r="S1573">
        <f t="shared" si="550"/>
        <v>58.410432529204414</v>
      </c>
      <c r="T1573">
        <f t="shared" si="551"/>
        <v>12.246419189191897</v>
      </c>
      <c r="U1573">
        <f t="shared" si="537"/>
        <v>0.58663807538099777</v>
      </c>
      <c r="V1573" s="6">
        <f t="shared" si="543"/>
        <v>76082.000000146218</v>
      </c>
      <c r="W1573">
        <f t="shared" si="552"/>
        <v>12.247128383800051</v>
      </c>
      <c r="X1573">
        <f t="shared" si="553"/>
        <v>58.379978208847469</v>
      </c>
      <c r="Y1573">
        <f t="shared" si="554"/>
        <v>0.12683040336730519</v>
      </c>
      <c r="Z1573">
        <f t="shared" si="555"/>
        <v>-1.517618086544959E-7</v>
      </c>
      <c r="AA1573">
        <f t="shared" si="556"/>
        <v>1.7171030119016624E-10</v>
      </c>
      <c r="AB1573">
        <f t="shared" si="546"/>
        <v>1.001358015096663</v>
      </c>
      <c r="AC1573">
        <f t="shared" si="557"/>
        <v>2.1174939049647996</v>
      </c>
      <c r="AD1573">
        <f t="shared" si="558"/>
        <v>5.0393259805652819E-13</v>
      </c>
      <c r="AE1573">
        <f t="shared" si="559"/>
        <v>2.2295098846613438E-4</v>
      </c>
      <c r="AF1573">
        <f t="shared" si="560"/>
        <v>2.2500599341724015E-10</v>
      </c>
      <c r="AG1573">
        <f t="shared" si="544"/>
        <v>5.0393259805652818E-11</v>
      </c>
      <c r="AH1573">
        <f t="shared" si="545"/>
        <v>2.2500599341724017E-6</v>
      </c>
    </row>
    <row r="1574" spans="1:34">
      <c r="A1574" s="4">
        <v>43264.315555555557</v>
      </c>
      <c r="B1574" s="3">
        <v>-3.0361399368303002E-3</v>
      </c>
      <c r="C1574">
        <v>2.90112652026255</v>
      </c>
      <c r="D1574" s="3">
        <v>1.9020859851643802E-2</v>
      </c>
      <c r="E1574" s="3">
        <v>1.8837351203692398E-2</v>
      </c>
      <c r="F1574" s="3">
        <v>1.87933972352585E-2</v>
      </c>
      <c r="G1574">
        <v>-4628160</v>
      </c>
      <c r="H1574">
        <v>19694773</v>
      </c>
      <c r="K1574">
        <f t="shared" si="538"/>
        <v>194.19943818117153</v>
      </c>
      <c r="L1574">
        <f t="shared" si="547"/>
        <v>174.47858659101843</v>
      </c>
      <c r="M1574">
        <f t="shared" si="548"/>
        <v>58.422889193210516</v>
      </c>
      <c r="N1574">
        <f t="shared" si="539"/>
        <v>0.11744106381436326</v>
      </c>
      <c r="O1574">
        <f t="shared" si="540"/>
        <v>56.150537634898924</v>
      </c>
      <c r="P1574">
        <f t="shared" si="541"/>
        <v>56.120469415988282</v>
      </c>
      <c r="Q1574">
        <f t="shared" si="549"/>
        <v>0.11369719992957528</v>
      </c>
      <c r="R1574">
        <f t="shared" si="542"/>
        <v>56.036840434969349</v>
      </c>
      <c r="S1574">
        <f t="shared" si="550"/>
        <v>58.347091059924132</v>
      </c>
      <c r="T1574">
        <f t="shared" si="551"/>
        <v>12.246419189191897</v>
      </c>
      <c r="U1574">
        <f t="shared" si="537"/>
        <v>0.58663807538099777</v>
      </c>
      <c r="V1574" s="6">
        <f t="shared" si="543"/>
        <v>76142.000000341795</v>
      </c>
      <c r="W1574">
        <f t="shared" si="552"/>
        <v>12.246839452663389</v>
      </c>
      <c r="X1574">
        <f t="shared" si="553"/>
        <v>58.380597614971165</v>
      </c>
      <c r="Y1574">
        <f t="shared" si="554"/>
        <v>0.13896204790390479</v>
      </c>
      <c r="Z1574">
        <f t="shared" si="555"/>
        <v>-1.4860010431091959E-7</v>
      </c>
      <c r="AA1574">
        <f t="shared" si="556"/>
        <v>-5.7000263848660018E-9</v>
      </c>
      <c r="AB1574">
        <f t="shared" si="546"/>
        <v>1.001141294414464</v>
      </c>
      <c r="AC1574">
        <f t="shared" si="557"/>
        <v>2.1174939049647996</v>
      </c>
      <c r="AD1574">
        <f t="shared" si="558"/>
        <v>-1.5267929169804556E-11</v>
      </c>
      <c r="AE1574">
        <f t="shared" si="559"/>
        <v>1.093080317491226E-4</v>
      </c>
      <c r="AF1574">
        <f t="shared" si="560"/>
        <v>-1.3904619158949948E-8</v>
      </c>
      <c r="AG1574" t="str">
        <f t="shared" si="544"/>
        <v>NaN</v>
      </c>
      <c r="AH1574" t="str">
        <f t="shared" si="545"/>
        <v>NaN</v>
      </c>
    </row>
    <row r="1575" spans="1:34">
      <c r="A1575" s="4">
        <v>43264.316250000003</v>
      </c>
      <c r="B1575" s="3">
        <v>-3.03923191067952E-3</v>
      </c>
      <c r="C1575">
        <v>2.90107062688912</v>
      </c>
      <c r="D1575" s="3">
        <v>1.9016114861005899E-2</v>
      </c>
      <c r="E1575" s="3">
        <v>1.8832594320847398E-2</v>
      </c>
      <c r="F1575" s="3">
        <v>1.8777115026314298E-2</v>
      </c>
      <c r="G1575">
        <v>-4627983</v>
      </c>
      <c r="H1575">
        <v>19694771</v>
      </c>
      <c r="K1575">
        <f t="shared" si="538"/>
        <v>194.39640969031052</v>
      </c>
      <c r="L1575">
        <f t="shared" si="547"/>
        <v>174.69696091562844</v>
      </c>
      <c r="M1575">
        <f t="shared" si="548"/>
        <v>58.49601025189515</v>
      </c>
      <c r="N1575">
        <f t="shared" si="539"/>
        <v>0.11742412340241658</v>
      </c>
      <c r="O1575">
        <f t="shared" si="540"/>
        <v>56.136285813292112</v>
      </c>
      <c r="P1575">
        <f t="shared" si="541"/>
        <v>56.106232347719995</v>
      </c>
      <c r="Q1575">
        <f t="shared" si="549"/>
        <v>0.14851862145212635</v>
      </c>
      <c r="R1575">
        <f t="shared" si="542"/>
        <v>55.987767191839986</v>
      </c>
      <c r="S1575">
        <f t="shared" si="550"/>
        <v>58.39699783759373</v>
      </c>
      <c r="T1575">
        <f t="shared" si="551"/>
        <v>12.244635987934354</v>
      </c>
      <c r="U1575">
        <f t="shared" si="537"/>
        <v>0.58667031674351677</v>
      </c>
      <c r="V1575" s="6">
        <f t="shared" si="543"/>
        <v>76202.000000537373</v>
      </c>
      <c r="W1575">
        <f t="shared" si="552"/>
        <v>12.246349145279984</v>
      </c>
      <c r="X1575">
        <f t="shared" si="553"/>
        <v>58.369638713176919</v>
      </c>
      <c r="Y1575">
        <f t="shared" si="554"/>
        <v>0.13590133349593714</v>
      </c>
      <c r="Z1575">
        <f t="shared" si="555"/>
        <v>8.8527722192263874E-8</v>
      </c>
      <c r="AA1575">
        <f t="shared" si="556"/>
        <v>-6.8411517875003906E-8</v>
      </c>
      <c r="AB1575">
        <f t="shared" si="546"/>
        <v>1.0011949549198045</v>
      </c>
      <c r="AC1575">
        <f t="shared" si="557"/>
        <v>2.1175369336111438</v>
      </c>
      <c r="AD1575">
        <f t="shared" si="558"/>
        <v>-1.8737593352300968E-10</v>
      </c>
      <c r="AE1575">
        <f t="shared" si="559"/>
        <v>6.4099676845011933E-5</v>
      </c>
      <c r="AF1575">
        <f t="shared" si="560"/>
        <v>-2.9099733085628265E-7</v>
      </c>
      <c r="AG1575" t="str">
        <f t="shared" si="544"/>
        <v>NaN</v>
      </c>
      <c r="AH1575" t="str">
        <f t="shared" si="545"/>
        <v>NaN</v>
      </c>
    </row>
    <row r="1576" spans="1:34">
      <c r="A1576" s="4">
        <v>43264.316944444443</v>
      </c>
      <c r="B1576" s="3">
        <v>-3.0403616703551998E-3</v>
      </c>
      <c r="C1576">
        <v>2.9011598184424701</v>
      </c>
      <c r="D1576" s="3">
        <v>1.9007600040713401E-2</v>
      </c>
      <c r="E1576">
        <v>1.8823877333033999E-2</v>
      </c>
      <c r="F1576" s="3">
        <v>1.8769634977143099E-2</v>
      </c>
      <c r="G1576">
        <v>-4627363</v>
      </c>
      <c r="H1576">
        <v>19694771</v>
      </c>
      <c r="K1576">
        <f t="shared" si="538"/>
        <v>194.46838004941924</v>
      </c>
      <c r="L1576">
        <f t="shared" si="547"/>
        <v>174.77876373129598</v>
      </c>
      <c r="M1576">
        <f t="shared" si="548"/>
        <v>58.523401331389849</v>
      </c>
      <c r="N1576">
        <f t="shared" si="539"/>
        <v>0.1174511559746732</v>
      </c>
      <c r="O1576">
        <f t="shared" si="540"/>
        <v>56.110711115872611</v>
      </c>
      <c r="P1576">
        <f t="shared" si="541"/>
        <v>56.080142920118554</v>
      </c>
      <c r="Q1576">
        <f t="shared" si="549"/>
        <v>0.14548817910610978</v>
      </c>
      <c r="R1576">
        <f t="shared" si="542"/>
        <v>55.965222936766502</v>
      </c>
      <c r="S1576">
        <f t="shared" si="550"/>
        <v>58.426409211985778</v>
      </c>
      <c r="T1576">
        <f t="shared" si="551"/>
        <v>12.247481521856102</v>
      </c>
      <c r="U1576">
        <f t="shared" si="537"/>
        <v>0.5866188677607711</v>
      </c>
      <c r="V1576" s="6">
        <f t="shared" si="543"/>
        <v>76262.000000104308</v>
      </c>
      <c r="W1576">
        <f t="shared" si="552"/>
        <v>12.246130258055258</v>
      </c>
      <c r="X1576">
        <f t="shared" si="553"/>
        <v>58.364550735074666</v>
      </c>
      <c r="Y1576">
        <f t="shared" si="554"/>
        <v>0.14671979589183812</v>
      </c>
      <c r="Z1576">
        <f t="shared" si="555"/>
        <v>3.035236188989098E-7</v>
      </c>
      <c r="AA1576">
        <f t="shared" si="556"/>
        <v>-8.1752641186076792E-8</v>
      </c>
      <c r="AB1576">
        <f t="shared" si="546"/>
        <v>1.0009994755646219</v>
      </c>
      <c r="AC1576">
        <f t="shared" si="557"/>
        <v>2.1174682708776125</v>
      </c>
      <c r="AD1576">
        <f t="shared" si="558"/>
        <v>-2.0739930509166268E-10</v>
      </c>
      <c r="AE1576">
        <f t="shared" si="559"/>
        <v>-1.3197658747906481E-4</v>
      </c>
      <c r="AF1576">
        <f t="shared" si="560"/>
        <v>1.5643770580035529E-7</v>
      </c>
      <c r="AG1576" t="str">
        <f t="shared" si="544"/>
        <v>NaN</v>
      </c>
      <c r="AH1576">
        <f t="shared" si="545"/>
        <v>1.564377058003553E-3</v>
      </c>
    </row>
    <row r="1577" spans="1:34">
      <c r="A1577" s="4">
        <v>43264.31763888889</v>
      </c>
      <c r="B1577" s="3">
        <v>-3.0372340198846401E-3</v>
      </c>
      <c r="C1577">
        <v>2.9011847920773999</v>
      </c>
      <c r="D1577" s="3">
        <v>1.8999263603527699E-2</v>
      </c>
      <c r="E1577" s="3">
        <v>1.88171225593942E-2</v>
      </c>
      <c r="F1577" s="3">
        <v>1.8761106768215501E-2</v>
      </c>
      <c r="G1577">
        <v>-4626860</v>
      </c>
      <c r="H1577">
        <v>19694771</v>
      </c>
      <c r="K1577">
        <f t="shared" si="538"/>
        <v>194.26913579209767</v>
      </c>
      <c r="L1577">
        <f t="shared" si="547"/>
        <v>174.5907297269936</v>
      </c>
      <c r="M1577">
        <f t="shared" si="548"/>
        <v>58.460439508896044</v>
      </c>
      <c r="N1577">
        <f t="shared" si="539"/>
        <v>0.11745872509490257</v>
      </c>
      <c r="O1577">
        <f t="shared" si="540"/>
        <v>56.085672201220603</v>
      </c>
      <c r="P1577">
        <f t="shared" si="541"/>
        <v>56.059926283177894</v>
      </c>
      <c r="Q1577">
        <f t="shared" si="549"/>
        <v>0.14615258711727819</v>
      </c>
      <c r="R1577">
        <f t="shared" si="542"/>
        <v>55.939519614103325</v>
      </c>
      <c r="S1577">
        <f t="shared" si="550"/>
        <v>58.363004450817861</v>
      </c>
      <c r="T1577">
        <f t="shared" si="551"/>
        <v>12.248278271353932</v>
      </c>
      <c r="U1577">
        <f t="shared" si="537"/>
        <v>0.58660446204560679</v>
      </c>
      <c r="V1577" s="6">
        <f t="shared" si="543"/>
        <v>76322.000000299886</v>
      </c>
      <c r="W1577">
        <f t="shared" si="552"/>
        <v>12.245768364510351</v>
      </c>
      <c r="X1577">
        <f t="shared" si="553"/>
        <v>58.376021294402399</v>
      </c>
      <c r="Y1577">
        <f t="shared" si="554"/>
        <v>0.14622935426376671</v>
      </c>
      <c r="Z1577">
        <f t="shared" si="555"/>
        <v>1.2646817374897385E-8</v>
      </c>
      <c r="AA1577">
        <f t="shared" si="556"/>
        <v>-9.2592770375577903E-8</v>
      </c>
      <c r="AB1577">
        <f t="shared" si="546"/>
        <v>1.0010094556029219</v>
      </c>
      <c r="AC1577">
        <f t="shared" si="557"/>
        <v>2.1174490453122297</v>
      </c>
      <c r="AD1577">
        <f t="shared" si="558"/>
        <v>-2.356854605730279E-10</v>
      </c>
      <c r="AE1577">
        <f t="shared" si="559"/>
        <v>-4.5274947158075739E-5</v>
      </c>
      <c r="AF1577">
        <f t="shared" si="560"/>
        <v>5.1821010287731054E-7</v>
      </c>
      <c r="AG1577" t="str">
        <f t="shared" si="544"/>
        <v>NaN</v>
      </c>
      <c r="AH1577">
        <f t="shared" si="545"/>
        <v>5.1821010287731051E-3</v>
      </c>
    </row>
    <row r="1578" spans="1:34">
      <c r="A1578" s="4">
        <v>43264.318333333336</v>
      </c>
      <c r="B1578" s="3">
        <v>-3.0384708094243298E-3</v>
      </c>
      <c r="C1578">
        <v>2.9011645753253101</v>
      </c>
      <c r="D1578" s="3">
        <v>1.8989940113151499E-2</v>
      </c>
      <c r="E1578" s="3">
        <v>1.8807133105419802E-2</v>
      </c>
      <c r="F1578" s="3">
        <v>1.8751518488625201E-2</v>
      </c>
      <c r="G1578">
        <v>-4626471</v>
      </c>
      <c r="H1578">
        <v>19694771</v>
      </c>
      <c r="K1578">
        <f t="shared" si="538"/>
        <v>194.34792439575338</v>
      </c>
      <c r="L1578">
        <f t="shared" si="547"/>
        <v>174.68212203690678</v>
      </c>
      <c r="M1578">
        <f t="shared" si="548"/>
        <v>58.491041560984442</v>
      </c>
      <c r="N1578">
        <f t="shared" si="539"/>
        <v>0.11745259771185863</v>
      </c>
      <c r="O1578">
        <f t="shared" si="540"/>
        <v>56.057668621923099</v>
      </c>
      <c r="P1578">
        <f t="shared" si="541"/>
        <v>56.030028439814799</v>
      </c>
      <c r="Q1578">
        <f t="shared" si="549"/>
        <v>0.14704729656791216</v>
      </c>
      <c r="R1578">
        <f t="shared" si="542"/>
        <v>55.910621325355187</v>
      </c>
      <c r="S1578">
        <f t="shared" si="550"/>
        <v>58.39301002993917</v>
      </c>
      <c r="T1578">
        <f t="shared" si="551"/>
        <v>12.247633283665095</v>
      </c>
      <c r="U1578">
        <f t="shared" si="537"/>
        <v>0.58661612381502748</v>
      </c>
      <c r="V1578" s="6">
        <f t="shared" si="543"/>
        <v>76382.000000495464</v>
      </c>
      <c r="W1578">
        <f t="shared" si="552"/>
        <v>12.24556698826361</v>
      </c>
      <c r="X1578">
        <f t="shared" si="553"/>
        <v>58.382595013740982</v>
      </c>
      <c r="Y1578">
        <f t="shared" si="554"/>
        <v>0.14024374818587168</v>
      </c>
      <c r="Z1578">
        <f t="shared" si="555"/>
        <v>-3.7940452362426632E-7</v>
      </c>
      <c r="AA1578">
        <f t="shared" si="556"/>
        <v>-5.5555662225399407E-8</v>
      </c>
      <c r="AB1578">
        <f t="shared" si="546"/>
        <v>1.0011167896710556</v>
      </c>
      <c r="AC1578">
        <f t="shared" si="557"/>
        <v>2.117464608865161</v>
      </c>
      <c r="AD1578">
        <f t="shared" si="558"/>
        <v>-1.474477963022174E-10</v>
      </c>
      <c r="AE1578">
        <f t="shared" si="559"/>
        <v>-3.8932788392775481E-5</v>
      </c>
      <c r="AF1578">
        <f t="shared" si="560"/>
        <v>3.7701081863461441E-7</v>
      </c>
      <c r="AG1578" t="str">
        <f t="shared" si="544"/>
        <v>NaN</v>
      </c>
      <c r="AH1578">
        <f t="shared" si="545"/>
        <v>3.7701081863461441E-3</v>
      </c>
    </row>
    <row r="1579" spans="1:34">
      <c r="A1579" s="4">
        <v>43264.319027777776</v>
      </c>
      <c r="B1579" s="3">
        <v>-3.0331312084308599E-3</v>
      </c>
      <c r="C1579">
        <v>2.9010420855920498</v>
      </c>
      <c r="D1579" s="3">
        <v>1.8981960442179101E-2</v>
      </c>
      <c r="E1579" s="3">
        <v>1.8798832344855299E-2</v>
      </c>
      <c r="F1579">
        <v>1.8750041536241002E-2</v>
      </c>
      <c r="G1579">
        <v>-4628333</v>
      </c>
      <c r="H1579">
        <v>19694766</v>
      </c>
      <c r="K1579">
        <f t="shared" si="538"/>
        <v>194.00776975112424</v>
      </c>
      <c r="L1579">
        <f t="shared" si="547"/>
        <v>174.34390883274477</v>
      </c>
      <c r="M1579">
        <f t="shared" si="548"/>
        <v>58.377793322696306</v>
      </c>
      <c r="N1579">
        <f t="shared" si="539"/>
        <v>0.11741547297929501</v>
      </c>
      <c r="O1579">
        <f t="shared" si="540"/>
        <v>56.033701272805224</v>
      </c>
      <c r="P1579">
        <f t="shared" si="541"/>
        <v>56.005184755686706</v>
      </c>
      <c r="Q1579">
        <f t="shared" si="549"/>
        <v>0.12753136087242467</v>
      </c>
      <c r="R1579">
        <f t="shared" si="542"/>
        <v>55.9061699119328</v>
      </c>
      <c r="S1579">
        <f t="shared" si="550"/>
        <v>58.29277241544802</v>
      </c>
      <c r="T1579">
        <f t="shared" si="551"/>
        <v>12.243725417079451</v>
      </c>
      <c r="U1579">
        <f t="shared" si="537"/>
        <v>0.5866867804179946</v>
      </c>
      <c r="V1579" s="6">
        <f t="shared" si="543"/>
        <v>76442.000000062399</v>
      </c>
      <c r="W1579">
        <f t="shared" si="552"/>
        <v>12.245383122994831</v>
      </c>
      <c r="X1579">
        <f t="shared" si="553"/>
        <v>58.390372837201497</v>
      </c>
      <c r="Y1579">
        <f t="shared" si="554"/>
        <v>0.11052625112099435</v>
      </c>
      <c r="Z1579">
        <f t="shared" si="555"/>
        <v>-2.9720021017892677E-7</v>
      </c>
      <c r="AA1579">
        <f t="shared" si="556"/>
        <v>-4.6522221188668409E-8</v>
      </c>
      <c r="AB1579">
        <f t="shared" si="546"/>
        <v>1.0016558292880529</v>
      </c>
      <c r="AC1579">
        <f t="shared" si="557"/>
        <v>2.1175589056858728</v>
      </c>
      <c r="AD1579">
        <f t="shared" si="558"/>
        <v>-1.5667792446403931E-10</v>
      </c>
      <c r="AE1579">
        <f t="shared" si="559"/>
        <v>8.4406485590833526E-5</v>
      </c>
      <c r="AF1579">
        <f t="shared" si="560"/>
        <v>-1.8478343142186341E-7</v>
      </c>
      <c r="AG1579" t="str">
        <f t="shared" si="544"/>
        <v>NaN</v>
      </c>
      <c r="AH1579" t="str">
        <f t="shared" si="545"/>
        <v>NaN</v>
      </c>
    </row>
    <row r="1580" spans="1:34">
      <c r="A1580" s="4">
        <v>43264.319722222222</v>
      </c>
      <c r="B1580" s="3">
        <v>-3.0390892041941698E-3</v>
      </c>
      <c r="C1580">
        <v>2.9010527885784501</v>
      </c>
      <c r="D1580">
        <v>1.9000357686581999E-2</v>
      </c>
      <c r="E1580" s="3">
        <v>1.8817324726915101E-2</v>
      </c>
      <c r="F1580" s="3">
        <v>1.8791777351998499E-2</v>
      </c>
      <c r="G1580">
        <v>-4628313</v>
      </c>
      <c r="H1580">
        <v>19694840</v>
      </c>
      <c r="K1580">
        <f t="shared" si="538"/>
        <v>194.38731869758095</v>
      </c>
      <c r="L1580">
        <f t="shared" si="547"/>
        <v>174.66859642923038</v>
      </c>
      <c r="M1580">
        <f t="shared" si="548"/>
        <v>58.486512609357838</v>
      </c>
      <c r="N1580">
        <f t="shared" si="539"/>
        <v>0.11741871688796528</v>
      </c>
      <c r="O1580">
        <f t="shared" si="540"/>
        <v>56.088958335525774</v>
      </c>
      <c r="P1580">
        <f t="shared" si="541"/>
        <v>56.060531358579262</v>
      </c>
      <c r="Q1580">
        <f t="shared" si="549"/>
        <v>5.700009592264621E-2</v>
      </c>
      <c r="R1580">
        <f t="shared" si="542"/>
        <v>56.031958239603128</v>
      </c>
      <c r="S1580">
        <f t="shared" si="550"/>
        <v>58.448512545409407</v>
      </c>
      <c r="T1580">
        <f t="shared" si="551"/>
        <v>12.244066881150006</v>
      </c>
      <c r="U1580">
        <f t="shared" si="537"/>
        <v>0.58668060654006626</v>
      </c>
      <c r="V1580" s="6">
        <f t="shared" si="543"/>
        <v>76502.000000257976</v>
      </c>
      <c r="W1580">
        <f t="shared" si="552"/>
        <v>12.245254709156331</v>
      </c>
      <c r="X1580">
        <f t="shared" si="553"/>
        <v>58.377229045125773</v>
      </c>
      <c r="Y1580">
        <f t="shared" si="554"/>
        <v>6.708779402162908E-2</v>
      </c>
      <c r="Z1580">
        <f t="shared" si="555"/>
        <v>-2.2764271298100371E-7</v>
      </c>
      <c r="AA1580">
        <f t="shared" si="556"/>
        <v>-7.9494281033765867E-8</v>
      </c>
      <c r="AB1580">
        <f t="shared" si="546"/>
        <v>1.0024356287080123</v>
      </c>
      <c r="AC1580">
        <f t="shared" si="557"/>
        <v>2.1175506661578503</v>
      </c>
      <c r="AD1580">
        <f t="shared" si="558"/>
        <v>-4.410659094842916E-10</v>
      </c>
      <c r="AE1580">
        <f t="shared" si="559"/>
        <v>7.6115014186301086E-5</v>
      </c>
      <c r="AF1580">
        <f t="shared" si="560"/>
        <v>-5.7685172444704741E-7</v>
      </c>
      <c r="AG1580" t="str">
        <f t="shared" si="544"/>
        <v>NaN</v>
      </c>
      <c r="AH1580" t="str">
        <f t="shared" si="545"/>
        <v>NaN</v>
      </c>
    </row>
    <row r="1581" spans="1:34">
      <c r="A1581" s="4">
        <v>43264.320416666669</v>
      </c>
      <c r="B1581" s="3">
        <v>-3.0315733292991401E-3</v>
      </c>
      <c r="C1581">
        <v>2.9009564617008401</v>
      </c>
      <c r="D1581" s="3">
        <v>1.8994946732345901E-2</v>
      </c>
      <c r="E1581" s="3">
        <v>1.8812793796005301E-2</v>
      </c>
      <c r="F1581" s="3">
        <v>1.8799745748328898E-2</v>
      </c>
      <c r="G1581">
        <v>-4627676</v>
      </c>
      <c r="H1581">
        <v>19694835</v>
      </c>
      <c r="K1581">
        <f t="shared" si="538"/>
        <v>193.90852641382745</v>
      </c>
      <c r="L1581">
        <f t="shared" si="547"/>
        <v>174.17932976102179</v>
      </c>
      <c r="M1581">
        <f t="shared" si="548"/>
        <v>58.322685214253568</v>
      </c>
      <c r="N1581">
        <f t="shared" si="539"/>
        <v>0.11738952170993058</v>
      </c>
      <c r="O1581">
        <f t="shared" si="540"/>
        <v>56.072706258255167</v>
      </c>
      <c r="P1581">
        <f t="shared" si="541"/>
        <v>56.046970551053903</v>
      </c>
      <c r="Q1581">
        <f t="shared" si="549"/>
        <v>1.6731925269816372E-2</v>
      </c>
      <c r="R1581">
        <f t="shared" si="542"/>
        <v>56.05597433298535</v>
      </c>
      <c r="S1581">
        <f t="shared" si="550"/>
        <v>58.311530597407021</v>
      </c>
      <c r="T1581">
        <f t="shared" si="551"/>
        <v>12.240993704514775</v>
      </c>
      <c r="U1581">
        <f t="shared" si="537"/>
        <v>0.5867361714414272</v>
      </c>
      <c r="V1581" s="6">
        <f t="shared" si="543"/>
        <v>76562.000000453554</v>
      </c>
      <c r="W1581">
        <f t="shared" si="552"/>
        <v>12.244767320269254</v>
      </c>
      <c r="X1581">
        <f t="shared" si="553"/>
        <v>58.378638669486968</v>
      </c>
      <c r="Y1581">
        <f t="shared" si="554"/>
        <v>3.7340616012284521E-2</v>
      </c>
      <c r="Z1581">
        <f t="shared" si="555"/>
        <v>1.1065965274032985E-7</v>
      </c>
      <c r="AA1581">
        <f t="shared" si="556"/>
        <v>-4.5167205075473652E-8</v>
      </c>
      <c r="AB1581">
        <f t="shared" si="546"/>
        <v>1.0029806696775789</v>
      </c>
      <c r="AC1581">
        <f t="shared" si="557"/>
        <v>2.1176248219100584</v>
      </c>
      <c r="AD1581">
        <f t="shared" si="558"/>
        <v>-4.5026487123016469E-10</v>
      </c>
      <c r="AE1581">
        <f t="shared" si="559"/>
        <v>-7.0295045337455105E-4</v>
      </c>
      <c r="AF1581">
        <f t="shared" si="560"/>
        <v>6.3763828658071357E-8</v>
      </c>
      <c r="AG1581" t="str">
        <f t="shared" si="544"/>
        <v>NaN</v>
      </c>
      <c r="AH1581">
        <f t="shared" si="545"/>
        <v>6.3763828658071353E-4</v>
      </c>
    </row>
    <row r="1582" spans="1:34">
      <c r="A1582" s="4">
        <v>43264.321111111109</v>
      </c>
      <c r="B1582" s="3">
        <v>-3.03555721868179E-3</v>
      </c>
      <c r="C1582">
        <v>2.9010944113033501</v>
      </c>
      <c r="D1582" s="3">
        <v>1.8984196177116199E-2</v>
      </c>
      <c r="E1582" s="3">
        <v>1.8802043240775699E-2</v>
      </c>
      <c r="F1582" s="3">
        <v>1.8781879388843702E-2</v>
      </c>
      <c r="G1582">
        <v>-4628838</v>
      </c>
      <c r="H1582">
        <v>19694831</v>
      </c>
      <c r="K1582">
        <f t="shared" si="538"/>
        <v>194.16231662752588</v>
      </c>
      <c r="L1582">
        <f t="shared" si="547"/>
        <v>174.45660514165988</v>
      </c>
      <c r="M1582">
        <f t="shared" si="548"/>
        <v>58.415528864328493</v>
      </c>
      <c r="N1582">
        <f t="shared" si="539"/>
        <v>0.11743133208835271</v>
      </c>
      <c r="O1582">
        <f t="shared" si="540"/>
        <v>56.040416416820285</v>
      </c>
      <c r="P1582">
        <f t="shared" si="541"/>
        <v>56.014794776767879</v>
      </c>
      <c r="Q1582">
        <f t="shared" si="549"/>
        <v>3.8289826844390973E-2</v>
      </c>
      <c r="R1582">
        <f t="shared" si="542"/>
        <v>56.002126589975894</v>
      </c>
      <c r="S1582">
        <f t="shared" si="550"/>
        <v>58.390002313098897</v>
      </c>
      <c r="T1582">
        <f t="shared" si="551"/>
        <v>12.245394796980262</v>
      </c>
      <c r="U1582">
        <f t="shared" si="537"/>
        <v>0.58665659701478257</v>
      </c>
      <c r="V1582" s="6">
        <f t="shared" si="543"/>
        <v>76622.000000020489</v>
      </c>
      <c r="W1582">
        <f t="shared" si="552"/>
        <v>12.244309116345489</v>
      </c>
      <c r="X1582">
        <f t="shared" si="553"/>
        <v>58.379180059474507</v>
      </c>
      <c r="Y1582">
        <f t="shared" si="554"/>
        <v>2.7778014671992441E-2</v>
      </c>
      <c r="Z1582">
        <f t="shared" si="555"/>
        <v>1.5176180944938086E-7</v>
      </c>
      <c r="AA1582">
        <f t="shared" si="556"/>
        <v>-9.0334409207886838E-9</v>
      </c>
      <c r="AB1582">
        <f t="shared" si="546"/>
        <v>1.0031482760527071</v>
      </c>
      <c r="AC1582">
        <f t="shared" si="557"/>
        <v>2.1175186235488663</v>
      </c>
      <c r="AD1582">
        <f t="shared" si="558"/>
        <v>-1.2104770270469953E-10</v>
      </c>
      <c r="AE1582">
        <f t="shared" si="559"/>
        <v>-1.4034116928407262E-4</v>
      </c>
      <c r="AF1582">
        <f t="shared" si="560"/>
        <v>8.5862295887733241E-8</v>
      </c>
      <c r="AG1582" t="str">
        <f t="shared" si="544"/>
        <v>NaN</v>
      </c>
      <c r="AH1582">
        <f t="shared" si="545"/>
        <v>8.5862295887733232E-4</v>
      </c>
    </row>
    <row r="1583" spans="1:34">
      <c r="A1583" s="4">
        <v>43264.321805555555</v>
      </c>
      <c r="B1583" s="3">
        <v>-3.03769781596202E-3</v>
      </c>
      <c r="C1583">
        <v>2.90101354429498</v>
      </c>
      <c r="D1583" s="3">
        <v>1.89769181463635E-2</v>
      </c>
      <c r="E1583" s="3">
        <v>1.8793766264625401E-2</v>
      </c>
      <c r="F1583" s="3">
        <v>1.8777936878850598E-2</v>
      </c>
      <c r="G1583">
        <v>-4628551</v>
      </c>
      <c r="H1583">
        <v>19694831</v>
      </c>
      <c r="K1583">
        <f t="shared" si="538"/>
        <v>194.29868151846833</v>
      </c>
      <c r="L1583">
        <f t="shared" si="547"/>
        <v>174.59815242610705</v>
      </c>
      <c r="M1583">
        <f t="shared" si="548"/>
        <v>58.462924945855917</v>
      </c>
      <c r="N1583">
        <f t="shared" si="539"/>
        <v>0.11740682255617357</v>
      </c>
      <c r="O1583">
        <f t="shared" si="540"/>
        <v>56.018556479920136</v>
      </c>
      <c r="P1583">
        <f t="shared" si="541"/>
        <v>55.990022277981069</v>
      </c>
      <c r="Q1583">
        <f t="shared" si="549"/>
        <v>2.8312291901769981E-2</v>
      </c>
      <c r="R1583">
        <f t="shared" si="542"/>
        <v>55.990244188018366</v>
      </c>
      <c r="S1583">
        <f t="shared" si="550"/>
        <v>58.444050084588071</v>
      </c>
      <c r="T1583">
        <f t="shared" si="551"/>
        <v>12.242814846224563</v>
      </c>
      <c r="U1583">
        <f t="shared" si="537"/>
        <v>0.58670324409247199</v>
      </c>
      <c r="V1583" s="6">
        <f t="shared" si="543"/>
        <v>76682.000000216067</v>
      </c>
      <c r="W1583">
        <f t="shared" si="552"/>
        <v>12.243938467311601</v>
      </c>
      <c r="X1583">
        <f t="shared" si="553"/>
        <v>58.387204577730579</v>
      </c>
      <c r="Y1583">
        <f t="shared" si="554"/>
        <v>2.4395094215741153E-2</v>
      </c>
      <c r="Z1583">
        <f t="shared" si="555"/>
        <v>7.2719199983227545E-8</v>
      </c>
      <c r="AA1583">
        <f t="shared" si="556"/>
        <v>-3.4663030114313595E-8</v>
      </c>
      <c r="AB1583">
        <f t="shared" si="546"/>
        <v>1.0032065933144831</v>
      </c>
      <c r="AC1583">
        <f t="shared" si="557"/>
        <v>2.1175808777606013</v>
      </c>
      <c r="AD1583">
        <f t="shared" si="558"/>
        <v>-5.2890946463895229E-10</v>
      </c>
      <c r="AE1583">
        <f t="shared" si="559"/>
        <v>-1.2962401127884047E-4</v>
      </c>
      <c r="AF1583">
        <f t="shared" si="560"/>
        <v>4.061878399888024E-7</v>
      </c>
      <c r="AG1583" t="str">
        <f t="shared" si="544"/>
        <v>NaN</v>
      </c>
      <c r="AH1583">
        <f t="shared" si="545"/>
        <v>4.0618783998880234E-3</v>
      </c>
    </row>
    <row r="1584" spans="1:34">
      <c r="A1584" s="4">
        <v>43264.322500000002</v>
      </c>
      <c r="B1584" s="3">
        <v>-3.0362350744871898E-3</v>
      </c>
      <c r="C1584">
        <v>2.90112176337971</v>
      </c>
      <c r="D1584" s="3">
        <v>1.8972862903738098E-2</v>
      </c>
      <c r="E1584" s="3">
        <v>1.8790055896006401E-2</v>
      </c>
      <c r="F1584" s="3">
        <v>1.8781105179932599E-2</v>
      </c>
      <c r="G1584">
        <v>-4628780</v>
      </c>
      <c r="H1584">
        <v>19694831</v>
      </c>
      <c r="K1584">
        <f t="shared" si="538"/>
        <v>194.20549884299058</v>
      </c>
      <c r="L1584">
        <f t="shared" si="547"/>
        <v>174.50080504769207</v>
      </c>
      <c r="M1584">
        <f t="shared" si="548"/>
        <v>58.430328882272946</v>
      </c>
      <c r="N1584">
        <f t="shared" si="539"/>
        <v>0.11743962207717783</v>
      </c>
      <c r="O1584">
        <f t="shared" si="540"/>
        <v>56.006376351679648</v>
      </c>
      <c r="P1584">
        <f t="shared" si="541"/>
        <v>55.978917364732105</v>
      </c>
      <c r="Q1584">
        <f t="shared" si="549"/>
        <v>6.5831639010625054E-3</v>
      </c>
      <c r="R1584">
        <f t="shared" si="542"/>
        <v>55.999793187778586</v>
      </c>
      <c r="S1584">
        <f t="shared" si="550"/>
        <v>58.425940106338906</v>
      </c>
      <c r="T1584">
        <f t="shared" si="551"/>
        <v>12.246267427382906</v>
      </c>
      <c r="U1584">
        <f t="shared" si="537"/>
        <v>0.58664081932674095</v>
      </c>
      <c r="V1584" s="6">
        <f t="shared" si="543"/>
        <v>76742.000000411645</v>
      </c>
      <c r="W1584">
        <f t="shared" si="552"/>
        <v>12.243678721138252</v>
      </c>
      <c r="X1584">
        <f t="shared" si="553"/>
        <v>58.386233621066332</v>
      </c>
      <c r="Y1584">
        <f t="shared" si="554"/>
        <v>2.0818489391454403E-2</v>
      </c>
      <c r="Z1584">
        <f t="shared" si="555"/>
        <v>2.5293634908294293E-7</v>
      </c>
      <c r="AA1584">
        <f t="shared" si="556"/>
        <v>-7.3812918415258042E-8</v>
      </c>
      <c r="AB1584">
        <f t="shared" si="546"/>
        <v>1.0032730185315466</v>
      </c>
      <c r="AC1584">
        <f t="shared" si="557"/>
        <v>2.1174975669772502</v>
      </c>
      <c r="AD1584">
        <f t="shared" si="558"/>
        <v>-1.3197248385960219E-9</v>
      </c>
      <c r="AE1584">
        <f t="shared" si="559"/>
        <v>-7.0710300031154468E-4</v>
      </c>
      <c r="AF1584">
        <f t="shared" si="560"/>
        <v>1.8579402642649834E-7</v>
      </c>
      <c r="AG1584" t="str">
        <f t="shared" si="544"/>
        <v>NaN</v>
      </c>
      <c r="AH1584">
        <f t="shared" si="545"/>
        <v>1.8579402642649831E-3</v>
      </c>
    </row>
    <row r="1585" spans="1:34">
      <c r="A1585" s="4">
        <v>43264.323194444441</v>
      </c>
      <c r="B1585" s="3">
        <v>-3.0365442718721198E-3</v>
      </c>
      <c r="C1585">
        <v>2.9011086819518801</v>
      </c>
      <c r="D1585" s="3">
        <v>1.8964930801594199E-2</v>
      </c>
      <c r="E1585" s="3">
        <v>1.87815886445424E-2</v>
      </c>
      <c r="F1585">
        <v>1.8766240368840999E-2</v>
      </c>
      <c r="G1585">
        <v>-4628296</v>
      </c>
      <c r="H1585">
        <v>19694833</v>
      </c>
      <c r="K1585">
        <f t="shared" si="538"/>
        <v>194.225195993905</v>
      </c>
      <c r="L1585">
        <f t="shared" si="547"/>
        <v>174.54004185750014</v>
      </c>
      <c r="M1585">
        <f t="shared" si="548"/>
        <v>58.44346704344504</v>
      </c>
      <c r="N1585">
        <f t="shared" si="539"/>
        <v>0.11743565729991196</v>
      </c>
      <c r="O1585">
        <f t="shared" si="540"/>
        <v>55.9825518779665</v>
      </c>
      <c r="P1585">
        <f t="shared" si="541"/>
        <v>55.953575383214861</v>
      </c>
      <c r="Q1585">
        <f t="shared" si="549"/>
        <v>2.7560012371530718E-2</v>
      </c>
      <c r="R1585">
        <f t="shared" si="542"/>
        <v>55.95499186559497</v>
      </c>
      <c r="S1585">
        <f t="shared" si="550"/>
        <v>58.425093701864022</v>
      </c>
      <c r="T1585">
        <f t="shared" si="551"/>
        <v>12.245850082407552</v>
      </c>
      <c r="U1585">
        <f t="shared" si="537"/>
        <v>0.58664836517754693</v>
      </c>
      <c r="V1585" s="6">
        <f t="shared" si="543"/>
        <v>76801.99999997858</v>
      </c>
      <c r="W1585">
        <f t="shared" si="552"/>
        <v>12.243363523534649</v>
      </c>
      <c r="X1585">
        <f t="shared" si="553"/>
        <v>58.388383876145298</v>
      </c>
      <c r="Y1585">
        <f t="shared" si="554"/>
        <v>4.4691267970189109E-2</v>
      </c>
      <c r="Z1585">
        <f t="shared" si="555"/>
        <v>-1.2646817454147146E-7</v>
      </c>
      <c r="AA1585">
        <f t="shared" si="556"/>
        <v>-5.8907740862813956E-8</v>
      </c>
      <c r="AB1585">
        <f t="shared" si="546"/>
        <v>1.0028415652603779</v>
      </c>
      <c r="AC1585">
        <f t="shared" si="557"/>
        <v>2.1175076375115061</v>
      </c>
      <c r="AD1585">
        <f t="shared" si="558"/>
        <v>-4.906276094590824E-10</v>
      </c>
      <c r="AE1585">
        <f t="shared" si="559"/>
        <v>-3.1131580589921081E-5</v>
      </c>
      <c r="AF1585">
        <f t="shared" si="560"/>
        <v>1.5688515422913566E-6</v>
      </c>
      <c r="AG1585" t="str">
        <f t="shared" si="544"/>
        <v>NaN</v>
      </c>
      <c r="AH1585">
        <f t="shared" si="545"/>
        <v>1.5688515422913565E-2</v>
      </c>
    </row>
    <row r="1586" spans="1:34">
      <c r="A1586" s="4">
        <v>43264.323888888888</v>
      </c>
      <c r="B1586" s="3">
        <v>-3.0299559891318502E-3</v>
      </c>
      <c r="C1586">
        <v>2.9010741945512599</v>
      </c>
      <c r="D1586" s="3">
        <v>1.8981615568172901E-2</v>
      </c>
      <c r="E1586" s="3">
        <v>1.87969533761316E-2</v>
      </c>
      <c r="F1586" s="3">
        <v>1.8758855606920401E-2</v>
      </c>
      <c r="G1586">
        <v>-4628603</v>
      </c>
      <c r="H1586">
        <v>19695130</v>
      </c>
      <c r="K1586">
        <f t="shared" si="538"/>
        <v>193.80549516289284</v>
      </c>
      <c r="L1586">
        <f t="shared" si="547"/>
        <v>174.13004822882311</v>
      </c>
      <c r="M1586">
        <f t="shared" si="548"/>
        <v>58.306183650645288</v>
      </c>
      <c r="N1586">
        <f t="shared" si="539"/>
        <v>0.11742520470530864</v>
      </c>
      <c r="O1586">
        <f t="shared" si="540"/>
        <v>56.032665426122215</v>
      </c>
      <c r="P1586">
        <f t="shared" si="541"/>
        <v>55.999561113720965</v>
      </c>
      <c r="Q1586">
        <f t="shared" si="549"/>
        <v>9.9930627637974112E-2</v>
      </c>
      <c r="R1586">
        <f t="shared" si="542"/>
        <v>55.93273479848424</v>
      </c>
      <c r="S1586">
        <f t="shared" si="550"/>
        <v>58.239563232219972</v>
      </c>
      <c r="T1586">
        <f t="shared" si="551"/>
        <v>12.244749809291411</v>
      </c>
      <c r="U1586">
        <f t="shared" si="537"/>
        <v>0.5866682587842037</v>
      </c>
      <c r="V1586" s="6">
        <f t="shared" si="543"/>
        <v>76862.000000174157</v>
      </c>
      <c r="W1586">
        <f t="shared" si="552"/>
        <v>12.24338687150529</v>
      </c>
      <c r="X1586">
        <f t="shared" si="553"/>
        <v>58.399830492706009</v>
      </c>
      <c r="Y1586">
        <f t="shared" si="554"/>
        <v>8.7213746801486039E-2</v>
      </c>
      <c r="Z1586">
        <f t="shared" si="555"/>
        <v>-4.7660733453360116E-7</v>
      </c>
      <c r="AA1586">
        <f t="shared" si="556"/>
        <v>-6.5137828403552353E-9</v>
      </c>
      <c r="AB1586">
        <f t="shared" si="546"/>
        <v>1.0020795877818751</v>
      </c>
      <c r="AC1586">
        <f t="shared" si="557"/>
        <v>2.1175341871017981</v>
      </c>
      <c r="AD1586">
        <f t="shared" si="558"/>
        <v>-2.7800721625820908E-11</v>
      </c>
      <c r="AE1586">
        <f t="shared" si="559"/>
        <v>-1.6169524559001847E-5</v>
      </c>
      <c r="AF1586">
        <f t="shared" si="560"/>
        <v>1.71155104015008E-7</v>
      </c>
      <c r="AG1586" t="str">
        <f t="shared" si="544"/>
        <v>NaN</v>
      </c>
      <c r="AH1586">
        <f t="shared" si="545"/>
        <v>1.7115510401500801E-3</v>
      </c>
    </row>
    <row r="1587" spans="1:34">
      <c r="A1587" s="4">
        <v>43264.324594907404</v>
      </c>
      <c r="B1587" s="3">
        <v>-3.0374124029913202E-3</v>
      </c>
      <c r="C1587">
        <v>2.9009279204037699</v>
      </c>
      <c r="D1587" s="3">
        <v>1.90166856869473E-2</v>
      </c>
      <c r="E1587">
        <v>1.8833081901339001E-2</v>
      </c>
      <c r="F1587" s="3">
        <v>1.87824511123472E-2</v>
      </c>
      <c r="G1587">
        <v>-4628635</v>
      </c>
      <c r="H1587">
        <v>19695367</v>
      </c>
      <c r="K1587">
        <f t="shared" si="538"/>
        <v>194.28049953300916</v>
      </c>
      <c r="L1587">
        <f t="shared" si="547"/>
        <v>174.57403652180113</v>
      </c>
      <c r="M1587">
        <f t="shared" si="548"/>
        <v>58.454849910216375</v>
      </c>
      <c r="N1587">
        <f t="shared" si="539"/>
        <v>0.11738087128680902</v>
      </c>
      <c r="O1587">
        <f t="shared" si="540"/>
        <v>56.138000318147064</v>
      </c>
      <c r="P1587">
        <f t="shared" si="541"/>
        <v>56.107691647217464</v>
      </c>
      <c r="Q1587">
        <f t="shared" si="549"/>
        <v>0.1341506003949533</v>
      </c>
      <c r="R1587">
        <f t="shared" si="542"/>
        <v>56.003849717752111</v>
      </c>
      <c r="S1587">
        <f t="shared" si="550"/>
        <v>58.365416176619739</v>
      </c>
      <c r="T1587">
        <f t="shared" si="551"/>
        <v>12.240083133659873</v>
      </c>
      <c r="U1587">
        <f t="shared" ref="U1587:U1650" si="561">(2.40665404368-T1587*2.40665404368/100-$M$7)/$M$7</f>
        <v>0.58675263511590492</v>
      </c>
      <c r="V1587" s="6">
        <f t="shared" si="543"/>
        <v>76922.999999974854</v>
      </c>
      <c r="W1587">
        <f t="shared" si="552"/>
        <v>12.243270131652094</v>
      </c>
      <c r="X1587">
        <f t="shared" si="553"/>
        <v>58.396760960653026</v>
      </c>
      <c r="Y1587">
        <f t="shared" si="554"/>
        <v>0.12069209041492475</v>
      </c>
      <c r="Z1587">
        <f t="shared" si="555"/>
        <v>-5.0169193108761492E-7</v>
      </c>
      <c r="AA1587">
        <f t="shared" si="556"/>
        <v>-6.5137827859544764E-9</v>
      </c>
      <c r="AB1587">
        <f t="shared" si="546"/>
        <v>1.0014701684806111</v>
      </c>
      <c r="AC1587">
        <f t="shared" si="557"/>
        <v>2.1176467939847874</v>
      </c>
      <c r="AD1587">
        <f t="shared" si="558"/>
        <v>-2.009024787440983E-11</v>
      </c>
      <c r="AE1587">
        <f t="shared" si="559"/>
        <v>4.1320637057877165E-3</v>
      </c>
      <c r="AF1587">
        <f t="shared" si="560"/>
        <v>-4.840044142054891E-10</v>
      </c>
      <c r="AG1587" t="str">
        <f t="shared" si="544"/>
        <v>NaN</v>
      </c>
      <c r="AH1587" t="str">
        <f t="shared" si="545"/>
        <v>NaN</v>
      </c>
    </row>
    <row r="1588" spans="1:34">
      <c r="A1588" s="4">
        <v>43264.325289351851</v>
      </c>
      <c r="B1588" s="3">
        <v>-3.0388513600519201E-3</v>
      </c>
      <c r="C1588">
        <v>2.9008839192374598</v>
      </c>
      <c r="D1588" s="3">
        <v>1.90059232395106E-2</v>
      </c>
      <c r="E1588" s="3">
        <v>1.8822509729216098E-2</v>
      </c>
      <c r="F1588" s="3">
        <v>1.87737680616374E-2</v>
      </c>
      <c r="G1588">
        <v>-4628684</v>
      </c>
      <c r="H1588">
        <v>19695361</v>
      </c>
      <c r="K1588">
        <f t="shared" ref="K1588:K1651" si="562">(B1588-$B$19)*($B$17/$B$18)</f>
        <v>194.37216704303165</v>
      </c>
      <c r="L1588">
        <f t="shared" si="547"/>
        <v>174.67711782295626</v>
      </c>
      <c r="M1588">
        <f t="shared" si="548"/>
        <v>58.489365936239643</v>
      </c>
      <c r="N1588">
        <f t="shared" ref="N1588:N1651" si="563">(C1588-$C$19)*($C$17/$C$18)</f>
        <v>0.11736753521783189</v>
      </c>
      <c r="O1588">
        <f t="shared" ref="O1588:O1651" si="564">(D1588-$D$19)*($D$17/$D$18)</f>
        <v>56.105674757861379</v>
      </c>
      <c r="P1588">
        <f t="shared" ref="P1588:P1651" si="565">(E1588-$E$19)*($E$17/$E$18)</f>
        <v>56.076049762991531</v>
      </c>
      <c r="Q1588">
        <f t="shared" si="549"/>
        <v>0.12799504321184685</v>
      </c>
      <c r="R1588">
        <f t="shared" ref="R1588:R1651" si="566">(F1588-$F$19)*($F$17/$F$18)</f>
        <v>55.977679714649533</v>
      </c>
      <c r="S1588">
        <f t="shared" si="550"/>
        <v>58.404035907431748</v>
      </c>
      <c r="T1588">
        <f t="shared" si="551"/>
        <v>12.238679336925438</v>
      </c>
      <c r="U1588">
        <f t="shared" si="561"/>
        <v>0.58677801661405427</v>
      </c>
      <c r="V1588" s="6">
        <f t="shared" si="543"/>
        <v>76983.000000170432</v>
      </c>
      <c r="W1588">
        <f t="shared" si="552"/>
        <v>12.243138799317272</v>
      </c>
      <c r="X1588">
        <f t="shared" si="553"/>
        <v>58.399743417986194</v>
      </c>
      <c r="Y1588">
        <f t="shared" si="554"/>
        <v>0.12534464223027916</v>
      </c>
      <c r="Z1588">
        <f t="shared" si="555"/>
        <v>2.1499589560743858E-7</v>
      </c>
      <c r="AA1588">
        <f t="shared" si="556"/>
        <v>-5.303600408110054E-8</v>
      </c>
      <c r="AB1588">
        <f t="shared" si="546"/>
        <v>1.0013853887405615</v>
      </c>
      <c r="AC1588">
        <f t="shared" si="557"/>
        <v>2.1176806675999891</v>
      </c>
      <c r="AD1588">
        <f t="shared" si="558"/>
        <v>-1.5750806623177993E-10</v>
      </c>
      <c r="AE1588">
        <f t="shared" si="559"/>
        <v>-2.4246473745205774E-4</v>
      </c>
      <c r="AF1588">
        <f t="shared" si="560"/>
        <v>6.4667377504769284E-8</v>
      </c>
      <c r="AG1588" t="str">
        <f t="shared" si="544"/>
        <v>NaN</v>
      </c>
      <c r="AH1588">
        <f t="shared" si="545"/>
        <v>6.4667377504769275E-4</v>
      </c>
    </row>
    <row r="1589" spans="1:34">
      <c r="A1589" s="4">
        <v>43264.325983796298</v>
      </c>
      <c r="B1589" s="3">
        <v>-3.0442979909094002E-3</v>
      </c>
      <c r="C1589">
        <v>2.90100878741214</v>
      </c>
      <c r="D1589" s="3">
        <v>1.89987046697934E-2</v>
      </c>
      <c r="E1589" s="3">
        <v>1.88145538426579E-2</v>
      </c>
      <c r="F1589" s="3">
        <v>1.8771254860403101E-2</v>
      </c>
      <c r="G1589">
        <v>-4628627</v>
      </c>
      <c r="H1589">
        <v>19695357</v>
      </c>
      <c r="K1589">
        <f t="shared" si="562"/>
        <v>194.71913993220781</v>
      </c>
      <c r="L1589">
        <f t="shared" si="547"/>
        <v>175.027394292282</v>
      </c>
      <c r="M1589">
        <f t="shared" si="548"/>
        <v>58.60665347137067</v>
      </c>
      <c r="N1589">
        <f t="shared" si="563"/>
        <v>0.11740538081898816</v>
      </c>
      <c r="O1589">
        <f t="shared" si="564"/>
        <v>56.08399341521676</v>
      </c>
      <c r="P1589">
        <f t="shared" si="565"/>
        <v>56.052238266313019</v>
      </c>
      <c r="Q1589">
        <f t="shared" si="549"/>
        <v>0.11388828308403731</v>
      </c>
      <c r="R1589">
        <f t="shared" si="566"/>
        <v>55.970105132132723</v>
      </c>
      <c r="S1589">
        <f t="shared" si="550"/>
        <v>58.530727949314645</v>
      </c>
      <c r="T1589">
        <f t="shared" si="551"/>
        <v>12.242663084415572</v>
      </c>
      <c r="U1589">
        <f t="shared" si="561"/>
        <v>0.58670598803821561</v>
      </c>
      <c r="V1589" s="6">
        <f t="shared" ref="V1589:V1652" si="567">(A1589-$A$307)*86400</f>
        <v>77043.00000036601</v>
      </c>
      <c r="W1589">
        <f t="shared" si="552"/>
        <v>12.243054162923697</v>
      </c>
      <c r="X1589">
        <f t="shared" si="553"/>
        <v>58.398052844005484</v>
      </c>
      <c r="Y1589">
        <f t="shared" si="554"/>
        <v>0.11090591377413735</v>
      </c>
      <c r="Z1589">
        <f t="shared" si="555"/>
        <v>5.185195156065919E-7</v>
      </c>
      <c r="AA1589">
        <f t="shared" si="556"/>
        <v>-4.6712595295240874E-8</v>
      </c>
      <c r="AB1589">
        <f t="shared" si="546"/>
        <v>1.0016421836283296</v>
      </c>
      <c r="AC1589">
        <f t="shared" si="557"/>
        <v>2.1175845397730524</v>
      </c>
      <c r="AD1589">
        <f t="shared" si="558"/>
        <v>-1.56782417722182E-10</v>
      </c>
      <c r="AE1589">
        <f t="shared" si="559"/>
        <v>-1.0042225027156056E-5</v>
      </c>
      <c r="AF1589">
        <f t="shared" si="560"/>
        <v>1.554169724178455E-6</v>
      </c>
      <c r="AG1589" t="str">
        <f t="shared" si="544"/>
        <v>NaN</v>
      </c>
      <c r="AH1589">
        <f t="shared" si="545"/>
        <v>1.5541697241784551E-2</v>
      </c>
    </row>
    <row r="1590" spans="1:34">
      <c r="A1590" s="4">
        <v>43264.326678240737</v>
      </c>
      <c r="B1590" s="3">
        <v>-3.0350458537759602E-3</v>
      </c>
      <c r="C1590">
        <v>2.9010789514341</v>
      </c>
      <c r="D1590" s="3">
        <v>1.8987288150965499E-2</v>
      </c>
      <c r="E1590" s="3">
        <v>1.8805087645796401E-2</v>
      </c>
      <c r="F1590" s="3">
        <v>1.8767526746723901E-2</v>
      </c>
      <c r="G1590">
        <v>-4628498</v>
      </c>
      <c r="H1590">
        <v>19695358</v>
      </c>
      <c r="K1590">
        <f t="shared" si="562"/>
        <v>194.12974057024536</v>
      </c>
      <c r="L1590">
        <f t="shared" si="547"/>
        <v>174.44289550182089</v>
      </c>
      <c r="M1590">
        <f t="shared" si="548"/>
        <v>58.410938290867065</v>
      </c>
      <c r="N1590">
        <f t="shared" si="563"/>
        <v>0.11742664644249406</v>
      </c>
      <c r="O1590">
        <f t="shared" si="564"/>
        <v>56.049703318118077</v>
      </c>
      <c r="P1590">
        <f t="shared" si="565"/>
        <v>56.023906500459283</v>
      </c>
      <c r="Q1590">
        <f t="shared" si="549"/>
        <v>9.0834415026527893E-2</v>
      </c>
      <c r="R1590">
        <f t="shared" si="566"/>
        <v>55.958868903091549</v>
      </c>
      <c r="S1590">
        <f t="shared" si="550"/>
        <v>58.350382014182713</v>
      </c>
      <c r="T1590">
        <f t="shared" si="551"/>
        <v>12.244901571100403</v>
      </c>
      <c r="U1590">
        <f t="shared" si="561"/>
        <v>0.58666551483846052</v>
      </c>
      <c r="V1590" s="6">
        <f t="shared" si="567"/>
        <v>77102.999999932945</v>
      </c>
      <c r="W1590">
        <f t="shared" si="552"/>
        <v>12.243240946688802</v>
      </c>
      <c r="X1590">
        <f t="shared" si="553"/>
        <v>58.384990488588841</v>
      </c>
      <c r="Y1590">
        <f t="shared" si="554"/>
        <v>9.9243924323616284E-2</v>
      </c>
      <c r="Z1590">
        <f t="shared" si="555"/>
        <v>7.2719200364032832E-8</v>
      </c>
      <c r="AA1590">
        <f t="shared" si="556"/>
        <v>-3.5084839708313837E-8</v>
      </c>
      <c r="AB1590">
        <f t="shared" si="546"/>
        <v>1.0018584972325806</v>
      </c>
      <c r="AC1590">
        <f t="shared" si="557"/>
        <v>2.1175305250893475</v>
      </c>
      <c r="AD1590">
        <f t="shared" si="558"/>
        <v>-1.3158989935605825E-10</v>
      </c>
      <c r="AE1590">
        <f t="shared" si="559"/>
        <v>6.7007085468748338E-6</v>
      </c>
      <c r="AF1590">
        <f t="shared" si="560"/>
        <v>-1.9549374324574613E-6</v>
      </c>
      <c r="AG1590" t="str">
        <f t="shared" si="544"/>
        <v>NaN</v>
      </c>
      <c r="AH1590" t="str">
        <f t="shared" si="545"/>
        <v>NaN</v>
      </c>
    </row>
    <row r="1591" spans="1:34">
      <c r="A1591" s="4">
        <v>43264.327372685184</v>
      </c>
      <c r="B1591" s="3">
        <v>-3.03823296528208E-3</v>
      </c>
      <c r="C1591">
        <v>2.9010361394884998</v>
      </c>
      <c r="D1591" s="3">
        <v>1.8978785222880101E-2</v>
      </c>
      <c r="E1591">
        <v>1.8795621448934999E-2</v>
      </c>
      <c r="F1591" s="3">
        <v>1.8758331527042201E-2</v>
      </c>
      <c r="G1591">
        <v>-4628686</v>
      </c>
      <c r="H1591">
        <v>19695358</v>
      </c>
      <c r="K1591">
        <f t="shared" si="562"/>
        <v>194.33277274120411</v>
      </c>
      <c r="L1591">
        <f t="shared" si="547"/>
        <v>174.65801470536456</v>
      </c>
      <c r="M1591">
        <f t="shared" si="548"/>
        <v>58.482969395872651</v>
      </c>
      <c r="N1591">
        <f t="shared" si="563"/>
        <v>0.11741367080781326</v>
      </c>
      <c r="O1591">
        <f t="shared" si="564"/>
        <v>56.024164339549678</v>
      </c>
      <c r="P1591">
        <f t="shared" si="565"/>
        <v>55.995574734605846</v>
      </c>
      <c r="Q1591">
        <f t="shared" si="549"/>
        <v>9.3009074860283647E-2</v>
      </c>
      <c r="R1591">
        <f t="shared" si="566"/>
        <v>55.931155264689394</v>
      </c>
      <c r="S1591">
        <f t="shared" si="550"/>
        <v>58.420963345965795</v>
      </c>
      <c r="T1591">
        <f t="shared" si="551"/>
        <v>12.243535714818213</v>
      </c>
      <c r="U1591">
        <f t="shared" si="561"/>
        <v>0.58669021035017399</v>
      </c>
      <c r="V1591" s="6">
        <f t="shared" si="567"/>
        <v>77163.000000128523</v>
      </c>
      <c r="W1591">
        <f t="shared" si="552"/>
        <v>12.242975363522776</v>
      </c>
      <c r="X1591">
        <f t="shared" si="553"/>
        <v>58.380996607692438</v>
      </c>
      <c r="Y1591">
        <f t="shared" si="554"/>
        <v>9.2737805235084167E-2</v>
      </c>
      <c r="Z1591">
        <f t="shared" si="555"/>
        <v>-7.2719199983079513E-8</v>
      </c>
      <c r="AA1591">
        <f t="shared" si="556"/>
        <v>5.7362350551259412E-8</v>
      </c>
      <c r="AB1591">
        <f t="shared" si="546"/>
        <v>1.0019733741040484</v>
      </c>
      <c r="AC1591">
        <f t="shared" si="557"/>
        <v>2.1175634832014367</v>
      </c>
      <c r="AD1591">
        <f t="shared" si="558"/>
        <v>2.3024164109807349E-10</v>
      </c>
      <c r="AE1591">
        <f t="shared" si="559"/>
        <v>1.2039221758744933E-4</v>
      </c>
      <c r="AF1591">
        <f t="shared" si="560"/>
        <v>1.9037788337488131E-7</v>
      </c>
      <c r="AG1591">
        <f t="shared" si="544"/>
        <v>2.302416410980735E-8</v>
      </c>
      <c r="AH1591">
        <f t="shared" si="545"/>
        <v>1.9037788337488131E-3</v>
      </c>
    </row>
    <row r="1592" spans="1:34">
      <c r="A1592" s="4">
        <v>43264.328067129631</v>
      </c>
      <c r="B1592" s="3">
        <v>-3.0390416353657198E-3</v>
      </c>
      <c r="C1592">
        <v>2.9010515993577402</v>
      </c>
      <c r="D1592" s="3">
        <v>1.8969497409125301E-2</v>
      </c>
      <c r="E1592">
        <v>1.8786309850766E-2</v>
      </c>
      <c r="F1592" s="3">
        <v>1.8748624138388501E-2</v>
      </c>
      <c r="G1592">
        <v>-4628510</v>
      </c>
      <c r="H1592">
        <v>19695358</v>
      </c>
      <c r="K1592">
        <f t="shared" si="562"/>
        <v>194.38428836667109</v>
      </c>
      <c r="L1592">
        <f t="shared" si="547"/>
        <v>174.72229060486885</v>
      </c>
      <c r="M1592">
        <f t="shared" si="548"/>
        <v>58.504491714616186</v>
      </c>
      <c r="N1592">
        <f t="shared" si="563"/>
        <v>0.11741835645366895</v>
      </c>
      <c r="O1592">
        <f t="shared" si="564"/>
        <v>55.996267916805799</v>
      </c>
      <c r="P1592">
        <f t="shared" si="565"/>
        <v>55.967705673470945</v>
      </c>
      <c r="Q1592">
        <f t="shared" si="549"/>
        <v>9.4369925818440947E-2</v>
      </c>
      <c r="R1592">
        <f t="shared" si="566"/>
        <v>55.901897990987358</v>
      </c>
      <c r="S1592">
        <f t="shared" si="550"/>
        <v>58.441578430737223</v>
      </c>
      <c r="T1592">
        <f t="shared" si="551"/>
        <v>12.244028940697762</v>
      </c>
      <c r="U1592">
        <f t="shared" si="561"/>
        <v>0.58668129252650181</v>
      </c>
      <c r="V1592" s="6">
        <f t="shared" si="567"/>
        <v>77223.0000003241</v>
      </c>
      <c r="W1592">
        <f t="shared" si="552"/>
        <v>12.242773987276037</v>
      </c>
      <c r="X1592">
        <f t="shared" si="553"/>
        <v>58.379364980711635</v>
      </c>
      <c r="Y1592">
        <f t="shared" si="554"/>
        <v>9.8417331172053465E-2</v>
      </c>
      <c r="Z1592">
        <f t="shared" si="555"/>
        <v>-8.2204313040453827E-8</v>
      </c>
      <c r="AA1592">
        <f t="shared" si="556"/>
        <v>9.7561162958328366E-8</v>
      </c>
      <c r="AB1592">
        <f t="shared" si="546"/>
        <v>1.0018702597745486</v>
      </c>
      <c r="AC1592">
        <f t="shared" si="557"/>
        <v>2.1175515816609631</v>
      </c>
      <c r="AD1592">
        <f t="shared" si="558"/>
        <v>3.689917788920564E-10</v>
      </c>
      <c r="AE1592">
        <f t="shared" si="559"/>
        <v>-6.0622015154306273E-5</v>
      </c>
      <c r="AF1592">
        <f t="shared" si="560"/>
        <v>-6.0592288753296298E-7</v>
      </c>
      <c r="AG1592">
        <f t="shared" si="544"/>
        <v>3.6899177889205638E-8</v>
      </c>
      <c r="AH1592" t="str">
        <f t="shared" si="545"/>
        <v>NaN</v>
      </c>
    </row>
    <row r="1593" spans="1:34">
      <c r="A1593" s="4">
        <v>43264.328761574077</v>
      </c>
      <c r="B1593" s="3">
        <v>-3.0386491925310098E-3</v>
      </c>
      <c r="C1593">
        <v>2.90100521975</v>
      </c>
      <c r="D1593" s="3">
        <v>1.90095503626799E-2</v>
      </c>
      <c r="E1593" s="3">
        <v>1.8826969306883299E-2</v>
      </c>
      <c r="F1593" s="3">
        <v>1.8784059084700901E-2</v>
      </c>
      <c r="G1593">
        <v>-4628270</v>
      </c>
      <c r="H1593">
        <v>19695713</v>
      </c>
      <c r="K1593">
        <f t="shared" si="562"/>
        <v>194.3592881366649</v>
      </c>
      <c r="L1593">
        <f t="shared" si="547"/>
        <v>174.65071146043226</v>
      </c>
      <c r="M1593">
        <f t="shared" si="548"/>
        <v>58.480523957278912</v>
      </c>
      <c r="N1593">
        <f t="shared" si="563"/>
        <v>0.11740429951609609</v>
      </c>
      <c r="O1593">
        <f t="shared" si="564"/>
        <v>56.116569007460498</v>
      </c>
      <c r="P1593">
        <f t="shared" si="565"/>
        <v>56.089397014493088</v>
      </c>
      <c r="Q1593">
        <f t="shared" si="549"/>
        <v>0.10787299283743579</v>
      </c>
      <c r="R1593">
        <f t="shared" si="566"/>
        <v>56.008696014623062</v>
      </c>
      <c r="S1593">
        <f t="shared" si="550"/>
        <v>58.408608628720621</v>
      </c>
      <c r="T1593">
        <f t="shared" si="551"/>
        <v>12.242549263058512</v>
      </c>
      <c r="U1593">
        <f t="shared" si="561"/>
        <v>0.58670804599752868</v>
      </c>
      <c r="V1593" s="6">
        <f t="shared" si="567"/>
        <v>77283.000000519678</v>
      </c>
      <c r="W1593">
        <f t="shared" si="552"/>
        <v>12.242738965320067</v>
      </c>
      <c r="X1593">
        <f t="shared" si="553"/>
        <v>58.386652417786692</v>
      </c>
      <c r="Y1593">
        <f t="shared" si="554"/>
        <v>0.10905504116378968</v>
      </c>
      <c r="Z1593">
        <f t="shared" si="555"/>
        <v>-3.952130454251119E-7</v>
      </c>
      <c r="AA1593">
        <f t="shared" si="556"/>
        <v>6.0173166993799804E-9</v>
      </c>
      <c r="AB1593">
        <f t="shared" si="546"/>
        <v>1.0016792862362971</v>
      </c>
      <c r="AC1593">
        <f t="shared" si="557"/>
        <v>2.1175872862823981</v>
      </c>
      <c r="AD1593">
        <f t="shared" si="558"/>
        <v>2.0538832436854104E-11</v>
      </c>
      <c r="AE1593">
        <f t="shared" si="559"/>
        <v>1.0549512124139331E-4</v>
      </c>
      <c r="AF1593">
        <f t="shared" si="560"/>
        <v>1.9380921039610319E-8</v>
      </c>
      <c r="AG1593">
        <f t="shared" si="544"/>
        <v>2.0538832436854105E-9</v>
      </c>
      <c r="AH1593">
        <f t="shared" si="545"/>
        <v>1.9380921039610321E-4</v>
      </c>
    </row>
    <row r="1594" spans="1:34">
      <c r="A1594" s="4">
        <v>43264.329456018517</v>
      </c>
      <c r="B1594" s="3">
        <v>-3.0361399368303002E-3</v>
      </c>
      <c r="C1594">
        <v>2.9009029467688401</v>
      </c>
      <c r="D1594" s="3">
        <v>1.9000214980096599E-2</v>
      </c>
      <c r="E1594">
        <v>1.8817847984028E-2</v>
      </c>
      <c r="F1594" s="3">
        <v>1.87690989863586E-2</v>
      </c>
      <c r="G1594">
        <v>-4628284</v>
      </c>
      <c r="H1594">
        <v>19695716</v>
      </c>
      <c r="K1594">
        <f t="shared" si="562"/>
        <v>194.19943818117153</v>
      </c>
      <c r="L1594">
        <f t="shared" si="547"/>
        <v>174.51052641805637</v>
      </c>
      <c r="M1594">
        <f t="shared" si="548"/>
        <v>58.433584012628458</v>
      </c>
      <c r="N1594">
        <f t="shared" si="563"/>
        <v>0.11737330216657965</v>
      </c>
      <c r="O1594">
        <f t="shared" si="564"/>
        <v>56.088529709311885</v>
      </c>
      <c r="P1594">
        <f t="shared" si="565"/>
        <v>56.062097436088621</v>
      </c>
      <c r="Q1594">
        <f t="shared" si="549"/>
        <v>0.12492220483549232</v>
      </c>
      <c r="R1594">
        <f t="shared" si="566"/>
        <v>55.963607504476393</v>
      </c>
      <c r="S1594">
        <f t="shared" si="550"/>
        <v>58.350302542738127</v>
      </c>
      <c r="T1594">
        <f t="shared" si="551"/>
        <v>12.239286384162046</v>
      </c>
      <c r="U1594">
        <f t="shared" si="561"/>
        <v>0.58676704083106901</v>
      </c>
      <c r="V1594" s="6">
        <f t="shared" si="567"/>
        <v>77343.000000086613</v>
      </c>
      <c r="W1594">
        <f t="shared" si="552"/>
        <v>12.243229272703472</v>
      </c>
      <c r="X1594">
        <f t="shared" si="553"/>
        <v>58.385624376183159</v>
      </c>
      <c r="Y1594">
        <f t="shared" si="554"/>
        <v>0.11355022627608473</v>
      </c>
      <c r="Z1594">
        <f t="shared" si="555"/>
        <v>1.4543840072939792E-7</v>
      </c>
      <c r="AA1594">
        <f t="shared" si="556"/>
        <v>-2.8111919374922201E-8</v>
      </c>
      <c r="AB1594">
        <f t="shared" si="546"/>
        <v>1.0015995985761621</v>
      </c>
      <c r="AC1594">
        <f t="shared" si="557"/>
        <v>2.1176660195501698</v>
      </c>
      <c r="AD1594">
        <f t="shared" si="558"/>
        <v>-9.2158897338902616E-11</v>
      </c>
      <c r="AE1594">
        <f t="shared" si="559"/>
        <v>-1.6589403861926093E-4</v>
      </c>
      <c r="AF1594">
        <f t="shared" si="560"/>
        <v>5.5301578258239718E-8</v>
      </c>
      <c r="AG1594" t="str">
        <f t="shared" si="544"/>
        <v>NaN</v>
      </c>
      <c r="AH1594">
        <f t="shared" si="545"/>
        <v>5.5301578258239712E-4</v>
      </c>
    </row>
    <row r="1595" spans="1:34">
      <c r="A1595" s="4">
        <v>43264.330150462964</v>
      </c>
      <c r="B1595" s="3">
        <v>-3.0363302121440899E-3</v>
      </c>
      <c r="C1595">
        <v>2.9010599239027202</v>
      </c>
      <c r="D1595" s="3">
        <v>1.8989321718381701E-2</v>
      </c>
      <c r="E1595" s="3">
        <v>1.8805706040566299E-2</v>
      </c>
      <c r="F1595" s="3">
        <v>1.8763905831201601E-2</v>
      </c>
      <c r="G1595">
        <v>-4628449</v>
      </c>
      <c r="H1595">
        <v>19695721</v>
      </c>
      <c r="K1595">
        <f t="shared" si="562"/>
        <v>194.21155950481031</v>
      </c>
      <c r="L1595">
        <f t="shared" si="547"/>
        <v>174.52947409688556</v>
      </c>
      <c r="M1595">
        <f t="shared" si="548"/>
        <v>58.439928505453246</v>
      </c>
      <c r="N1595">
        <f t="shared" si="563"/>
        <v>0.11742087949374644</v>
      </c>
      <c r="O1595">
        <f t="shared" si="564"/>
        <v>56.055811241663726</v>
      </c>
      <c r="P1595">
        <f t="shared" si="565"/>
        <v>56.025757319334303</v>
      </c>
      <c r="Q1595">
        <f t="shared" si="549"/>
        <v>0.10785548115532606</v>
      </c>
      <c r="R1595">
        <f t="shared" si="566"/>
        <v>55.9479557605084</v>
      </c>
      <c r="S1595">
        <f t="shared" si="550"/>
        <v>58.368024851349695</v>
      </c>
      <c r="T1595">
        <f t="shared" si="551"/>
        <v>12.244294523863811</v>
      </c>
      <c r="U1595">
        <f t="shared" si="561"/>
        <v>0.58667649062144545</v>
      </c>
      <c r="V1595" s="6">
        <f t="shared" si="567"/>
        <v>77403.000000282191</v>
      </c>
      <c r="W1595">
        <f t="shared" si="552"/>
        <v>12.243512366847458</v>
      </c>
      <c r="X1595">
        <f t="shared" si="553"/>
        <v>58.379890727684781</v>
      </c>
      <c r="Y1595">
        <f t="shared" si="554"/>
        <v>0.1037923027346821</v>
      </c>
      <c r="Z1595">
        <f t="shared" si="555"/>
        <v>4.9638758245692121E-7</v>
      </c>
      <c r="AA1595">
        <f t="shared" si="556"/>
        <v>-1.0825220857769287E-10</v>
      </c>
      <c r="AB1595">
        <f t="shared" si="546"/>
        <v>1.0017754647975572</v>
      </c>
      <c r="AC1595">
        <f t="shared" si="557"/>
        <v>2.1175451731391659</v>
      </c>
      <c r="AD1595">
        <f t="shared" si="558"/>
        <v>-3.8822331129537757E-13</v>
      </c>
      <c r="AE1595">
        <f t="shared" si="559"/>
        <v>-3.807452131676649E-5</v>
      </c>
      <c r="AF1595">
        <f t="shared" si="560"/>
        <v>1.0150283994477104E-9</v>
      </c>
      <c r="AG1595" t="str">
        <f t="shared" ref="AG1595:AG1658" si="568">IF(AD1595&gt;0,AD1595*100,"NaN")</f>
        <v>NaN</v>
      </c>
      <c r="AH1595">
        <f t="shared" ref="AH1595:AH1658" si="569">IF(AF1595&gt;0,AF1595*100*100,"NaN")</f>
        <v>1.0150283994477104E-5</v>
      </c>
    </row>
    <row r="1596" spans="1:34">
      <c r="A1596" s="4">
        <v>43264.33084490741</v>
      </c>
      <c r="B1596" s="3">
        <v>-3.0316090059204701E-3</v>
      </c>
      <c r="C1596">
        <v>2.9010896544204998</v>
      </c>
      <c r="D1596" s="3">
        <v>1.90082660043117E-2</v>
      </c>
      <c r="E1596" s="3">
        <v>1.88256968407222E-2</v>
      </c>
      <c r="F1596" s="3">
        <v>1.8792492006377899E-2</v>
      </c>
      <c r="G1596">
        <v>-4628214</v>
      </c>
      <c r="H1596">
        <v>19695928</v>
      </c>
      <c r="K1596">
        <f t="shared" si="562"/>
        <v>193.91079916200937</v>
      </c>
      <c r="L1596">
        <f t="shared" si="547"/>
        <v>174.19113748698123</v>
      </c>
      <c r="M1596">
        <f t="shared" si="548"/>
        <v>58.326638945647375</v>
      </c>
      <c r="N1596">
        <f t="shared" si="563"/>
        <v>0.1174298903511642</v>
      </c>
      <c r="O1596">
        <f t="shared" si="564"/>
        <v>56.112711371536712</v>
      </c>
      <c r="P1596">
        <f t="shared" si="565"/>
        <v>56.085588598731135</v>
      </c>
      <c r="Q1596">
        <f t="shared" si="549"/>
        <v>7.8599222213227904E-2</v>
      </c>
      <c r="R1596">
        <f t="shared" si="566"/>
        <v>56.034112149323484</v>
      </c>
      <c r="S1596">
        <f t="shared" si="550"/>
        <v>58.274239464171892</v>
      </c>
      <c r="T1596">
        <f t="shared" si="551"/>
        <v>12.245243035170946</v>
      </c>
      <c r="U1596">
        <f t="shared" si="561"/>
        <v>0.58665934096053218</v>
      </c>
      <c r="V1596" s="6">
        <f t="shared" si="567"/>
        <v>77463.000000477768</v>
      </c>
      <c r="W1596">
        <f t="shared" si="552"/>
        <v>12.243731254072184</v>
      </c>
      <c r="X1596">
        <f t="shared" si="553"/>
        <v>58.366502338772648</v>
      </c>
      <c r="Y1596">
        <f t="shared" si="554"/>
        <v>9.7456842407675978E-2</v>
      </c>
      <c r="Z1596">
        <f t="shared" si="555"/>
        <v>-1.2228740820604689E-7</v>
      </c>
      <c r="AA1596">
        <f t="shared" si="556"/>
        <v>5.0027345494906637E-8</v>
      </c>
      <c r="AB1596">
        <f t="shared" ref="AB1596:AB1659" si="570">((M1596-$M$308)-(Y1596-$Y$308))/(M1596-$M$308)</f>
        <v>1.0018936376062428</v>
      </c>
      <c r="AC1596">
        <f t="shared" si="557"/>
        <v>2.1175222855613249</v>
      </c>
      <c r="AD1596">
        <f t="shared" si="558"/>
        <v>1.9107348299782515E-10</v>
      </c>
      <c r="AE1596">
        <f t="shared" si="559"/>
        <v>-1.376551446326505E-5</v>
      </c>
      <c r="AF1596">
        <f t="shared" si="560"/>
        <v>-1.3817803397432045E-6</v>
      </c>
      <c r="AG1596">
        <f t="shared" si="568"/>
        <v>1.9107348299782515E-8</v>
      </c>
      <c r="AH1596" t="str">
        <f t="shared" si="569"/>
        <v>NaN</v>
      </c>
    </row>
    <row r="1597" spans="1:34">
      <c r="A1597" s="4">
        <v>43264.331550925926</v>
      </c>
      <c r="B1597" s="3">
        <v>-3.0366631939432401E-3</v>
      </c>
      <c r="C1597">
        <v>2.90101354429498</v>
      </c>
      <c r="D1597" s="3">
        <v>1.8994149954469301E-2</v>
      </c>
      <c r="E1597" s="3">
        <v>1.88108910428673E-2</v>
      </c>
      <c r="F1597" s="3">
        <v>1.8769361026297698E-2</v>
      </c>
      <c r="G1597">
        <v>-4628671</v>
      </c>
      <c r="H1597">
        <v>19695926</v>
      </c>
      <c r="K1597">
        <f t="shared" si="562"/>
        <v>194.23277182117934</v>
      </c>
      <c r="L1597">
        <f t="shared" si="547"/>
        <v>174.54351560894909</v>
      </c>
      <c r="M1597">
        <f t="shared" si="548"/>
        <v>58.444630203921932</v>
      </c>
      <c r="N1597">
        <f t="shared" si="563"/>
        <v>0.11740682255617357</v>
      </c>
      <c r="O1597">
        <f t="shared" si="564"/>
        <v>56.070313095228279</v>
      </c>
      <c r="P1597">
        <f t="shared" si="565"/>
        <v>56.041275723746587</v>
      </c>
      <c r="Q1597">
        <f t="shared" si="549"/>
        <v>0.10591582385447396</v>
      </c>
      <c r="R1597">
        <f t="shared" si="566"/>
        <v>55.964397271373805</v>
      </c>
      <c r="S1597">
        <f t="shared" si="550"/>
        <v>58.374019654685618</v>
      </c>
      <c r="T1597">
        <f t="shared" si="551"/>
        <v>12.242814846224563</v>
      </c>
      <c r="U1597">
        <f t="shared" si="561"/>
        <v>0.58670324409247199</v>
      </c>
      <c r="V1597" s="6">
        <f t="shared" si="567"/>
        <v>77524.000000278465</v>
      </c>
      <c r="W1597">
        <f t="shared" si="552"/>
        <v>12.243605758730013</v>
      </c>
      <c r="X1597">
        <f t="shared" si="553"/>
        <v>58.37005066874314</v>
      </c>
      <c r="Y1597">
        <f t="shared" si="554"/>
        <v>9.8158026099824269E-2</v>
      </c>
      <c r="Z1597">
        <f t="shared" si="555"/>
        <v>-1.6618545215608239E-7</v>
      </c>
      <c r="AA1597">
        <f t="shared" si="556"/>
        <v>8.3451077457684206E-8</v>
      </c>
      <c r="AB1597">
        <f t="shared" si="570"/>
        <v>1.0018769573897224</v>
      </c>
      <c r="AC1597">
        <f t="shared" si="557"/>
        <v>2.1175808777606013</v>
      </c>
      <c r="AD1597">
        <f t="shared" si="558"/>
        <v>3.1646336802226816E-10</v>
      </c>
      <c r="AE1597">
        <f t="shared" si="559"/>
        <v>1.070811418287043E-4</v>
      </c>
      <c r="AF1597">
        <f t="shared" si="560"/>
        <v>2.9419920058349356E-7</v>
      </c>
      <c r="AG1597">
        <f t="shared" si="568"/>
        <v>3.1646336802226816E-8</v>
      </c>
      <c r="AH1597">
        <f t="shared" si="569"/>
        <v>2.9419920058349354E-3</v>
      </c>
    </row>
    <row r="1598" spans="1:34">
      <c r="A1598" s="4">
        <v>43264.332245370373</v>
      </c>
      <c r="B1598" s="3">
        <v>-3.0379356601042701E-3</v>
      </c>
      <c r="C1598">
        <v>2.9010266257228099</v>
      </c>
      <c r="D1598" s="3">
        <v>1.89831496628904E-2</v>
      </c>
      <c r="E1598" s="3">
        <v>1.88002475175017E-2</v>
      </c>
      <c r="F1598" s="3">
        <v>1.8757057060065599E-2</v>
      </c>
      <c r="G1598">
        <v>-4628308</v>
      </c>
      <c r="H1598">
        <v>19695926</v>
      </c>
      <c r="K1598">
        <f t="shared" si="562"/>
        <v>194.31383317301763</v>
      </c>
      <c r="L1598">
        <f t="shared" si="547"/>
        <v>174.64075041241978</v>
      </c>
      <c r="M1598">
        <f t="shared" si="548"/>
        <v>58.477188572601335</v>
      </c>
      <c r="N1598">
        <f t="shared" si="563"/>
        <v>0.11741078733343946</v>
      </c>
      <c r="O1598">
        <f t="shared" si="564"/>
        <v>56.037273157919849</v>
      </c>
      <c r="P1598">
        <f t="shared" si="565"/>
        <v>56.009420283496567</v>
      </c>
      <c r="Q1598">
        <f t="shared" si="549"/>
        <v>0.10995903223177095</v>
      </c>
      <c r="R1598">
        <f t="shared" si="566"/>
        <v>55.927314125688078</v>
      </c>
      <c r="S1598">
        <f t="shared" si="550"/>
        <v>58.40388255111349</v>
      </c>
      <c r="T1598">
        <f t="shared" si="551"/>
        <v>12.243232191199919</v>
      </c>
      <c r="U1598">
        <f t="shared" si="561"/>
        <v>0.58669569824166645</v>
      </c>
      <c r="V1598" s="6">
        <f t="shared" si="567"/>
        <v>77584.000000474043</v>
      </c>
      <c r="W1598">
        <f t="shared" si="552"/>
        <v>12.243795460991448</v>
      </c>
      <c r="X1598">
        <f t="shared" si="553"/>
        <v>58.367371999495127</v>
      </c>
      <c r="Y1598">
        <f t="shared" si="554"/>
        <v>0.1164180052365964</v>
      </c>
      <c r="Z1598">
        <f t="shared" si="555"/>
        <v>1.2330647018133196E-7</v>
      </c>
      <c r="AA1598">
        <f t="shared" si="556"/>
        <v>5.1382361769863351E-8</v>
      </c>
      <c r="AB1598">
        <f t="shared" si="570"/>
        <v>1.0015466362297523</v>
      </c>
      <c r="AC1598">
        <f t="shared" si="557"/>
        <v>2.1175708072263459</v>
      </c>
      <c r="AD1598">
        <f t="shared" si="558"/>
        <v>1.6428925396521815E-10</v>
      </c>
      <c r="AE1598">
        <f t="shared" si="559"/>
        <v>-2.8609052056821331E-5</v>
      </c>
      <c r="AF1598">
        <f t="shared" si="560"/>
        <v>-5.7165857910912967E-7</v>
      </c>
      <c r="AG1598">
        <f t="shared" si="568"/>
        <v>1.6428925396521815E-8</v>
      </c>
      <c r="AH1598" t="str">
        <f t="shared" si="569"/>
        <v>NaN</v>
      </c>
    </row>
    <row r="1599" spans="1:34">
      <c r="A1599" s="4">
        <v>43264.332939814813</v>
      </c>
      <c r="B1599" s="3">
        <v>-3.0356166797173502E-3</v>
      </c>
      <c r="C1599">
        <v>2.9010599239027202</v>
      </c>
      <c r="D1599" s="3">
        <v>1.9001213925494101E-2</v>
      </c>
      <c r="E1599" s="3">
        <v>1.8817610139885799E-2</v>
      </c>
      <c r="F1599" s="3">
        <v>1.8767288528597399E-2</v>
      </c>
      <c r="G1599">
        <v>-4628232</v>
      </c>
      <c r="H1599">
        <v>19696141</v>
      </c>
      <c r="K1599">
        <f t="shared" si="562"/>
        <v>194.16610454116307</v>
      </c>
      <c r="L1599">
        <f t="shared" si="547"/>
        <v>174.47957260829784</v>
      </c>
      <c r="M1599">
        <f t="shared" si="548"/>
        <v>58.423219353944759</v>
      </c>
      <c r="N1599">
        <f t="shared" si="563"/>
        <v>0.11742087949374644</v>
      </c>
      <c r="O1599">
        <f t="shared" si="564"/>
        <v>56.091530092808199</v>
      </c>
      <c r="P1599">
        <f t="shared" si="565"/>
        <v>56.061385582675349</v>
      </c>
      <c r="Q1599">
        <f t="shared" si="549"/>
        <v>0.1333791596235443</v>
      </c>
      <c r="R1599">
        <f t="shared" si="566"/>
        <v>55.958150933184655</v>
      </c>
      <c r="S1599">
        <f t="shared" si="550"/>
        <v>58.334299914195732</v>
      </c>
      <c r="T1599">
        <f t="shared" si="551"/>
        <v>12.244294523863811</v>
      </c>
      <c r="U1599">
        <f t="shared" si="561"/>
        <v>0.58667649062144545</v>
      </c>
      <c r="V1599" s="6">
        <f t="shared" si="567"/>
        <v>77644.000000040978</v>
      </c>
      <c r="W1599">
        <f t="shared" si="552"/>
        <v>12.243757520539175</v>
      </c>
      <c r="X1599">
        <f t="shared" si="553"/>
        <v>58.362356883772222</v>
      </c>
      <c r="Y1599">
        <f t="shared" si="554"/>
        <v>0.12334987784374836</v>
      </c>
      <c r="Z1599">
        <f t="shared" si="555"/>
        <v>2.6874487088393653E-7</v>
      </c>
      <c r="AA1599">
        <f t="shared" si="556"/>
        <v>-8.690020763386495E-9</v>
      </c>
      <c r="AB1599">
        <f t="shared" si="570"/>
        <v>1.0014230423060249</v>
      </c>
      <c r="AC1599">
        <f t="shared" si="557"/>
        <v>2.1175451731391659</v>
      </c>
      <c r="AD1599">
        <f t="shared" si="558"/>
        <v>-2.6223586098603125E-11</v>
      </c>
      <c r="AE1599">
        <f t="shared" si="559"/>
        <v>-1.9237201063169866E-5</v>
      </c>
      <c r="AF1599">
        <f t="shared" si="560"/>
        <v>1.3570043298554047E-7</v>
      </c>
      <c r="AG1599" t="str">
        <f t="shared" si="568"/>
        <v>NaN</v>
      </c>
      <c r="AH1599">
        <f t="shared" si="569"/>
        <v>1.3570043298554047E-3</v>
      </c>
    </row>
    <row r="1600" spans="1:34">
      <c r="A1600" s="4">
        <v>43264.333634259259</v>
      </c>
      <c r="B1600" s="3">
        <v>-3.0361756134516301E-3</v>
      </c>
      <c r="C1600">
        <v>2.9011277094832599</v>
      </c>
      <c r="D1600" s="3">
        <v>1.89958386478793E-2</v>
      </c>
      <c r="E1600" s="3">
        <v>1.8813091101183101E-2</v>
      </c>
      <c r="F1600">
        <v>1.8764144049328E-2</v>
      </c>
      <c r="G1600">
        <v>-4628258</v>
      </c>
      <c r="H1600">
        <v>19696143</v>
      </c>
      <c r="K1600">
        <f t="shared" si="562"/>
        <v>194.20171092935342</v>
      </c>
      <c r="L1600">
        <f t="shared" si="547"/>
        <v>174.5193123858696</v>
      </c>
      <c r="M1600">
        <f t="shared" si="548"/>
        <v>58.436525930224398</v>
      </c>
      <c r="N1600">
        <f t="shared" si="563"/>
        <v>0.11744142424865958</v>
      </c>
      <c r="O1600">
        <f t="shared" si="564"/>
        <v>56.075385172090911</v>
      </c>
      <c r="P1600">
        <f t="shared" si="565"/>
        <v>56.047860367820633</v>
      </c>
      <c r="Q1600">
        <f t="shared" si="549"/>
        <v>0.12671144167592985</v>
      </c>
      <c r="R1600">
        <f t="shared" si="566"/>
        <v>55.948673730414981</v>
      </c>
      <c r="S1600">
        <f t="shared" si="550"/>
        <v>58.352051635773776</v>
      </c>
      <c r="T1600">
        <f t="shared" si="551"/>
        <v>12.246457129644144</v>
      </c>
      <c r="U1600">
        <f t="shared" si="561"/>
        <v>0.586637389394562</v>
      </c>
      <c r="V1600" s="6">
        <f t="shared" si="567"/>
        <v>77704.000000236556</v>
      </c>
      <c r="W1600">
        <f t="shared" si="552"/>
        <v>12.243812971969456</v>
      </c>
      <c r="X1600">
        <f t="shared" si="553"/>
        <v>58.366051769682386</v>
      </c>
      <c r="Y1600">
        <f t="shared" si="554"/>
        <v>0.12801553437681434</v>
      </c>
      <c r="Z1600">
        <f t="shared" si="555"/>
        <v>-1.6124692168566895E-7</v>
      </c>
      <c r="AA1600">
        <f t="shared" si="556"/>
        <v>1.465134562616578E-8</v>
      </c>
      <c r="AB1600">
        <f t="shared" si="570"/>
        <v>1.0013385192078801</v>
      </c>
      <c r="AC1600">
        <f t="shared" si="557"/>
        <v>2.1174929894616867</v>
      </c>
      <c r="AD1600">
        <f t="shared" si="558"/>
        <v>4.2600444300560727E-11</v>
      </c>
      <c r="AE1600">
        <f t="shared" si="559"/>
        <v>1.7744766903116246E-5</v>
      </c>
      <c r="AF1600">
        <f t="shared" si="560"/>
        <v>2.3898732367448305E-7</v>
      </c>
      <c r="AG1600">
        <f t="shared" si="568"/>
        <v>4.2600444300560723E-9</v>
      </c>
      <c r="AH1600">
        <f t="shared" si="569"/>
        <v>2.3898732367448302E-3</v>
      </c>
    </row>
    <row r="1601" spans="1:34">
      <c r="A1601" s="4">
        <v>43264.334328703706</v>
      </c>
      <c r="B1601" s="3">
        <v>-3.0348436862550399E-3</v>
      </c>
      <c r="C1601">
        <v>2.90099927364645</v>
      </c>
      <c r="D1601">
        <v>1.8985754056248E-2</v>
      </c>
      <c r="E1601" s="3">
        <v>1.88028519108593E-2</v>
      </c>
      <c r="F1601" s="3">
        <v>1.8755008384177901E-2</v>
      </c>
      <c r="G1601">
        <v>-4628109</v>
      </c>
      <c r="H1601">
        <v>19696143</v>
      </c>
      <c r="K1601">
        <f t="shared" si="562"/>
        <v>194.11686166387796</v>
      </c>
      <c r="L1601">
        <f t="shared" ref="L1601:L1664" si="571">K1601-R1601*$B$8+$D$8</f>
        <v>174.44647186908927</v>
      </c>
      <c r="M1601">
        <f t="shared" ref="M1601:M1664" si="572">L1601/((($B$7/2))^2*PI())</f>
        <v>58.412135811506801</v>
      </c>
      <c r="N1601">
        <f t="shared" si="563"/>
        <v>0.11740249734461435</v>
      </c>
      <c r="O1601">
        <f t="shared" si="564"/>
        <v>56.045095586320443</v>
      </c>
      <c r="P1601">
        <f t="shared" si="565"/>
        <v>56.01721507837334</v>
      </c>
      <c r="Q1601">
        <f t="shared" ref="Q1601:Q1664" si="573">O1601-R1601</f>
        <v>0.12395600183096889</v>
      </c>
      <c r="R1601">
        <f t="shared" si="566"/>
        <v>55.921139584489474</v>
      </c>
      <c r="S1601">
        <f t="shared" ref="S1601:S1664" si="574">M1601-(2/3)*Q1601</f>
        <v>58.329498476952821</v>
      </c>
      <c r="T1601">
        <f t="shared" ref="T1601:T1664" si="575">N1601/$D$7*100-$N$30/$D$7*100</f>
        <v>12.242359560797276</v>
      </c>
      <c r="U1601">
        <f t="shared" si="561"/>
        <v>0.58671147592970807</v>
      </c>
      <c r="V1601" s="6">
        <f t="shared" si="567"/>
        <v>77764.000000432134</v>
      </c>
      <c r="W1601">
        <f t="shared" ref="W1601:W1664" si="576">AVERAGE(T1595:T1607)</f>
        <v>12.244154436040024</v>
      </c>
      <c r="X1601">
        <f t="shared" ref="X1601:X1664" si="577">AVERAGE(S1595:S1607)</f>
        <v>58.394798970291241</v>
      </c>
      <c r="Y1601">
        <f t="shared" ref="Y1601:Y1664" si="578">AVERAGE(Q1600:Q1602)</f>
        <v>0.12563597534808224</v>
      </c>
      <c r="Z1601">
        <f t="shared" ref="Z1601:Z1664" si="579">(T1602-T1600)/100/(V1602-V1600)</f>
        <v>-7.9042609085348032E-8</v>
      </c>
      <c r="AA1601">
        <f t="shared" ref="AA1601:AA1664" si="580">AVERAGE(Z1598:Z1604)</f>
        <v>4.1553828869594392E-8</v>
      </c>
      <c r="AB1601">
        <f t="shared" si="570"/>
        <v>1.0013820612803781</v>
      </c>
      <c r="AC1601">
        <f t="shared" ref="AC1601:AC1664" si="581">($D$7-$D$7*(T1601/100))*2.54</f>
        <v>2.1175918637979616</v>
      </c>
      <c r="AD1601">
        <f t="shared" ref="AD1601:AD1664" si="582">AA1601*AC1601*$D$7*2.54*1.024*9.81/2/Y1601/10000*0.14503773773</f>
        <v>1.231165956876691E-10</v>
      </c>
      <c r="AE1601">
        <f t="shared" ref="AE1601:AE1664" si="583">(W1602-W1600)/(X1602-X1600)*0.14503773773/100</f>
        <v>1.2987885707708335E-5</v>
      </c>
      <c r="AF1601">
        <f t="shared" ref="AF1601:AF1664" si="584">AD1601/AE1601/(1.024*9.81)</f>
        <v>9.4364615796277184E-7</v>
      </c>
      <c r="AG1601">
        <f t="shared" si="568"/>
        <v>1.2311659568766909E-8</v>
      </c>
      <c r="AH1601">
        <f t="shared" si="569"/>
        <v>9.4364615796277192E-3</v>
      </c>
    </row>
    <row r="1602" spans="1:34">
      <c r="A1602" s="4">
        <v>43264.335023148145</v>
      </c>
      <c r="B1602" s="3">
        <v>-3.0360447991734001E-3</v>
      </c>
      <c r="C1602">
        <v>2.9010979789654798</v>
      </c>
      <c r="D1602" s="3">
        <v>1.89794868630997E-2</v>
      </c>
      <c r="E1602" s="3">
        <v>1.8796097137219501E-2</v>
      </c>
      <c r="F1602" s="3">
        <v>1.8748004771259701E-2</v>
      </c>
      <c r="G1602">
        <v>-4628092</v>
      </c>
      <c r="H1602">
        <v>19696143</v>
      </c>
      <c r="K1602">
        <f t="shared" si="562"/>
        <v>194.1933775193518</v>
      </c>
      <c r="L1602">
        <f t="shared" si="571"/>
        <v>174.53219391000346</v>
      </c>
      <c r="M1602">
        <f t="shared" si="572"/>
        <v>58.440839215148443</v>
      </c>
      <c r="N1602">
        <f t="shared" si="563"/>
        <v>0.11743241339124169</v>
      </c>
      <c r="O1602">
        <f t="shared" si="564"/>
        <v>56.026271751767105</v>
      </c>
      <c r="P1602">
        <f t="shared" si="565"/>
        <v>55.99699844143268</v>
      </c>
      <c r="Q1602">
        <f t="shared" si="573"/>
        <v>0.12624048253734799</v>
      </c>
      <c r="R1602">
        <f t="shared" si="566"/>
        <v>55.900031269229757</v>
      </c>
      <c r="S1602">
        <f t="shared" si="574"/>
        <v>58.356678893456881</v>
      </c>
      <c r="T1602">
        <f t="shared" si="575"/>
        <v>12.245508618336997</v>
      </c>
      <c r="U1602">
        <f t="shared" si="561"/>
        <v>0.58665453905547549</v>
      </c>
      <c r="V1602" s="6">
        <f t="shared" si="567"/>
        <v>77823.999999999069</v>
      </c>
      <c r="W1602">
        <f t="shared" si="576"/>
        <v>12.244061044157469</v>
      </c>
      <c r="X1602">
        <f t="shared" si="577"/>
        <v>58.393754376367454</v>
      </c>
      <c r="Y1602">
        <f t="shared" si="578"/>
        <v>0.11453034521857337</v>
      </c>
      <c r="Z1602">
        <f t="shared" si="579"/>
        <v>7.5880904724172326E-8</v>
      </c>
      <c r="AA1602">
        <f t="shared" si="580"/>
        <v>-8.5817688955583721E-9</v>
      </c>
      <c r="AB1602">
        <f t="shared" si="570"/>
        <v>1.0015817064981274</v>
      </c>
      <c r="AC1602">
        <f t="shared" si="581"/>
        <v>2.1175158770395281</v>
      </c>
      <c r="AD1602">
        <f t="shared" si="582"/>
        <v>-2.7890752246587004E-11</v>
      </c>
      <c r="AE1602">
        <f t="shared" si="583"/>
        <v>-5.5896222339983211E-5</v>
      </c>
      <c r="AF1602">
        <f t="shared" si="584"/>
        <v>4.9671675092780874E-8</v>
      </c>
      <c r="AG1602" t="str">
        <f t="shared" si="568"/>
        <v>NaN</v>
      </c>
      <c r="AH1602">
        <f t="shared" si="569"/>
        <v>4.9671675092780867E-4</v>
      </c>
    </row>
    <row r="1603" spans="1:34">
      <c r="A1603" s="4">
        <v>43264.335717592592</v>
      </c>
      <c r="B1603" s="3">
        <v>-3.03779295361892E-3</v>
      </c>
      <c r="C1603">
        <v>2.9010278149435198</v>
      </c>
      <c r="D1603" s="3">
        <v>1.9012678013150399E-2</v>
      </c>
      <c r="E1603" s="3">
        <v>1.88297758677618E-2</v>
      </c>
      <c r="F1603">
        <v>1.8791979837405999E-2</v>
      </c>
      <c r="G1603">
        <v>-4628362</v>
      </c>
      <c r="H1603">
        <v>19696455</v>
      </c>
      <c r="K1603">
        <f t="shared" si="562"/>
        <v>194.30474218028806</v>
      </c>
      <c r="L1603">
        <f t="shared" si="571"/>
        <v>174.58575374671219</v>
      </c>
      <c r="M1603">
        <f t="shared" si="572"/>
        <v>58.458773337990557</v>
      </c>
      <c r="N1603">
        <f t="shared" si="563"/>
        <v>0.11741114776773577</v>
      </c>
      <c r="O1603">
        <f t="shared" si="564"/>
        <v>56.125963065311311</v>
      </c>
      <c r="P1603">
        <f t="shared" si="565"/>
        <v>56.097796884771228</v>
      </c>
      <c r="Q1603">
        <f t="shared" si="573"/>
        <v>9.339455128740326E-2</v>
      </c>
      <c r="R1603">
        <f t="shared" si="566"/>
        <v>56.032568514023907</v>
      </c>
      <c r="S1603">
        <f t="shared" si="574"/>
        <v>58.396510303798955</v>
      </c>
      <c r="T1603">
        <f t="shared" si="575"/>
        <v>12.243270131652164</v>
      </c>
      <c r="U1603">
        <f t="shared" si="561"/>
        <v>0.58669501225523057</v>
      </c>
      <c r="V1603" s="6">
        <f t="shared" si="567"/>
        <v>77884.000000194646</v>
      </c>
      <c r="W1603">
        <f t="shared" si="576"/>
        <v>12.243836319940092</v>
      </c>
      <c r="X1603">
        <f t="shared" si="577"/>
        <v>58.403053345549182</v>
      </c>
      <c r="Y1603">
        <f t="shared" si="578"/>
        <v>0.10422731602906528</v>
      </c>
      <c r="Z1603">
        <f t="shared" si="579"/>
        <v>4.1102156520819029E-8</v>
      </c>
      <c r="AA1603">
        <f t="shared" si="580"/>
        <v>-4.4715533062074216E-8</v>
      </c>
      <c r="AB1603">
        <f t="shared" si="570"/>
        <v>1.0017670156556182</v>
      </c>
      <c r="AC1603">
        <f t="shared" si="581"/>
        <v>2.1175698917232331</v>
      </c>
      <c r="AD1603">
        <f t="shared" si="582"/>
        <v>-1.5969522067248151E-10</v>
      </c>
      <c r="AE1603">
        <f t="shared" si="583"/>
        <v>9.668694798716497E-6</v>
      </c>
      <c r="AF1603">
        <f t="shared" si="584"/>
        <v>-1.6442017393292982E-6</v>
      </c>
      <c r="AG1603" t="str">
        <f t="shared" si="568"/>
        <v>NaN</v>
      </c>
      <c r="AH1603" t="str">
        <f t="shared" si="569"/>
        <v>NaN</v>
      </c>
    </row>
    <row r="1604" spans="1:34">
      <c r="A1604" s="4">
        <v>43264.336412037039</v>
      </c>
      <c r="B1604" s="3">
        <v>-3.0372340198846401E-3</v>
      </c>
      <c r="C1604">
        <v>2.9011134388347299</v>
      </c>
      <c r="D1604" s="3">
        <v>1.90095503626799E-2</v>
      </c>
      <c r="E1604" s="3">
        <v>1.8827159582197099E-2</v>
      </c>
      <c r="F1604" s="3">
        <v>1.8788978289012399E-2</v>
      </c>
      <c r="G1604">
        <v>-4628281</v>
      </c>
      <c r="H1604">
        <v>19696448</v>
      </c>
      <c r="K1604">
        <f t="shared" si="562"/>
        <v>194.26913579209767</v>
      </c>
      <c r="L1604">
        <f t="shared" si="571"/>
        <v>174.55409286656777</v>
      </c>
      <c r="M1604">
        <f t="shared" si="572"/>
        <v>58.448171921916661</v>
      </c>
      <c r="N1604">
        <f t="shared" si="563"/>
        <v>0.11743709903710034</v>
      </c>
      <c r="O1604">
        <f t="shared" si="564"/>
        <v>56.116569007460498</v>
      </c>
      <c r="P1604">
        <f t="shared" si="565"/>
        <v>56.08996649722382</v>
      </c>
      <c r="Q1604">
        <f t="shared" si="573"/>
        <v>9.3046914262444602E-2</v>
      </c>
      <c r="R1604">
        <f t="shared" si="566"/>
        <v>56.023522093198054</v>
      </c>
      <c r="S1604">
        <f t="shared" si="574"/>
        <v>58.386140645741698</v>
      </c>
      <c r="T1604">
        <f t="shared" si="575"/>
        <v>12.246001844216854</v>
      </c>
      <c r="U1604">
        <f t="shared" si="561"/>
        <v>0.58664562123179764</v>
      </c>
      <c r="V1604" s="6">
        <f t="shared" si="567"/>
        <v>77944.000000390224</v>
      </c>
      <c r="W1604">
        <f t="shared" si="576"/>
        <v>12.243856749414402</v>
      </c>
      <c r="X1604">
        <f t="shared" si="577"/>
        <v>58.363108619125683</v>
      </c>
      <c r="Y1604">
        <f t="shared" si="578"/>
        <v>9.8057304781780388E-2</v>
      </c>
      <c r="Z1604">
        <f t="shared" si="579"/>
        <v>2.213193054791794E-8</v>
      </c>
      <c r="AA1604">
        <f t="shared" si="580"/>
        <v>-2.3938618784704766E-8</v>
      </c>
      <c r="AB1604">
        <f t="shared" si="570"/>
        <v>1.0018786543841485</v>
      </c>
      <c r="AC1604">
        <f t="shared" si="581"/>
        <v>2.1175039754990475</v>
      </c>
      <c r="AD1604">
        <f t="shared" si="582"/>
        <v>-9.0870031484468806E-11</v>
      </c>
      <c r="AE1604">
        <f t="shared" si="583"/>
        <v>4.0843052550174761E-6</v>
      </c>
      <c r="AF1604">
        <f t="shared" si="584"/>
        <v>-2.2147949334009029E-6</v>
      </c>
      <c r="AG1604" t="str">
        <f t="shared" si="568"/>
        <v>NaN</v>
      </c>
      <c r="AH1604" t="str">
        <f t="shared" si="569"/>
        <v>NaN</v>
      </c>
    </row>
    <row r="1605" spans="1:34">
      <c r="A1605" s="4">
        <v>43264.337106481478</v>
      </c>
      <c r="B1605" s="3">
        <v>-3.0368891458783802E-3</v>
      </c>
      <c r="C1605">
        <v>2.9010361394884998</v>
      </c>
      <c r="D1605" s="3">
        <v>1.8997598694531902E-2</v>
      </c>
      <c r="E1605" s="3">
        <v>1.88147441179717E-2</v>
      </c>
      <c r="F1605" s="3">
        <v>1.87721958220027E-2</v>
      </c>
      <c r="G1605">
        <v>-4628350</v>
      </c>
      <c r="H1605">
        <v>19696448</v>
      </c>
      <c r="K1605">
        <f t="shared" si="562"/>
        <v>194.24716589300135</v>
      </c>
      <c r="L1605">
        <f t="shared" si="571"/>
        <v>174.55418336761667</v>
      </c>
      <c r="M1605">
        <f t="shared" si="572"/>
        <v>58.448202225536463</v>
      </c>
      <c r="N1605">
        <f t="shared" si="563"/>
        <v>0.11741367080781326</v>
      </c>
      <c r="O1605">
        <f t="shared" si="564"/>
        <v>56.080671562060189</v>
      </c>
      <c r="P1605">
        <f t="shared" si="565"/>
        <v>56.052807749043751</v>
      </c>
      <c r="Q1605">
        <f t="shared" si="573"/>
        <v>0.10773044879549332</v>
      </c>
      <c r="R1605">
        <f t="shared" si="566"/>
        <v>55.972941113264696</v>
      </c>
      <c r="S1605">
        <f t="shared" si="574"/>
        <v>58.376381926339469</v>
      </c>
      <c r="T1605">
        <f t="shared" si="575"/>
        <v>12.243535714818213</v>
      </c>
      <c r="U1605">
        <f t="shared" si="561"/>
        <v>0.58669021035017399</v>
      </c>
      <c r="V1605" s="6">
        <f t="shared" si="567"/>
        <v>78003.999999957159</v>
      </c>
      <c r="W1605">
        <f t="shared" si="576"/>
        <v>12.243728335575879</v>
      </c>
      <c r="X1605">
        <f t="shared" si="577"/>
        <v>58.364707024895402</v>
      </c>
      <c r="Y1605">
        <f t="shared" si="578"/>
        <v>0.10092088273575446</v>
      </c>
      <c r="Z1605">
        <f t="shared" si="579"/>
        <v>-2.2764271417473743E-7</v>
      </c>
      <c r="AA1605">
        <f t="shared" si="580"/>
        <v>-2.9358683405829807E-8</v>
      </c>
      <c r="AB1605">
        <f t="shared" si="570"/>
        <v>1.0018269973150078</v>
      </c>
      <c r="AC1605">
        <f t="shared" si="581"/>
        <v>2.1175634832014367</v>
      </c>
      <c r="AD1605">
        <f t="shared" si="582"/>
        <v>-1.0828524452289638E-10</v>
      </c>
      <c r="AE1605">
        <f t="shared" si="583"/>
        <v>5.0487519805848226E-6</v>
      </c>
      <c r="AF1605">
        <f t="shared" si="584"/>
        <v>-2.1350904647186683E-6</v>
      </c>
      <c r="AG1605" t="str">
        <f t="shared" si="568"/>
        <v>NaN</v>
      </c>
      <c r="AH1605" t="str">
        <f t="shared" si="569"/>
        <v>NaN</v>
      </c>
    </row>
    <row r="1606" spans="1:34">
      <c r="A1606" s="4">
        <v>43264.337800925925</v>
      </c>
      <c r="B1606" s="3">
        <v>-3.0401713950414001E-3</v>
      </c>
      <c r="C1606">
        <v>2.9010278149435198</v>
      </c>
      <c r="D1606" s="3">
        <v>1.8981056634438599E-2</v>
      </c>
      <c r="E1606" s="3">
        <v>1.8797857183872099E-2</v>
      </c>
      <c r="F1606" s="3">
        <v>1.8757616872662801E-2</v>
      </c>
      <c r="G1606">
        <v>-4628686</v>
      </c>
      <c r="H1606">
        <v>19696448</v>
      </c>
      <c r="K1606">
        <f t="shared" si="562"/>
        <v>194.4562587257798</v>
      </c>
      <c r="L1606">
        <f t="shared" si="571"/>
        <v>174.78244009661785</v>
      </c>
      <c r="M1606">
        <f t="shared" si="572"/>
        <v>58.524632335652491</v>
      </c>
      <c r="N1606">
        <f t="shared" si="563"/>
        <v>0.11741114776773577</v>
      </c>
      <c r="O1606">
        <f t="shared" si="564"/>
        <v>56.030986640118364</v>
      </c>
      <c r="P1606">
        <f t="shared" si="565"/>
        <v>56.002266156691789</v>
      </c>
      <c r="Q1606">
        <f t="shared" si="573"/>
        <v>0.10198528514932548</v>
      </c>
      <c r="R1606">
        <f t="shared" si="566"/>
        <v>55.929001354969039</v>
      </c>
      <c r="S1606">
        <f t="shared" si="574"/>
        <v>58.456642145552941</v>
      </c>
      <c r="T1606">
        <f t="shared" si="575"/>
        <v>12.243270131652164</v>
      </c>
      <c r="U1606">
        <f t="shared" si="561"/>
        <v>0.58669501225523057</v>
      </c>
      <c r="V1606" s="6">
        <f t="shared" si="567"/>
        <v>78064.000000152737</v>
      </c>
      <c r="W1606">
        <f t="shared" si="576"/>
        <v>12.243938467311626</v>
      </c>
      <c r="X1606">
        <f t="shared" si="577"/>
        <v>58.386584081954943</v>
      </c>
      <c r="Y1606">
        <f t="shared" si="578"/>
        <v>9.1268269539035884E-2</v>
      </c>
      <c r="Z1606">
        <f t="shared" si="579"/>
        <v>1.5808521718325671E-8</v>
      </c>
      <c r="AA1606">
        <f t="shared" si="580"/>
        <v>-4.0198812652140143E-8</v>
      </c>
      <c r="AB1606">
        <f t="shared" si="570"/>
        <v>1.001998365478042</v>
      </c>
      <c r="AC1606">
        <f t="shared" si="581"/>
        <v>2.1175698917232331</v>
      </c>
      <c r="AD1606">
        <f t="shared" si="582"/>
        <v>-1.6394888597966175E-10</v>
      </c>
      <c r="AE1606">
        <f t="shared" si="583"/>
        <v>-1.881656616847371E-5</v>
      </c>
      <c r="AF1606">
        <f t="shared" si="584"/>
        <v>8.6735948883450475E-7</v>
      </c>
      <c r="AG1606" t="str">
        <f t="shared" si="568"/>
        <v>NaN</v>
      </c>
      <c r="AH1606">
        <f t="shared" si="569"/>
        <v>8.6735948883450483E-3</v>
      </c>
    </row>
    <row r="1607" spans="1:34">
      <c r="A1607" s="4">
        <v>43264.338495370372</v>
      </c>
      <c r="B1607" s="3">
        <v>-3.0523014462960399E-3</v>
      </c>
      <c r="C1607">
        <v>2.9010420855920498</v>
      </c>
      <c r="D1607" s="3">
        <v>1.9006363251173799E-2</v>
      </c>
      <c r="E1607" s="3">
        <v>1.8823972470690901E-2</v>
      </c>
      <c r="F1607" s="3">
        <v>1.8795410178427101E-2</v>
      </c>
      <c r="G1607">
        <v>-4628783</v>
      </c>
      <c r="H1607">
        <v>19696697</v>
      </c>
      <c r="K1607">
        <f t="shared" si="562"/>
        <v>195.22899310778723</v>
      </c>
      <c r="L1607">
        <f t="shared" si="571"/>
        <v>175.50549552215901</v>
      </c>
      <c r="M1607">
        <f t="shared" si="572"/>
        <v>58.766742200434692</v>
      </c>
      <c r="N1607">
        <f t="shared" si="563"/>
        <v>0.11741547297929501</v>
      </c>
      <c r="O1607">
        <f t="shared" si="564"/>
        <v>56.106996355353843</v>
      </c>
      <c r="P1607">
        <f t="shared" si="565"/>
        <v>56.080427661483924</v>
      </c>
      <c r="Q1607">
        <f t="shared" si="573"/>
        <v>6.4089074672288859E-2</v>
      </c>
      <c r="R1607">
        <f t="shared" si="566"/>
        <v>56.042907280681554</v>
      </c>
      <c r="S1607">
        <f t="shared" si="574"/>
        <v>58.724016150653163</v>
      </c>
      <c r="T1607">
        <f t="shared" si="575"/>
        <v>12.243725417079451</v>
      </c>
      <c r="U1607">
        <f t="shared" si="561"/>
        <v>0.5866867804179946</v>
      </c>
      <c r="V1607" s="6">
        <f t="shared" si="567"/>
        <v>78124.000000348315</v>
      </c>
      <c r="W1607">
        <f t="shared" si="576"/>
        <v>12.243468589402532</v>
      </c>
      <c r="X1607">
        <f t="shared" si="577"/>
        <v>58.384728211029447</v>
      </c>
      <c r="Y1607">
        <f t="shared" si="578"/>
        <v>8.402890917522636E-2</v>
      </c>
      <c r="Z1607">
        <f t="shared" si="579"/>
        <v>-1.5808521744082845E-8</v>
      </c>
      <c r="AA1607">
        <f t="shared" si="580"/>
        <v>-5.5103990291248955E-8</v>
      </c>
      <c r="AB1607">
        <f t="shared" si="570"/>
        <v>1.0021195322618959</v>
      </c>
      <c r="AC1607">
        <f t="shared" si="581"/>
        <v>2.1175589056858728</v>
      </c>
      <c r="AD1607">
        <f t="shared" si="582"/>
        <v>-2.4409963542371768E-10</v>
      </c>
      <c r="AE1607">
        <f t="shared" si="583"/>
        <v>4.2956468510107609E-5</v>
      </c>
      <c r="AF1607">
        <f t="shared" si="584"/>
        <v>-5.6567840063008297E-7</v>
      </c>
      <c r="AG1607" t="str">
        <f t="shared" si="568"/>
        <v>NaN</v>
      </c>
      <c r="AH1607" t="str">
        <f t="shared" si="569"/>
        <v>NaN</v>
      </c>
    </row>
    <row r="1608" spans="1:34">
      <c r="A1608" s="4">
        <v>43264.339189814818</v>
      </c>
      <c r="B1608" s="3">
        <v>-3.0353788355751E-3</v>
      </c>
      <c r="C1608">
        <v>2.90102186883996</v>
      </c>
      <c r="D1608" s="3">
        <v>1.8999941459333099E-2</v>
      </c>
      <c r="E1608" s="3">
        <v>1.88165636256599E-2</v>
      </c>
      <c r="F1608" s="3">
        <v>1.8781736457967799E-2</v>
      </c>
      <c r="G1608">
        <v>-4627451</v>
      </c>
      <c r="H1608">
        <v>19696698</v>
      </c>
      <c r="K1608">
        <f t="shared" si="562"/>
        <v>194.15095288661374</v>
      </c>
      <c r="L1608">
        <f t="shared" si="571"/>
        <v>174.44542928208327</v>
      </c>
      <c r="M1608">
        <f t="shared" si="572"/>
        <v>58.411786708809927</v>
      </c>
      <c r="N1608">
        <f t="shared" si="563"/>
        <v>0.11740934559625107</v>
      </c>
      <c r="O1608">
        <f t="shared" si="564"/>
        <v>56.08770817573582</v>
      </c>
      <c r="P1608">
        <f t="shared" si="565"/>
        <v>56.058253427656332</v>
      </c>
      <c r="Q1608">
        <f t="shared" si="573"/>
        <v>8.6012367704064729E-2</v>
      </c>
      <c r="R1608">
        <f t="shared" si="566"/>
        <v>56.001695808031755</v>
      </c>
      <c r="S1608">
        <f t="shared" si="574"/>
        <v>58.354445130340551</v>
      </c>
      <c r="T1608">
        <f t="shared" si="575"/>
        <v>12.243080429390616</v>
      </c>
      <c r="U1608">
        <f t="shared" si="561"/>
        <v>0.58669844218741529</v>
      </c>
      <c r="V1608" s="6">
        <f t="shared" si="567"/>
        <v>78184.000000543892</v>
      </c>
      <c r="W1608">
        <f t="shared" si="576"/>
        <v>12.243690395123584</v>
      </c>
      <c r="X1608">
        <f t="shared" si="577"/>
        <v>58.378208200464876</v>
      </c>
      <c r="Y1608">
        <f t="shared" si="578"/>
        <v>8.1548329421423205E-2</v>
      </c>
      <c r="Z1608">
        <f t="shared" si="579"/>
        <v>-1.1698306143322336E-7</v>
      </c>
      <c r="AA1608">
        <f t="shared" si="580"/>
        <v>-1.1291801254263065E-8</v>
      </c>
      <c r="AB1608">
        <f t="shared" si="570"/>
        <v>1.0021778891832525</v>
      </c>
      <c r="AC1608">
        <f t="shared" si="581"/>
        <v>2.1175744692388045</v>
      </c>
      <c r="AD1608">
        <f t="shared" si="582"/>
        <v>-5.1542342976690579E-11</v>
      </c>
      <c r="AE1608">
        <f t="shared" si="583"/>
        <v>3.2824204149769771E-5</v>
      </c>
      <c r="AF1608">
        <f t="shared" si="584"/>
        <v>-1.5631511967524211E-7</v>
      </c>
      <c r="AG1608" t="str">
        <f t="shared" si="568"/>
        <v>NaN</v>
      </c>
      <c r="AH1608" t="str">
        <f t="shared" si="569"/>
        <v>NaN</v>
      </c>
    </row>
    <row r="1609" spans="1:34">
      <c r="A1609" s="4">
        <v>43264.339884259258</v>
      </c>
      <c r="B1609" s="3">
        <v>-3.0373648341628702E-3</v>
      </c>
      <c r="C1609">
        <v>2.9009980844257401</v>
      </c>
      <c r="D1609" s="3">
        <v>1.89936504817706E-2</v>
      </c>
      <c r="E1609" s="3">
        <v>1.8810236971476098E-2</v>
      </c>
      <c r="F1609" s="3">
        <v>1.87726365255367E-2</v>
      </c>
      <c r="G1609">
        <v>-4627063</v>
      </c>
      <c r="H1609">
        <v>19696700</v>
      </c>
      <c r="K1609">
        <f t="shared" si="562"/>
        <v>194.2774692020993</v>
      </c>
      <c r="L1609">
        <f t="shared" si="571"/>
        <v>174.58390737593007</v>
      </c>
      <c r="M1609">
        <f t="shared" si="572"/>
        <v>58.458155094126248</v>
      </c>
      <c r="N1609">
        <f t="shared" si="563"/>
        <v>0.11740213691031802</v>
      </c>
      <c r="O1609">
        <f t="shared" si="564"/>
        <v>56.068812903480271</v>
      </c>
      <c r="P1609">
        <f t="shared" si="565"/>
        <v>56.039318126859655</v>
      </c>
      <c r="Q1609">
        <f t="shared" si="573"/>
        <v>9.4543545887916025E-2</v>
      </c>
      <c r="R1609">
        <f t="shared" si="566"/>
        <v>55.974269357592355</v>
      </c>
      <c r="S1609">
        <f t="shared" si="574"/>
        <v>58.395126063534306</v>
      </c>
      <c r="T1609">
        <f t="shared" si="575"/>
        <v>12.242321620345031</v>
      </c>
      <c r="U1609">
        <f t="shared" si="561"/>
        <v>0.58671216191614384</v>
      </c>
      <c r="V1609" s="6">
        <f t="shared" si="567"/>
        <v>78244.000000110827</v>
      </c>
      <c r="W1609">
        <f t="shared" si="576"/>
        <v>12.243363523534649</v>
      </c>
      <c r="X1609">
        <f t="shared" si="577"/>
        <v>58.380085747888259</v>
      </c>
      <c r="Y1609">
        <f t="shared" si="578"/>
        <v>9.3544506035762254E-2</v>
      </c>
      <c r="Z1609">
        <f t="shared" si="579"/>
        <v>0</v>
      </c>
      <c r="AA1609">
        <f t="shared" si="580"/>
        <v>6.7750808230688459E-9</v>
      </c>
      <c r="AB1609">
        <f t="shared" si="570"/>
        <v>1.0019597078246258</v>
      </c>
      <c r="AC1609">
        <f t="shared" si="581"/>
        <v>2.1175927793010745</v>
      </c>
      <c r="AD1609">
        <f t="shared" si="582"/>
        <v>2.6959755499620503E-11</v>
      </c>
      <c r="AE1609">
        <f t="shared" si="583"/>
        <v>1.687705957299488E-4</v>
      </c>
      <c r="AF1609">
        <f t="shared" si="584"/>
        <v>1.5901943344943594E-8</v>
      </c>
      <c r="AG1609">
        <f t="shared" si="568"/>
        <v>2.6959755499620505E-9</v>
      </c>
      <c r="AH1609">
        <f t="shared" si="569"/>
        <v>1.5901943344943595E-4</v>
      </c>
    </row>
    <row r="1610" spans="1:34">
      <c r="A1610" s="4">
        <v>43264.340578703705</v>
      </c>
      <c r="B1610" s="3">
        <v>-3.0119630797707901E-3</v>
      </c>
      <c r="C1610">
        <v>2.90102186883996</v>
      </c>
      <c r="D1610" s="3">
        <v>1.8983768057660201E-2</v>
      </c>
      <c r="E1610" s="3">
        <v>1.8800723205786199E-2</v>
      </c>
      <c r="F1610" s="3">
        <v>1.87609519264333E-2</v>
      </c>
      <c r="G1610">
        <v>-4625479</v>
      </c>
      <c r="H1610">
        <v>19696707</v>
      </c>
      <c r="K1610">
        <f t="shared" si="562"/>
        <v>192.65927249624781</v>
      </c>
      <c r="L1610">
        <f t="shared" si="571"/>
        <v>172.98106996925719</v>
      </c>
      <c r="M1610">
        <f t="shared" si="572"/>
        <v>57.921456614190241</v>
      </c>
      <c r="N1610">
        <f t="shared" si="563"/>
        <v>0.11740934559625107</v>
      </c>
      <c r="O1610">
        <f t="shared" si="564"/>
        <v>56.039130538179229</v>
      </c>
      <c r="P1610">
        <f t="shared" si="565"/>
        <v>56.010843990323387</v>
      </c>
      <c r="Q1610">
        <f t="shared" si="573"/>
        <v>0.10007760451530601</v>
      </c>
      <c r="R1610">
        <f t="shared" si="566"/>
        <v>55.939052933663923</v>
      </c>
      <c r="S1610">
        <f t="shared" si="574"/>
        <v>57.854738211180035</v>
      </c>
      <c r="T1610">
        <f t="shared" si="575"/>
        <v>12.243080429390616</v>
      </c>
      <c r="U1610">
        <f t="shared" si="561"/>
        <v>0.58669844218741529</v>
      </c>
      <c r="V1610" s="6">
        <f t="shared" si="567"/>
        <v>78304.000000306405</v>
      </c>
      <c r="W1610">
        <f t="shared" si="576"/>
        <v>12.243325583082354</v>
      </c>
      <c r="X1610">
        <f t="shared" si="577"/>
        <v>58.375073086025786</v>
      </c>
      <c r="Y1610">
        <f t="shared" si="578"/>
        <v>7.4582465215184371E-2</v>
      </c>
      <c r="Z1610">
        <f t="shared" si="579"/>
        <v>-6.3234086952942681E-8</v>
      </c>
      <c r="AA1610">
        <f t="shared" si="580"/>
        <v>-1.6711865752537622E-8</v>
      </c>
      <c r="AB1610">
        <f t="shared" si="570"/>
        <v>1.0023242001044534</v>
      </c>
      <c r="AC1610">
        <f t="shared" si="581"/>
        <v>2.1175744692388045</v>
      </c>
      <c r="AD1610">
        <f t="shared" si="582"/>
        <v>-8.3407327050173261E-11</v>
      </c>
      <c r="AE1610">
        <f t="shared" si="583"/>
        <v>3.0984081163645554E-5</v>
      </c>
      <c r="AF1610">
        <f t="shared" si="584"/>
        <v>-2.6797644285931181E-7</v>
      </c>
      <c r="AG1610" t="str">
        <f t="shared" si="568"/>
        <v>NaN</v>
      </c>
      <c r="AH1610" t="str">
        <f t="shared" si="569"/>
        <v>NaN</v>
      </c>
    </row>
    <row r="1611" spans="1:34">
      <c r="A1611" s="4">
        <v>43264.341273148151</v>
      </c>
      <c r="B1611" s="3">
        <v>-3.0374599718197698E-3</v>
      </c>
      <c r="C1611">
        <v>2.90097430001151</v>
      </c>
      <c r="D1611" s="3">
        <v>1.9008587093903798E-2</v>
      </c>
      <c r="E1611" s="3">
        <v>1.8825316290094599E-2</v>
      </c>
      <c r="F1611" s="3">
        <v>1.8809226829762299E-2</v>
      </c>
      <c r="G1611">
        <v>-4628786</v>
      </c>
      <c r="H1611">
        <v>19696870</v>
      </c>
      <c r="K1611">
        <f t="shared" si="562"/>
        <v>194.283529863919</v>
      </c>
      <c r="L1611">
        <f t="shared" si="571"/>
        <v>174.54187041585749</v>
      </c>
      <c r="M1611">
        <f t="shared" si="572"/>
        <v>58.444079322948106</v>
      </c>
      <c r="N1611">
        <f t="shared" si="563"/>
        <v>0.11739492822438188</v>
      </c>
      <c r="O1611">
        <f t="shared" si="564"/>
        <v>56.113675780517802</v>
      </c>
      <c r="P1611">
        <f t="shared" si="565"/>
        <v>56.084449633269671</v>
      </c>
      <c r="Q1611">
        <f t="shared" si="573"/>
        <v>2.9126245242331095E-2</v>
      </c>
      <c r="R1611">
        <f t="shared" si="566"/>
        <v>56.084549535275471</v>
      </c>
      <c r="S1611">
        <f t="shared" si="574"/>
        <v>58.424661826119888</v>
      </c>
      <c r="T1611">
        <f t="shared" si="575"/>
        <v>12.241562811299122</v>
      </c>
      <c r="U1611">
        <f t="shared" si="561"/>
        <v>0.58672588164487804</v>
      </c>
      <c r="V1611" s="6">
        <f t="shared" si="567"/>
        <v>78364.000000501983</v>
      </c>
      <c r="W1611">
        <f t="shared" si="576"/>
        <v>12.242952015552136</v>
      </c>
      <c r="X1611">
        <f t="shared" si="577"/>
        <v>58.360822892705869</v>
      </c>
      <c r="Y1611">
        <f t="shared" si="578"/>
        <v>7.2040557600949739E-2</v>
      </c>
      <c r="Z1611">
        <f t="shared" si="579"/>
        <v>3.2881725380681915E-7</v>
      </c>
      <c r="AA1611">
        <f t="shared" si="580"/>
        <v>-3.6133762569034164E-9</v>
      </c>
      <c r="AB1611">
        <f t="shared" si="570"/>
        <v>1.0023481437297925</v>
      </c>
      <c r="AC1611">
        <f t="shared" si="581"/>
        <v>2.117611089363352</v>
      </c>
      <c r="AD1611">
        <f t="shared" si="582"/>
        <v>-1.8670658301374303E-11</v>
      </c>
      <c r="AE1611">
        <f t="shared" si="583"/>
        <v>-7.1781491625664355E-5</v>
      </c>
      <c r="AF1611">
        <f t="shared" si="584"/>
        <v>2.5892750590500895E-8</v>
      </c>
      <c r="AG1611" t="str">
        <f t="shared" si="568"/>
        <v>NaN</v>
      </c>
      <c r="AH1611">
        <f t="shared" si="569"/>
        <v>2.5892750590500896E-4</v>
      </c>
    </row>
    <row r="1612" spans="1:34">
      <c r="A1612" s="4">
        <v>43264.341967592591</v>
      </c>
      <c r="B1612" s="3">
        <v>-3.04792511407868E-3</v>
      </c>
      <c r="C1612">
        <v>2.9011455477939299</v>
      </c>
      <c r="D1612" s="3">
        <v>1.9006541634280401E-2</v>
      </c>
      <c r="E1612" s="3">
        <v>1.88246027576679E-2</v>
      </c>
      <c r="F1612" s="3">
        <v>1.87880135056002E-2</v>
      </c>
      <c r="G1612">
        <v>-4628364</v>
      </c>
      <c r="H1612">
        <v>19696864</v>
      </c>
      <c r="K1612">
        <f t="shared" si="562"/>
        <v>194.95020266408261</v>
      </c>
      <c r="L1612">
        <f t="shared" si="571"/>
        <v>175.23642793756744</v>
      </c>
      <c r="M1612">
        <f t="shared" si="572"/>
        <v>58.676646871333212</v>
      </c>
      <c r="N1612">
        <f t="shared" si="563"/>
        <v>0.11744683076311087</v>
      </c>
      <c r="O1612">
        <f t="shared" si="564"/>
        <v>56.10753213812076</v>
      </c>
      <c r="P1612">
        <f t="shared" si="565"/>
        <v>56.082314073029579</v>
      </c>
      <c r="Q1612">
        <f t="shared" si="573"/>
        <v>8.6917823045212117E-2</v>
      </c>
      <c r="R1612">
        <f t="shared" si="566"/>
        <v>56.020614315075548</v>
      </c>
      <c r="S1612">
        <f t="shared" si="574"/>
        <v>58.618701655969737</v>
      </c>
      <c r="T1612">
        <f t="shared" si="575"/>
        <v>12.247026236428489</v>
      </c>
      <c r="U1612">
        <f t="shared" si="561"/>
        <v>0.58662709959801285</v>
      </c>
      <c r="V1612" s="6">
        <f t="shared" si="567"/>
        <v>78424.000000068918</v>
      </c>
      <c r="W1612">
        <f t="shared" si="576"/>
        <v>12.242744802312719</v>
      </c>
      <c r="X1612">
        <f t="shared" si="577"/>
        <v>58.38680802312966</v>
      </c>
      <c r="Y1612">
        <f t="shared" si="578"/>
        <v>7.4838423819656441E-2</v>
      </c>
      <c r="Z1612">
        <f t="shared" si="579"/>
        <v>-1.01174539633414E-7</v>
      </c>
      <c r="AA1612">
        <f t="shared" si="580"/>
        <v>-1.6260193712941114E-8</v>
      </c>
      <c r="AB1612">
        <f t="shared" si="570"/>
        <v>1.002288069494377</v>
      </c>
      <c r="AC1612">
        <f t="shared" si="581"/>
        <v>2.1174792569149807</v>
      </c>
      <c r="AD1612">
        <f t="shared" si="582"/>
        <v>-8.0871882951163472E-11</v>
      </c>
      <c r="AE1612">
        <f t="shared" si="583"/>
        <v>-2.9696237943135669E-5</v>
      </c>
      <c r="AF1612">
        <f t="shared" si="584"/>
        <v>2.7109852619458537E-7</v>
      </c>
      <c r="AG1612" t="str">
        <f t="shared" si="568"/>
        <v>NaN</v>
      </c>
      <c r="AH1612">
        <f t="shared" si="569"/>
        <v>2.7109852619458539E-3</v>
      </c>
    </row>
    <row r="1613" spans="1:34">
      <c r="A1613" s="4">
        <v>43264.342662037037</v>
      </c>
      <c r="B1613" s="3">
        <v>-3.0346534109412502E-3</v>
      </c>
      <c r="C1613">
        <v>2.9009362449487499</v>
      </c>
      <c r="D1613" s="3">
        <v>1.8998466825651102E-2</v>
      </c>
      <c r="E1613" s="3">
        <v>1.8812567844070101E-2</v>
      </c>
      <c r="F1613" s="3">
        <v>1.87728151891315E-2</v>
      </c>
      <c r="G1613">
        <v>-4628515</v>
      </c>
      <c r="H1613">
        <v>19696861</v>
      </c>
      <c r="K1613">
        <f t="shared" si="562"/>
        <v>194.10474034023918</v>
      </c>
      <c r="L1613">
        <f t="shared" si="571"/>
        <v>174.4109436624006</v>
      </c>
      <c r="M1613">
        <f t="shared" si="572"/>
        <v>58.400239449190025</v>
      </c>
      <c r="N1613">
        <f t="shared" si="563"/>
        <v>0.11738339432688651</v>
      </c>
      <c r="O1613">
        <f t="shared" si="564"/>
        <v>56.083279038193723</v>
      </c>
      <c r="P1613">
        <f t="shared" si="565"/>
        <v>56.046294290310975</v>
      </c>
      <c r="Q1613">
        <f t="shared" si="573"/>
        <v>0.10847120317142611</v>
      </c>
      <c r="R1613">
        <f t="shared" si="566"/>
        <v>55.974807835022297</v>
      </c>
      <c r="S1613">
        <f t="shared" si="574"/>
        <v>58.327925313742405</v>
      </c>
      <c r="T1613">
        <f t="shared" si="575"/>
        <v>12.240348716825924</v>
      </c>
      <c r="U1613">
        <f t="shared" si="561"/>
        <v>0.58674783321084834</v>
      </c>
      <c r="V1613" s="6">
        <f t="shared" si="567"/>
        <v>78484.000000264496</v>
      </c>
      <c r="W1613">
        <f t="shared" si="576"/>
        <v>12.242391664256816</v>
      </c>
      <c r="X1613">
        <f t="shared" si="577"/>
        <v>58.388190697463806</v>
      </c>
      <c r="Y1613">
        <f t="shared" si="578"/>
        <v>8.7630065372823182E-2</v>
      </c>
      <c r="Z1613">
        <f t="shared" si="579"/>
        <v>-1.4860010431091959E-7</v>
      </c>
      <c r="AA1613">
        <f t="shared" si="580"/>
        <v>-1.7604011384158926E-8</v>
      </c>
      <c r="AB1613">
        <f t="shared" si="570"/>
        <v>1.0020685398816815</v>
      </c>
      <c r="AC1613">
        <f t="shared" si="581"/>
        <v>2.1176403854629906</v>
      </c>
      <c r="AD1613">
        <f t="shared" si="582"/>
        <v>-7.4780441213601753E-11</v>
      </c>
      <c r="AE1613">
        <f t="shared" si="583"/>
        <v>4.5884274763533055E-5</v>
      </c>
      <c r="AF1613">
        <f t="shared" si="584"/>
        <v>-1.6223897261023242E-7</v>
      </c>
      <c r="AG1613" t="str">
        <f t="shared" si="568"/>
        <v>NaN</v>
      </c>
      <c r="AH1613" t="str">
        <f t="shared" si="569"/>
        <v>NaN</v>
      </c>
    </row>
    <row r="1614" spans="1:34">
      <c r="A1614" s="4">
        <v>43264.343356481484</v>
      </c>
      <c r="B1614" s="3">
        <v>-3.0297181449896E-3</v>
      </c>
      <c r="C1614">
        <v>2.9010896544204998</v>
      </c>
      <c r="D1614" s="3">
        <v>1.8996742455619799E-2</v>
      </c>
      <c r="E1614" s="3">
        <v>1.8812567844070101E-2</v>
      </c>
      <c r="F1614">
        <v>1.8784690362736001E-2</v>
      </c>
      <c r="G1614">
        <v>-4628366</v>
      </c>
      <c r="H1614">
        <v>19696862</v>
      </c>
      <c r="K1614">
        <f t="shared" si="562"/>
        <v>193.79034350834351</v>
      </c>
      <c r="L1614">
        <f t="shared" si="571"/>
        <v>174.08093702287906</v>
      </c>
      <c r="M1614">
        <f t="shared" si="572"/>
        <v>58.289739119547953</v>
      </c>
      <c r="N1614">
        <f t="shared" si="563"/>
        <v>0.1174298903511642</v>
      </c>
      <c r="O1614">
        <f t="shared" si="564"/>
        <v>56.078099804777764</v>
      </c>
      <c r="P1614">
        <f t="shared" si="565"/>
        <v>56.046294290310975</v>
      </c>
      <c r="Q1614">
        <f t="shared" si="573"/>
        <v>6.7501169901831304E-2</v>
      </c>
      <c r="R1614">
        <f t="shared" si="566"/>
        <v>56.010598634875933</v>
      </c>
      <c r="S1614">
        <f t="shared" si="574"/>
        <v>58.244738339613399</v>
      </c>
      <c r="T1614">
        <f t="shared" si="575"/>
        <v>12.245243035170946</v>
      </c>
      <c r="U1614">
        <f t="shared" si="561"/>
        <v>0.58665934096053218</v>
      </c>
      <c r="V1614" s="6">
        <f t="shared" si="567"/>
        <v>78544.000000460073</v>
      </c>
      <c r="W1614">
        <f t="shared" si="576"/>
        <v>12.242099814623849</v>
      </c>
      <c r="X1614">
        <f t="shared" si="577"/>
        <v>58.366420307351305</v>
      </c>
      <c r="Y1614">
        <f t="shared" si="578"/>
        <v>9.6618892019767103E-2</v>
      </c>
      <c r="Z1614">
        <f t="shared" si="579"/>
        <v>7.5880904725356571E-8</v>
      </c>
      <c r="AA1614">
        <f t="shared" si="580"/>
        <v>-3.1415470822976018E-8</v>
      </c>
      <c r="AB1614">
        <f t="shared" si="570"/>
        <v>1.0019100607996565</v>
      </c>
      <c r="AC1614">
        <f t="shared" si="581"/>
        <v>2.1175222855613249</v>
      </c>
      <c r="AD1614">
        <f t="shared" si="582"/>
        <v>-1.2102826765443664E-10</v>
      </c>
      <c r="AE1614">
        <f t="shared" si="583"/>
        <v>2.0493544930601262E-5</v>
      </c>
      <c r="AF1614">
        <f t="shared" si="584"/>
        <v>-5.8789635123701021E-7</v>
      </c>
      <c r="AG1614" t="str">
        <f t="shared" si="568"/>
        <v>NaN</v>
      </c>
      <c r="AH1614" t="str">
        <f t="shared" si="569"/>
        <v>NaN</v>
      </c>
    </row>
    <row r="1615" spans="1:34">
      <c r="A1615" s="4">
        <v>43264.344050925924</v>
      </c>
      <c r="B1615" s="3">
        <v>-3.03704374457084E-3</v>
      </c>
      <c r="C1615">
        <v>2.9009647862458201</v>
      </c>
      <c r="D1615" s="3">
        <v>1.8987085983444601E-2</v>
      </c>
      <c r="E1615" s="3">
        <v>1.8804005454949198E-2</v>
      </c>
      <c r="F1615" s="3">
        <v>1.8759677459456701E-2</v>
      </c>
      <c r="G1615">
        <v>-4628199</v>
      </c>
      <c r="H1615">
        <v>19696865</v>
      </c>
      <c r="K1615">
        <f t="shared" si="562"/>
        <v>194.25701446845821</v>
      </c>
      <c r="L1615">
        <f t="shared" si="571"/>
        <v>174.58048721670929</v>
      </c>
      <c r="M1615">
        <f t="shared" si="572"/>
        <v>58.457009878618237</v>
      </c>
      <c r="N1615">
        <f t="shared" si="563"/>
        <v>0.11739204475000807</v>
      </c>
      <c r="O1615">
        <f t="shared" si="564"/>
        <v>56.049096097648658</v>
      </c>
      <c r="P1615">
        <f t="shared" si="565"/>
        <v>56.020667567428355</v>
      </c>
      <c r="Q1615">
        <f t="shared" si="573"/>
        <v>0.11388430298604391</v>
      </c>
      <c r="R1615">
        <f t="shared" si="566"/>
        <v>55.935211794662614</v>
      </c>
      <c r="S1615">
        <f t="shared" si="574"/>
        <v>58.381087009960872</v>
      </c>
      <c r="T1615">
        <f t="shared" si="575"/>
        <v>12.241259287680826</v>
      </c>
      <c r="U1615">
        <f t="shared" si="561"/>
        <v>0.58673136953637051</v>
      </c>
      <c r="V1615" s="6">
        <f t="shared" si="567"/>
        <v>78604.000000027008</v>
      </c>
      <c r="W1615">
        <f t="shared" si="576"/>
        <v>12.242137755076149</v>
      </c>
      <c r="X1615">
        <f t="shared" si="577"/>
        <v>58.370220935142257</v>
      </c>
      <c r="Y1615">
        <f t="shared" si="578"/>
        <v>9.8063344300451646E-2</v>
      </c>
      <c r="Z1615">
        <f t="shared" si="579"/>
        <v>-2.0551078362548724E-7</v>
      </c>
      <c r="AA1615">
        <f t="shared" si="580"/>
        <v>-1.0774804744538794E-7</v>
      </c>
      <c r="AB1615">
        <f t="shared" si="570"/>
        <v>1.0018782459925522</v>
      </c>
      <c r="AC1615">
        <f t="shared" si="581"/>
        <v>2.1176184133882616</v>
      </c>
      <c r="AD1615">
        <f t="shared" si="582"/>
        <v>-4.0900415574367661E-10</v>
      </c>
      <c r="AE1615">
        <f t="shared" si="583"/>
        <v>-9.9471057285543602E-5</v>
      </c>
      <c r="AF1615">
        <f t="shared" si="584"/>
        <v>4.0931911136916228E-7</v>
      </c>
      <c r="AG1615" t="str">
        <f t="shared" si="568"/>
        <v>NaN</v>
      </c>
      <c r="AH1615">
        <f t="shared" si="569"/>
        <v>4.0931911136916225E-3</v>
      </c>
    </row>
    <row r="1616" spans="1:34">
      <c r="A1616" s="4">
        <v>43264.34474537037</v>
      </c>
      <c r="B1616" s="3">
        <v>-3.0351290992257402E-3</v>
      </c>
      <c r="C1616">
        <v>2.9010123550742701</v>
      </c>
      <c r="D1616" s="3">
        <v>1.9008658447146401E-2</v>
      </c>
      <c r="E1616" s="3">
        <v>1.8812032694750101E-2</v>
      </c>
      <c r="F1616" s="3">
        <v>1.8781533972560299E-2</v>
      </c>
      <c r="G1616">
        <v>-4628643</v>
      </c>
      <c r="H1616">
        <v>19697198</v>
      </c>
      <c r="K1616">
        <f t="shared" si="562"/>
        <v>194.13504364933715</v>
      </c>
      <c r="L1616">
        <f t="shared" si="571"/>
        <v>174.42978621003201</v>
      </c>
      <c r="M1616">
        <f t="shared" si="572"/>
        <v>58.406548739595777</v>
      </c>
      <c r="N1616">
        <f t="shared" si="563"/>
        <v>0.11740646212187726</v>
      </c>
      <c r="O1616">
        <f t="shared" si="564"/>
        <v>56.113890093624455</v>
      </c>
      <c r="P1616">
        <f t="shared" si="565"/>
        <v>56.044692620130981</v>
      </c>
      <c r="Q1616">
        <f t="shared" si="573"/>
        <v>0.11280456001347972</v>
      </c>
      <c r="R1616">
        <f t="shared" si="566"/>
        <v>56.001085533610976</v>
      </c>
      <c r="S1616">
        <f t="shared" si="574"/>
        <v>58.331345699586791</v>
      </c>
      <c r="T1616">
        <f t="shared" si="575"/>
        <v>12.24277690577232</v>
      </c>
      <c r="U1616">
        <f t="shared" si="561"/>
        <v>0.58670393007890786</v>
      </c>
      <c r="V1616" s="6">
        <f t="shared" si="567"/>
        <v>78664.000000222586</v>
      </c>
      <c r="W1616">
        <f t="shared" si="576"/>
        <v>12.241740839575296</v>
      </c>
      <c r="X1616">
        <f t="shared" si="577"/>
        <v>58.371654486052563</v>
      </c>
      <c r="Y1616">
        <f t="shared" si="578"/>
        <v>9.4929387245696731E-2</v>
      </c>
      <c r="Z1616">
        <f t="shared" si="579"/>
        <v>-9.4067236985246976E-9</v>
      </c>
      <c r="AA1616">
        <f t="shared" si="580"/>
        <v>-1.0413467102993001E-7</v>
      </c>
      <c r="AB1616">
        <f t="shared" si="570"/>
        <v>1.0019365329023064</v>
      </c>
      <c r="AC1616">
        <f t="shared" si="581"/>
        <v>2.1175817932637138</v>
      </c>
      <c r="AD1616">
        <f t="shared" si="582"/>
        <v>-4.0833083187353752E-10</v>
      </c>
      <c r="AE1616">
        <f t="shared" si="583"/>
        <v>-2.114402235445391E-5</v>
      </c>
      <c r="AF1616">
        <f t="shared" si="584"/>
        <v>1.92245242087885E-6</v>
      </c>
      <c r="AG1616" t="str">
        <f t="shared" si="568"/>
        <v>NaN</v>
      </c>
      <c r="AH1616">
        <f t="shared" si="569"/>
        <v>1.92245242087885E-2</v>
      </c>
    </row>
    <row r="1617" spans="1:34">
      <c r="A1617" s="4">
        <v>43264.345451388886</v>
      </c>
      <c r="B1617" s="3">
        <v>-3.0272326737031102E-3</v>
      </c>
      <c r="C1617">
        <v>2.9009612185836899</v>
      </c>
      <c r="D1617" s="3">
        <v>1.89870027379948E-2</v>
      </c>
      <c r="E1617">
        <v>1.8804718987375998E-2</v>
      </c>
      <c r="F1617" s="3">
        <v>1.87781036315391E-2</v>
      </c>
      <c r="G1617">
        <v>-4626371</v>
      </c>
      <c r="H1617">
        <v>19696937</v>
      </c>
      <c r="K1617">
        <f t="shared" si="562"/>
        <v>193.63200871830475</v>
      </c>
      <c r="L1617">
        <f t="shared" si="571"/>
        <v>173.93126043105207</v>
      </c>
      <c r="M1617">
        <f t="shared" si="572"/>
        <v>58.23962099840783</v>
      </c>
      <c r="N1617">
        <f t="shared" si="563"/>
        <v>0.11739096344711897</v>
      </c>
      <c r="O1617">
        <f t="shared" si="564"/>
        <v>56.048846065690604</v>
      </c>
      <c r="P1617">
        <f t="shared" si="565"/>
        <v>56.022803127668745</v>
      </c>
      <c r="Q1617">
        <f t="shared" si="573"/>
        <v>5.8099298737566585E-2</v>
      </c>
      <c r="R1617">
        <f t="shared" si="566"/>
        <v>55.990746766953038</v>
      </c>
      <c r="S1617">
        <f t="shared" si="574"/>
        <v>58.200888132582783</v>
      </c>
      <c r="T1617">
        <f t="shared" si="575"/>
        <v>12.241145466324078</v>
      </c>
      <c r="U1617">
        <f t="shared" si="561"/>
        <v>0.58673342749567825</v>
      </c>
      <c r="V1617" s="6">
        <f t="shared" si="567"/>
        <v>78725.000000023283</v>
      </c>
      <c r="W1617">
        <f t="shared" si="576"/>
        <v>12.241448989942331</v>
      </c>
      <c r="X1617">
        <f t="shared" si="577"/>
        <v>58.417466882560205</v>
      </c>
      <c r="Y1617">
        <f t="shared" si="578"/>
        <v>9.0531477449952533E-2</v>
      </c>
      <c r="Z1617">
        <f t="shared" si="579"/>
        <v>-1.5991430302466234E-7</v>
      </c>
      <c r="AA1617">
        <f t="shared" si="580"/>
        <v>-2.4640390000727287E-8</v>
      </c>
      <c r="AB1617">
        <f t="shared" si="570"/>
        <v>1.0020220196886587</v>
      </c>
      <c r="AC1617">
        <f t="shared" si="581"/>
        <v>2.1176211598975998</v>
      </c>
      <c r="AD1617">
        <f t="shared" si="582"/>
        <v>-1.0131495239636689E-10</v>
      </c>
      <c r="AE1617">
        <f t="shared" si="583"/>
        <v>-1.557445161591597E-5</v>
      </c>
      <c r="AF1617">
        <f t="shared" si="584"/>
        <v>6.4757759837569437E-7</v>
      </c>
      <c r="AG1617" t="str">
        <f t="shared" si="568"/>
        <v>NaN</v>
      </c>
      <c r="AH1617">
        <f t="shared" si="569"/>
        <v>6.4757759837569444E-3</v>
      </c>
    </row>
    <row r="1618" spans="1:34">
      <c r="A1618" s="4">
        <v>43264.346145833333</v>
      </c>
      <c r="B1618" s="3">
        <v>-3.0522657696747E-3</v>
      </c>
      <c r="C1618">
        <v>2.900951704818</v>
      </c>
      <c r="D1618" s="3">
        <v>1.8983589674553498E-2</v>
      </c>
      <c r="E1618" s="3">
        <v>1.8800330762951501E-2</v>
      </c>
      <c r="F1618">
        <v>1.8760570777430999E-2</v>
      </c>
      <c r="G1618">
        <v>-4628685</v>
      </c>
      <c r="H1618">
        <v>19696937</v>
      </c>
      <c r="K1618">
        <f t="shared" si="562"/>
        <v>195.22672035960468</v>
      </c>
      <c r="L1618">
        <f t="shared" si="571"/>
        <v>175.54901884950871</v>
      </c>
      <c r="M1618">
        <f t="shared" si="572"/>
        <v>58.781315670914658</v>
      </c>
      <c r="N1618">
        <f t="shared" si="563"/>
        <v>0.11738807997274515</v>
      </c>
      <c r="O1618">
        <f t="shared" si="564"/>
        <v>56.038594755412014</v>
      </c>
      <c r="P1618">
        <f t="shared" si="565"/>
        <v>56.009669432191302</v>
      </c>
      <c r="Q1618">
        <f t="shared" si="573"/>
        <v>0.10069057359881128</v>
      </c>
      <c r="R1618">
        <f t="shared" si="566"/>
        <v>55.937904181813202</v>
      </c>
      <c r="S1618">
        <f t="shared" si="574"/>
        <v>58.714188621848784</v>
      </c>
      <c r="T1618">
        <f t="shared" si="575"/>
        <v>12.240841942705782</v>
      </c>
      <c r="U1618">
        <f t="shared" si="561"/>
        <v>0.58673891538717071</v>
      </c>
      <c r="V1618" s="6">
        <f t="shared" si="567"/>
        <v>78785.000000218861</v>
      </c>
      <c r="W1618">
        <f t="shared" si="576"/>
        <v>12.24133225008914</v>
      </c>
      <c r="X1618">
        <f t="shared" si="577"/>
        <v>58.409704554327057</v>
      </c>
      <c r="Y1618">
        <f t="shared" si="578"/>
        <v>7.3130758782589567E-2</v>
      </c>
      <c r="Z1618">
        <f t="shared" si="579"/>
        <v>-2.055107825500643E-7</v>
      </c>
      <c r="AA1618">
        <f t="shared" si="580"/>
        <v>-6.845257886515199E-8</v>
      </c>
      <c r="AB1618">
        <f t="shared" si="570"/>
        <v>1.0023143956974276</v>
      </c>
      <c r="AC1618">
        <f t="shared" si="581"/>
        <v>2.1176284839225095</v>
      </c>
      <c r="AD1618">
        <f t="shared" si="582"/>
        <v>-3.4843101981918809E-10</v>
      </c>
      <c r="AE1618">
        <f t="shared" si="583"/>
        <v>1.0419619194476842E-5</v>
      </c>
      <c r="AF1618">
        <f t="shared" si="584"/>
        <v>-3.3288636046026882E-6</v>
      </c>
      <c r="AG1618" t="str">
        <f t="shared" si="568"/>
        <v>NaN</v>
      </c>
      <c r="AH1618" t="str">
        <f t="shared" si="569"/>
        <v>NaN</v>
      </c>
    </row>
    <row r="1619" spans="1:34">
      <c r="A1619" s="4">
        <v>43264.34684027778</v>
      </c>
      <c r="B1619" s="3">
        <v>-3.0399930119347101E-3</v>
      </c>
      <c r="C1619">
        <v>2.9008839192374598</v>
      </c>
      <c r="D1619" s="3">
        <v>1.8980521485118501E-2</v>
      </c>
      <c r="E1619">
        <v>1.8796679855367999E-2</v>
      </c>
      <c r="F1619" s="3">
        <v>1.8770814156869198E-2</v>
      </c>
      <c r="G1619">
        <v>-4627756</v>
      </c>
      <c r="H1619">
        <v>19696938</v>
      </c>
      <c r="K1619">
        <f t="shared" si="562"/>
        <v>194.44489498486766</v>
      </c>
      <c r="L1619">
        <f t="shared" si="571"/>
        <v>174.75372864572628</v>
      </c>
      <c r="M1619">
        <f t="shared" si="572"/>
        <v>58.515018514571132</v>
      </c>
      <c r="N1619">
        <f t="shared" si="563"/>
        <v>0.11736753521783189</v>
      </c>
      <c r="O1619">
        <f t="shared" si="564"/>
        <v>56.029379291816745</v>
      </c>
      <c r="P1619">
        <f t="shared" si="565"/>
        <v>55.998742482295498</v>
      </c>
      <c r="Q1619">
        <f t="shared" si="573"/>
        <v>6.0602404011390831E-2</v>
      </c>
      <c r="R1619">
        <f t="shared" si="566"/>
        <v>55.968776887805355</v>
      </c>
      <c r="S1619">
        <f t="shared" si="574"/>
        <v>58.474616911896874</v>
      </c>
      <c r="T1619">
        <f t="shared" si="575"/>
        <v>12.238679336925438</v>
      </c>
      <c r="U1619">
        <f t="shared" si="561"/>
        <v>0.58677801661405427</v>
      </c>
      <c r="V1619" s="6">
        <f t="shared" si="567"/>
        <v>78845.000000414439</v>
      </c>
      <c r="W1619">
        <f t="shared" si="576"/>
        <v>12.240914905113975</v>
      </c>
      <c r="X1619">
        <f t="shared" si="577"/>
        <v>58.343123997455805</v>
      </c>
      <c r="Y1619">
        <f t="shared" si="578"/>
        <v>7.3916524546895346E-2</v>
      </c>
      <c r="Z1619">
        <f t="shared" si="579"/>
        <v>-7.5880904725208538E-8</v>
      </c>
      <c r="AA1619">
        <f t="shared" si="580"/>
        <v>-9.0132837358089844E-8</v>
      </c>
      <c r="AB1619">
        <f t="shared" si="570"/>
        <v>1.0023113426932184</v>
      </c>
      <c r="AC1619">
        <f t="shared" si="581"/>
        <v>2.1176806675999891</v>
      </c>
      <c r="AD1619">
        <f t="shared" si="582"/>
        <v>-4.5391996325891723E-10</v>
      </c>
      <c r="AE1619">
        <f t="shared" si="583"/>
        <v>1.2300386714379992E-5</v>
      </c>
      <c r="AF1619">
        <f t="shared" si="584"/>
        <v>-3.6735973555361207E-6</v>
      </c>
      <c r="AG1619" t="str">
        <f t="shared" si="568"/>
        <v>NaN</v>
      </c>
      <c r="AH1619" t="str">
        <f t="shared" si="569"/>
        <v>NaN</v>
      </c>
    </row>
    <row r="1620" spans="1:34">
      <c r="A1620" s="4">
        <v>43264.347534722219</v>
      </c>
      <c r="B1620" s="3">
        <v>-3.0382210730749599E-3</v>
      </c>
      <c r="C1620">
        <v>2.9009231635209298</v>
      </c>
      <c r="D1620" s="3">
        <v>1.8971162318121099E-2</v>
      </c>
      <c r="E1620" s="3">
        <v>1.8788735861016901E-2</v>
      </c>
      <c r="F1620" s="3">
        <v>1.8761535560843201E-2</v>
      </c>
      <c r="G1620">
        <v>-4627115</v>
      </c>
      <c r="H1620">
        <v>19696938</v>
      </c>
      <c r="K1620">
        <f t="shared" si="562"/>
        <v>194.33201515847614</v>
      </c>
      <c r="L1620">
        <f t="shared" si="571"/>
        <v>174.65304544936544</v>
      </c>
      <c r="M1620">
        <f t="shared" si="572"/>
        <v>58.481305476544314</v>
      </c>
      <c r="N1620">
        <f t="shared" si="563"/>
        <v>0.11737942954962359</v>
      </c>
      <c r="O1620">
        <f t="shared" si="564"/>
        <v>56.001268555966206</v>
      </c>
      <c r="P1620">
        <f t="shared" si="565"/>
        <v>55.974966578287621</v>
      </c>
      <c r="Q1620">
        <f t="shared" si="573"/>
        <v>6.0456596030483922E-2</v>
      </c>
      <c r="R1620">
        <f t="shared" si="566"/>
        <v>55.940811959935722</v>
      </c>
      <c r="S1620">
        <f t="shared" si="574"/>
        <v>58.441001079190656</v>
      </c>
      <c r="T1620">
        <f t="shared" si="575"/>
        <v>12.239931371850881</v>
      </c>
      <c r="U1620">
        <f t="shared" si="561"/>
        <v>0.58675537906164821</v>
      </c>
      <c r="V1620" s="6">
        <f t="shared" si="567"/>
        <v>78904.999999981374</v>
      </c>
      <c r="W1620">
        <f t="shared" si="576"/>
        <v>12.240836105713081</v>
      </c>
      <c r="X1620">
        <f t="shared" si="577"/>
        <v>58.351202606736237</v>
      </c>
      <c r="Y1620">
        <f t="shared" si="578"/>
        <v>6.1189196421572944E-2</v>
      </c>
      <c r="Z1620">
        <f t="shared" si="579"/>
        <v>4.0785986289349946E-7</v>
      </c>
      <c r="AA1620">
        <f t="shared" si="580"/>
        <v>-5.4461943741766386E-8</v>
      </c>
      <c r="AB1620">
        <f t="shared" si="570"/>
        <v>1.0025421985705385</v>
      </c>
      <c r="AC1620">
        <f t="shared" si="581"/>
        <v>2.1176504559972384</v>
      </c>
      <c r="AD1620">
        <f t="shared" si="582"/>
        <v>-3.313217685422708E-10</v>
      </c>
      <c r="AE1620">
        <f t="shared" si="583"/>
        <v>-5.6273665169767955E-5</v>
      </c>
      <c r="AF1620">
        <f t="shared" si="584"/>
        <v>5.8610551062610999E-7</v>
      </c>
      <c r="AG1620" t="str">
        <f t="shared" si="568"/>
        <v>NaN</v>
      </c>
      <c r="AH1620">
        <f t="shared" si="569"/>
        <v>5.8610551062611002E-3</v>
      </c>
    </row>
    <row r="1621" spans="1:34">
      <c r="A1621" s="4">
        <v>43264.348229166666</v>
      </c>
      <c r="B1621" s="3">
        <v>-3.03647291862944E-3</v>
      </c>
      <c r="C1621">
        <v>2.9010373287092102</v>
      </c>
      <c r="D1621">
        <v>1.8968403326070998E-2</v>
      </c>
      <c r="E1621" s="3">
        <v>1.8784930354740902E-2</v>
      </c>
      <c r="F1621">
        <v>1.8758105219822001E-2</v>
      </c>
      <c r="G1621">
        <v>-4626604</v>
      </c>
      <c r="H1621">
        <v>19696938</v>
      </c>
      <c r="K1621">
        <f t="shared" si="562"/>
        <v>194.22065049753991</v>
      </c>
      <c r="L1621">
        <f t="shared" si="571"/>
        <v>174.54618994048167</v>
      </c>
      <c r="M1621">
        <f t="shared" si="572"/>
        <v>58.445525684438174</v>
      </c>
      <c r="N1621">
        <f t="shared" si="563"/>
        <v>0.11741403124210972</v>
      </c>
      <c r="O1621">
        <f t="shared" si="564"/>
        <v>55.992981782500621</v>
      </c>
      <c r="P1621">
        <f t="shared" si="565"/>
        <v>55.963576923672996</v>
      </c>
      <c r="Q1621">
        <f t="shared" si="573"/>
        <v>6.250858922284408E-2</v>
      </c>
      <c r="R1621">
        <f t="shared" si="566"/>
        <v>55.930473193277777</v>
      </c>
      <c r="S1621">
        <f t="shared" si="574"/>
        <v>58.403853291622944</v>
      </c>
      <c r="T1621">
        <f t="shared" si="575"/>
        <v>12.243573655270474</v>
      </c>
      <c r="U1621">
        <f t="shared" si="561"/>
        <v>0.58668952436373778</v>
      </c>
      <c r="V1621" s="6">
        <f t="shared" si="567"/>
        <v>78965.000000176951</v>
      </c>
      <c r="W1621">
        <f t="shared" si="576"/>
        <v>12.240342879833348</v>
      </c>
      <c r="X1621">
        <f t="shared" si="577"/>
        <v>58.357867173038251</v>
      </c>
      <c r="Y1621">
        <f t="shared" si="578"/>
        <v>6.276299252287032E-2</v>
      </c>
      <c r="Z1621">
        <f t="shared" si="579"/>
        <v>-2.3080441732561623E-7</v>
      </c>
      <c r="AA1621">
        <f t="shared" si="580"/>
        <v>-4.0650482885389866E-9</v>
      </c>
      <c r="AB1621">
        <f t="shared" si="570"/>
        <v>1.00251544840757</v>
      </c>
      <c r="AC1621">
        <f t="shared" si="581"/>
        <v>2.1175625676983234</v>
      </c>
      <c r="AD1621">
        <f t="shared" si="582"/>
        <v>-2.4108801718532973E-11</v>
      </c>
      <c r="AE1621">
        <f t="shared" si="583"/>
        <v>-2.9166223639861129E-4</v>
      </c>
      <c r="AF1621">
        <f t="shared" si="584"/>
        <v>8.2286096291057561E-9</v>
      </c>
      <c r="AG1621" t="str">
        <f t="shared" si="568"/>
        <v>NaN</v>
      </c>
      <c r="AH1621">
        <f t="shared" si="569"/>
        <v>8.2286096291057557E-5</v>
      </c>
    </row>
    <row r="1622" spans="1:34">
      <c r="A1622" s="4">
        <v>43264.348923611113</v>
      </c>
      <c r="B1622" s="3">
        <v>-3.0369367147068298E-3</v>
      </c>
      <c r="C1622">
        <v>2.9008363504090098</v>
      </c>
      <c r="D1622" s="3">
        <v>1.89650259392511E-2</v>
      </c>
      <c r="E1622" s="3">
        <v>1.8781077279636502E-2</v>
      </c>
      <c r="F1622" s="3">
        <v>1.8753805382639301E-2</v>
      </c>
      <c r="G1622">
        <v>-4626141</v>
      </c>
      <c r="H1622">
        <v>19696938</v>
      </c>
      <c r="K1622">
        <f t="shared" si="562"/>
        <v>194.25019622391119</v>
      </c>
      <c r="L1622">
        <f t="shared" si="571"/>
        <v>174.58138776369634</v>
      </c>
      <c r="M1622">
        <f t="shared" si="572"/>
        <v>58.457311420245013</v>
      </c>
      <c r="N1622">
        <f t="shared" si="563"/>
        <v>0.11735311784596271</v>
      </c>
      <c r="O1622">
        <f t="shared" si="564"/>
        <v>55.982837628775663</v>
      </c>
      <c r="P1622">
        <f t="shared" si="565"/>
        <v>55.952044898375831</v>
      </c>
      <c r="Q1622">
        <f t="shared" si="573"/>
        <v>6.5323792315282958E-2</v>
      </c>
      <c r="R1622">
        <f t="shared" si="566"/>
        <v>55.91751383646038</v>
      </c>
      <c r="S1622">
        <f t="shared" si="574"/>
        <v>58.41376222536816</v>
      </c>
      <c r="T1622">
        <f t="shared" si="575"/>
        <v>12.237161718833946</v>
      </c>
      <c r="U1622">
        <f t="shared" si="561"/>
        <v>0.58680545607151691</v>
      </c>
      <c r="V1622" s="6">
        <f t="shared" si="567"/>
        <v>79025.000000372529</v>
      </c>
      <c r="W1622">
        <f t="shared" si="576"/>
        <v>12.240030600726069</v>
      </c>
      <c r="X1622">
        <f t="shared" si="577"/>
        <v>58.355208220301058</v>
      </c>
      <c r="Y1622">
        <f t="shared" si="578"/>
        <v>8.6571952924098625E-2</v>
      </c>
      <c r="Z1622">
        <f t="shared" si="579"/>
        <v>-3.5727259307605229E-7</v>
      </c>
      <c r="AA1622">
        <f t="shared" si="580"/>
        <v>1.6711865992531199E-8</v>
      </c>
      <c r="AB1622">
        <f t="shared" si="570"/>
        <v>1.0020854947669622</v>
      </c>
      <c r="AC1622">
        <f t="shared" si="581"/>
        <v>2.1177172877245369</v>
      </c>
      <c r="AD1622">
        <f t="shared" si="582"/>
        <v>7.1860960743827687E-11</v>
      </c>
      <c r="AE1622">
        <f t="shared" si="583"/>
        <v>-5.9480568144445176E-4</v>
      </c>
      <c r="AF1622">
        <f t="shared" si="584"/>
        <v>-1.2026768378070118E-8</v>
      </c>
      <c r="AG1622">
        <f t="shared" si="568"/>
        <v>7.1860960743827688E-9</v>
      </c>
      <c r="AH1622" t="str">
        <f t="shared" si="569"/>
        <v>NaN</v>
      </c>
    </row>
    <row r="1623" spans="1:34">
      <c r="A1623" s="4">
        <v>43264.349618055552</v>
      </c>
      <c r="B1623" s="3">
        <v>-3.0424190221856398E-3</v>
      </c>
      <c r="C1623">
        <v>2.9009029467688401</v>
      </c>
      <c r="D1623" s="3">
        <v>1.90693324878339E-2</v>
      </c>
      <c r="E1623" s="3">
        <v>1.8874883009339101E-2</v>
      </c>
      <c r="F1623" s="3">
        <v>1.8835669041800399E-2</v>
      </c>
      <c r="G1623">
        <v>-4625660</v>
      </c>
      <c r="H1623">
        <v>19697723</v>
      </c>
      <c r="K1623">
        <f t="shared" si="562"/>
        <v>194.59944186126927</v>
      </c>
      <c r="L1623">
        <f t="shared" si="571"/>
        <v>174.82302436613708</v>
      </c>
      <c r="M1623">
        <f t="shared" si="572"/>
        <v>58.538221683935475</v>
      </c>
      <c r="N1623">
        <f t="shared" si="563"/>
        <v>0.11737330216657965</v>
      </c>
      <c r="O1623">
        <f t="shared" si="564"/>
        <v>56.296127672163671</v>
      </c>
      <c r="P1623">
        <f t="shared" si="565"/>
        <v>56.232799884624001</v>
      </c>
      <c r="Q1623">
        <f t="shared" si="573"/>
        <v>0.13188347723416882</v>
      </c>
      <c r="R1623">
        <f t="shared" si="566"/>
        <v>56.164244194929502</v>
      </c>
      <c r="S1623">
        <f t="shared" si="574"/>
        <v>58.450299365779365</v>
      </c>
      <c r="T1623">
        <f t="shared" si="575"/>
        <v>12.239286384162046</v>
      </c>
      <c r="U1623">
        <f t="shared" si="561"/>
        <v>0.58676704083106901</v>
      </c>
      <c r="V1623" s="6">
        <f t="shared" si="567"/>
        <v>79084.999999939464</v>
      </c>
      <c r="W1623">
        <f t="shared" si="576"/>
        <v>12.239645359210547</v>
      </c>
      <c r="X1623">
        <f t="shared" si="577"/>
        <v>58.359568011081784</v>
      </c>
      <c r="Y1623">
        <f t="shared" si="578"/>
        <v>0.12850420184656505</v>
      </c>
      <c r="Z1623">
        <f t="shared" si="579"/>
        <v>2.4028953161573952E-7</v>
      </c>
      <c r="AA1623">
        <f t="shared" si="580"/>
        <v>-5.4200645516648546E-9</v>
      </c>
      <c r="AB1623">
        <f t="shared" si="570"/>
        <v>1.0013272669166775</v>
      </c>
      <c r="AC1623">
        <f t="shared" si="581"/>
        <v>2.1176660195501698</v>
      </c>
      <c r="AD1623">
        <f t="shared" si="582"/>
        <v>-1.5700804488883039E-11</v>
      </c>
      <c r="AE1623">
        <f t="shared" si="583"/>
        <v>-7.6693465324765433E-5</v>
      </c>
      <c r="AF1623">
        <f t="shared" si="584"/>
        <v>2.037954953509254E-8</v>
      </c>
      <c r="AG1623" t="str">
        <f t="shared" si="568"/>
        <v>NaN</v>
      </c>
      <c r="AH1623">
        <f t="shared" si="569"/>
        <v>2.0379549535092542E-4</v>
      </c>
    </row>
    <row r="1624" spans="1:34">
      <c r="A1624" s="4">
        <v>43264.350312499999</v>
      </c>
      <c r="B1624" s="3">
        <v>-3.03870865356657E-3</v>
      </c>
      <c r="C1624">
        <v>2.90092673118306</v>
      </c>
      <c r="D1624" s="3">
        <v>1.91104319556143E-2</v>
      </c>
      <c r="E1624">
        <v>1.8899844752068001E-2</v>
      </c>
      <c r="F1624" s="3">
        <v>1.8857906703906299E-2</v>
      </c>
      <c r="G1624">
        <v>-4626675</v>
      </c>
      <c r="H1624">
        <v>19698306</v>
      </c>
      <c r="K1624">
        <f t="shared" si="562"/>
        <v>194.36307605030206</v>
      </c>
      <c r="L1624">
        <f t="shared" si="571"/>
        <v>174.557427350719</v>
      </c>
      <c r="M1624">
        <f t="shared" si="572"/>
        <v>58.449288449749041</v>
      </c>
      <c r="N1624">
        <f t="shared" si="563"/>
        <v>0.11738051085251269</v>
      </c>
      <c r="O1624">
        <f t="shared" si="564"/>
        <v>56.419572021718821</v>
      </c>
      <c r="P1624">
        <f t="shared" si="565"/>
        <v>56.307508900361107</v>
      </c>
      <c r="Q1624">
        <f t="shared" si="573"/>
        <v>0.18830533599024335</v>
      </c>
      <c r="R1624">
        <f t="shared" si="566"/>
        <v>56.231266685728578</v>
      </c>
      <c r="S1624">
        <f t="shared" si="574"/>
        <v>58.323751559088876</v>
      </c>
      <c r="T1624">
        <f t="shared" si="575"/>
        <v>12.240045193207628</v>
      </c>
      <c r="U1624">
        <f t="shared" si="561"/>
        <v>0.5867533211023408</v>
      </c>
      <c r="V1624" s="6">
        <f t="shared" si="567"/>
        <v>79145.000000135042</v>
      </c>
      <c r="W1624">
        <f t="shared" si="576"/>
        <v>12.239233851228038</v>
      </c>
      <c r="X1624">
        <f t="shared" si="577"/>
        <v>58.370275833199052</v>
      </c>
      <c r="Y1624">
        <f t="shared" si="578"/>
        <v>0.14578949101894287</v>
      </c>
      <c r="Z1624">
        <f t="shared" si="579"/>
        <v>1.9286396514792944E-7</v>
      </c>
      <c r="AA1624">
        <f t="shared" si="580"/>
        <v>-8.8979394158920525E-8</v>
      </c>
      <c r="AB1624">
        <f t="shared" si="570"/>
        <v>1.0010175931861469</v>
      </c>
      <c r="AC1624">
        <f t="shared" si="581"/>
        <v>2.1176477094878998</v>
      </c>
      <c r="AD1624">
        <f t="shared" si="582"/>
        <v>-2.2719263306044E-10</v>
      </c>
      <c r="AE1624">
        <f t="shared" si="583"/>
        <v>3.731259655196354E-5</v>
      </c>
      <c r="AF1624">
        <f t="shared" si="584"/>
        <v>-6.0613562301953867E-7</v>
      </c>
      <c r="AG1624" t="str">
        <f t="shared" si="568"/>
        <v>NaN</v>
      </c>
      <c r="AH1624" t="str">
        <f t="shared" si="569"/>
        <v>NaN</v>
      </c>
    </row>
    <row r="1625" spans="1:34">
      <c r="A1625" s="4">
        <v>43264.351006944446</v>
      </c>
      <c r="B1625" s="3">
        <v>-3.0075986397605399E-3</v>
      </c>
      <c r="C1625">
        <v>2.9009754892322199</v>
      </c>
      <c r="D1625" s="3">
        <v>1.89828166810912E-2</v>
      </c>
      <c r="E1625" s="3">
        <v>1.88002475175017E-2</v>
      </c>
      <c r="F1625" s="3">
        <v>1.87543294625175E-2</v>
      </c>
      <c r="G1625">
        <v>-4624718</v>
      </c>
      <c r="H1625">
        <v>19697307</v>
      </c>
      <c r="K1625">
        <f t="shared" si="562"/>
        <v>192.38123963527048</v>
      </c>
      <c r="L1625">
        <f t="shared" si="571"/>
        <v>172.71174227682542</v>
      </c>
      <c r="M1625">
        <f t="shared" si="572"/>
        <v>57.831274189865084</v>
      </c>
      <c r="N1625">
        <f t="shared" si="563"/>
        <v>0.1173952886586782</v>
      </c>
      <c r="O1625">
        <f t="shared" si="564"/>
        <v>56.036273030087642</v>
      </c>
      <c r="P1625">
        <f t="shared" si="565"/>
        <v>56.009420283496567</v>
      </c>
      <c r="Q1625">
        <f t="shared" si="573"/>
        <v>0.11717965983241641</v>
      </c>
      <c r="R1625">
        <f t="shared" si="566"/>
        <v>55.919093370255226</v>
      </c>
      <c r="S1625">
        <f t="shared" si="574"/>
        <v>57.753154416643476</v>
      </c>
      <c r="T1625">
        <f t="shared" si="575"/>
        <v>12.241600751751365</v>
      </c>
      <c r="U1625">
        <f t="shared" si="561"/>
        <v>0.58672519565844228</v>
      </c>
      <c r="V1625" s="6">
        <f t="shared" si="567"/>
        <v>79205.00000033062</v>
      </c>
      <c r="W1625">
        <f t="shared" si="576"/>
        <v>12.239292221154622</v>
      </c>
      <c r="X1625">
        <f t="shared" si="577"/>
        <v>58.345841187040918</v>
      </c>
      <c r="Y1625">
        <f t="shared" si="578"/>
        <v>0.12990178033079758</v>
      </c>
      <c r="Z1625">
        <f t="shared" si="579"/>
        <v>-6.0072382582572988E-8</v>
      </c>
      <c r="AA1625">
        <f t="shared" si="580"/>
        <v>-6.8654151926890372E-8</v>
      </c>
      <c r="AB1625">
        <f t="shared" si="570"/>
        <v>1.0013188889064542</v>
      </c>
      <c r="AC1625">
        <f t="shared" si="581"/>
        <v>2.1176101738602395</v>
      </c>
      <c r="AD1625">
        <f t="shared" si="582"/>
        <v>-1.9673200845666749E-10</v>
      </c>
      <c r="AE1625">
        <f t="shared" si="583"/>
        <v>-1.8530928755715862E-5</v>
      </c>
      <c r="AF1625">
        <f t="shared" si="584"/>
        <v>1.0568391068095818E-6</v>
      </c>
      <c r="AG1625" t="str">
        <f t="shared" si="568"/>
        <v>NaN</v>
      </c>
      <c r="AH1625">
        <f t="shared" si="569"/>
        <v>1.0568391068095817E-2</v>
      </c>
    </row>
    <row r="1626" spans="1:34">
      <c r="A1626" s="4">
        <v>43264.351701388892</v>
      </c>
      <c r="B1626" s="3">
        <v>-3.0392556950937402E-3</v>
      </c>
      <c r="C1626">
        <v>2.90090413598955</v>
      </c>
      <c r="D1626" s="3">
        <v>1.90116314989245E-2</v>
      </c>
      <c r="E1626" s="3">
        <v>1.8828967197678102E-2</v>
      </c>
      <c r="F1626" s="3">
        <v>1.8793980869668301E-2</v>
      </c>
      <c r="G1626">
        <v>-4628251</v>
      </c>
      <c r="H1626">
        <v>19697456</v>
      </c>
      <c r="K1626">
        <f t="shared" si="562"/>
        <v>194.39792485576515</v>
      </c>
      <c r="L1626">
        <f t="shared" si="571"/>
        <v>174.67630608349208</v>
      </c>
      <c r="M1626">
        <f t="shared" si="572"/>
        <v>58.489094131167761</v>
      </c>
      <c r="N1626">
        <f t="shared" si="563"/>
        <v>0.11737366260087596</v>
      </c>
      <c r="O1626">
        <f t="shared" si="564"/>
        <v>56.122819806410575</v>
      </c>
      <c r="P1626">
        <f t="shared" si="565"/>
        <v>56.095376583165475</v>
      </c>
      <c r="Q1626">
        <f t="shared" si="573"/>
        <v>8.422034516973298E-2</v>
      </c>
      <c r="R1626">
        <f t="shared" si="566"/>
        <v>56.038599461240842</v>
      </c>
      <c r="S1626">
        <f t="shared" si="574"/>
        <v>58.432947234387939</v>
      </c>
      <c r="T1626">
        <f t="shared" si="575"/>
        <v>12.239324324614287</v>
      </c>
      <c r="U1626">
        <f t="shared" si="561"/>
        <v>0.58676635484463313</v>
      </c>
      <c r="V1626" s="6">
        <f t="shared" si="567"/>
        <v>79265.000000526197</v>
      </c>
      <c r="W1626">
        <f t="shared" si="576"/>
        <v>12.239607418758228</v>
      </c>
      <c r="X1626">
        <f t="shared" si="577"/>
        <v>58.341037477052772</v>
      </c>
      <c r="Y1626">
        <f t="shared" si="578"/>
        <v>7.1036128422631364E-2</v>
      </c>
      <c r="Z1626">
        <f t="shared" si="579"/>
        <v>-2.3080441853458088E-7</v>
      </c>
      <c r="AA1626">
        <f t="shared" si="580"/>
        <v>-3.4327075981975064E-8</v>
      </c>
      <c r="AB1626">
        <f t="shared" si="570"/>
        <v>1.0023643439203107</v>
      </c>
      <c r="AC1626">
        <f t="shared" si="581"/>
        <v>2.1176651040470573</v>
      </c>
      <c r="AD1626">
        <f t="shared" si="582"/>
        <v>-1.7988382558848827E-10</v>
      </c>
      <c r="AE1626">
        <f t="shared" si="583"/>
        <v>-2.9774496401630745E-5</v>
      </c>
      <c r="AF1626">
        <f t="shared" si="584"/>
        <v>6.0142119113661697E-7</v>
      </c>
      <c r="AG1626" t="str">
        <f t="shared" si="568"/>
        <v>NaN</v>
      </c>
      <c r="AH1626">
        <f t="shared" si="569"/>
        <v>6.0142119113661694E-3</v>
      </c>
    </row>
    <row r="1627" spans="1:34">
      <c r="A1627" s="4">
        <v>43264.352395833332</v>
      </c>
      <c r="B1627" s="3">
        <v>-3.03252470586813E-3</v>
      </c>
      <c r="C1627">
        <v>2.9008886761202999</v>
      </c>
      <c r="D1627" s="3">
        <v>1.90019274579208E-2</v>
      </c>
      <c r="E1627" s="3">
        <v>1.8818739899561499E-2</v>
      </c>
      <c r="F1627">
        <v>1.8808369244507E-2</v>
      </c>
      <c r="G1627">
        <v>-4627909</v>
      </c>
      <c r="H1627">
        <v>19697448</v>
      </c>
      <c r="K1627">
        <f t="shared" si="562"/>
        <v>193.96913303202402</v>
      </c>
      <c r="L1627">
        <f t="shared" si="571"/>
        <v>174.22860087197563</v>
      </c>
      <c r="M1627">
        <f t="shared" si="572"/>
        <v>58.339183288383602</v>
      </c>
      <c r="N1627">
        <f t="shared" si="563"/>
        <v>0.11736897695501732</v>
      </c>
      <c r="O1627">
        <f t="shared" si="564"/>
        <v>56.093673223876735</v>
      </c>
      <c r="P1627">
        <f t="shared" si="565"/>
        <v>56.064766886389108</v>
      </c>
      <c r="Q1627">
        <f t="shared" si="573"/>
        <v>1.1708380265744722E-2</v>
      </c>
      <c r="R1627">
        <f t="shared" si="566"/>
        <v>56.08196484361099</v>
      </c>
      <c r="S1627">
        <f t="shared" si="574"/>
        <v>58.331377701539772</v>
      </c>
      <c r="T1627">
        <f t="shared" si="575"/>
        <v>12.238831098734432</v>
      </c>
      <c r="U1627">
        <f t="shared" si="561"/>
        <v>0.58677527266831064</v>
      </c>
      <c r="V1627" s="6">
        <f t="shared" si="567"/>
        <v>79325.000000093132</v>
      </c>
      <c r="W1627">
        <f t="shared" si="576"/>
        <v>12.239443982963762</v>
      </c>
      <c r="X1627">
        <f t="shared" si="577"/>
        <v>58.338448555046597</v>
      </c>
      <c r="Y1627">
        <f t="shared" si="578"/>
        <v>3.9241737618449214E-2</v>
      </c>
      <c r="Z1627">
        <f t="shared" si="579"/>
        <v>-1.7705544435729027E-7</v>
      </c>
      <c r="AA1627">
        <f t="shared" si="580"/>
        <v>-2.3035274684258509E-8</v>
      </c>
      <c r="AB1627">
        <f t="shared" si="570"/>
        <v>1.0029454189754097</v>
      </c>
      <c r="AC1627">
        <f t="shared" si="581"/>
        <v>2.117677005587538</v>
      </c>
      <c r="AD1627">
        <f t="shared" si="582"/>
        <v>-2.1851547270166811E-10</v>
      </c>
      <c r="AE1627">
        <f t="shared" si="583"/>
        <v>9.8299945743937498E-5</v>
      </c>
      <c r="AF1627">
        <f t="shared" si="584"/>
        <v>-2.2128906402913104E-7</v>
      </c>
      <c r="AG1627" t="str">
        <f t="shared" si="568"/>
        <v>NaN</v>
      </c>
      <c r="AH1627" t="str">
        <f t="shared" si="569"/>
        <v>NaN</v>
      </c>
    </row>
    <row r="1628" spans="1:34">
      <c r="A1628" s="4">
        <v>43264.353090277778</v>
      </c>
      <c r="B1628" s="3">
        <v>-3.0333333759517702E-3</v>
      </c>
      <c r="C1628">
        <v>2.9008375396297201</v>
      </c>
      <c r="D1628" s="3">
        <v>1.8994756457032101E-2</v>
      </c>
      <c r="E1628" s="3">
        <v>1.8811414299980199E-2</v>
      </c>
      <c r="F1628" s="3">
        <v>1.8797875736036099E-2</v>
      </c>
      <c r="G1628">
        <v>-4628670</v>
      </c>
      <c r="H1628">
        <v>19697442</v>
      </c>
      <c r="K1628">
        <f t="shared" si="562"/>
        <v>194.02064865749102</v>
      </c>
      <c r="L1628">
        <f t="shared" si="571"/>
        <v>174.29391011882507</v>
      </c>
      <c r="M1628">
        <f t="shared" si="572"/>
        <v>58.36105161599059</v>
      </c>
      <c r="N1628">
        <f t="shared" si="563"/>
        <v>0.11735347828025916</v>
      </c>
      <c r="O1628">
        <f t="shared" si="564"/>
        <v>56.072134756636849</v>
      </c>
      <c r="P1628">
        <f t="shared" si="565"/>
        <v>56.042841801255946</v>
      </c>
      <c r="Q1628">
        <f t="shared" si="573"/>
        <v>2.1796487419869948E-2</v>
      </c>
      <c r="R1628">
        <f t="shared" si="566"/>
        <v>56.050338269216979</v>
      </c>
      <c r="S1628">
        <f t="shared" si="574"/>
        <v>58.346520624377341</v>
      </c>
      <c r="T1628">
        <f t="shared" si="575"/>
        <v>12.237199659286205</v>
      </c>
      <c r="U1628">
        <f t="shared" si="561"/>
        <v>0.58680477008508081</v>
      </c>
      <c r="V1628" s="6">
        <f t="shared" si="567"/>
        <v>79385.00000028871</v>
      </c>
      <c r="W1628">
        <f t="shared" si="576"/>
        <v>12.239335998599547</v>
      </c>
      <c r="X1628">
        <f t="shared" si="577"/>
        <v>58.337032778424359</v>
      </c>
      <c r="Y1628">
        <f t="shared" si="578"/>
        <v>4.5204372692505025E-2</v>
      </c>
      <c r="Z1628">
        <f t="shared" si="579"/>
        <v>-8.8527721701405184E-8</v>
      </c>
      <c r="AA1628">
        <f t="shared" si="580"/>
        <v>3.252038741510411E-8</v>
      </c>
      <c r="AB1628">
        <f t="shared" si="570"/>
        <v>1.0028365259779848</v>
      </c>
      <c r="AC1628">
        <f t="shared" si="581"/>
        <v>2.1177163722214241</v>
      </c>
      <c r="AD1628">
        <f t="shared" si="582"/>
        <v>2.6780603857823997E-10</v>
      </c>
      <c r="AE1628">
        <f t="shared" si="583"/>
        <v>-1.7990341344614822E-4</v>
      </c>
      <c r="AF1628">
        <f t="shared" si="584"/>
        <v>-1.4818764550437687E-7</v>
      </c>
      <c r="AG1628">
        <f t="shared" si="568"/>
        <v>2.6780603857823997E-8</v>
      </c>
      <c r="AH1628" t="str">
        <f t="shared" si="569"/>
        <v>NaN</v>
      </c>
    </row>
    <row r="1629" spans="1:34">
      <c r="A1629" s="4">
        <v>43264.353784722225</v>
      </c>
      <c r="B1629" s="3">
        <v>-3.0369367147068298E-3</v>
      </c>
      <c r="C1629">
        <v>2.9008553779403901</v>
      </c>
      <c r="D1629">
        <v>1.8980045796833999E-2</v>
      </c>
      <c r="E1629" s="3">
        <v>1.87969176995102E-2</v>
      </c>
      <c r="F1629" s="3">
        <v>1.8756568712906301E-2</v>
      </c>
      <c r="G1629">
        <v>-4628598</v>
      </c>
      <c r="H1629">
        <v>19697442</v>
      </c>
      <c r="K1629">
        <f t="shared" si="562"/>
        <v>194.25019622391119</v>
      </c>
      <c r="L1629">
        <f t="shared" si="571"/>
        <v>174.57775539120973</v>
      </c>
      <c r="M1629">
        <f t="shared" si="572"/>
        <v>58.456095146664168</v>
      </c>
      <c r="N1629">
        <f t="shared" si="563"/>
        <v>0.11735888479471046</v>
      </c>
      <c r="O1629">
        <f t="shared" si="564"/>
        <v>56.027950537770948</v>
      </c>
      <c r="P1629">
        <f t="shared" si="565"/>
        <v>55.999454335708762</v>
      </c>
      <c r="Q1629">
        <f t="shared" si="573"/>
        <v>0.10210825039190041</v>
      </c>
      <c r="R1629">
        <f t="shared" si="566"/>
        <v>55.925842287379048</v>
      </c>
      <c r="S1629">
        <f t="shared" si="574"/>
        <v>58.388022979736235</v>
      </c>
      <c r="T1629">
        <f t="shared" si="575"/>
        <v>12.237768766070552</v>
      </c>
      <c r="U1629">
        <f t="shared" si="561"/>
        <v>0.58679448028853165</v>
      </c>
      <c r="V1629" s="6">
        <f t="shared" si="567"/>
        <v>79445.000000484288</v>
      </c>
      <c r="W1629">
        <f t="shared" si="576"/>
        <v>12.239499434394016</v>
      </c>
      <c r="X1629">
        <f t="shared" si="577"/>
        <v>58.338001506830892</v>
      </c>
      <c r="Y1629">
        <f t="shared" si="578"/>
        <v>5.3078558044532542E-2</v>
      </c>
      <c r="Z1629">
        <f t="shared" si="579"/>
        <v>-1.1698306146164506E-7</v>
      </c>
      <c r="AA1629">
        <f t="shared" si="580"/>
        <v>-4.0650488359231497E-9</v>
      </c>
      <c r="AB1629">
        <f t="shared" si="570"/>
        <v>1.0026896413810258</v>
      </c>
      <c r="AC1629">
        <f t="shared" si="581"/>
        <v>2.1177026396747176</v>
      </c>
      <c r="AD1629">
        <f t="shared" si="582"/>
        <v>-2.8509456404585304E-11</v>
      </c>
      <c r="AE1629">
        <f t="shared" si="583"/>
        <v>-1.7343447235505696E-4</v>
      </c>
      <c r="AF1629">
        <f t="shared" si="584"/>
        <v>1.6363814556563681E-8</v>
      </c>
      <c r="AG1629" t="str">
        <f t="shared" si="568"/>
        <v>NaN</v>
      </c>
      <c r="AH1629">
        <f t="shared" si="569"/>
        <v>1.636381455656368E-4</v>
      </c>
    </row>
    <row r="1630" spans="1:34">
      <c r="A1630" s="4">
        <v>43264.354479166665</v>
      </c>
      <c r="B1630" s="3">
        <v>-3.0336544655437999E-3</v>
      </c>
      <c r="C1630">
        <v>2.9007935384633998</v>
      </c>
      <c r="D1630" s="3">
        <v>1.9008967644531399E-2</v>
      </c>
      <c r="E1630" s="3">
        <v>1.8825494673201298E-2</v>
      </c>
      <c r="F1630" s="3">
        <v>1.88075473919707E-2</v>
      </c>
      <c r="G1630">
        <v>-4628104</v>
      </c>
      <c r="H1630">
        <v>19697686</v>
      </c>
      <c r="K1630">
        <f t="shared" si="562"/>
        <v>194.04110339113208</v>
      </c>
      <c r="L1630">
        <f t="shared" si="571"/>
        <v>174.30165154876289</v>
      </c>
      <c r="M1630">
        <f t="shared" si="572"/>
        <v>58.363643777655192</v>
      </c>
      <c r="N1630">
        <f t="shared" si="563"/>
        <v>0.11734014221127893</v>
      </c>
      <c r="O1630">
        <f t="shared" si="564"/>
        <v>56.114818783754437</v>
      </c>
      <c r="P1630">
        <f t="shared" si="565"/>
        <v>56.084983523329768</v>
      </c>
      <c r="Q1630">
        <f t="shared" si="573"/>
        <v>3.5330936321827267E-2</v>
      </c>
      <c r="R1630">
        <f t="shared" si="566"/>
        <v>56.07948784743261</v>
      </c>
      <c r="S1630">
        <f t="shared" si="574"/>
        <v>58.340089820107309</v>
      </c>
      <c r="T1630">
        <f t="shared" si="575"/>
        <v>12.235795862551443</v>
      </c>
      <c r="U1630">
        <f t="shared" si="561"/>
        <v>0.58683015158323615</v>
      </c>
      <c r="V1630" s="6">
        <f t="shared" si="567"/>
        <v>79505.000000051223</v>
      </c>
      <c r="W1630">
        <f t="shared" si="576"/>
        <v>12.239689136655446</v>
      </c>
      <c r="X1630">
        <f t="shared" si="577"/>
        <v>58.334079597085115</v>
      </c>
      <c r="Y1630">
        <f t="shared" si="578"/>
        <v>8.7852691879625411E-2</v>
      </c>
      <c r="Z1630">
        <f t="shared" si="579"/>
        <v>3.1933214069975533E-7</v>
      </c>
      <c r="AA1630">
        <f t="shared" si="580"/>
        <v>2.1680258123667395E-8</v>
      </c>
      <c r="AB1630">
        <f t="shared" si="570"/>
        <v>1.0020658854204201</v>
      </c>
      <c r="AC1630">
        <f t="shared" si="581"/>
        <v>2.1177502458366333</v>
      </c>
      <c r="AD1630">
        <f t="shared" si="582"/>
        <v>9.1867399639714311E-11</v>
      </c>
      <c r="AE1630">
        <f t="shared" si="583"/>
        <v>1.2637868892761636E-4</v>
      </c>
      <c r="AF1630">
        <f t="shared" si="584"/>
        <v>7.2363341670620605E-8</v>
      </c>
      <c r="AG1630">
        <f t="shared" si="568"/>
        <v>9.1867399639714317E-9</v>
      </c>
      <c r="AH1630">
        <f t="shared" si="569"/>
        <v>7.2363341670620611E-4</v>
      </c>
    </row>
    <row r="1631" spans="1:34">
      <c r="A1631" s="4">
        <v>43264.355173611111</v>
      </c>
      <c r="B1631" s="3">
        <v>-3.0386135159096699E-3</v>
      </c>
      <c r="C1631">
        <v>2.9009754892322199</v>
      </c>
      <c r="D1631" s="3">
        <v>1.9013676958547901E-2</v>
      </c>
      <c r="E1631" s="3">
        <v>1.8829882897625799E-2</v>
      </c>
      <c r="F1631" s="3">
        <v>1.87821176069701E-2</v>
      </c>
      <c r="G1631">
        <v>-4628558</v>
      </c>
      <c r="H1631">
        <v>19697877</v>
      </c>
      <c r="K1631">
        <f t="shared" si="562"/>
        <v>194.35701538848232</v>
      </c>
      <c r="L1631">
        <f t="shared" si="571"/>
        <v>174.65099076705721</v>
      </c>
      <c r="M1631">
        <f t="shared" si="572"/>
        <v>58.480617481076415</v>
      </c>
      <c r="N1631">
        <f t="shared" si="563"/>
        <v>0.1173952886586782</v>
      </c>
      <c r="O1631">
        <f t="shared" si="564"/>
        <v>56.128963448807625</v>
      </c>
      <c r="P1631">
        <f t="shared" si="565"/>
        <v>56.098117218807225</v>
      </c>
      <c r="Q1631">
        <f t="shared" si="573"/>
        <v>0.12611888892514855</v>
      </c>
      <c r="R1631">
        <f t="shared" si="566"/>
        <v>56.002844559882476</v>
      </c>
      <c r="S1631">
        <f t="shared" si="574"/>
        <v>58.39653822179298</v>
      </c>
      <c r="T1631">
        <f t="shared" si="575"/>
        <v>12.241600751751365</v>
      </c>
      <c r="U1631">
        <f t="shared" si="561"/>
        <v>0.58672519565844228</v>
      </c>
      <c r="V1631" s="6">
        <f t="shared" si="567"/>
        <v>79565.0000002468</v>
      </c>
      <c r="W1631">
        <f t="shared" si="576"/>
        <v>12.239878838916884</v>
      </c>
      <c r="X1631">
        <f t="shared" si="577"/>
        <v>58.342355719882804</v>
      </c>
      <c r="Y1631">
        <f t="shared" si="578"/>
        <v>6.1692338184757979E-2</v>
      </c>
      <c r="Z1631">
        <f t="shared" si="579"/>
        <v>5.817535998434679E-7</v>
      </c>
      <c r="AA1631">
        <f t="shared" si="580"/>
        <v>6.4589102965496814E-8</v>
      </c>
      <c r="AB1631">
        <f t="shared" si="570"/>
        <v>1.0025331592396041</v>
      </c>
      <c r="AC1631">
        <f t="shared" si="581"/>
        <v>2.1176101738602395</v>
      </c>
      <c r="AD1631">
        <f t="shared" si="582"/>
        <v>3.8971878913577143E-10</v>
      </c>
      <c r="AE1631">
        <f t="shared" si="583"/>
        <v>3.0848350425459766E-6</v>
      </c>
      <c r="AF1631">
        <f t="shared" si="584"/>
        <v>1.2576228942430089E-5</v>
      </c>
      <c r="AG1631">
        <f t="shared" si="568"/>
        <v>3.897187891357714E-8</v>
      </c>
      <c r="AH1631">
        <f t="shared" si="569"/>
        <v>0.1257622894243009</v>
      </c>
    </row>
    <row r="1632" spans="1:34">
      <c r="A1632" s="4">
        <v>43264.355868055558</v>
      </c>
      <c r="B1632" s="3">
        <v>-3.03665130173613E-3</v>
      </c>
      <c r="C1632">
        <v>2.9010123550742701</v>
      </c>
      <c r="D1632">
        <v>1.9004270222722001E-2</v>
      </c>
      <c r="E1632" s="3">
        <v>1.8823068662950401E-2</v>
      </c>
      <c r="F1632" s="3">
        <v>1.8806749361247099E-2</v>
      </c>
      <c r="G1632">
        <v>-4628767</v>
      </c>
      <c r="H1632">
        <v>19697875</v>
      </c>
      <c r="K1632">
        <f t="shared" si="562"/>
        <v>194.23201423845202</v>
      </c>
      <c r="L1632">
        <f t="shared" si="571"/>
        <v>174.49361140020602</v>
      </c>
      <c r="M1632">
        <f t="shared" si="572"/>
        <v>58.427920141589148</v>
      </c>
      <c r="N1632">
        <f t="shared" si="563"/>
        <v>0.11740646212187726</v>
      </c>
      <c r="O1632">
        <f t="shared" si="564"/>
        <v>56.100709837552373</v>
      </c>
      <c r="P1632">
        <f t="shared" si="565"/>
        <v>56.0777226185131</v>
      </c>
      <c r="Q1632">
        <f t="shared" si="573"/>
        <v>2.3627189307298124E-2</v>
      </c>
      <c r="R1632">
        <f t="shared" si="566"/>
        <v>56.077082648245074</v>
      </c>
      <c r="S1632">
        <f t="shared" si="574"/>
        <v>58.412168682050947</v>
      </c>
      <c r="T1632">
        <f t="shared" si="575"/>
        <v>12.24277690577232</v>
      </c>
      <c r="U1632">
        <f t="shared" si="561"/>
        <v>0.58670393007890786</v>
      </c>
      <c r="V1632" s="6">
        <f t="shared" si="567"/>
        <v>79625.000000442378</v>
      </c>
      <c r="W1632">
        <f t="shared" si="576"/>
        <v>12.239875920420557</v>
      </c>
      <c r="X1632">
        <f t="shared" si="577"/>
        <v>58.421898538333942</v>
      </c>
      <c r="Y1632">
        <f t="shared" si="578"/>
        <v>5.8521474765223992E-2</v>
      </c>
      <c r="Z1632">
        <f t="shared" si="579"/>
        <v>-3.1617043633976381E-7</v>
      </c>
      <c r="AA1632">
        <f t="shared" si="580"/>
        <v>7.2267527781714161E-8</v>
      </c>
      <c r="AB1632">
        <f t="shared" si="570"/>
        <v>1.0025927882541039</v>
      </c>
      <c r="AC1632">
        <f t="shared" si="581"/>
        <v>2.1175817932637138</v>
      </c>
      <c r="AD1632">
        <f t="shared" si="582"/>
        <v>4.5966923471458943E-10</v>
      </c>
      <c r="AE1632">
        <f t="shared" si="583"/>
        <v>-3.0868323595178891E-6</v>
      </c>
      <c r="AF1632">
        <f t="shared" si="584"/>
        <v>-1.4823932520632035E-5</v>
      </c>
      <c r="AG1632">
        <f t="shared" si="568"/>
        <v>4.5966923471458945E-8</v>
      </c>
      <c r="AH1632" t="str">
        <f t="shared" si="569"/>
        <v>NaN</v>
      </c>
    </row>
    <row r="1633" spans="1:34">
      <c r="A1633" s="4">
        <v>43264.356562499997</v>
      </c>
      <c r="B1633" s="3">
        <v>-3.0363302121440899E-3</v>
      </c>
      <c r="C1633">
        <v>2.9008565671611</v>
      </c>
      <c r="D1633" s="3">
        <v>1.89970516530047E-2</v>
      </c>
      <c r="E1633" s="3">
        <v>1.8815754955576299E-2</v>
      </c>
      <c r="F1633">
        <v>1.8798828608542002E-2</v>
      </c>
      <c r="G1633">
        <v>-4628605</v>
      </c>
      <c r="H1633">
        <v>19697875</v>
      </c>
      <c r="K1633">
        <f t="shared" si="562"/>
        <v>194.21155950481031</v>
      </c>
      <c r="L1633">
        <f t="shared" si="571"/>
        <v>174.48356842390754</v>
      </c>
      <c r="M1633">
        <f t="shared" si="572"/>
        <v>58.424557323819243</v>
      </c>
      <c r="N1633">
        <f t="shared" si="563"/>
        <v>0.11735924522900679</v>
      </c>
      <c r="O1633">
        <f t="shared" si="564"/>
        <v>56.079028494907455</v>
      </c>
      <c r="P1633">
        <f t="shared" si="565"/>
        <v>56.055833126050871</v>
      </c>
      <c r="Q1633">
        <f t="shared" si="573"/>
        <v>2.5818346063225306E-2</v>
      </c>
      <c r="R1633">
        <f t="shared" si="566"/>
        <v>56.053210148844229</v>
      </c>
      <c r="S1633">
        <f t="shared" si="574"/>
        <v>58.407345093110429</v>
      </c>
      <c r="T1633">
        <f t="shared" si="575"/>
        <v>12.237806706522797</v>
      </c>
      <c r="U1633">
        <f t="shared" si="561"/>
        <v>0.58679379430209588</v>
      </c>
      <c r="V1633" s="6">
        <f t="shared" si="567"/>
        <v>79685.000000009313</v>
      </c>
      <c r="W1633">
        <f t="shared" si="576"/>
        <v>12.239697892144429</v>
      </c>
      <c r="X1633">
        <f t="shared" si="577"/>
        <v>58.427375272193203</v>
      </c>
      <c r="Y1633">
        <f t="shared" si="578"/>
        <v>3.5557497189335173E-2</v>
      </c>
      <c r="Z1633">
        <f t="shared" si="579"/>
        <v>-5.0587269817447156E-8</v>
      </c>
      <c r="AA1633">
        <f t="shared" si="580"/>
        <v>1.270542277581785E-7</v>
      </c>
      <c r="AB1633">
        <f t="shared" si="570"/>
        <v>1.0030073692350685</v>
      </c>
      <c r="AC1633">
        <f t="shared" si="581"/>
        <v>2.1177017241716047</v>
      </c>
      <c r="AD1633">
        <f t="shared" si="582"/>
        <v>1.3301482091220935E-9</v>
      </c>
      <c r="AE1633">
        <f t="shared" si="583"/>
        <v>-5.0440186000201128E-6</v>
      </c>
      <c r="AF1633">
        <f t="shared" si="584"/>
        <v>-2.6251516127122567E-5</v>
      </c>
      <c r="AG1633">
        <f t="shared" si="568"/>
        <v>1.3301482091220934E-7</v>
      </c>
      <c r="AH1633" t="str">
        <f t="shared" si="569"/>
        <v>NaN</v>
      </c>
    </row>
    <row r="1634" spans="1:34">
      <c r="A1634" s="4">
        <v>43264.357256944444</v>
      </c>
      <c r="B1634" s="3">
        <v>-3.0358783082738202E-3</v>
      </c>
      <c r="C1634">
        <v>2.9009933275428899</v>
      </c>
      <c r="D1634" s="3">
        <v>1.8987716270421499E-2</v>
      </c>
      <c r="E1634" s="3">
        <v>1.8805515765252499E-2</v>
      </c>
      <c r="F1634" s="3">
        <v>1.8779104147670301E-2</v>
      </c>
      <c r="G1634">
        <v>-4628313</v>
      </c>
      <c r="H1634">
        <v>19697875</v>
      </c>
      <c r="K1634">
        <f t="shared" si="562"/>
        <v>194.18277136116697</v>
      </c>
      <c r="L1634">
        <f t="shared" si="571"/>
        <v>174.48070790456563</v>
      </c>
      <c r="M1634">
        <f t="shared" si="572"/>
        <v>58.423599499665507</v>
      </c>
      <c r="N1634">
        <f t="shared" si="563"/>
        <v>0.1174006951731295</v>
      </c>
      <c r="O1634">
        <f t="shared" si="564"/>
        <v>56.05098919675914</v>
      </c>
      <c r="P1634">
        <f t="shared" si="565"/>
        <v>56.025187836603571</v>
      </c>
      <c r="Q1634">
        <f t="shared" si="573"/>
        <v>5.7226956197482082E-2</v>
      </c>
      <c r="R1634">
        <f t="shared" si="566"/>
        <v>55.993762240561658</v>
      </c>
      <c r="S1634">
        <f t="shared" si="574"/>
        <v>58.385448195533854</v>
      </c>
      <c r="T1634">
        <f t="shared" si="575"/>
        <v>12.242169858535712</v>
      </c>
      <c r="U1634">
        <f t="shared" si="561"/>
        <v>0.58671490586189312</v>
      </c>
      <c r="V1634" s="6">
        <f t="shared" si="567"/>
        <v>79745.000000204891</v>
      </c>
      <c r="W1634">
        <f t="shared" si="576"/>
        <v>12.239814631997623</v>
      </c>
      <c r="X1634">
        <f t="shared" si="577"/>
        <v>58.439521657747818</v>
      </c>
      <c r="Y1634">
        <f t="shared" si="578"/>
        <v>4.4876207236093535E-2</v>
      </c>
      <c r="Z1634">
        <f t="shared" si="579"/>
        <v>1.2330646953551566E-7</v>
      </c>
      <c r="AA1634">
        <f t="shared" si="580"/>
        <v>7.9195654392954829E-8</v>
      </c>
      <c r="AB1634">
        <f t="shared" si="570"/>
        <v>1.0028392465040374</v>
      </c>
      <c r="AC1634">
        <f t="shared" si="581"/>
        <v>2.1175964413135331</v>
      </c>
      <c r="AD1634">
        <f t="shared" si="582"/>
        <v>6.5690975730209038E-10</v>
      </c>
      <c r="AE1634">
        <f t="shared" si="583"/>
        <v>3.229538268896756E-5</v>
      </c>
      <c r="AF1634">
        <f t="shared" si="584"/>
        <v>2.0248661182878015E-6</v>
      </c>
      <c r="AG1634">
        <f t="shared" si="568"/>
        <v>6.5690975730209043E-8</v>
      </c>
      <c r="AH1634">
        <f t="shared" si="569"/>
        <v>2.0248661182878016E-2</v>
      </c>
    </row>
    <row r="1635" spans="1:34">
      <c r="A1635" s="4">
        <v>43264.357951388891</v>
      </c>
      <c r="B1635" s="3">
        <v>-3.0374242951984299E-3</v>
      </c>
      <c r="C1635">
        <v>2.9009029467688401</v>
      </c>
      <c r="D1635">
        <v>1.8976335428214999E-2</v>
      </c>
      <c r="E1635" s="3">
        <v>1.87948365632656E-2</v>
      </c>
      <c r="F1635" s="3">
        <v>1.8769634977143099E-2</v>
      </c>
      <c r="G1635">
        <v>-4628314</v>
      </c>
      <c r="H1635">
        <v>19697875</v>
      </c>
      <c r="K1635">
        <f t="shared" si="562"/>
        <v>194.28125711573645</v>
      </c>
      <c r="L1635">
        <f t="shared" si="571"/>
        <v>174.59164079761319</v>
      </c>
      <c r="M1635">
        <f t="shared" si="572"/>
        <v>58.460744574284845</v>
      </c>
      <c r="N1635">
        <f t="shared" si="563"/>
        <v>0.11737330216657965</v>
      </c>
      <c r="O1635">
        <f t="shared" si="564"/>
        <v>56.016806256214075</v>
      </c>
      <c r="P1635">
        <f t="shared" si="565"/>
        <v>55.993225618341654</v>
      </c>
      <c r="Q1635">
        <f t="shared" si="573"/>
        <v>5.1583319447573217E-2</v>
      </c>
      <c r="R1635">
        <f t="shared" si="566"/>
        <v>55.965222936766502</v>
      </c>
      <c r="S1635">
        <f t="shared" si="574"/>
        <v>58.426355694653132</v>
      </c>
      <c r="T1635">
        <f t="shared" si="575"/>
        <v>12.239286384162046</v>
      </c>
      <c r="U1635">
        <f t="shared" si="561"/>
        <v>0.58676704083106901</v>
      </c>
      <c r="V1635" s="6">
        <f t="shared" si="567"/>
        <v>79805.000000400469</v>
      </c>
      <c r="W1635">
        <f t="shared" si="576"/>
        <v>12.240129829601226</v>
      </c>
      <c r="X1635">
        <f t="shared" si="577"/>
        <v>58.446773472913748</v>
      </c>
      <c r="Y1635">
        <f t="shared" si="578"/>
        <v>5.3163421712566127E-2</v>
      </c>
      <c r="Z1635">
        <f t="shared" si="579"/>
        <v>-3.4778747987883838E-8</v>
      </c>
      <c r="AA1635">
        <f t="shared" si="580"/>
        <v>-6.9404450257464342E-8</v>
      </c>
      <c r="AB1635">
        <f t="shared" si="570"/>
        <v>1.0026878853410235</v>
      </c>
      <c r="AC1635">
        <f t="shared" si="581"/>
        <v>2.1176660195501698</v>
      </c>
      <c r="AD1635">
        <f t="shared" si="582"/>
        <v>-4.859696737270128E-10</v>
      </c>
      <c r="AE1635">
        <f t="shared" si="583"/>
        <v>6.6487362702478622E-4</v>
      </c>
      <c r="AF1635">
        <f t="shared" si="584"/>
        <v>-7.2761408596645544E-8</v>
      </c>
      <c r="AG1635" t="str">
        <f t="shared" si="568"/>
        <v>NaN</v>
      </c>
      <c r="AH1635" t="str">
        <f t="shared" si="569"/>
        <v>NaN</v>
      </c>
    </row>
    <row r="1636" spans="1:34">
      <c r="A1636" s="4">
        <v>43264.35864583333</v>
      </c>
      <c r="B1636" s="3">
        <v>-3.0360447991734001E-3</v>
      </c>
      <c r="C1636">
        <v>2.9009802461150702</v>
      </c>
      <c r="D1636" s="3">
        <v>1.89719709882047E-2</v>
      </c>
      <c r="E1636" s="3">
        <v>1.8789925081728099E-2</v>
      </c>
      <c r="F1636" s="3">
        <v>1.8765585268993201E-2</v>
      </c>
      <c r="G1636">
        <v>-4628496</v>
      </c>
      <c r="H1636">
        <v>19697875</v>
      </c>
      <c r="K1636">
        <f t="shared" si="562"/>
        <v>194.1933775193518</v>
      </c>
      <c r="L1636">
        <f t="shared" si="571"/>
        <v>174.50908450573473</v>
      </c>
      <c r="M1636">
        <f t="shared" si="572"/>
        <v>58.433101198746023</v>
      </c>
      <c r="N1636">
        <f t="shared" si="563"/>
        <v>0.11739673039586672</v>
      </c>
      <c r="O1636">
        <f t="shared" si="564"/>
        <v>56.003697437843904</v>
      </c>
      <c r="P1636">
        <f t="shared" si="565"/>
        <v>55.978525845354532</v>
      </c>
      <c r="Q1636">
        <f t="shared" si="573"/>
        <v>5.0679989492643074E-2</v>
      </c>
      <c r="R1636">
        <f t="shared" si="566"/>
        <v>55.953017448351261</v>
      </c>
      <c r="S1636">
        <f t="shared" si="574"/>
        <v>58.399314539084259</v>
      </c>
      <c r="T1636">
        <f t="shared" si="575"/>
        <v>12.241752513560684</v>
      </c>
      <c r="U1636">
        <f t="shared" si="561"/>
        <v>0.58672245171269299</v>
      </c>
      <c r="V1636" s="6">
        <f t="shared" si="567"/>
        <v>79864.999999967404</v>
      </c>
      <c r="W1636">
        <f t="shared" si="576"/>
        <v>12.240456701190162</v>
      </c>
      <c r="X1636">
        <f t="shared" si="577"/>
        <v>58.440922288775532</v>
      </c>
      <c r="Y1636">
        <f t="shared" si="578"/>
        <v>5.1084284435591577E-2</v>
      </c>
      <c r="Z1636">
        <f t="shared" si="579"/>
        <v>2.6652383837360535E-7</v>
      </c>
      <c r="AA1636">
        <f t="shared" si="580"/>
        <v>-3.8690750652268374E-8</v>
      </c>
      <c r="AB1636">
        <f t="shared" si="570"/>
        <v>1.0027267417904766</v>
      </c>
      <c r="AC1636">
        <f t="shared" si="581"/>
        <v>2.1176065118477805</v>
      </c>
      <c r="AD1636">
        <f t="shared" si="582"/>
        <v>-2.8193072781148061E-10</v>
      </c>
      <c r="AE1636">
        <f t="shared" si="583"/>
        <v>2.4740099316372124E-3</v>
      </c>
      <c r="AF1636">
        <f t="shared" si="584"/>
        <v>-1.1344151288589393E-8</v>
      </c>
      <c r="AG1636" t="str">
        <f t="shared" si="568"/>
        <v>NaN</v>
      </c>
      <c r="AH1636" t="str">
        <f t="shared" si="569"/>
        <v>NaN</v>
      </c>
    </row>
    <row r="1637" spans="1:34">
      <c r="A1637" s="4">
        <v>43264.359351851854</v>
      </c>
      <c r="B1637" s="3">
        <v>-3.0373767263699798E-3</v>
      </c>
      <c r="C1637">
        <v>2.9010040305292901</v>
      </c>
      <c r="D1637" s="3">
        <v>1.89633610302553E-2</v>
      </c>
      <c r="E1637" s="3">
        <v>1.8781933518548601E-2</v>
      </c>
      <c r="F1637" s="3">
        <v>1.8756902218283401E-2</v>
      </c>
      <c r="G1637">
        <v>-4628534</v>
      </c>
      <c r="H1637">
        <v>19697875</v>
      </c>
      <c r="K1637">
        <f t="shared" si="562"/>
        <v>194.27822678482659</v>
      </c>
      <c r="L1637">
        <f t="shared" si="571"/>
        <v>174.60534756234219</v>
      </c>
      <c r="M1637">
        <f t="shared" si="572"/>
        <v>58.465334185036539</v>
      </c>
      <c r="N1637">
        <f t="shared" si="563"/>
        <v>0.11740393908179977</v>
      </c>
      <c r="O1637">
        <f t="shared" si="564"/>
        <v>55.977836989615241</v>
      </c>
      <c r="P1637">
        <f t="shared" si="565"/>
        <v>55.954607570664123</v>
      </c>
      <c r="Q1637">
        <f t="shared" si="573"/>
        <v>5.0989544366558448E-2</v>
      </c>
      <c r="R1637">
        <f t="shared" si="566"/>
        <v>55.926847445248683</v>
      </c>
      <c r="S1637">
        <f t="shared" si="574"/>
        <v>58.431341155458831</v>
      </c>
      <c r="T1637">
        <f t="shared" si="575"/>
        <v>12.242511322606267</v>
      </c>
      <c r="U1637">
        <f t="shared" si="561"/>
        <v>0.58670873198396445</v>
      </c>
      <c r="V1637" s="6">
        <f t="shared" si="567"/>
        <v>79926.000000396743</v>
      </c>
      <c r="W1637">
        <f t="shared" si="576"/>
        <v>12.240728121348845</v>
      </c>
      <c r="X1637">
        <f t="shared" si="577"/>
        <v>58.447124218803921</v>
      </c>
      <c r="Y1637">
        <f t="shared" si="578"/>
        <v>-0.10075002543388696</v>
      </c>
      <c r="Z1637">
        <f t="shared" si="579"/>
        <v>-1.5677872856810287E-8</v>
      </c>
      <c r="AA1637">
        <f t="shared" si="580"/>
        <v>1.957494404682413E-8</v>
      </c>
      <c r="AB1637">
        <f t="shared" si="570"/>
        <v>1.0054632475936476</v>
      </c>
      <c r="AC1637">
        <f t="shared" si="581"/>
        <v>2.117588201785511</v>
      </c>
      <c r="AD1637">
        <f t="shared" si="582"/>
        <v>-7.2322625016181267E-11</v>
      </c>
      <c r="AE1637">
        <f t="shared" si="583"/>
        <v>3.5066246673953791E-5</v>
      </c>
      <c r="AF1637">
        <f t="shared" si="584"/>
        <v>-2.0531275626825782E-7</v>
      </c>
      <c r="AG1637" t="str">
        <f t="shared" si="568"/>
        <v>NaN</v>
      </c>
      <c r="AH1637" t="str">
        <f t="shared" si="569"/>
        <v>NaN</v>
      </c>
    </row>
    <row r="1638" spans="1:34">
      <c r="A1638" s="4">
        <v>43264.360046296293</v>
      </c>
      <c r="B1638" s="3">
        <v>-3.0476040244866499E-3</v>
      </c>
      <c r="C1638">
        <v>2.90097430001151</v>
      </c>
      <c r="D1638" s="3">
        <v>1.9189348642012199E-2</v>
      </c>
      <c r="E1638" s="3">
        <v>1.91846393279957E-2</v>
      </c>
      <c r="F1638" s="3">
        <v>1.91330486399784E-2</v>
      </c>
      <c r="G1638">
        <v>-4628317</v>
      </c>
      <c r="H1638">
        <v>19697875</v>
      </c>
      <c r="K1638">
        <f t="shared" si="562"/>
        <v>194.92974793044152</v>
      </c>
      <c r="L1638">
        <f t="shared" si="571"/>
        <v>174.76242765998791</v>
      </c>
      <c r="M1638">
        <f t="shared" si="572"/>
        <v>58.517931316401011</v>
      </c>
      <c r="N1638">
        <f t="shared" si="563"/>
        <v>0.11739492822438188</v>
      </c>
      <c r="O1638">
        <f t="shared" si="564"/>
        <v>56.656602317913595</v>
      </c>
      <c r="P1638">
        <f t="shared" si="565"/>
        <v>57.159882177575945</v>
      </c>
      <c r="Q1638">
        <f t="shared" si="573"/>
        <v>-0.40391961016086242</v>
      </c>
      <c r="R1638">
        <f t="shared" si="566"/>
        <v>57.060521928074458</v>
      </c>
      <c r="S1638">
        <f t="shared" si="574"/>
        <v>58.787211056508255</v>
      </c>
      <c r="T1638">
        <f t="shared" si="575"/>
        <v>12.241562811299122</v>
      </c>
      <c r="U1638">
        <f t="shared" si="561"/>
        <v>0.58672588164487804</v>
      </c>
      <c r="V1638" s="6">
        <f t="shared" si="567"/>
        <v>79985.999999963678</v>
      </c>
      <c r="W1638">
        <f t="shared" si="576"/>
        <v>12.240588033525013</v>
      </c>
      <c r="X1638">
        <f t="shared" si="577"/>
        <v>58.446354334273494</v>
      </c>
      <c r="Y1638">
        <f t="shared" si="578"/>
        <v>-7.1019776049195585E-2</v>
      </c>
      <c r="Z1638">
        <f t="shared" si="579"/>
        <v>-4.5844713270946633E-7</v>
      </c>
      <c r="AA1638">
        <f t="shared" si="580"/>
        <v>2.1833304400111427E-8</v>
      </c>
      <c r="AB1638">
        <f t="shared" si="570"/>
        <v>1.0049224407720261</v>
      </c>
      <c r="AC1638">
        <f t="shared" si="581"/>
        <v>2.117611089363352</v>
      </c>
      <c r="AD1638">
        <f t="shared" si="582"/>
        <v>-1.1443626670416042E-10</v>
      </c>
      <c r="AE1638">
        <f t="shared" si="583"/>
        <v>-3.8142888517967365E-4</v>
      </c>
      <c r="AF1638">
        <f t="shared" si="584"/>
        <v>2.9866280431011406E-8</v>
      </c>
      <c r="AG1638" t="str">
        <f t="shared" si="568"/>
        <v>NaN</v>
      </c>
      <c r="AH1638">
        <f t="shared" si="569"/>
        <v>2.9866280431011406E-4</v>
      </c>
    </row>
    <row r="1639" spans="1:34">
      <c r="A1639" s="4">
        <v>43264.36074074074</v>
      </c>
      <c r="B1639" s="3">
        <v>-3.0439412246960301E-3</v>
      </c>
      <c r="C1639">
        <v>2.9008315935261599</v>
      </c>
      <c r="D1639" s="3">
        <v>1.9011120134018698E-2</v>
      </c>
      <c r="E1639" s="3">
        <v>1.8827456887374899E-2</v>
      </c>
      <c r="F1639">
        <v>1.8775006795895E-2</v>
      </c>
      <c r="G1639">
        <v>-4627503</v>
      </c>
      <c r="H1639">
        <v>19698203</v>
      </c>
      <c r="K1639">
        <f t="shared" si="562"/>
        <v>194.69641245038417</v>
      </c>
      <c r="L1639">
        <f t="shared" si="571"/>
        <v>174.99973492540104</v>
      </c>
      <c r="M1639">
        <f t="shared" si="572"/>
        <v>58.597391932989296</v>
      </c>
      <c r="N1639">
        <f t="shared" si="563"/>
        <v>0.11735167610877431</v>
      </c>
      <c r="O1639">
        <f t="shared" si="564"/>
        <v>56.121283895811452</v>
      </c>
      <c r="P1639">
        <f t="shared" si="565"/>
        <v>56.09085631399055</v>
      </c>
      <c r="Q1639">
        <f t="shared" si="573"/>
        <v>0.1398707376467172</v>
      </c>
      <c r="R1639">
        <f t="shared" si="566"/>
        <v>55.981413158164735</v>
      </c>
      <c r="S1639">
        <f t="shared" si="574"/>
        <v>58.504144774558149</v>
      </c>
      <c r="T1639">
        <f t="shared" si="575"/>
        <v>12.237009957024641</v>
      </c>
      <c r="U1639">
        <f t="shared" si="561"/>
        <v>0.58680820001726586</v>
      </c>
      <c r="V1639" s="6">
        <f t="shared" si="567"/>
        <v>80046.000000159256</v>
      </c>
      <c r="W1639">
        <f t="shared" si="576"/>
        <v>12.240401249759909</v>
      </c>
      <c r="X1639">
        <f t="shared" si="577"/>
        <v>58.448367142914535</v>
      </c>
      <c r="Y1639">
        <f t="shared" si="578"/>
        <v>-4.1776786075892858E-2</v>
      </c>
      <c r="Z1639">
        <f t="shared" si="579"/>
        <v>-1.01174539103392E-7</v>
      </c>
      <c r="AA1639">
        <f t="shared" si="580"/>
        <v>3.3147503941815037E-9</v>
      </c>
      <c r="AB1639">
        <f t="shared" si="570"/>
        <v>1.0043893059067406</v>
      </c>
      <c r="AC1639">
        <f t="shared" si="581"/>
        <v>2.1177209497369955</v>
      </c>
      <c r="AD1639">
        <f t="shared" si="582"/>
        <v>-2.9536691361806672E-11</v>
      </c>
      <c r="AE1639">
        <f t="shared" si="583"/>
        <v>-3.9541779779867081E-5</v>
      </c>
      <c r="AF1639">
        <f t="shared" si="584"/>
        <v>7.4359535440589408E-8</v>
      </c>
      <c r="AG1639" t="str">
        <f t="shared" si="568"/>
        <v>NaN</v>
      </c>
      <c r="AH1639">
        <f t="shared" si="569"/>
        <v>7.4359535440589406E-4</v>
      </c>
    </row>
    <row r="1640" spans="1:34">
      <c r="A1640" s="4">
        <v>43264.361435185187</v>
      </c>
      <c r="B1640" s="3">
        <v>-3.0430255247483702E-3</v>
      </c>
      <c r="C1640">
        <v>2.9009362449487499</v>
      </c>
      <c r="D1640">
        <v>1.9001844212471E-2</v>
      </c>
      <c r="E1640" s="3">
        <v>1.8818989635910801E-2</v>
      </c>
      <c r="F1640" s="3">
        <v>1.8766145081590399E-2</v>
      </c>
      <c r="G1640">
        <v>-4626106</v>
      </c>
      <c r="H1640">
        <v>19698203</v>
      </c>
      <c r="K1640">
        <f t="shared" si="562"/>
        <v>194.63807858036952</v>
      </c>
      <c r="L1640">
        <f t="shared" si="571"/>
        <v>174.95304969818838</v>
      </c>
      <c r="M1640">
        <f t="shared" si="572"/>
        <v>58.581759723274082</v>
      </c>
      <c r="N1640">
        <f t="shared" si="563"/>
        <v>0.11738339432688651</v>
      </c>
      <c r="O1640">
        <f t="shared" si="564"/>
        <v>56.093423191918681</v>
      </c>
      <c r="P1640">
        <f t="shared" si="565"/>
        <v>56.065514332473008</v>
      </c>
      <c r="Q1640">
        <f t="shared" si="573"/>
        <v>0.13871851428646664</v>
      </c>
      <c r="R1640">
        <f t="shared" si="566"/>
        <v>55.954704677632215</v>
      </c>
      <c r="S1640">
        <f t="shared" si="574"/>
        <v>58.489280713749771</v>
      </c>
      <c r="T1640">
        <f t="shared" si="575"/>
        <v>12.240348716825924</v>
      </c>
      <c r="U1640">
        <f t="shared" si="561"/>
        <v>0.58674783321084834</v>
      </c>
      <c r="V1640" s="6">
        <f t="shared" si="567"/>
        <v>80106.000000354834</v>
      </c>
      <c r="W1640">
        <f t="shared" si="576"/>
        <v>12.240447945701181</v>
      </c>
      <c r="X1640">
        <f t="shared" si="577"/>
        <v>58.451492702137863</v>
      </c>
      <c r="Y1640">
        <f t="shared" si="578"/>
        <v>0.13874752642119148</v>
      </c>
      <c r="Z1640">
        <f t="shared" si="579"/>
        <v>3.5727259307620036E-7</v>
      </c>
      <c r="AA1640">
        <f t="shared" si="580"/>
        <v>-6.1408734585965288E-8</v>
      </c>
      <c r="AB1640">
        <f t="shared" si="570"/>
        <v>1.0011418919311801</v>
      </c>
      <c r="AC1640">
        <f t="shared" si="581"/>
        <v>2.1176403854629906</v>
      </c>
      <c r="AD1640">
        <f t="shared" si="582"/>
        <v>-1.6475341184565312E-10</v>
      </c>
      <c r="AE1640">
        <f t="shared" si="583"/>
        <v>3.9808296932043296E-4</v>
      </c>
      <c r="AF1640">
        <f t="shared" si="584"/>
        <v>-4.1199491415613787E-8</v>
      </c>
      <c r="AG1640" t="str">
        <f t="shared" si="568"/>
        <v>NaN</v>
      </c>
      <c r="AH1640" t="str">
        <f t="shared" si="569"/>
        <v>NaN</v>
      </c>
    </row>
    <row r="1641" spans="1:34">
      <c r="A1641" s="4">
        <v>43264.362129629626</v>
      </c>
      <c r="B1641" s="3">
        <v>-3.0405638378761101E-3</v>
      </c>
      <c r="C1641">
        <v>2.90096597546653</v>
      </c>
      <c r="D1641" s="3">
        <v>1.8993935894741298E-2</v>
      </c>
      <c r="E1641" s="3">
        <v>1.8810510492239699E-2</v>
      </c>
      <c r="F1641" s="3">
        <v>1.8758617388793902E-2</v>
      </c>
      <c r="G1641">
        <v>-4624722</v>
      </c>
      <c r="H1641">
        <v>19698203</v>
      </c>
      <c r="K1641">
        <f t="shared" si="562"/>
        <v>194.48125895578599</v>
      </c>
      <c r="L1641">
        <f t="shared" si="571"/>
        <v>174.80612515727549</v>
      </c>
      <c r="M1641">
        <f t="shared" si="572"/>
        <v>58.532563106421392</v>
      </c>
      <c r="N1641">
        <f t="shared" si="563"/>
        <v>0.1173924051843044</v>
      </c>
      <c r="O1641">
        <f t="shared" si="564"/>
        <v>56.069670155907744</v>
      </c>
      <c r="P1641">
        <f t="shared" si="565"/>
        <v>56.040136758285122</v>
      </c>
      <c r="Q1641">
        <f t="shared" si="573"/>
        <v>0.1376533273303906</v>
      </c>
      <c r="R1641">
        <f t="shared" si="566"/>
        <v>55.932016828577353</v>
      </c>
      <c r="S1641">
        <f t="shared" si="574"/>
        <v>58.440794221534468</v>
      </c>
      <c r="T1641">
        <f t="shared" si="575"/>
        <v>12.241297228133071</v>
      </c>
      <c r="U1641">
        <f t="shared" si="561"/>
        <v>0.58673068354993474</v>
      </c>
      <c r="V1641" s="6">
        <f t="shared" si="567"/>
        <v>80165.999999921769</v>
      </c>
      <c r="W1641">
        <f t="shared" si="576"/>
        <v>12.240553011569066</v>
      </c>
      <c r="X1641">
        <f t="shared" si="577"/>
        <v>58.448920072609354</v>
      </c>
      <c r="Y1641">
        <f t="shared" si="578"/>
        <v>0.13920545567389553</v>
      </c>
      <c r="Z1641">
        <f t="shared" si="579"/>
        <v>1.3911499200852677E-7</v>
      </c>
      <c r="AA1641">
        <f t="shared" si="580"/>
        <v>-4.6973893062802235E-8</v>
      </c>
      <c r="AB1641">
        <f t="shared" si="570"/>
        <v>1.0011346557438647</v>
      </c>
      <c r="AC1641">
        <f t="shared" si="581"/>
        <v>2.1176174978851487</v>
      </c>
      <c r="AD1641">
        <f t="shared" si="582"/>
        <v>-1.2561026236953242E-10</v>
      </c>
      <c r="AE1641">
        <f t="shared" si="583"/>
        <v>-2.947509125824989E-5</v>
      </c>
      <c r="AF1641">
        <f t="shared" si="584"/>
        <v>4.2422963207284449E-7</v>
      </c>
      <c r="AG1641" t="str">
        <f t="shared" si="568"/>
        <v>NaN</v>
      </c>
      <c r="AH1641">
        <f t="shared" si="569"/>
        <v>4.2422963207284451E-3</v>
      </c>
    </row>
    <row r="1642" spans="1:34">
      <c r="A1642" s="4">
        <v>43264.362824074073</v>
      </c>
      <c r="B1642" s="3">
        <v>-3.0344631356274501E-3</v>
      </c>
      <c r="C1642">
        <v>2.9009885706600498</v>
      </c>
      <c r="D1642" s="3">
        <v>1.8986717325024102E-2</v>
      </c>
      <c r="E1642" s="3">
        <v>1.88041005926061E-2</v>
      </c>
      <c r="F1642" s="3">
        <v>1.8750232110742199E-2</v>
      </c>
      <c r="G1642">
        <v>-4624839</v>
      </c>
      <c r="H1642">
        <v>19698203</v>
      </c>
      <c r="K1642">
        <f t="shared" si="562"/>
        <v>194.09261901659971</v>
      </c>
      <c r="L1642">
        <f t="shared" si="571"/>
        <v>174.42850758977286</v>
      </c>
      <c r="M1642">
        <f t="shared" si="572"/>
        <v>58.406120602876079</v>
      </c>
      <c r="N1642">
        <f t="shared" si="563"/>
        <v>0.11739925343594408</v>
      </c>
      <c r="O1642">
        <f t="shared" si="564"/>
        <v>56.047988813263132</v>
      </c>
      <c r="P1642">
        <f t="shared" si="565"/>
        <v>56.020952308793724</v>
      </c>
      <c r="Q1642">
        <f t="shared" si="573"/>
        <v>0.14124452540482935</v>
      </c>
      <c r="R1642">
        <f t="shared" si="566"/>
        <v>55.906744287858302</v>
      </c>
      <c r="S1642">
        <f t="shared" si="574"/>
        <v>58.311957585939524</v>
      </c>
      <c r="T1642">
        <f t="shared" si="575"/>
        <v>12.242018096726722</v>
      </c>
      <c r="U1642">
        <f t="shared" si="561"/>
        <v>0.58671764980763663</v>
      </c>
      <c r="V1642" s="6">
        <f t="shared" si="567"/>
        <v>80226.000000117347</v>
      </c>
      <c r="W1642">
        <f t="shared" si="576"/>
        <v>12.240611381495651</v>
      </c>
      <c r="X1642">
        <f t="shared" si="577"/>
        <v>58.443450536064049</v>
      </c>
      <c r="Y1642">
        <f t="shared" si="578"/>
        <v>0.12570314043598549</v>
      </c>
      <c r="Z1642">
        <f t="shared" si="579"/>
        <v>-1.6440862602939331E-7</v>
      </c>
      <c r="AA1642">
        <f t="shared" si="580"/>
        <v>2.2583605993477964E-9</v>
      </c>
      <c r="AB1642">
        <f t="shared" si="570"/>
        <v>1.0013809988488753</v>
      </c>
      <c r="AC1642">
        <f t="shared" si="581"/>
        <v>2.1176001033259841</v>
      </c>
      <c r="AD1642">
        <f t="shared" si="582"/>
        <v>6.6875711769422486E-12</v>
      </c>
      <c r="AE1642">
        <f t="shared" si="583"/>
        <v>5.5512280239499021E-7</v>
      </c>
      <c r="AF1642">
        <f t="shared" si="584"/>
        <v>1.1992518204469393E-6</v>
      </c>
      <c r="AG1642">
        <f t="shared" si="568"/>
        <v>6.6875711769422481E-10</v>
      </c>
      <c r="AH1642">
        <f t="shared" si="569"/>
        <v>1.1992518204469393E-2</v>
      </c>
    </row>
    <row r="1643" spans="1:34">
      <c r="A1643" s="4">
        <v>43264.363518518519</v>
      </c>
      <c r="B1643" s="3">
        <v>-3.0387918990163599E-3</v>
      </c>
      <c r="C1643">
        <v>2.90090413598955</v>
      </c>
      <c r="D1643">
        <v>1.9000357686581999E-2</v>
      </c>
      <c r="E1643" s="3">
        <v>1.88179550138921E-2</v>
      </c>
      <c r="F1643" s="3">
        <v>1.87781036315391E-2</v>
      </c>
      <c r="G1643">
        <v>-4628098</v>
      </c>
      <c r="H1643">
        <v>19698364</v>
      </c>
      <c r="K1643">
        <f t="shared" si="562"/>
        <v>194.36837912939447</v>
      </c>
      <c r="L1643">
        <f t="shared" si="571"/>
        <v>174.66763084214179</v>
      </c>
      <c r="M1643">
        <f t="shared" si="572"/>
        <v>58.486189289524816</v>
      </c>
      <c r="N1643">
        <f t="shared" si="563"/>
        <v>0.11737366260087596</v>
      </c>
      <c r="O1643">
        <f t="shared" si="564"/>
        <v>56.088958335525774</v>
      </c>
      <c r="P1643">
        <f t="shared" si="565"/>
        <v>56.062417770124917</v>
      </c>
      <c r="Q1643">
        <f t="shared" si="573"/>
        <v>9.8211568572736496E-2</v>
      </c>
      <c r="R1643">
        <f t="shared" si="566"/>
        <v>55.990746766953038</v>
      </c>
      <c r="S1643">
        <f t="shared" si="574"/>
        <v>58.420714910476327</v>
      </c>
      <c r="T1643">
        <f t="shared" si="575"/>
        <v>12.239324324614287</v>
      </c>
      <c r="U1643">
        <f t="shared" si="561"/>
        <v>0.58676635484463313</v>
      </c>
      <c r="V1643" s="6">
        <f t="shared" si="567"/>
        <v>80286.000000312924</v>
      </c>
      <c r="W1643">
        <f t="shared" si="576"/>
        <v>12.240550093072716</v>
      </c>
      <c r="X1643">
        <f t="shared" si="577"/>
        <v>58.441294874972442</v>
      </c>
      <c r="Y1643">
        <f t="shared" si="578"/>
        <v>0.10737785172875884</v>
      </c>
      <c r="Z1643">
        <f t="shared" si="579"/>
        <v>-1.8654055648742215E-7</v>
      </c>
      <c r="AA1643">
        <f t="shared" si="580"/>
        <v>5.4652318351031557E-8</v>
      </c>
      <c r="AB1643">
        <f t="shared" si="570"/>
        <v>1.0017093488146911</v>
      </c>
      <c r="AC1643">
        <f t="shared" si="581"/>
        <v>2.1176651040470573</v>
      </c>
      <c r="AD1643">
        <f t="shared" si="582"/>
        <v>1.8946476958182671E-10</v>
      </c>
      <c r="AE1643">
        <f t="shared" si="583"/>
        <v>-1.5589149313929588E-6</v>
      </c>
      <c r="AF1643">
        <f t="shared" si="584"/>
        <v>-1.2098654790661364E-5</v>
      </c>
      <c r="AG1643">
        <f t="shared" si="568"/>
        <v>1.8946476958182671E-8</v>
      </c>
      <c r="AH1643" t="str">
        <f t="shared" si="569"/>
        <v>NaN</v>
      </c>
    </row>
    <row r="1644" spans="1:34">
      <c r="A1644" s="4">
        <v>43264.364212962966</v>
      </c>
      <c r="B1644" s="3">
        <v>-3.0366988705645801E-3</v>
      </c>
      <c r="C1644">
        <v>2.90091840663808</v>
      </c>
      <c r="D1644" s="3">
        <v>1.8994946732345901E-2</v>
      </c>
      <c r="E1644" s="3">
        <v>1.8813031640147498E-2</v>
      </c>
      <c r="F1644" s="3">
        <v>1.8777865413412701E-2</v>
      </c>
      <c r="G1644">
        <v>-4628205</v>
      </c>
      <c r="H1644">
        <v>19698364</v>
      </c>
      <c r="K1644">
        <f t="shared" si="562"/>
        <v>194.23504456936189</v>
      </c>
      <c r="L1644">
        <f t="shared" si="571"/>
        <v>174.53460941766832</v>
      </c>
      <c r="M1644">
        <f t="shared" si="572"/>
        <v>58.441648030369883</v>
      </c>
      <c r="N1644">
        <f t="shared" si="563"/>
        <v>0.11737798781243521</v>
      </c>
      <c r="O1644">
        <f t="shared" si="564"/>
        <v>56.072706258255167</v>
      </c>
      <c r="P1644">
        <f t="shared" si="565"/>
        <v>56.04768240446716</v>
      </c>
      <c r="Q1644">
        <f t="shared" si="573"/>
        <v>8.2677461208710668E-2</v>
      </c>
      <c r="R1644">
        <f t="shared" si="566"/>
        <v>55.990028797046456</v>
      </c>
      <c r="S1644">
        <f t="shared" si="574"/>
        <v>58.386529722897407</v>
      </c>
      <c r="T1644">
        <f t="shared" si="575"/>
        <v>12.239779610041577</v>
      </c>
      <c r="U1644">
        <f t="shared" si="561"/>
        <v>0.58675812300739749</v>
      </c>
      <c r="V1644" s="6">
        <f t="shared" si="567"/>
        <v>80346.000000508502</v>
      </c>
      <c r="W1644">
        <f t="shared" si="576"/>
        <v>12.24062013698463</v>
      </c>
      <c r="X1644">
        <f t="shared" si="577"/>
        <v>58.435304637345105</v>
      </c>
      <c r="Y1644">
        <f t="shared" si="578"/>
        <v>7.940406141219114E-2</v>
      </c>
      <c r="Z1644">
        <f t="shared" si="579"/>
        <v>8.5366017805330994E-8</v>
      </c>
      <c r="AA1644">
        <f t="shared" si="580"/>
        <v>2.3035274714786099E-8</v>
      </c>
      <c r="AB1644">
        <f t="shared" si="570"/>
        <v>1.0022154008794508</v>
      </c>
      <c r="AC1644">
        <f t="shared" si="581"/>
        <v>2.1176541180096966</v>
      </c>
      <c r="AD1644">
        <f t="shared" si="582"/>
        <v>1.0798986887442405E-10</v>
      </c>
      <c r="AE1644">
        <f t="shared" si="583"/>
        <v>-7.2333680414190268E-6</v>
      </c>
      <c r="AF1644">
        <f t="shared" si="584"/>
        <v>-1.4861870981313558E-6</v>
      </c>
      <c r="AG1644">
        <f t="shared" si="568"/>
        <v>1.0798986887442404E-8</v>
      </c>
      <c r="AH1644" t="str">
        <f t="shared" si="569"/>
        <v>NaN</v>
      </c>
    </row>
    <row r="1645" spans="1:34">
      <c r="A1645" s="4">
        <v>43264.364907407406</v>
      </c>
      <c r="B1645" s="3">
        <v>-3.0383756717674302E-3</v>
      </c>
      <c r="C1645">
        <v>2.9009362449487499</v>
      </c>
      <c r="D1645" s="3">
        <v>1.89884773716767E-2</v>
      </c>
      <c r="E1645" s="3">
        <v>1.8806431465200099E-2</v>
      </c>
      <c r="F1645">
        <v>1.8779830712956001E-2</v>
      </c>
      <c r="G1645">
        <v>-4627195</v>
      </c>
      <c r="H1645">
        <v>19698365</v>
      </c>
      <c r="K1645">
        <f t="shared" si="562"/>
        <v>194.34186373393368</v>
      </c>
      <c r="L1645">
        <f t="shared" si="571"/>
        <v>174.63884521387683</v>
      </c>
      <c r="M1645">
        <f t="shared" si="572"/>
        <v>58.476550630688003</v>
      </c>
      <c r="N1645">
        <f t="shared" si="563"/>
        <v>0.11738339432688651</v>
      </c>
      <c r="O1645">
        <f t="shared" si="564"/>
        <v>56.05327520323241</v>
      </c>
      <c r="P1645">
        <f t="shared" si="565"/>
        <v>56.02792847224503</v>
      </c>
      <c r="Q1645">
        <f t="shared" si="573"/>
        <v>5.7323154455126257E-2</v>
      </c>
      <c r="R1645">
        <f t="shared" si="566"/>
        <v>55.995952048777283</v>
      </c>
      <c r="S1645">
        <f t="shared" si="574"/>
        <v>58.438335194384585</v>
      </c>
      <c r="T1645">
        <f t="shared" si="575"/>
        <v>12.240348716825924</v>
      </c>
      <c r="U1645">
        <f t="shared" si="561"/>
        <v>0.58674783321084834</v>
      </c>
      <c r="V1645" s="6">
        <f t="shared" si="567"/>
        <v>80406.000000075437</v>
      </c>
      <c r="W1645">
        <f t="shared" si="576"/>
        <v>12.240637647962615</v>
      </c>
      <c r="X1645">
        <f t="shared" si="577"/>
        <v>58.423739065444543</v>
      </c>
      <c r="Y1645">
        <f t="shared" si="578"/>
        <v>6.5953454164663583E-2</v>
      </c>
      <c r="Z1645">
        <f t="shared" si="579"/>
        <v>-1.1382135707441611E-7</v>
      </c>
      <c r="AA1645">
        <f t="shared" si="580"/>
        <v>-2.7551995105346728E-8</v>
      </c>
      <c r="AB1645">
        <f t="shared" si="570"/>
        <v>1.0024565180585165</v>
      </c>
      <c r="AC1645">
        <f t="shared" si="581"/>
        <v>2.1176403854629906</v>
      </c>
      <c r="AD1645">
        <f t="shared" si="582"/>
        <v>-1.555052390093721E-10</v>
      </c>
      <c r="AE1645">
        <f t="shared" si="583"/>
        <v>-4.0656420737291413E-6</v>
      </c>
      <c r="AF1645">
        <f t="shared" si="584"/>
        <v>3.8075614314810234E-6</v>
      </c>
      <c r="AG1645" t="str">
        <f t="shared" si="568"/>
        <v>NaN</v>
      </c>
      <c r="AH1645">
        <f t="shared" si="569"/>
        <v>3.8075614314810234E-2</v>
      </c>
    </row>
    <row r="1646" spans="1:34">
      <c r="A1646" s="4">
        <v>43264.365601851852</v>
      </c>
      <c r="B1646" s="3">
        <v>-3.0386967613594599E-3</v>
      </c>
      <c r="C1646">
        <v>2.9008755946924798</v>
      </c>
      <c r="D1646" s="3">
        <v>1.8981472861687498E-2</v>
      </c>
      <c r="E1646" s="3">
        <v>1.8799248572104299E-2</v>
      </c>
      <c r="F1646" s="3">
        <v>1.8772672258255602E-2</v>
      </c>
      <c r="G1646">
        <v>-4626020</v>
      </c>
      <c r="H1646">
        <v>19698365</v>
      </c>
      <c r="K1646">
        <f t="shared" si="562"/>
        <v>194.36231846757474</v>
      </c>
      <c r="L1646">
        <f t="shared" si="571"/>
        <v>174.66870967107172</v>
      </c>
      <c r="M1646">
        <f t="shared" si="572"/>
        <v>58.486550527567047</v>
      </c>
      <c r="N1646">
        <f t="shared" si="563"/>
        <v>0.1173650121777544</v>
      </c>
      <c r="O1646">
        <f t="shared" si="564"/>
        <v>56.032236799908318</v>
      </c>
      <c r="P1646">
        <f t="shared" si="565"/>
        <v>56.006430499160373</v>
      </c>
      <c r="Q1646">
        <f t="shared" si="573"/>
        <v>5.7859746830153824E-2</v>
      </c>
      <c r="R1646">
        <f t="shared" si="566"/>
        <v>55.974377053078165</v>
      </c>
      <c r="S1646">
        <f t="shared" si="574"/>
        <v>58.447977363013614</v>
      </c>
      <c r="T1646">
        <f t="shared" si="575"/>
        <v>12.238413753759387</v>
      </c>
      <c r="U1646">
        <f t="shared" si="561"/>
        <v>0.58678281851911096</v>
      </c>
      <c r="V1646" s="6">
        <f t="shared" si="567"/>
        <v>80466.000000271015</v>
      </c>
      <c r="W1646">
        <f t="shared" si="576"/>
        <v>12.240687262400217</v>
      </c>
      <c r="X1646">
        <f t="shared" si="577"/>
        <v>58.411358312891679</v>
      </c>
      <c r="Y1646">
        <f t="shared" si="578"/>
        <v>5.7185270241655907E-2</v>
      </c>
      <c r="Z1646">
        <f t="shared" si="579"/>
        <v>2.6558316515839444E-7</v>
      </c>
      <c r="AA1646">
        <f t="shared" si="580"/>
        <v>3.6133763881240901E-8</v>
      </c>
      <c r="AB1646">
        <f t="shared" si="570"/>
        <v>1.0026141350439919</v>
      </c>
      <c r="AC1646">
        <f t="shared" si="581"/>
        <v>2.1176870761217859</v>
      </c>
      <c r="AD1646">
        <f t="shared" si="582"/>
        <v>2.3521668124287655E-10</v>
      </c>
      <c r="AE1646">
        <f t="shared" si="583"/>
        <v>-6.7127593840429365E-6</v>
      </c>
      <c r="AF1646">
        <f t="shared" si="584"/>
        <v>-3.4881734621637933E-6</v>
      </c>
      <c r="AG1646">
        <f t="shared" si="568"/>
        <v>2.3521668124287656E-8</v>
      </c>
      <c r="AH1646" t="str">
        <f t="shared" si="569"/>
        <v>NaN</v>
      </c>
    </row>
    <row r="1647" spans="1:34">
      <c r="A1647" s="4">
        <v>43264.366296296299</v>
      </c>
      <c r="B1647" s="3">
        <v>-3.0340350161714002E-3</v>
      </c>
      <c r="C1647">
        <v>2.9010361394884998</v>
      </c>
      <c r="D1647" s="3">
        <v>1.89753364828175E-2</v>
      </c>
      <c r="E1647" s="3">
        <v>1.8792053786801301E-2</v>
      </c>
      <c r="F1647">
        <v>1.8767050310471E-2</v>
      </c>
      <c r="G1647">
        <v>-4626265</v>
      </c>
      <c r="H1647">
        <v>19698365</v>
      </c>
      <c r="K1647">
        <f t="shared" si="562"/>
        <v>194.06534603841098</v>
      </c>
      <c r="L1647">
        <f t="shared" si="571"/>
        <v>174.37912724110487</v>
      </c>
      <c r="M1647">
        <f t="shared" si="572"/>
        <v>58.389585951289781</v>
      </c>
      <c r="N1647">
        <f t="shared" si="563"/>
        <v>0.11741367080781326</v>
      </c>
      <c r="O1647">
        <f t="shared" si="564"/>
        <v>56.013805872717768</v>
      </c>
      <c r="P1647">
        <f t="shared" si="565"/>
        <v>55.984896933404784</v>
      </c>
      <c r="Q1647">
        <f t="shared" si="573"/>
        <v>5.6372909439687646E-2</v>
      </c>
      <c r="R1647">
        <f t="shared" si="566"/>
        <v>55.95743296327808</v>
      </c>
      <c r="S1647">
        <f t="shared" si="574"/>
        <v>58.352004011663325</v>
      </c>
      <c r="T1647">
        <f t="shared" si="575"/>
        <v>12.243535714818213</v>
      </c>
      <c r="U1647">
        <f t="shared" si="561"/>
        <v>0.58669021035017399</v>
      </c>
      <c r="V1647" s="6">
        <f t="shared" si="567"/>
        <v>80526.000000466593</v>
      </c>
      <c r="W1647">
        <f t="shared" si="576"/>
        <v>12.240780654282771</v>
      </c>
      <c r="X1647">
        <f t="shared" si="577"/>
        <v>58.392840723987703</v>
      </c>
      <c r="Y1647">
        <f t="shared" si="578"/>
        <v>5.7397159360808324E-2</v>
      </c>
      <c r="Z1647">
        <f t="shared" si="579"/>
        <v>1.3595328762248209E-7</v>
      </c>
      <c r="AA1647">
        <f t="shared" si="580"/>
        <v>7.2719199951471115E-8</v>
      </c>
      <c r="AB1647">
        <f t="shared" si="570"/>
        <v>1.0026148860683046</v>
      </c>
      <c r="AC1647">
        <f t="shared" si="581"/>
        <v>2.1175634832014367</v>
      </c>
      <c r="AD1647">
        <f t="shared" si="582"/>
        <v>4.7159852633201034E-10</v>
      </c>
      <c r="AE1647">
        <f t="shared" si="583"/>
        <v>-1.15701037218564E-5</v>
      </c>
      <c r="AF1647">
        <f t="shared" si="584"/>
        <v>-4.057571888750608E-6</v>
      </c>
      <c r="AG1647">
        <f t="shared" si="568"/>
        <v>4.7159852633201034E-8</v>
      </c>
      <c r="AH1647" t="str">
        <f t="shared" si="569"/>
        <v>NaN</v>
      </c>
    </row>
    <row r="1648" spans="1:34">
      <c r="A1648" s="4">
        <v>43264.366990740738</v>
      </c>
      <c r="B1648" s="3">
        <v>-3.0340706927927401E-3</v>
      </c>
      <c r="C1648">
        <v>2.90092673118306</v>
      </c>
      <c r="D1648" s="3">
        <v>1.89677849313011E-2</v>
      </c>
      <c r="E1648" s="3">
        <v>1.8784252498935498E-2</v>
      </c>
      <c r="F1648" s="3">
        <v>1.8758998537796299E-2</v>
      </c>
      <c r="G1648">
        <v>-4627063</v>
      </c>
      <c r="H1648">
        <v>19698365</v>
      </c>
      <c r="K1648">
        <f t="shared" si="562"/>
        <v>194.06761878659353</v>
      </c>
      <c r="L1648">
        <f t="shared" si="571"/>
        <v>174.39198397118827</v>
      </c>
      <c r="M1648">
        <f t="shared" si="572"/>
        <v>58.393890934105869</v>
      </c>
      <c r="N1648">
        <f t="shared" si="563"/>
        <v>0.11738051085251269</v>
      </c>
      <c r="O1648">
        <f t="shared" si="564"/>
        <v>55.991124402240949</v>
      </c>
      <c r="P1648">
        <f t="shared" si="565"/>
        <v>55.961548141444794</v>
      </c>
      <c r="Q1648">
        <f t="shared" si="573"/>
        <v>5.7958821812583494E-2</v>
      </c>
      <c r="R1648">
        <f t="shared" si="566"/>
        <v>55.933165580428366</v>
      </c>
      <c r="S1648">
        <f t="shared" si="574"/>
        <v>58.355251719564144</v>
      </c>
      <c r="T1648">
        <f t="shared" si="575"/>
        <v>12.240045193207628</v>
      </c>
      <c r="U1648">
        <f t="shared" si="561"/>
        <v>0.5867533211023408</v>
      </c>
      <c r="V1648" s="6">
        <f t="shared" si="567"/>
        <v>80586.000000033528</v>
      </c>
      <c r="W1648">
        <f t="shared" si="576"/>
        <v>12.240882801654331</v>
      </c>
      <c r="X1648">
        <f t="shared" si="577"/>
        <v>58.386846370962708</v>
      </c>
      <c r="Y1648">
        <f t="shared" si="578"/>
        <v>5.6128128427696801E-2</v>
      </c>
      <c r="Z1648">
        <f t="shared" si="579"/>
        <v>-2.1499589673240305E-7</v>
      </c>
      <c r="AA1648">
        <f t="shared" si="580"/>
        <v>-8.13009734305445E-9</v>
      </c>
      <c r="AB1648">
        <f t="shared" si="570"/>
        <v>1.0026375972844139</v>
      </c>
      <c r="AC1648">
        <f t="shared" si="581"/>
        <v>2.1176477094878998</v>
      </c>
      <c r="AD1648">
        <f t="shared" si="582"/>
        <v>-5.3919543247650257E-11</v>
      </c>
      <c r="AE1648">
        <f t="shared" si="583"/>
        <v>5.5342304691708582E-6</v>
      </c>
      <c r="AF1648">
        <f t="shared" si="584"/>
        <v>-9.6988445698716181E-7</v>
      </c>
      <c r="AG1648" t="str">
        <f t="shared" si="568"/>
        <v>NaN</v>
      </c>
      <c r="AH1648" t="str">
        <f t="shared" si="569"/>
        <v>NaN</v>
      </c>
    </row>
    <row r="1649" spans="1:34">
      <c r="A1649" s="4">
        <v>43264.367685185185</v>
      </c>
      <c r="B1649" s="3">
        <v>-3.0345225966630098E-3</v>
      </c>
      <c r="C1649">
        <v>2.9009552724801302</v>
      </c>
      <c r="D1649" s="3">
        <v>1.8957831153948099E-2</v>
      </c>
      <c r="E1649" s="3">
        <v>1.87746435955887E-2</v>
      </c>
      <c r="F1649" s="3">
        <v>1.8750375041618101E-2</v>
      </c>
      <c r="G1649">
        <v>-4626952</v>
      </c>
      <c r="H1649">
        <v>19698365</v>
      </c>
      <c r="K1649">
        <f t="shared" si="562"/>
        <v>194.09640693023687</v>
      </c>
      <c r="L1649">
        <f t="shared" si="571"/>
        <v>174.43210762207448</v>
      </c>
      <c r="M1649">
        <f t="shared" si="572"/>
        <v>58.407326047580554</v>
      </c>
      <c r="N1649">
        <f t="shared" si="563"/>
        <v>0.11738916127563426</v>
      </c>
      <c r="O1649">
        <f t="shared" si="564"/>
        <v>55.961227723833254</v>
      </c>
      <c r="P1649">
        <f t="shared" si="565"/>
        <v>55.932789263543164</v>
      </c>
      <c r="Q1649">
        <f t="shared" si="573"/>
        <v>5.4052654030819269E-2</v>
      </c>
      <c r="R1649">
        <f t="shared" si="566"/>
        <v>55.907175069802435</v>
      </c>
      <c r="S1649">
        <f t="shared" si="574"/>
        <v>58.371290944893339</v>
      </c>
      <c r="T1649">
        <f t="shared" si="575"/>
        <v>12.24095576406253</v>
      </c>
      <c r="U1649">
        <f t="shared" si="561"/>
        <v>0.58673685742786297</v>
      </c>
      <c r="V1649" s="6">
        <f t="shared" si="567"/>
        <v>80646.000000229105</v>
      </c>
      <c r="W1649">
        <f t="shared" si="576"/>
        <v>12.240952845566246</v>
      </c>
      <c r="X1649">
        <f t="shared" si="577"/>
        <v>58.437967565652883</v>
      </c>
      <c r="Y1649">
        <f t="shared" si="578"/>
        <v>7.8163914348081676E-2</v>
      </c>
      <c r="Z1649">
        <f t="shared" si="579"/>
        <v>2.8139168687672011E-7</v>
      </c>
      <c r="AA1649">
        <f t="shared" si="580"/>
        <v>5.4424611786344598E-9</v>
      </c>
      <c r="AB1649">
        <f t="shared" si="570"/>
        <v>1.0022391610241617</v>
      </c>
      <c r="AC1649">
        <f t="shared" si="581"/>
        <v>2.1176257374131708</v>
      </c>
      <c r="AD1649">
        <f t="shared" si="582"/>
        <v>2.591883958419796E-11</v>
      </c>
      <c r="AE1649">
        <f t="shared" si="583"/>
        <v>6.9543038246716657E-6</v>
      </c>
      <c r="AF1649">
        <f t="shared" si="584"/>
        <v>3.7101624802928001E-7</v>
      </c>
      <c r="AG1649">
        <f t="shared" si="568"/>
        <v>2.5918839584197961E-9</v>
      </c>
      <c r="AH1649">
        <f t="shared" si="569"/>
        <v>3.7101624802927998E-3</v>
      </c>
    </row>
    <row r="1650" spans="1:34">
      <c r="A1650" s="4">
        <v>43264.368379629632</v>
      </c>
      <c r="B1650" s="3">
        <v>-3.03642534980099E-3</v>
      </c>
      <c r="C1650">
        <v>2.9010325718263599</v>
      </c>
      <c r="D1650">
        <v>1.9009776314615E-2</v>
      </c>
      <c r="E1650" s="3">
        <v>1.8826695786119702E-2</v>
      </c>
      <c r="F1650" s="3">
        <v>1.87794376530474E-2</v>
      </c>
      <c r="G1650">
        <v>-4625689</v>
      </c>
      <c r="H1650">
        <v>19698794</v>
      </c>
      <c r="K1650">
        <f t="shared" si="562"/>
        <v>194.21762016663004</v>
      </c>
      <c r="L1650">
        <f t="shared" si="571"/>
        <v>174.51511832024579</v>
      </c>
      <c r="M1650">
        <f t="shared" si="572"/>
        <v>58.43512157777063</v>
      </c>
      <c r="N1650">
        <f t="shared" si="563"/>
        <v>0.1174125895049212</v>
      </c>
      <c r="O1650">
        <f t="shared" si="564"/>
        <v>56.117247665632135</v>
      </c>
      <c r="P1650">
        <f t="shared" si="565"/>
        <v>56.088578383067635</v>
      </c>
      <c r="Q1650">
        <f t="shared" si="573"/>
        <v>0.12248026720084226</v>
      </c>
      <c r="R1650">
        <f t="shared" si="566"/>
        <v>55.994767398431293</v>
      </c>
      <c r="S1650">
        <f t="shared" si="574"/>
        <v>58.3534680663034</v>
      </c>
      <c r="T1650">
        <f t="shared" si="575"/>
        <v>12.243421893461155</v>
      </c>
      <c r="U1650">
        <f t="shared" si="561"/>
        <v>0.58669226830948706</v>
      </c>
      <c r="V1650" s="6">
        <f t="shared" si="567"/>
        <v>80706.000000424683</v>
      </c>
      <c r="W1650">
        <f t="shared" si="576"/>
        <v>12.241127955346023</v>
      </c>
      <c r="X1650">
        <f t="shared" si="577"/>
        <v>58.437975193826333</v>
      </c>
      <c r="Y1650">
        <f t="shared" si="578"/>
        <v>9.6979424580915463E-2</v>
      </c>
      <c r="Z1650">
        <f t="shared" si="579"/>
        <v>6.9557496004189377E-8</v>
      </c>
      <c r="AA1650">
        <f t="shared" si="580"/>
        <v>2.6182047383722979E-8</v>
      </c>
      <c r="AB1650">
        <f t="shared" si="570"/>
        <v>1.001898545206678</v>
      </c>
      <c r="AC1650">
        <f t="shared" si="581"/>
        <v>2.1175662297107825</v>
      </c>
      <c r="AD1650">
        <f t="shared" si="582"/>
        <v>1.0049357847386763E-10</v>
      </c>
      <c r="AE1650">
        <f t="shared" si="583"/>
        <v>-4.0758434938275125E-4</v>
      </c>
      <c r="AF1650">
        <f t="shared" si="584"/>
        <v>-2.4544367663694035E-8</v>
      </c>
      <c r="AG1650">
        <f t="shared" si="568"/>
        <v>1.0049357847386763E-8</v>
      </c>
      <c r="AH1650" t="str">
        <f t="shared" si="569"/>
        <v>NaN</v>
      </c>
    </row>
    <row r="1651" spans="1:34">
      <c r="A1651" s="4">
        <v>43264.369074074071</v>
      </c>
      <c r="B1651" s="3">
        <v>-3.04936407113928E-3</v>
      </c>
      <c r="C1651">
        <v>2.9009814353357801</v>
      </c>
      <c r="D1651" s="3">
        <v>1.9002498283862201E-2</v>
      </c>
      <c r="E1651" s="3">
        <v>1.8820464269592801E-2</v>
      </c>
      <c r="F1651" s="3">
        <v>1.8774863865019101E-2</v>
      </c>
      <c r="G1651">
        <v>-4626419</v>
      </c>
      <c r="H1651">
        <v>19698792</v>
      </c>
      <c r="K1651">
        <f t="shared" si="562"/>
        <v>195.0418701741051</v>
      </c>
      <c r="L1651">
        <f t="shared" si="571"/>
        <v>175.3453805304575</v>
      </c>
      <c r="M1651">
        <f t="shared" si="572"/>
        <v>58.713128856808311</v>
      </c>
      <c r="N1651">
        <f t="shared" si="563"/>
        <v>0.11739709083016305</v>
      </c>
      <c r="O1651">
        <f t="shared" si="564"/>
        <v>56.095387728731687</v>
      </c>
      <c r="P1651">
        <f t="shared" si="565"/>
        <v>56.069927823636327</v>
      </c>
      <c r="Q1651">
        <f t="shared" si="573"/>
        <v>0.11440535251108486</v>
      </c>
      <c r="R1651">
        <f t="shared" si="566"/>
        <v>55.980982376220602</v>
      </c>
      <c r="S1651">
        <f t="shared" si="574"/>
        <v>58.636858621800918</v>
      </c>
      <c r="T1651">
        <f t="shared" si="575"/>
        <v>12.241790454012929</v>
      </c>
      <c r="U1651">
        <f t="shared" ref="U1651:U1714" si="585">(2.40665404368-T1651*2.40665404368/100-$M$7)/$M$7</f>
        <v>0.58672176572625723</v>
      </c>
      <c r="V1651" s="6">
        <f t="shared" si="567"/>
        <v>80765.999999991618</v>
      </c>
      <c r="W1651">
        <f t="shared" si="576"/>
        <v>12.241536544832204</v>
      </c>
      <c r="X1651">
        <f t="shared" si="577"/>
        <v>58.43589048832699</v>
      </c>
      <c r="Y1651">
        <f t="shared" si="578"/>
        <v>0.12761427235000392</v>
      </c>
      <c r="Z1651">
        <f t="shared" si="579"/>
        <v>-4.8057906325634803E-7</v>
      </c>
      <c r="AA1651">
        <f t="shared" si="580"/>
        <v>2.3020342938232194E-8</v>
      </c>
      <c r="AB1651">
        <f t="shared" si="570"/>
        <v>1.0013390761821201</v>
      </c>
      <c r="AC1651">
        <f t="shared" si="581"/>
        <v>2.1176055963446681</v>
      </c>
      <c r="AD1651">
        <f t="shared" si="582"/>
        <v>6.7148284839147939E-11</v>
      </c>
      <c r="AE1651">
        <f t="shared" si="583"/>
        <v>-1.3322429423901755E-4</v>
      </c>
      <c r="AF1651">
        <f t="shared" si="584"/>
        <v>-5.0174439742021668E-8</v>
      </c>
      <c r="AG1651">
        <f t="shared" si="568"/>
        <v>6.7148284839147939E-9</v>
      </c>
      <c r="AH1651" t="str">
        <f t="shared" si="569"/>
        <v>NaN</v>
      </c>
    </row>
    <row r="1652" spans="1:34">
      <c r="A1652" s="4">
        <v>43264.369768518518</v>
      </c>
      <c r="B1652" s="3">
        <v>-3.0361756134516301E-3</v>
      </c>
      <c r="C1652">
        <v>2.9008518102782501</v>
      </c>
      <c r="D1652" s="3">
        <v>1.8993186685693199E-2</v>
      </c>
      <c r="E1652" s="3">
        <v>1.8808048805367399E-2</v>
      </c>
      <c r="F1652" s="3">
        <v>1.8755115582334801E-2</v>
      </c>
      <c r="G1652">
        <v>-4624694</v>
      </c>
      <c r="H1652">
        <v>19698794</v>
      </c>
      <c r="K1652">
        <f t="shared" ref="K1652:K1715" si="586">(B1652-$B$19)*($B$17/$B$18)</f>
        <v>194.20171092935342</v>
      </c>
      <c r="L1652">
        <f t="shared" si="571"/>
        <v>174.5311802235631</v>
      </c>
      <c r="M1652">
        <f t="shared" si="572"/>
        <v>58.440499789596359</v>
      </c>
      <c r="N1652">
        <f t="shared" ref="N1652:N1715" si="587">(C1652-$C$19)*($C$17/$C$18)</f>
        <v>0.1173578034918184</v>
      </c>
      <c r="O1652">
        <f t="shared" ref="O1652:O1715" si="588">(D1652-$D$19)*($D$17/$D$18)</f>
        <v>56.067419868285583</v>
      </c>
      <c r="P1652">
        <f t="shared" ref="P1652:P1715" si="589">(E1652-$E$19)*($E$17/$E$18)</f>
        <v>56.032769075456251</v>
      </c>
      <c r="Q1652">
        <f t="shared" si="573"/>
        <v>0.14595719733808465</v>
      </c>
      <c r="R1652">
        <f t="shared" ref="R1652:R1715" si="590">(F1652-$F$19)*($F$17/$F$18)</f>
        <v>55.921462670947498</v>
      </c>
      <c r="S1652">
        <f t="shared" si="574"/>
        <v>58.343194991370972</v>
      </c>
      <c r="T1652">
        <f t="shared" si="575"/>
        <v>12.237654944713492</v>
      </c>
      <c r="U1652">
        <f t="shared" si="585"/>
        <v>0.58679653824784472</v>
      </c>
      <c r="V1652" s="6">
        <f t="shared" si="567"/>
        <v>80826.000000187196</v>
      </c>
      <c r="W1652">
        <f t="shared" si="576"/>
        <v>12.241781698523921</v>
      </c>
      <c r="X1652">
        <f t="shared" si="577"/>
        <v>58.430858066119235</v>
      </c>
      <c r="Y1652">
        <f t="shared" si="578"/>
        <v>9.4636249989380403E-2</v>
      </c>
      <c r="Z1652">
        <f t="shared" si="579"/>
        <v>-1.8813447422593702E-8</v>
      </c>
      <c r="AA1652">
        <f t="shared" si="580"/>
        <v>4.1538897066801143E-8</v>
      </c>
      <c r="AB1652">
        <f t="shared" si="570"/>
        <v>1.0019406353560638</v>
      </c>
      <c r="AC1652">
        <f t="shared" si="581"/>
        <v>2.1177053861840633</v>
      </c>
      <c r="AD1652">
        <f t="shared" si="582"/>
        <v>1.63395573417977E-10</v>
      </c>
      <c r="AE1652">
        <f t="shared" si="583"/>
        <v>-7.9597441545827249E-5</v>
      </c>
      <c r="AF1652">
        <f t="shared" si="584"/>
        <v>-2.0434885756842442E-7</v>
      </c>
      <c r="AG1652">
        <f t="shared" si="568"/>
        <v>1.63395573417977E-8</v>
      </c>
      <c r="AH1652" t="str">
        <f t="shared" si="569"/>
        <v>NaN</v>
      </c>
    </row>
    <row r="1653" spans="1:34">
      <c r="A1653" s="4">
        <v>43264.370474537034</v>
      </c>
      <c r="B1653" s="3">
        <v>-3.0290402891841998E-3</v>
      </c>
      <c r="C1653">
        <v>2.90097430001151</v>
      </c>
      <c r="D1653" s="3">
        <v>1.9007255166707201E-2</v>
      </c>
      <c r="E1653" s="3">
        <v>1.8825494673201298E-2</v>
      </c>
      <c r="F1653" s="3">
        <v>1.8809750909640599E-2</v>
      </c>
      <c r="G1653">
        <v>-4625194</v>
      </c>
      <c r="H1653">
        <v>19698976</v>
      </c>
      <c r="K1653">
        <f t="shared" si="586"/>
        <v>193.74716129287879</v>
      </c>
      <c r="L1653">
        <f t="shared" si="571"/>
        <v>174.00481294658695</v>
      </c>
      <c r="M1653">
        <f t="shared" si="572"/>
        <v>58.26424952474413</v>
      </c>
      <c r="N1653">
        <f t="shared" si="587"/>
        <v>0.11739492822438188</v>
      </c>
      <c r="O1653">
        <f t="shared" si="588"/>
        <v>56.109675269189594</v>
      </c>
      <c r="P1653">
        <f t="shared" si="589"/>
        <v>56.084983523329768</v>
      </c>
      <c r="Q1653">
        <f t="shared" si="573"/>
        <v>2.3546200118971683E-2</v>
      </c>
      <c r="R1653">
        <f t="shared" si="590"/>
        <v>56.086129069070623</v>
      </c>
      <c r="S1653">
        <f t="shared" si="574"/>
        <v>58.248552057998147</v>
      </c>
      <c r="T1653">
        <f t="shared" si="575"/>
        <v>12.241562811299122</v>
      </c>
      <c r="U1653">
        <f t="shared" si="585"/>
        <v>0.58672588164487804</v>
      </c>
      <c r="V1653" s="6">
        <f t="shared" ref="V1653:V1716" si="591">(A1653-$A$307)*86400</f>
        <v>80886.999999987893</v>
      </c>
      <c r="W1653">
        <f t="shared" si="576"/>
        <v>12.242187369513752</v>
      </c>
      <c r="X1653">
        <f t="shared" si="577"/>
        <v>58.4240315469292</v>
      </c>
      <c r="Y1653">
        <f t="shared" si="578"/>
        <v>7.2242734207054113E-2</v>
      </c>
      <c r="Z1653">
        <f t="shared" si="579"/>
        <v>4.1076026859401407E-7</v>
      </c>
      <c r="AA1653">
        <f t="shared" si="580"/>
        <v>2.7085391615643127E-8</v>
      </c>
      <c r="AB1653">
        <f t="shared" si="570"/>
        <v>1.0023521271413323</v>
      </c>
      <c r="AC1653">
        <f t="shared" si="581"/>
        <v>2.117611089363352</v>
      </c>
      <c r="AD1653">
        <f t="shared" si="582"/>
        <v>1.3956112274385785E-10</v>
      </c>
      <c r="AE1653">
        <f t="shared" si="583"/>
        <v>-4.9950814921548104E-5</v>
      </c>
      <c r="AF1653">
        <f t="shared" si="584"/>
        <v>-2.7813325134826803E-7</v>
      </c>
      <c r="AG1653">
        <f t="shared" si="568"/>
        <v>1.3956112274385785E-8</v>
      </c>
      <c r="AH1653" t="str">
        <f t="shared" si="569"/>
        <v>NaN</v>
      </c>
    </row>
    <row r="1654" spans="1:34">
      <c r="A1654" s="4">
        <v>43264.371168981481</v>
      </c>
      <c r="B1654" s="3">
        <v>-3.0350458537759602E-3</v>
      </c>
      <c r="C1654">
        <v>2.9010075981914301</v>
      </c>
      <c r="D1654" s="3">
        <v>1.9010584984698702E-2</v>
      </c>
      <c r="E1654" s="3">
        <v>1.88273974263393E-2</v>
      </c>
      <c r="F1654" s="3">
        <v>1.8805212854331298E-2</v>
      </c>
      <c r="G1654">
        <v>-4627222</v>
      </c>
      <c r="H1654">
        <v>19699031</v>
      </c>
      <c r="K1654">
        <f t="shared" si="586"/>
        <v>194.12974057024536</v>
      </c>
      <c r="L1654">
        <f t="shared" si="571"/>
        <v>174.39335745635628</v>
      </c>
      <c r="M1654">
        <f t="shared" si="572"/>
        <v>58.394350835652226</v>
      </c>
      <c r="N1654">
        <f t="shared" si="587"/>
        <v>0.11740502038469183</v>
      </c>
      <c r="O1654">
        <f t="shared" si="588"/>
        <v>56.119676547510139</v>
      </c>
      <c r="P1654">
        <f t="shared" si="589"/>
        <v>56.090678350637084</v>
      </c>
      <c r="Q1654">
        <f t="shared" si="573"/>
        <v>4.7224805164105987E-2</v>
      </c>
      <c r="R1654">
        <f t="shared" si="590"/>
        <v>56.072451742346033</v>
      </c>
      <c r="S1654">
        <f t="shared" si="574"/>
        <v>58.362867632209486</v>
      </c>
      <c r="T1654">
        <f t="shared" si="575"/>
        <v>12.242625143963327</v>
      </c>
      <c r="U1654">
        <f t="shared" si="585"/>
        <v>0.58670667402465138</v>
      </c>
      <c r="V1654" s="6">
        <f t="shared" si="591"/>
        <v>80947.000000183471</v>
      </c>
      <c r="W1654">
        <f t="shared" si="576"/>
        <v>12.242035607704592</v>
      </c>
      <c r="X1654">
        <f t="shared" si="577"/>
        <v>58.423485531114302</v>
      </c>
      <c r="Y1654">
        <f t="shared" si="578"/>
        <v>6.0941803717810217E-2</v>
      </c>
      <c r="Z1654">
        <f t="shared" si="579"/>
        <v>1.1382135650404657E-7</v>
      </c>
      <c r="AA1654">
        <f t="shared" si="580"/>
        <v>4.0183881002433515E-8</v>
      </c>
      <c r="AB1654">
        <f t="shared" si="570"/>
        <v>1.0025506571262699</v>
      </c>
      <c r="AC1654">
        <f t="shared" si="581"/>
        <v>2.1175854552761648</v>
      </c>
      <c r="AD1654">
        <f t="shared" si="582"/>
        <v>2.4544536072149043E-10</v>
      </c>
      <c r="AE1654">
        <f t="shared" si="583"/>
        <v>-7.2551116416980714E-5</v>
      </c>
      <c r="AF1654">
        <f t="shared" si="584"/>
        <v>-3.3677648819851095E-7</v>
      </c>
      <c r="AG1654">
        <f t="shared" si="568"/>
        <v>2.4544536072149042E-8</v>
      </c>
      <c r="AH1654" t="str">
        <f t="shared" si="569"/>
        <v>NaN</v>
      </c>
    </row>
    <row r="1655" spans="1:34">
      <c r="A1655" s="4">
        <v>43264.371863425928</v>
      </c>
      <c r="B1655" s="3">
        <v>-3.06515692218454E-3</v>
      </c>
      <c r="C1655">
        <v>2.90101711195712</v>
      </c>
      <c r="D1655" s="3">
        <v>1.8998906837314301E-2</v>
      </c>
      <c r="E1655">
        <v>1.8815410081569998E-2</v>
      </c>
      <c r="F1655" s="3">
        <v>1.8772064802033101E-2</v>
      </c>
      <c r="G1655">
        <v>-4628792</v>
      </c>
      <c r="H1655">
        <v>19699029</v>
      </c>
      <c r="K1655">
        <f t="shared" si="586"/>
        <v>196.04794003616988</v>
      </c>
      <c r="L1655">
        <f t="shared" si="571"/>
        <v>176.35512973534281</v>
      </c>
      <c r="M1655">
        <f t="shared" si="572"/>
        <v>59.051236054158707</v>
      </c>
      <c r="N1655">
        <f t="shared" si="587"/>
        <v>0.11740790385906565</v>
      </c>
      <c r="O1655">
        <f t="shared" si="588"/>
        <v>56.084600635686186</v>
      </c>
      <c r="P1655">
        <f t="shared" si="589"/>
        <v>56.054800938601304</v>
      </c>
      <c r="Q1655">
        <f t="shared" si="573"/>
        <v>0.11205440587035298</v>
      </c>
      <c r="R1655">
        <f t="shared" si="590"/>
        <v>55.972546229815833</v>
      </c>
      <c r="S1655">
        <f t="shared" si="574"/>
        <v>58.976533116911803</v>
      </c>
      <c r="T1655">
        <f t="shared" si="575"/>
        <v>12.242928667581623</v>
      </c>
      <c r="U1655">
        <f t="shared" si="585"/>
        <v>0.58670118613315891</v>
      </c>
      <c r="V1655" s="6">
        <f t="shared" si="591"/>
        <v>81007.000000379048</v>
      </c>
      <c r="W1655">
        <f t="shared" si="576"/>
        <v>12.242166940039441</v>
      </c>
      <c r="X1655">
        <f t="shared" si="577"/>
        <v>58.424439954805393</v>
      </c>
      <c r="Y1655">
        <f t="shared" si="578"/>
        <v>9.3351928264593667E-2</v>
      </c>
      <c r="Z1655">
        <f t="shared" si="579"/>
        <v>-8.5366017832420432E-8</v>
      </c>
      <c r="AA1655">
        <f t="shared" si="580"/>
        <v>9.2126167060674794E-8</v>
      </c>
      <c r="AB1655">
        <f t="shared" si="570"/>
        <v>1.0019424038776394</v>
      </c>
      <c r="AC1655">
        <f t="shared" si="581"/>
        <v>2.1175781312512552</v>
      </c>
      <c r="AD1655">
        <f t="shared" si="582"/>
        <v>3.6734696838949002E-10</v>
      </c>
      <c r="AE1655">
        <f t="shared" si="583"/>
        <v>9.3441583195514994E-5</v>
      </c>
      <c r="AF1655">
        <f t="shared" si="584"/>
        <v>3.9135177498708672E-7</v>
      </c>
      <c r="AG1655">
        <f t="shared" si="568"/>
        <v>3.6734696838949004E-8</v>
      </c>
      <c r="AH1655">
        <f t="shared" si="569"/>
        <v>3.9135177498708677E-3</v>
      </c>
    </row>
    <row r="1656" spans="1:34">
      <c r="A1656" s="4">
        <v>43264.372557870367</v>
      </c>
      <c r="B1656" s="3">
        <v>-3.0391724496439598E-3</v>
      </c>
      <c r="C1656">
        <v>2.9009754892322199</v>
      </c>
      <c r="D1656" s="3">
        <v>1.8991854758496601E-2</v>
      </c>
      <c r="E1656" s="3">
        <v>1.88079893443319E-2</v>
      </c>
      <c r="F1656" s="3">
        <v>1.8762143017065702E-2</v>
      </c>
      <c r="G1656">
        <v>-4627646</v>
      </c>
      <c r="H1656">
        <v>19699029</v>
      </c>
      <c r="K1656">
        <f t="shared" si="586"/>
        <v>194.39262177667334</v>
      </c>
      <c r="L1656">
        <f t="shared" si="571"/>
        <v>174.71285357188668</v>
      </c>
      <c r="M1656">
        <f t="shared" si="572"/>
        <v>58.501331792570724</v>
      </c>
      <c r="N1656">
        <f t="shared" si="587"/>
        <v>0.1173952886586782</v>
      </c>
      <c r="O1656">
        <f t="shared" si="588"/>
        <v>56.063419356957375</v>
      </c>
      <c r="P1656">
        <f t="shared" si="589"/>
        <v>56.032591112103084</v>
      </c>
      <c r="Q1656">
        <f t="shared" si="573"/>
        <v>0.12077657375932205</v>
      </c>
      <c r="R1656">
        <f t="shared" si="590"/>
        <v>55.942642783198053</v>
      </c>
      <c r="S1656">
        <f t="shared" si="574"/>
        <v>58.420814076731176</v>
      </c>
      <c r="T1656">
        <f t="shared" si="575"/>
        <v>12.241600751751365</v>
      </c>
      <c r="U1656">
        <f t="shared" si="585"/>
        <v>0.58672519565844228</v>
      </c>
      <c r="V1656" s="6">
        <f t="shared" si="591"/>
        <v>81066.999999945983</v>
      </c>
      <c r="W1656">
        <f t="shared" si="576"/>
        <v>12.242344968315564</v>
      </c>
      <c r="X1656">
        <f t="shared" si="577"/>
        <v>58.42828735077785</v>
      </c>
      <c r="Y1656">
        <f t="shared" si="578"/>
        <v>0.11788339658354612</v>
      </c>
      <c r="Z1656">
        <f t="shared" si="579"/>
        <v>1.80217148718614E-7</v>
      </c>
      <c r="AA1656">
        <f t="shared" si="580"/>
        <v>7.1326855704432731E-8</v>
      </c>
      <c r="AB1656">
        <f t="shared" si="570"/>
        <v>1.0015195544215072</v>
      </c>
      <c r="AC1656">
        <f t="shared" si="581"/>
        <v>2.1176101738602395</v>
      </c>
      <c r="AD1656">
        <f t="shared" si="582"/>
        <v>2.2522871598329084E-10</v>
      </c>
      <c r="AE1656">
        <f t="shared" si="583"/>
        <v>3.4596372345530858E-5</v>
      </c>
      <c r="AF1656">
        <f t="shared" si="584"/>
        <v>6.4807345674963289E-7</v>
      </c>
      <c r="AG1656">
        <f t="shared" si="568"/>
        <v>2.2522871598329083E-8</v>
      </c>
      <c r="AH1656">
        <f t="shared" si="569"/>
        <v>6.4807345674963296E-3</v>
      </c>
    </row>
    <row r="1657" spans="1:34">
      <c r="A1657" s="4">
        <v>43264.373252314814</v>
      </c>
      <c r="B1657" s="3">
        <v>-3.0361399368303002E-3</v>
      </c>
      <c r="C1657">
        <v>2.9010848975376602</v>
      </c>
      <c r="D1657">
        <v>1.8984279422565999E-2</v>
      </c>
      <c r="E1657" s="3">
        <v>1.8800818343443101E-2</v>
      </c>
      <c r="F1657" s="3">
        <v>1.8754579591550299E-2</v>
      </c>
      <c r="G1657">
        <v>-4627486</v>
      </c>
      <c r="H1657">
        <v>19699029</v>
      </c>
      <c r="K1657">
        <f t="shared" si="586"/>
        <v>194.19943818117153</v>
      </c>
      <c r="L1657">
        <f t="shared" si="571"/>
        <v>174.52961203038933</v>
      </c>
      <c r="M1657">
        <f t="shared" si="572"/>
        <v>58.439974691486526</v>
      </c>
      <c r="N1657">
        <f t="shared" si="587"/>
        <v>0.11742844861397891</v>
      </c>
      <c r="O1657">
        <f t="shared" si="588"/>
        <v>56.040666448778339</v>
      </c>
      <c r="P1657">
        <f t="shared" si="589"/>
        <v>56.011128731688764</v>
      </c>
      <c r="Q1657">
        <f t="shared" si="573"/>
        <v>0.12081921012096331</v>
      </c>
      <c r="R1657">
        <f t="shared" si="590"/>
        <v>55.919847238657375</v>
      </c>
      <c r="S1657">
        <f t="shared" si="574"/>
        <v>58.359428551405884</v>
      </c>
      <c r="T1657">
        <f t="shared" si="575"/>
        <v>12.245091273361966</v>
      </c>
      <c r="U1657">
        <f t="shared" si="585"/>
        <v>0.58666208490627514</v>
      </c>
      <c r="V1657" s="6">
        <f t="shared" si="591"/>
        <v>81127.000000141561</v>
      </c>
      <c r="W1657">
        <f t="shared" si="576"/>
        <v>12.242309946359622</v>
      </c>
      <c r="X1657">
        <f t="shared" si="577"/>
        <v>58.430435182557318</v>
      </c>
      <c r="Y1657">
        <f t="shared" si="578"/>
        <v>0.12307235951775179</v>
      </c>
      <c r="Z1657">
        <f t="shared" si="579"/>
        <v>1.6124692171172218E-7</v>
      </c>
      <c r="AA1657">
        <f t="shared" si="580"/>
        <v>-1.0388457313191463E-8</v>
      </c>
      <c r="AB1657">
        <f t="shared" si="570"/>
        <v>1.0014276190209026</v>
      </c>
      <c r="AC1657">
        <f t="shared" si="581"/>
        <v>2.117525947573776</v>
      </c>
      <c r="AD1657">
        <f t="shared" si="582"/>
        <v>-3.1419305482769656E-11</v>
      </c>
      <c r="AE1657">
        <f t="shared" si="583"/>
        <v>6.6926103832570145E-6</v>
      </c>
      <c r="AF1657">
        <f t="shared" si="584"/>
        <v>-4.6733905272827459E-7</v>
      </c>
      <c r="AG1657" t="str">
        <f t="shared" si="568"/>
        <v>NaN</v>
      </c>
      <c r="AH1657" t="str">
        <f t="shared" si="569"/>
        <v>NaN</v>
      </c>
    </row>
    <row r="1658" spans="1:34">
      <c r="A1658" s="4">
        <v>43264.37394675926</v>
      </c>
      <c r="B1658" s="3">
        <v>-3.03774538479047E-3</v>
      </c>
      <c r="C1658">
        <v>2.9010361394884998</v>
      </c>
      <c r="D1658" s="3">
        <v>1.9023535598244101E-2</v>
      </c>
      <c r="E1658">
        <v>1.8839004220481001E-2</v>
      </c>
      <c r="F1658" s="3">
        <v>1.8791443846621399E-2</v>
      </c>
      <c r="G1658">
        <v>-4628160</v>
      </c>
      <c r="H1658">
        <v>19699337</v>
      </c>
      <c r="K1658">
        <f t="shared" si="586"/>
        <v>194.30171184937819</v>
      </c>
      <c r="L1658">
        <f t="shared" si="571"/>
        <v>174.58342797081056</v>
      </c>
      <c r="M1658">
        <f t="shared" si="572"/>
        <v>58.457994568799194</v>
      </c>
      <c r="N1658">
        <f t="shared" si="587"/>
        <v>0.11741367080781326</v>
      </c>
      <c r="O1658">
        <f t="shared" si="588"/>
        <v>56.158574376406463</v>
      </c>
      <c r="P1658">
        <f t="shared" si="589"/>
        <v>56.1254167972114</v>
      </c>
      <c r="Q1658">
        <f t="shared" si="573"/>
        <v>0.12762129467297001</v>
      </c>
      <c r="R1658">
        <f t="shared" si="590"/>
        <v>56.030953081733493</v>
      </c>
      <c r="S1658">
        <f t="shared" si="574"/>
        <v>58.372913705683878</v>
      </c>
      <c r="T1658">
        <f t="shared" si="575"/>
        <v>12.243535714818213</v>
      </c>
      <c r="U1658">
        <f t="shared" si="585"/>
        <v>0.58669021035017399</v>
      </c>
      <c r="V1658" s="6">
        <f t="shared" si="591"/>
        <v>81187.000000337139</v>
      </c>
      <c r="W1658">
        <f t="shared" si="576"/>
        <v>12.242248657936686</v>
      </c>
      <c r="X1658">
        <f t="shared" si="577"/>
        <v>58.407415615128578</v>
      </c>
      <c r="Y1658">
        <f t="shared" si="578"/>
        <v>0.11289695620545359</v>
      </c>
      <c r="Z1658">
        <f t="shared" si="579"/>
        <v>-1.1698306084865909E-7</v>
      </c>
      <c r="AA1658">
        <f t="shared" si="580"/>
        <v>-6.3234088676228565E-9</v>
      </c>
      <c r="AB1658">
        <f t="shared" si="570"/>
        <v>1.0016106765789379</v>
      </c>
      <c r="AC1658">
        <f t="shared" si="581"/>
        <v>2.1175634832014367</v>
      </c>
      <c r="AD1658">
        <f t="shared" si="582"/>
        <v>-2.0848882282225445E-11</v>
      </c>
      <c r="AE1658">
        <f t="shared" si="583"/>
        <v>-1.7894388486224406E-5</v>
      </c>
      <c r="AF1658">
        <f t="shared" si="584"/>
        <v>1.1598369799682059E-7</v>
      </c>
      <c r="AG1658" t="str">
        <f t="shared" si="568"/>
        <v>NaN</v>
      </c>
      <c r="AH1658">
        <f t="shared" si="569"/>
        <v>1.1598369799682058E-3</v>
      </c>
    </row>
    <row r="1659" spans="1:34">
      <c r="A1659" s="4">
        <v>43264.374641203707</v>
      </c>
      <c r="B1659" s="3">
        <v>-3.0359972303449501E-3</v>
      </c>
      <c r="C1659">
        <v>2.9010408963713399</v>
      </c>
      <c r="D1659" s="3">
        <v>1.9014069401382599E-2</v>
      </c>
      <c r="E1659" s="3">
        <v>1.8831785650763801E-2</v>
      </c>
      <c r="F1659" s="3">
        <v>1.87944096622959E-2</v>
      </c>
      <c r="G1659">
        <v>-4628675</v>
      </c>
      <c r="H1659">
        <v>19699332</v>
      </c>
      <c r="K1659">
        <f t="shared" si="586"/>
        <v>194.19034718844193</v>
      </c>
      <c r="L1659">
        <f t="shared" si="571"/>
        <v>174.46816477216237</v>
      </c>
      <c r="M1659">
        <f t="shared" si="572"/>
        <v>58.419399522758027</v>
      </c>
      <c r="N1659">
        <f t="shared" si="587"/>
        <v>0.11741511254499869</v>
      </c>
      <c r="O1659">
        <f t="shared" si="588"/>
        <v>56.130142170895361</v>
      </c>
      <c r="P1659">
        <f t="shared" si="589"/>
        <v>56.103812046114541</v>
      </c>
      <c r="Q1659">
        <f t="shared" si="573"/>
        <v>9.025036382242746E-2</v>
      </c>
      <c r="R1659">
        <f t="shared" si="590"/>
        <v>56.039891807072934</v>
      </c>
      <c r="S1659">
        <f t="shared" si="574"/>
        <v>58.359232613543078</v>
      </c>
      <c r="T1659">
        <f t="shared" si="575"/>
        <v>12.243687476627207</v>
      </c>
      <c r="U1659">
        <f t="shared" si="585"/>
        <v>0.58668746640443037</v>
      </c>
      <c r="V1659" s="6">
        <f t="shared" si="591"/>
        <v>81247.000000532717</v>
      </c>
      <c r="W1659">
        <f t="shared" si="576"/>
        <v>12.242584285014628</v>
      </c>
      <c r="X1659">
        <f t="shared" si="577"/>
        <v>58.408199464402145</v>
      </c>
      <c r="Y1659">
        <f t="shared" si="578"/>
        <v>0.10753858798925127</v>
      </c>
      <c r="Z1659">
        <f t="shared" si="579"/>
        <v>-1.6440862691628818E-7</v>
      </c>
      <c r="AA1659">
        <f t="shared" si="580"/>
        <v>2.0325242198755744E-8</v>
      </c>
      <c r="AB1659">
        <f t="shared" si="570"/>
        <v>1.001708508315917</v>
      </c>
      <c r="AC1659">
        <f t="shared" si="581"/>
        <v>2.1175598211889852</v>
      </c>
      <c r="AD1659">
        <f t="shared" si="582"/>
        <v>7.0353287318017961E-11</v>
      </c>
      <c r="AE1659">
        <f t="shared" si="583"/>
        <v>6.4587449938182534E-5</v>
      </c>
      <c r="AF1659">
        <f t="shared" si="584"/>
        <v>1.0843445301938131E-7</v>
      </c>
      <c r="AG1659">
        <f t="shared" ref="AG1659:AG1722" si="592">IF(AD1659&gt;0,AD1659*100,"NaN")</f>
        <v>7.0353287318017961E-9</v>
      </c>
      <c r="AH1659">
        <f t="shared" ref="AH1659:AH1722" si="593">IF(AF1659&gt;0,AF1659*100*100,"NaN")</f>
        <v>1.0843445301938132E-3</v>
      </c>
    </row>
    <row r="1660" spans="1:34">
      <c r="A1660" s="4">
        <v>43264.375335648147</v>
      </c>
      <c r="B1660" s="3">
        <v>-3.0355453264746799E-3</v>
      </c>
      <c r="C1660">
        <v>2.90097430001151</v>
      </c>
      <c r="D1660">
        <v>1.9007552471885E-2</v>
      </c>
      <c r="E1660" s="3">
        <v>1.8824210314833199E-2</v>
      </c>
      <c r="F1660">
        <v>1.8783106212194998E-2</v>
      </c>
      <c r="G1660">
        <v>-4628409</v>
      </c>
      <c r="H1660">
        <v>19699329</v>
      </c>
      <c r="K1660">
        <f t="shared" si="586"/>
        <v>194.16155904479857</v>
      </c>
      <c r="L1660">
        <f t="shared" si="571"/>
        <v>174.45423491080274</v>
      </c>
      <c r="M1660">
        <f t="shared" si="572"/>
        <v>58.414735209717719</v>
      </c>
      <c r="N1660">
        <f t="shared" si="587"/>
        <v>0.11739492822438188</v>
      </c>
      <c r="O1660">
        <f t="shared" si="588"/>
        <v>56.110568240468176</v>
      </c>
      <c r="P1660">
        <f t="shared" si="589"/>
        <v>56.08113951489748</v>
      </c>
      <c r="Q1660">
        <f t="shared" si="573"/>
        <v>0.10474410547235635</v>
      </c>
      <c r="R1660">
        <f t="shared" si="590"/>
        <v>56.005824134995819</v>
      </c>
      <c r="S1660">
        <f t="shared" si="574"/>
        <v>58.344905806069484</v>
      </c>
      <c r="T1660">
        <f t="shared" si="575"/>
        <v>12.241562811299122</v>
      </c>
      <c r="U1660">
        <f t="shared" si="585"/>
        <v>0.58672588164487804</v>
      </c>
      <c r="V1660" s="6">
        <f t="shared" si="591"/>
        <v>81307.000000099652</v>
      </c>
      <c r="W1660">
        <f t="shared" si="576"/>
        <v>12.242575529525645</v>
      </c>
      <c r="X1660">
        <f t="shared" si="577"/>
        <v>58.414755851635228</v>
      </c>
      <c r="Y1660">
        <f t="shared" si="578"/>
        <v>9.1222099368889545E-2</v>
      </c>
      <c r="Z1660">
        <f t="shared" si="579"/>
        <v>-1.6124692252935527E-7</v>
      </c>
      <c r="AA1660">
        <f t="shared" si="580"/>
        <v>-3.2520387878831057E-8</v>
      </c>
      <c r="AB1660">
        <f t="shared" ref="AB1660:AB1723" si="594">((M1660-$M$308)-(Y1660-$Y$308))/(M1660-$M$308)</f>
        <v>1.0020031628623902</v>
      </c>
      <c r="AC1660">
        <f t="shared" si="581"/>
        <v>2.117611089363352</v>
      </c>
      <c r="AD1660">
        <f t="shared" si="582"/>
        <v>-1.3270251814208787E-10</v>
      </c>
      <c r="AE1660">
        <f t="shared" si="583"/>
        <v>1.2837267050858294E-5</v>
      </c>
      <c r="AF1660">
        <f t="shared" si="584"/>
        <v>-1.0290527182694175E-6</v>
      </c>
      <c r="AG1660" t="str">
        <f t="shared" si="592"/>
        <v>NaN</v>
      </c>
      <c r="AH1660" t="str">
        <f t="shared" si="593"/>
        <v>NaN</v>
      </c>
    </row>
    <row r="1661" spans="1:34">
      <c r="A1661" s="4">
        <v>43264.376030092593</v>
      </c>
      <c r="B1661" s="3">
        <v>-3.0358426316524898E-3</v>
      </c>
      <c r="C1661">
        <v>2.9009802461150702</v>
      </c>
      <c r="D1661" s="3">
        <v>1.9001083111215799E-2</v>
      </c>
      <c r="E1661" s="3">
        <v>1.8817598247678698E-2</v>
      </c>
      <c r="F1661" s="3">
        <v>1.8785309729864801E-2</v>
      </c>
      <c r="G1661">
        <v>-4628675</v>
      </c>
      <c r="H1661">
        <v>19699328</v>
      </c>
      <c r="K1661">
        <f t="shared" si="586"/>
        <v>194.18049861298502</v>
      </c>
      <c r="L1661">
        <f t="shared" si="571"/>
        <v>174.47027797506667</v>
      </c>
      <c r="M1661">
        <f t="shared" si="572"/>
        <v>58.420107113423065</v>
      </c>
      <c r="N1661">
        <f t="shared" si="587"/>
        <v>0.11739673039586672</v>
      </c>
      <c r="O1661">
        <f t="shared" si="588"/>
        <v>56.091137185445419</v>
      </c>
      <c r="P1661">
        <f t="shared" si="589"/>
        <v>56.061349990004715</v>
      </c>
      <c r="Q1661">
        <f t="shared" si="573"/>
        <v>7.8671828811884836E-2</v>
      </c>
      <c r="R1661">
        <f t="shared" si="590"/>
        <v>56.012465356633534</v>
      </c>
      <c r="S1661">
        <f t="shared" si="574"/>
        <v>58.367659227548472</v>
      </c>
      <c r="T1661">
        <f t="shared" si="575"/>
        <v>12.241752513560684</v>
      </c>
      <c r="U1661">
        <f t="shared" si="585"/>
        <v>0.58672245171269299</v>
      </c>
      <c r="V1661" s="6">
        <f t="shared" si="591"/>
        <v>81367.000000295229</v>
      </c>
      <c r="W1661">
        <f t="shared" si="576"/>
        <v>12.242633899452228</v>
      </c>
      <c r="X1661">
        <f t="shared" si="577"/>
        <v>58.413804992245225</v>
      </c>
      <c r="Y1661">
        <f t="shared" si="578"/>
        <v>9.2104822425786395E-2</v>
      </c>
      <c r="Z1661">
        <f t="shared" si="579"/>
        <v>1.4227669562302683E-7</v>
      </c>
      <c r="AA1661">
        <f t="shared" si="580"/>
        <v>-6.6847463647808563E-8</v>
      </c>
      <c r="AB1661">
        <f t="shared" si="594"/>
        <v>1.0019870371471475</v>
      </c>
      <c r="AC1661">
        <f t="shared" si="581"/>
        <v>2.1176065118477805</v>
      </c>
      <c r="AD1661">
        <f t="shared" si="582"/>
        <v>-2.7016254282275898E-10</v>
      </c>
      <c r="AE1661">
        <f t="shared" si="583"/>
        <v>8.3678547590821375E-6</v>
      </c>
      <c r="AF1661">
        <f t="shared" si="584"/>
        <v>-3.2139716216039475E-6</v>
      </c>
      <c r="AG1661" t="str">
        <f t="shared" si="592"/>
        <v>NaN</v>
      </c>
      <c r="AH1661" t="str">
        <f t="shared" si="593"/>
        <v>NaN</v>
      </c>
    </row>
    <row r="1662" spans="1:34">
      <c r="A1662" s="4">
        <v>43264.37672453704</v>
      </c>
      <c r="B1662" s="3">
        <v>-3.03849459383855E-3</v>
      </c>
      <c r="C1662">
        <v>2.9010278149435198</v>
      </c>
      <c r="D1662" s="3">
        <v>1.89908558130992E-2</v>
      </c>
      <c r="E1662" s="3">
        <v>1.8808132050817199E-2</v>
      </c>
      <c r="F1662" s="3">
        <v>1.8770397275147802E-2</v>
      </c>
      <c r="G1662">
        <v>-4628575</v>
      </c>
      <c r="H1662">
        <v>19699329</v>
      </c>
      <c r="K1662">
        <f t="shared" si="586"/>
        <v>194.34943956120802</v>
      </c>
      <c r="L1662">
        <f t="shared" si="571"/>
        <v>174.65882120929533</v>
      </c>
      <c r="M1662">
        <f t="shared" si="572"/>
        <v>58.483239447864143</v>
      </c>
      <c r="N1662">
        <f t="shared" si="587"/>
        <v>0.11741114776773577</v>
      </c>
      <c r="O1662">
        <f t="shared" si="588"/>
        <v>56.06041897346136</v>
      </c>
      <c r="P1662">
        <f t="shared" si="589"/>
        <v>56.033018224150986</v>
      </c>
      <c r="Q1662">
        <f t="shared" si="573"/>
        <v>9.289853299311801E-2</v>
      </c>
      <c r="R1662">
        <f t="shared" si="590"/>
        <v>55.967520440468242</v>
      </c>
      <c r="S1662">
        <f t="shared" si="574"/>
        <v>58.4213070925354</v>
      </c>
      <c r="T1662">
        <f t="shared" si="575"/>
        <v>12.243270131652164</v>
      </c>
      <c r="U1662">
        <f t="shared" si="585"/>
        <v>0.58669501225523057</v>
      </c>
      <c r="V1662" s="6">
        <f t="shared" si="591"/>
        <v>81427.000000490807</v>
      </c>
      <c r="W1662">
        <f t="shared" si="576"/>
        <v>12.242307027863292</v>
      </c>
      <c r="X1662">
        <f t="shared" si="577"/>
        <v>58.368217192916141</v>
      </c>
      <c r="Y1662">
        <f t="shared" si="578"/>
        <v>8.9086875062764179E-2</v>
      </c>
      <c r="Z1662">
        <f t="shared" si="579"/>
        <v>1.0117453963222977E-7</v>
      </c>
      <c r="AA1662">
        <f t="shared" si="580"/>
        <v>-4.4715533187290871E-8</v>
      </c>
      <c r="AB1662">
        <f t="shared" si="594"/>
        <v>1.0020391819755896</v>
      </c>
      <c r="AC1662">
        <f t="shared" si="581"/>
        <v>2.1175698917232331</v>
      </c>
      <c r="AD1662">
        <f t="shared" si="582"/>
        <v>-1.8683565079867548E-10</v>
      </c>
      <c r="AE1662">
        <f t="shared" si="583"/>
        <v>9.0124072796973497E-6</v>
      </c>
      <c r="AF1662">
        <f t="shared" si="584"/>
        <v>-2.063716209769845E-6</v>
      </c>
      <c r="AG1662" t="str">
        <f t="shared" si="592"/>
        <v>NaN</v>
      </c>
      <c r="AH1662" t="str">
        <f t="shared" si="593"/>
        <v>NaN</v>
      </c>
    </row>
    <row r="1663" spans="1:34">
      <c r="A1663" s="4">
        <v>43264.377418981479</v>
      </c>
      <c r="B1663" s="3">
        <v>-3.03655616407923E-3</v>
      </c>
      <c r="C1663">
        <v>2.9010183011778299</v>
      </c>
      <c r="D1663">
        <v>1.8984279422565999E-2</v>
      </c>
      <c r="E1663" s="3">
        <v>1.8800521038265301E-2</v>
      </c>
      <c r="F1663" s="3">
        <v>1.87629172259767E-2</v>
      </c>
      <c r="G1663">
        <v>-4628406</v>
      </c>
      <c r="H1663">
        <v>19699329</v>
      </c>
      <c r="K1663">
        <f t="shared" si="586"/>
        <v>194.22595357663229</v>
      </c>
      <c r="L1663">
        <f t="shared" si="571"/>
        <v>174.54516768127829</v>
      </c>
      <c r="M1663">
        <f t="shared" si="572"/>
        <v>58.445183388358565</v>
      </c>
      <c r="N1663">
        <f t="shared" si="587"/>
        <v>0.11740826429336197</v>
      </c>
      <c r="O1663">
        <f t="shared" si="588"/>
        <v>56.040666448778339</v>
      </c>
      <c r="P1663">
        <f t="shared" si="589"/>
        <v>56.010238914922034</v>
      </c>
      <c r="Q1663">
        <f t="shared" si="573"/>
        <v>9.5690263383289675E-2</v>
      </c>
      <c r="R1663">
        <f t="shared" si="590"/>
        <v>55.944976185395049</v>
      </c>
      <c r="S1663">
        <f t="shared" si="574"/>
        <v>58.381389879436369</v>
      </c>
      <c r="T1663">
        <f t="shared" si="575"/>
        <v>12.242966608033868</v>
      </c>
      <c r="U1663">
        <f t="shared" si="585"/>
        <v>0.58670050014672315</v>
      </c>
      <c r="V1663" s="6">
        <f t="shared" si="591"/>
        <v>81487.000000057742</v>
      </c>
      <c r="W1663">
        <f t="shared" si="576"/>
        <v>12.242342049819261</v>
      </c>
      <c r="X1663">
        <f t="shared" si="577"/>
        <v>58.366837285161822</v>
      </c>
      <c r="Y1663">
        <f t="shared" si="578"/>
        <v>9.4492139722551841E-2</v>
      </c>
      <c r="Z1663">
        <f t="shared" si="579"/>
        <v>-1.8970226182449365E-7</v>
      </c>
      <c r="AA1663">
        <f t="shared" si="580"/>
        <v>-5.1027744161309735E-9</v>
      </c>
      <c r="AB1663">
        <f t="shared" si="594"/>
        <v>1.001943071132591</v>
      </c>
      <c r="AC1663">
        <f t="shared" si="581"/>
        <v>2.1175772157481427</v>
      </c>
      <c r="AD1663">
        <f t="shared" si="582"/>
        <v>-2.0101443651205217E-11</v>
      </c>
      <c r="AE1663">
        <f t="shared" si="583"/>
        <v>-2.4542513740803614E-4</v>
      </c>
      <c r="AF1663">
        <f t="shared" si="584"/>
        <v>8.1534092548296024E-9</v>
      </c>
      <c r="AG1663" t="str">
        <f t="shared" si="592"/>
        <v>NaN</v>
      </c>
      <c r="AH1663">
        <f t="shared" si="593"/>
        <v>8.1534092548296022E-5</v>
      </c>
    </row>
    <row r="1664" spans="1:34">
      <c r="A1664" s="4">
        <v>43264.378113425926</v>
      </c>
      <c r="B1664" s="3">
        <v>-3.0344036745918899E-3</v>
      </c>
      <c r="C1664">
        <v>2.9009564617008401</v>
      </c>
      <c r="D1664" s="3">
        <v>1.8980378778633199E-2</v>
      </c>
      <c r="E1664" s="3">
        <v>1.8797060405995599E-2</v>
      </c>
      <c r="F1664" s="3">
        <v>1.87592963104544E-2</v>
      </c>
      <c r="G1664">
        <v>-4628291</v>
      </c>
      <c r="H1664">
        <v>19699329</v>
      </c>
      <c r="K1664">
        <f t="shared" si="586"/>
        <v>194.08883110296256</v>
      </c>
      <c r="L1664">
        <f t="shared" si="571"/>
        <v>174.41280486810828</v>
      </c>
      <c r="M1664">
        <f t="shared" si="572"/>
        <v>58.400862660421559</v>
      </c>
      <c r="N1664">
        <f t="shared" si="587"/>
        <v>0.11738952170993058</v>
      </c>
      <c r="O1664">
        <f t="shared" si="588"/>
        <v>56.028950665603148</v>
      </c>
      <c r="P1664">
        <f t="shared" si="589"/>
        <v>55.999881447756962</v>
      </c>
      <c r="Q1664">
        <f t="shared" si="573"/>
        <v>9.488762279124785E-2</v>
      </c>
      <c r="R1664">
        <f t="shared" si="590"/>
        <v>55.9340630428119</v>
      </c>
      <c r="S1664">
        <f t="shared" si="574"/>
        <v>58.337604245227396</v>
      </c>
      <c r="T1664">
        <f t="shared" si="575"/>
        <v>12.240993704514775</v>
      </c>
      <c r="U1664">
        <f t="shared" si="585"/>
        <v>0.5867361714414272</v>
      </c>
      <c r="V1664" s="6">
        <f t="shared" si="591"/>
        <v>81547.00000025332</v>
      </c>
      <c r="W1664">
        <f t="shared" si="576"/>
        <v>12.241860497924838</v>
      </c>
      <c r="X1664">
        <f t="shared" si="577"/>
        <v>58.370856029866019</v>
      </c>
      <c r="Y1664">
        <f t="shared" si="578"/>
        <v>9.587700231516294E-2</v>
      </c>
      <c r="Z1664">
        <f t="shared" si="579"/>
        <v>-7.9042608671120333E-8</v>
      </c>
      <c r="AA1664">
        <f t="shared" si="580"/>
        <v>-1.4767063134141694E-8</v>
      </c>
      <c r="AB1664">
        <f t="shared" si="594"/>
        <v>1.0019196230795202</v>
      </c>
      <c r="AC1664">
        <f t="shared" si="581"/>
        <v>2.1176248219100584</v>
      </c>
      <c r="AD1664">
        <f t="shared" si="582"/>
        <v>-5.7333177398754637E-11</v>
      </c>
      <c r="AE1664">
        <f t="shared" si="583"/>
        <v>1.9525731883483831E-4</v>
      </c>
      <c r="AF1664">
        <f t="shared" si="584"/>
        <v>-2.9230061253581558E-8</v>
      </c>
      <c r="AG1664" t="str">
        <f t="shared" si="592"/>
        <v>NaN</v>
      </c>
      <c r="AH1664" t="str">
        <f t="shared" si="593"/>
        <v>NaN</v>
      </c>
    </row>
    <row r="1665" spans="1:34">
      <c r="A1665" s="4">
        <v>43264.378807870373</v>
      </c>
      <c r="B1665" s="3">
        <v>-3.0350339615688401E-3</v>
      </c>
      <c r="C1665">
        <v>2.9009885706600498</v>
      </c>
      <c r="D1665" s="3">
        <v>1.8972482353110501E-2</v>
      </c>
      <c r="E1665" s="3">
        <v>1.87901986024917E-2</v>
      </c>
      <c r="F1665" s="3">
        <v>1.87507085469952E-2</v>
      </c>
      <c r="G1665">
        <v>-4628293</v>
      </c>
      <c r="H1665">
        <v>19699329</v>
      </c>
      <c r="K1665">
        <f t="shared" si="586"/>
        <v>194.12898298751742</v>
      </c>
      <c r="L1665">
        <f t="shared" ref="L1665:L1728" si="595">K1665-R1665*$B$8+$D$8</f>
        <v>174.46424528957209</v>
      </c>
      <c r="M1665">
        <f t="shared" ref="M1665:M1728" si="596">L1665/((($B$7/2))^2*PI())</f>
        <v>58.418087112441434</v>
      </c>
      <c r="N1665">
        <f t="shared" si="587"/>
        <v>0.11739925343594408</v>
      </c>
      <c r="O1665">
        <f t="shared" si="588"/>
        <v>56.005233348443028</v>
      </c>
      <c r="P1665">
        <f t="shared" si="589"/>
        <v>55.97934447678</v>
      </c>
      <c r="Q1665">
        <f t="shared" ref="Q1665:Q1728" si="597">O1665-R1665</f>
        <v>9.7053120770951296E-2</v>
      </c>
      <c r="R1665">
        <f t="shared" si="590"/>
        <v>55.908180227672077</v>
      </c>
      <c r="S1665">
        <f t="shared" ref="S1665:S1728" si="598">M1665-(2/3)*Q1665</f>
        <v>58.353385031927466</v>
      </c>
      <c r="T1665">
        <f t="shared" ref="T1665:T1728" si="599">N1665/$D$7*100-$N$30/$D$7*100</f>
        <v>12.242018096726722</v>
      </c>
      <c r="U1665">
        <f t="shared" si="585"/>
        <v>0.58671764980763663</v>
      </c>
      <c r="V1665" s="6">
        <f t="shared" si="591"/>
        <v>81607.000000448897</v>
      </c>
      <c r="W1665">
        <f t="shared" ref="W1665:W1728" si="600">AVERAGE(T1659:T1671)</f>
        <v>12.241930541836753</v>
      </c>
      <c r="X1665">
        <f t="shared" ref="X1665:X1728" si="601">AVERAGE(S1659:S1671)</f>
        <v>58.363780591195273</v>
      </c>
      <c r="Y1665">
        <f t="shared" ref="Y1665:Y1728" si="602">AVERAGE(Q1664:Q1666)</f>
        <v>9.5756750352644346E-2</v>
      </c>
      <c r="Z1665">
        <f t="shared" ref="Z1665:Z1728" si="603">(T1666-T1664)/100/(V1666-V1664)</f>
        <v>3.794045237496475E-8</v>
      </c>
      <c r="AA1665">
        <f t="shared" ref="AA1665:AA1728" si="604">AVERAGE(Z1662:Z1668)</f>
        <v>-5.0900827182179881E-8</v>
      </c>
      <c r="AB1665">
        <f t="shared" si="594"/>
        <v>1.0019211967085906</v>
      </c>
      <c r="AC1665">
        <f t="shared" ref="AC1665:AC1728" si="605">($D$7-$D$7*(T1665/100))*2.54</f>
        <v>2.1176001033259841</v>
      </c>
      <c r="AD1665">
        <f t="shared" ref="AD1665:AD1728" si="606">AA1665*AC1665*$D$7*2.54*1.024*9.81/2/Y1665/10000*0.14503773773</f>
        <v>-1.9786851649007381E-10</v>
      </c>
      <c r="AE1665">
        <f t="shared" ref="AE1665:AE1728" si="607">(W1666-W1664)/(X1666-X1664)*0.14503773773/100</f>
        <v>3.434072857059843E-5</v>
      </c>
      <c r="AF1665">
        <f t="shared" ref="AF1665:AF1728" si="608">AD1665/AE1665/(1.024*9.81)</f>
        <v>-5.7358558552938978E-7</v>
      </c>
      <c r="AG1665" t="str">
        <f t="shared" si="592"/>
        <v>NaN</v>
      </c>
      <c r="AH1665" t="str">
        <f t="shared" si="593"/>
        <v>NaN</v>
      </c>
    </row>
    <row r="1666" spans="1:34">
      <c r="A1666" s="4">
        <v>43264.379502314812</v>
      </c>
      <c r="B1666" s="3">
        <v>-3.03485557846216E-3</v>
      </c>
      <c r="C1666">
        <v>2.9009707323493799</v>
      </c>
      <c r="D1666" s="3">
        <v>1.90105374158702E-2</v>
      </c>
      <c r="E1666" s="3">
        <v>1.8827694731517099E-2</v>
      </c>
      <c r="F1666" s="3">
        <v>1.8789204596232598E-2</v>
      </c>
      <c r="G1666">
        <v>-4628218</v>
      </c>
      <c r="H1666">
        <v>19699637</v>
      </c>
      <c r="K1666">
        <f t="shared" si="586"/>
        <v>194.1176192466059</v>
      </c>
      <c r="L1666">
        <f t="shared" si="595"/>
        <v>174.40227884229469</v>
      </c>
      <c r="M1666">
        <f t="shared" si="596"/>
        <v>58.397338097025177</v>
      </c>
      <c r="N1666">
        <f t="shared" si="587"/>
        <v>0.11739384692149278</v>
      </c>
      <c r="O1666">
        <f t="shared" si="588"/>
        <v>56.119533672105405</v>
      </c>
      <c r="P1666">
        <f t="shared" si="589"/>
        <v>56.091568167403814</v>
      </c>
      <c r="Q1666">
        <f t="shared" si="597"/>
        <v>9.5329507495733878E-2</v>
      </c>
      <c r="R1666">
        <f t="shared" si="590"/>
        <v>56.024204164609671</v>
      </c>
      <c r="S1666">
        <f t="shared" si="598"/>
        <v>58.333785092028023</v>
      </c>
      <c r="T1666">
        <f t="shared" si="599"/>
        <v>12.241448989942374</v>
      </c>
      <c r="U1666">
        <f t="shared" si="585"/>
        <v>0.58672793960418579</v>
      </c>
      <c r="V1666" s="6">
        <f t="shared" si="591"/>
        <v>81667.000000015832</v>
      </c>
      <c r="W1666">
        <f t="shared" si="600"/>
        <v>12.241685388145065</v>
      </c>
      <c r="X1666">
        <f t="shared" si="601"/>
        <v>58.363460285113398</v>
      </c>
      <c r="Y1666">
        <f t="shared" si="602"/>
        <v>8.7427010774758188E-2</v>
      </c>
      <c r="Z1666">
        <f t="shared" si="603"/>
        <v>1.1288068448183109E-7</v>
      </c>
      <c r="AA1666">
        <f t="shared" si="604"/>
        <v>-6.3547644647513079E-8</v>
      </c>
      <c r="AB1666">
        <f t="shared" si="594"/>
        <v>1.0020723145061647</v>
      </c>
      <c r="AC1666">
        <f t="shared" si="605"/>
        <v>2.1176138358726906</v>
      </c>
      <c r="AD1666">
        <f t="shared" si="606"/>
        <v>-2.705689161391507E-10</v>
      </c>
      <c r="AE1666">
        <f t="shared" si="607"/>
        <v>-1.3078816573364508E-4</v>
      </c>
      <c r="AF1666">
        <f t="shared" si="608"/>
        <v>2.0593989593165749E-7</v>
      </c>
      <c r="AG1666" t="str">
        <f t="shared" si="592"/>
        <v>NaN</v>
      </c>
      <c r="AH1666">
        <f t="shared" si="593"/>
        <v>2.0593989593165746E-3</v>
      </c>
    </row>
    <row r="1667" spans="1:34">
      <c r="A1667" s="4">
        <v>43264.380208333336</v>
      </c>
      <c r="B1667" s="3">
        <v>-3.0348436862550399E-3</v>
      </c>
      <c r="C1667">
        <v>2.90103138260565</v>
      </c>
      <c r="D1667" s="3">
        <v>1.9002022595577699E-2</v>
      </c>
      <c r="E1667" s="3">
        <v>1.8820214533243399E-2</v>
      </c>
      <c r="F1667" s="3">
        <v>1.87891569526073E-2</v>
      </c>
      <c r="G1667">
        <v>-4628165</v>
      </c>
      <c r="H1667">
        <v>19699632</v>
      </c>
      <c r="K1667">
        <f t="shared" si="586"/>
        <v>194.11686166387796</v>
      </c>
      <c r="L1667">
        <f t="shared" si="595"/>
        <v>174.40158388667859</v>
      </c>
      <c r="M1667">
        <f t="shared" si="596"/>
        <v>58.397105396177771</v>
      </c>
      <c r="N1667">
        <f t="shared" si="587"/>
        <v>0.11741222907062487</v>
      </c>
      <c r="O1667">
        <f t="shared" si="588"/>
        <v>56.09395897468589</v>
      </c>
      <c r="P1667">
        <f t="shared" si="589"/>
        <v>56.069180377552122</v>
      </c>
      <c r="Q1667">
        <f t="shared" si="597"/>
        <v>6.9898404057589403E-2</v>
      </c>
      <c r="R1667">
        <f t="shared" si="590"/>
        <v>56.024060570628301</v>
      </c>
      <c r="S1667">
        <f t="shared" si="598"/>
        <v>58.350506460139378</v>
      </c>
      <c r="T1667">
        <f t="shared" si="599"/>
        <v>12.243383953008911</v>
      </c>
      <c r="U1667">
        <f t="shared" si="585"/>
        <v>0.58669295429592283</v>
      </c>
      <c r="V1667" s="6">
        <f t="shared" si="591"/>
        <v>81728.000000445172</v>
      </c>
      <c r="W1667">
        <f t="shared" si="600"/>
        <v>12.241609507240499</v>
      </c>
      <c r="X1667">
        <f t="shared" si="601"/>
        <v>58.367340709292549</v>
      </c>
      <c r="Y1667">
        <f t="shared" si="602"/>
        <v>9.5522215144344599E-2</v>
      </c>
      <c r="Z1667">
        <f t="shared" si="603"/>
        <v>-2.2889694355543033E-7</v>
      </c>
      <c r="AA1667">
        <f t="shared" si="604"/>
        <v>-7.991982257492213E-9</v>
      </c>
      <c r="AB1667">
        <f t="shared" si="594"/>
        <v>1.001926159211602</v>
      </c>
      <c r="AC1667">
        <f t="shared" si="605"/>
        <v>2.1175671452138949</v>
      </c>
      <c r="AD1667">
        <f t="shared" si="606"/>
        <v>-3.1143299579604919E-11</v>
      </c>
      <c r="AE1667">
        <f t="shared" si="607"/>
        <v>-2.7827778500718602E-5</v>
      </c>
      <c r="AF1667">
        <f t="shared" si="608"/>
        <v>1.1140819078171411E-7</v>
      </c>
      <c r="AG1667" t="str">
        <f t="shared" si="592"/>
        <v>NaN</v>
      </c>
      <c r="AH1667">
        <f t="shared" si="593"/>
        <v>1.1140819078171412E-3</v>
      </c>
    </row>
    <row r="1668" spans="1:34">
      <c r="A1668" s="4">
        <v>43264.380902777775</v>
      </c>
      <c r="B1668" s="3">
        <v>-3.0374718640268799E-3</v>
      </c>
      <c r="C1668">
        <v>2.9008839192374598</v>
      </c>
      <c r="D1668" s="3">
        <v>1.89926634285803E-2</v>
      </c>
      <c r="E1668" s="3">
        <v>1.8808905044279501E-2</v>
      </c>
      <c r="F1668" s="3">
        <v>1.8762762384194501E-2</v>
      </c>
      <c r="G1668">
        <v>-4628296</v>
      </c>
      <c r="H1668">
        <v>19699625</v>
      </c>
      <c r="K1668">
        <f t="shared" si="586"/>
        <v>194.28428744664632</v>
      </c>
      <c r="L1668">
        <f t="shared" si="595"/>
        <v>174.60370508940576</v>
      </c>
      <c r="M1668">
        <f t="shared" si="596"/>
        <v>58.464784214886954</v>
      </c>
      <c r="N1668">
        <f t="shared" si="587"/>
        <v>0.11736753521783189</v>
      </c>
      <c r="O1668">
        <f t="shared" si="588"/>
        <v>56.065848238835365</v>
      </c>
      <c r="P1668">
        <f t="shared" si="589"/>
        <v>56.035331747744543</v>
      </c>
      <c r="Q1668">
        <f t="shared" si="597"/>
        <v>0.1213387338797105</v>
      </c>
      <c r="R1668">
        <f t="shared" si="590"/>
        <v>55.944509504955654</v>
      </c>
      <c r="S1668">
        <f t="shared" si="598"/>
        <v>58.383891725633816</v>
      </c>
      <c r="T1668">
        <f t="shared" si="599"/>
        <v>12.238679336925438</v>
      </c>
      <c r="U1668">
        <f t="shared" si="585"/>
        <v>0.58677801661405427</v>
      </c>
      <c r="V1668" s="6">
        <f t="shared" si="591"/>
        <v>81788.000000012107</v>
      </c>
      <c r="W1668">
        <f t="shared" si="600"/>
        <v>12.241559892802893</v>
      </c>
      <c r="X1668">
        <f t="shared" si="601"/>
        <v>58.370001073313119</v>
      </c>
      <c r="Y1668">
        <f t="shared" si="602"/>
        <v>0.10487316080646991</v>
      </c>
      <c r="Z1668">
        <f t="shared" si="603"/>
        <v>-1.106596527132404E-7</v>
      </c>
      <c r="AA1668">
        <f t="shared" si="604"/>
        <v>2.3173389268319689E-8</v>
      </c>
      <c r="AB1668">
        <f t="shared" si="594"/>
        <v>1.0017551772142361</v>
      </c>
      <c r="AC1668">
        <f t="shared" si="605"/>
        <v>2.1176806675999891</v>
      </c>
      <c r="AD1668">
        <f t="shared" si="606"/>
        <v>8.2255127288627285E-11</v>
      </c>
      <c r="AE1668">
        <f t="shared" si="607"/>
        <v>-7.2161782886890347E-6</v>
      </c>
      <c r="AF1668">
        <f t="shared" si="608"/>
        <v>-1.1347149062900156E-6</v>
      </c>
      <c r="AG1668">
        <f t="shared" si="592"/>
        <v>8.2255127288627293E-9</v>
      </c>
      <c r="AH1668" t="str">
        <f t="shared" si="593"/>
        <v>NaN</v>
      </c>
    </row>
    <row r="1669" spans="1:34">
      <c r="A1669" s="4">
        <v>43264.381597222222</v>
      </c>
      <c r="B1669" s="3">
        <v>-3.03826864190341E-3</v>
      </c>
      <c r="C1669">
        <v>2.9009897598807601</v>
      </c>
      <c r="D1669" s="3">
        <v>1.8985706487419499E-2</v>
      </c>
      <c r="E1669" s="3">
        <v>1.8801615121319601E-2</v>
      </c>
      <c r="F1669" s="3">
        <v>1.87551513150538E-2</v>
      </c>
      <c r="G1669">
        <v>-4627488</v>
      </c>
      <c r="H1669">
        <v>19699626</v>
      </c>
      <c r="K1669">
        <f t="shared" si="586"/>
        <v>194.335045489386</v>
      </c>
      <c r="L1669">
        <f t="shared" si="595"/>
        <v>174.66446781326175</v>
      </c>
      <c r="M1669">
        <f t="shared" si="596"/>
        <v>58.485130172246393</v>
      </c>
      <c r="N1669">
        <f t="shared" si="587"/>
        <v>0.11739961387024053</v>
      </c>
      <c r="O1669">
        <f t="shared" si="588"/>
        <v>56.044952710915709</v>
      </c>
      <c r="P1669">
        <f t="shared" si="589"/>
        <v>56.013513440623591</v>
      </c>
      <c r="Q1669">
        <f t="shared" si="597"/>
        <v>0.12338234448210983</v>
      </c>
      <c r="R1669">
        <f t="shared" si="590"/>
        <v>55.921570366433599</v>
      </c>
      <c r="S1669">
        <f t="shared" si="598"/>
        <v>58.402875275924984</v>
      </c>
      <c r="T1669">
        <f t="shared" si="599"/>
        <v>12.24205603717898</v>
      </c>
      <c r="U1669">
        <f t="shared" si="585"/>
        <v>0.58671696382120053</v>
      </c>
      <c r="V1669" s="6">
        <f t="shared" si="591"/>
        <v>81848.000000207685</v>
      </c>
      <c r="W1669">
        <f t="shared" si="600"/>
        <v>12.241498604379958</v>
      </c>
      <c r="X1669">
        <f t="shared" si="601"/>
        <v>58.389631039931835</v>
      </c>
      <c r="Y1669">
        <f t="shared" si="602"/>
        <v>0.10470443775223022</v>
      </c>
      <c r="Z1669">
        <f t="shared" si="603"/>
        <v>1.2646817374897385E-8</v>
      </c>
      <c r="AA1669">
        <f t="shared" si="604"/>
        <v>-2.8317224413487733E-8</v>
      </c>
      <c r="AB1669">
        <f t="shared" si="594"/>
        <v>1.0017575750238321</v>
      </c>
      <c r="AC1669">
        <f t="shared" si="605"/>
        <v>2.1175991878228713</v>
      </c>
      <c r="AD1669">
        <f t="shared" si="606"/>
        <v>-1.0067152851840336E-10</v>
      </c>
      <c r="AE1669">
        <f t="shared" si="607"/>
        <v>-2.2126901566892564E-4</v>
      </c>
      <c r="AF1669">
        <f t="shared" si="608"/>
        <v>4.5291540727663557E-8</v>
      </c>
      <c r="AG1669" t="str">
        <f t="shared" si="592"/>
        <v>NaN</v>
      </c>
      <c r="AH1669">
        <f t="shared" si="593"/>
        <v>4.5291540727663556E-4</v>
      </c>
    </row>
    <row r="1670" spans="1:34">
      <c r="A1670" s="4">
        <v>43264.382291666669</v>
      </c>
      <c r="B1670" s="3">
        <v>-3.0446428649156601E-3</v>
      </c>
      <c r="C1670">
        <v>2.9008886761202999</v>
      </c>
      <c r="D1670" s="3">
        <v>1.93397137087413E-2</v>
      </c>
      <c r="E1670" s="3">
        <v>1.9180857606133899E-2</v>
      </c>
      <c r="F1670">
        <v>1.9125854452558998E-2</v>
      </c>
      <c r="G1670">
        <v>-4626992</v>
      </c>
      <c r="H1670">
        <v>19702207</v>
      </c>
      <c r="K1670">
        <f t="shared" si="586"/>
        <v>194.74110983130416</v>
      </c>
      <c r="L1670">
        <f t="shared" si="595"/>
        <v>174.58324625473827</v>
      </c>
      <c r="M1670">
        <f t="shared" si="596"/>
        <v>58.457933722490409</v>
      </c>
      <c r="N1670">
        <f t="shared" si="587"/>
        <v>0.11736897695501732</v>
      </c>
      <c r="O1670">
        <f t="shared" si="588"/>
        <v>57.108231471784094</v>
      </c>
      <c r="P1670">
        <f t="shared" si="589"/>
        <v>57.148563708302582</v>
      </c>
      <c r="Q1670">
        <f t="shared" si="597"/>
        <v>6.9392234894870342E-2</v>
      </c>
      <c r="R1670">
        <f t="shared" si="590"/>
        <v>57.038839236889224</v>
      </c>
      <c r="S1670">
        <f t="shared" si="598"/>
        <v>58.411672232560498</v>
      </c>
      <c r="T1670">
        <f t="shared" si="599"/>
        <v>12.238831098734432</v>
      </c>
      <c r="U1670">
        <f t="shared" si="585"/>
        <v>0.58677527266831064</v>
      </c>
      <c r="V1670" s="6">
        <f t="shared" si="591"/>
        <v>81908.000000403263</v>
      </c>
      <c r="W1670">
        <f t="shared" si="600"/>
        <v>12.241332250089162</v>
      </c>
      <c r="X1670">
        <f t="shared" si="601"/>
        <v>58.37149322909962</v>
      </c>
      <c r="Y1670">
        <f t="shared" si="602"/>
        <v>7.4723316457943653E-2</v>
      </c>
      <c r="Z1670">
        <f t="shared" si="603"/>
        <v>1.9918737490565231E-7</v>
      </c>
      <c r="AA1670">
        <f t="shared" si="604"/>
        <v>-3.7216283651447191E-8</v>
      </c>
      <c r="AB1670">
        <f t="shared" si="594"/>
        <v>1.0022991712312077</v>
      </c>
      <c r="AC1670">
        <f t="shared" si="605"/>
        <v>2.117677005587538</v>
      </c>
      <c r="AD1670">
        <f t="shared" si="606"/>
        <v>-1.8540177701807003E-10</v>
      </c>
      <c r="AE1670">
        <f t="shared" si="607"/>
        <v>-1.1379253971620824E-5</v>
      </c>
      <c r="AF1670">
        <f t="shared" si="608"/>
        <v>1.6219263815635384E-6</v>
      </c>
      <c r="AG1670" t="str">
        <f t="shared" si="592"/>
        <v>NaN</v>
      </c>
      <c r="AH1670">
        <f t="shared" si="593"/>
        <v>1.6219263815635383E-2</v>
      </c>
    </row>
    <row r="1671" spans="1:34">
      <c r="A1671" s="4">
        <v>43264.382986111108</v>
      </c>
      <c r="B1671" s="3">
        <v>-3.0302295098954299E-3</v>
      </c>
      <c r="C1671">
        <v>2.90106468078557</v>
      </c>
      <c r="D1671">
        <v>1.8981948549972E-2</v>
      </c>
      <c r="E1671" s="3">
        <v>1.8799629122731899E-2</v>
      </c>
      <c r="F1671">
        <v>1.8781927032469E-2</v>
      </c>
      <c r="G1671">
        <v>-4627763</v>
      </c>
      <c r="H1671">
        <v>19699814</v>
      </c>
      <c r="K1671">
        <f t="shared" si="586"/>
        <v>193.82291956562403</v>
      </c>
      <c r="L1671">
        <f t="shared" si="595"/>
        <v>174.11714545264618</v>
      </c>
      <c r="M1671">
        <f t="shared" si="596"/>
        <v>58.301863249628759</v>
      </c>
      <c r="N1671">
        <f t="shared" si="587"/>
        <v>0.11742232123093484</v>
      </c>
      <c r="O1671">
        <f t="shared" si="588"/>
        <v>56.033665553954116</v>
      </c>
      <c r="P1671">
        <f t="shared" si="589"/>
        <v>56.007569464621838</v>
      </c>
      <c r="Q1671">
        <f t="shared" si="597"/>
        <v>3.1395369996850775E-2</v>
      </c>
      <c r="R1671">
        <f t="shared" si="590"/>
        <v>56.002270183957265</v>
      </c>
      <c r="S1671">
        <f t="shared" si="598"/>
        <v>58.28093300296419</v>
      </c>
      <c r="T1671">
        <f t="shared" si="599"/>
        <v>12.244446285673117</v>
      </c>
      <c r="U1671">
        <f t="shared" si="585"/>
        <v>0.58667374667569616</v>
      </c>
      <c r="V1671" s="6">
        <f t="shared" si="591"/>
        <v>81967.999999970198</v>
      </c>
      <c r="W1671">
        <f t="shared" si="600"/>
        <v>12.241752513560652</v>
      </c>
      <c r="X1671">
        <f t="shared" si="601"/>
        <v>58.35726827410501</v>
      </c>
      <c r="Y1671">
        <f t="shared" si="602"/>
        <v>6.3460439388350665E-2</v>
      </c>
      <c r="Z1671">
        <f t="shared" si="603"/>
        <v>1.3911499200956301E-7</v>
      </c>
      <c r="AA1671">
        <f t="shared" si="604"/>
        <v>1.8066882309428009E-8</v>
      </c>
      <c r="AB1671">
        <f t="shared" si="594"/>
        <v>1.0025093699740446</v>
      </c>
      <c r="AC1671">
        <f t="shared" si="605"/>
        <v>2.1175415111267073</v>
      </c>
      <c r="AD1671">
        <f t="shared" si="606"/>
        <v>1.0597157299967702E-10</v>
      </c>
      <c r="AE1671">
        <f t="shared" si="607"/>
        <v>-2.6818501658233759E-5</v>
      </c>
      <c r="AF1671">
        <f t="shared" si="608"/>
        <v>-3.9335611553865669E-7</v>
      </c>
      <c r="AG1671">
        <f t="shared" si="592"/>
        <v>1.0597157299967701E-8</v>
      </c>
      <c r="AH1671" t="str">
        <f t="shared" si="593"/>
        <v>NaN</v>
      </c>
    </row>
    <row r="1672" spans="1:34">
      <c r="A1672" s="4">
        <v>43264.383680555555</v>
      </c>
      <c r="B1672" s="3">
        <v>-3.0356047875102401E-3</v>
      </c>
      <c r="C1672">
        <v>2.9009410018316002</v>
      </c>
      <c r="D1672" s="3">
        <v>1.9005257275912301E-2</v>
      </c>
      <c r="E1672" s="3">
        <v>1.88227951421868E-2</v>
      </c>
      <c r="F1672" s="3">
        <v>1.87858457206494E-2</v>
      </c>
      <c r="G1672">
        <v>-4627228</v>
      </c>
      <c r="H1672">
        <v>19700021</v>
      </c>
      <c r="K1672">
        <f t="shared" si="586"/>
        <v>194.16534695843575</v>
      </c>
      <c r="L1672">
        <f t="shared" si="595"/>
        <v>174.45442176550915</v>
      </c>
      <c r="M1672">
        <f t="shared" si="596"/>
        <v>58.414797776660869</v>
      </c>
      <c r="N1672">
        <f t="shared" si="587"/>
        <v>0.11738483606407503</v>
      </c>
      <c r="O1672">
        <f t="shared" si="588"/>
        <v>56.103674502197279</v>
      </c>
      <c r="P1672">
        <f t="shared" si="589"/>
        <v>56.076903987087633</v>
      </c>
      <c r="Q1672">
        <f t="shared" si="597"/>
        <v>8.9593713273330877E-2</v>
      </c>
      <c r="R1672">
        <f t="shared" si="590"/>
        <v>56.014080788923948</v>
      </c>
      <c r="S1672">
        <f t="shared" si="598"/>
        <v>58.355068634478648</v>
      </c>
      <c r="T1672">
        <f t="shared" si="599"/>
        <v>12.240500478635242</v>
      </c>
      <c r="U1672">
        <f t="shared" si="585"/>
        <v>0.58674508926509872</v>
      </c>
      <c r="V1672" s="6">
        <f t="shared" si="591"/>
        <v>82028.000000165775</v>
      </c>
      <c r="W1672">
        <f t="shared" si="600"/>
        <v>12.241673714159733</v>
      </c>
      <c r="X1672">
        <f t="shared" si="601"/>
        <v>58.353026434443144</v>
      </c>
      <c r="Y1672">
        <f t="shared" si="602"/>
        <v>6.4761367604319275E-2</v>
      </c>
      <c r="Z1672">
        <f t="shared" si="603"/>
        <v>-3.224938433976872E-7</v>
      </c>
      <c r="AA1672">
        <f t="shared" si="604"/>
        <v>3.0262027729076643E-8</v>
      </c>
      <c r="AB1672">
        <f t="shared" si="594"/>
        <v>1.0024807731668621</v>
      </c>
      <c r="AC1672">
        <f t="shared" si="605"/>
        <v>2.1176367234505316</v>
      </c>
      <c r="AD1672">
        <f t="shared" si="606"/>
        <v>1.7394453178476213E-10</v>
      </c>
      <c r="AE1672">
        <f t="shared" si="607"/>
        <v>8.6580840811440086E-5</v>
      </c>
      <c r="AF1672">
        <f t="shared" si="608"/>
        <v>1.9999540494024137E-7</v>
      </c>
      <c r="AG1672">
        <f t="shared" si="592"/>
        <v>1.7394453178476214E-8</v>
      </c>
      <c r="AH1672">
        <f t="shared" si="593"/>
        <v>1.9999540494024136E-3</v>
      </c>
    </row>
    <row r="1673" spans="1:34">
      <c r="A1673" s="4">
        <v>43264.384375000001</v>
      </c>
      <c r="B1673" s="3">
        <v>-3.0369010380854899E-3</v>
      </c>
      <c r="C1673">
        <v>2.90094338027302</v>
      </c>
      <c r="D1673" s="3">
        <v>1.89958029712579E-2</v>
      </c>
      <c r="E1673" s="3">
        <v>1.88132694842898E-2</v>
      </c>
      <c r="F1673" s="3">
        <v>1.87818317452184E-2</v>
      </c>
      <c r="G1673">
        <v>-4625314</v>
      </c>
      <c r="H1673">
        <v>19700023</v>
      </c>
      <c r="K1673">
        <f t="shared" si="586"/>
        <v>194.24792347572864</v>
      </c>
      <c r="L1673">
        <f t="shared" si="595"/>
        <v>174.54227461697448</v>
      </c>
      <c r="M1673">
        <f t="shared" si="596"/>
        <v>58.444214666760388</v>
      </c>
      <c r="N1673">
        <f t="shared" si="587"/>
        <v>0.11738555693266767</v>
      </c>
      <c r="O1673">
        <f t="shared" si="588"/>
        <v>56.075278015537286</v>
      </c>
      <c r="P1673">
        <f t="shared" si="589"/>
        <v>56.04839425788073</v>
      </c>
      <c r="Q1673">
        <f t="shared" si="597"/>
        <v>7.3295019542776174E-2</v>
      </c>
      <c r="R1673">
        <f t="shared" si="590"/>
        <v>56.00198299599451</v>
      </c>
      <c r="S1673">
        <f t="shared" si="598"/>
        <v>58.395351320398539</v>
      </c>
      <c r="T1673">
        <f t="shared" si="599"/>
        <v>12.24057635953973</v>
      </c>
      <c r="U1673">
        <f t="shared" si="585"/>
        <v>0.58674371729222741</v>
      </c>
      <c r="V1673" s="6">
        <f t="shared" si="591"/>
        <v>82088.000000361353</v>
      </c>
      <c r="W1673">
        <f t="shared" si="600"/>
        <v>12.242047281689951</v>
      </c>
      <c r="X1673">
        <f t="shared" si="601"/>
        <v>58.362206145142963</v>
      </c>
      <c r="Y1673">
        <f t="shared" si="602"/>
        <v>7.6469037253251784E-2</v>
      </c>
      <c r="Z1673">
        <f t="shared" si="603"/>
        <v>5.0587269816114886E-8</v>
      </c>
      <c r="AA1673">
        <f t="shared" si="604"/>
        <v>7.5880904736637594E-8</v>
      </c>
      <c r="AB1673">
        <f t="shared" si="594"/>
        <v>1.0022682469680191</v>
      </c>
      <c r="AC1673">
        <f t="shared" si="605"/>
        <v>2.1176348924443062</v>
      </c>
      <c r="AD1673">
        <f t="shared" si="606"/>
        <v>3.6938160971967532E-10</v>
      </c>
      <c r="AE1673">
        <f t="shared" si="607"/>
        <v>2.0653443352600919E-5</v>
      </c>
      <c r="AF1673">
        <f t="shared" si="608"/>
        <v>1.7803846355066345E-6</v>
      </c>
      <c r="AG1673">
        <f t="shared" si="592"/>
        <v>3.6938160971967535E-8</v>
      </c>
      <c r="AH1673">
        <f t="shared" si="593"/>
        <v>1.7803846355066346E-2</v>
      </c>
    </row>
    <row r="1674" spans="1:34">
      <c r="A1674" s="4">
        <v>43264.385069444441</v>
      </c>
      <c r="B1674" s="3">
        <v>-3.0369010380854899E-3</v>
      </c>
      <c r="C1674">
        <v>2.90096002936298</v>
      </c>
      <c r="D1674" s="3">
        <v>1.8988132497670399E-2</v>
      </c>
      <c r="E1674" s="3">
        <v>1.8805135214624898E-2</v>
      </c>
      <c r="F1674" s="3">
        <v>1.87764361046538E-2</v>
      </c>
      <c r="G1674">
        <v>-4626696</v>
      </c>
      <c r="H1674">
        <v>19700023</v>
      </c>
      <c r="K1674">
        <f t="shared" si="586"/>
        <v>194.24792347572864</v>
      </c>
      <c r="L1674">
        <f t="shared" si="595"/>
        <v>174.54936713739033</v>
      </c>
      <c r="M1674">
        <f t="shared" si="596"/>
        <v>58.446589545778217</v>
      </c>
      <c r="N1674">
        <f t="shared" si="587"/>
        <v>0.11739060301282264</v>
      </c>
      <c r="O1674">
        <f t="shared" si="588"/>
        <v>56.052239356549094</v>
      </c>
      <c r="P1674">
        <f t="shared" si="589"/>
        <v>56.024048871142107</v>
      </c>
      <c r="Q1674">
        <f t="shared" si="597"/>
        <v>6.6518378943648315E-2</v>
      </c>
      <c r="R1674">
        <f t="shared" si="590"/>
        <v>55.985720977605446</v>
      </c>
      <c r="S1674">
        <f t="shared" si="598"/>
        <v>58.402243959815785</v>
      </c>
      <c r="T1674">
        <f t="shared" si="599"/>
        <v>12.241107525871834</v>
      </c>
      <c r="U1674">
        <f t="shared" si="585"/>
        <v>0.58673411348211379</v>
      </c>
      <c r="V1674" s="6">
        <f t="shared" si="591"/>
        <v>82147.999999928288</v>
      </c>
      <c r="W1674">
        <f t="shared" si="600"/>
        <v>12.241945134318415</v>
      </c>
      <c r="X1674">
        <f t="shared" si="601"/>
        <v>58.372086774705821</v>
      </c>
      <c r="Y1674">
        <f t="shared" si="602"/>
        <v>8.2186158593884784E-2</v>
      </c>
      <c r="Z1674">
        <f t="shared" si="603"/>
        <v>1.5808521817069606E-7</v>
      </c>
      <c r="AA1674">
        <f t="shared" si="604"/>
        <v>4.968392572170749E-8</v>
      </c>
      <c r="AB1674">
        <f t="shared" si="594"/>
        <v>1.0021650157213364</v>
      </c>
      <c r="AC1674">
        <f t="shared" si="605"/>
        <v>2.1176220754007127</v>
      </c>
      <c r="AD1674">
        <f t="shared" si="606"/>
        <v>2.2503132896834091E-10</v>
      </c>
      <c r="AE1674">
        <f t="shared" si="607"/>
        <v>-2.712302274657413E-6</v>
      </c>
      <c r="AF1674">
        <f t="shared" si="608"/>
        <v>-8.2591610130326713E-6</v>
      </c>
      <c r="AG1674">
        <f t="shared" si="592"/>
        <v>2.2503132896834093E-8</v>
      </c>
      <c r="AH1674" t="str">
        <f t="shared" si="593"/>
        <v>NaN</v>
      </c>
    </row>
    <row r="1675" spans="1:34">
      <c r="A1675" s="4">
        <v>43264.385763888888</v>
      </c>
      <c r="B1675" s="3">
        <v>-3.0514452073839501E-3</v>
      </c>
      <c r="C1675">
        <v>2.9010028413085802</v>
      </c>
      <c r="D1675" s="3">
        <v>1.90224296229826E-2</v>
      </c>
      <c r="E1675" s="3">
        <v>1.8839349094487302E-2</v>
      </c>
      <c r="F1675" s="3">
        <v>1.8797268279813598E-2</v>
      </c>
      <c r="G1675">
        <v>-4626036</v>
      </c>
      <c r="H1675">
        <v>19700287</v>
      </c>
      <c r="K1675">
        <f t="shared" si="586"/>
        <v>195.17444715141039</v>
      </c>
      <c r="L1675">
        <f t="shared" si="595"/>
        <v>175.44850710842042</v>
      </c>
      <c r="M1675">
        <f t="shared" si="596"/>
        <v>58.747660043442259</v>
      </c>
      <c r="N1675">
        <f t="shared" si="587"/>
        <v>0.11740357864750345</v>
      </c>
      <c r="O1675">
        <f t="shared" si="588"/>
        <v>56.155252523249878</v>
      </c>
      <c r="P1675">
        <f t="shared" si="589"/>
        <v>56.126448984660968</v>
      </c>
      <c r="Q1675">
        <f t="shared" si="597"/>
        <v>0.10674507729522986</v>
      </c>
      <c r="R1675">
        <f t="shared" si="590"/>
        <v>56.048507445954648</v>
      </c>
      <c r="S1675">
        <f t="shared" si="598"/>
        <v>58.67649665857877</v>
      </c>
      <c r="T1675">
        <f t="shared" si="599"/>
        <v>12.242473382154024</v>
      </c>
      <c r="U1675">
        <f t="shared" si="585"/>
        <v>0.58670941797040033</v>
      </c>
      <c r="V1675" s="6">
        <f t="shared" si="591"/>
        <v>82208.000000123866</v>
      </c>
      <c r="W1675">
        <f t="shared" si="600"/>
        <v>12.242029770711962</v>
      </c>
      <c r="X1675">
        <f t="shared" si="601"/>
        <v>58.371569971058037</v>
      </c>
      <c r="Y1675">
        <f t="shared" si="602"/>
        <v>7.6578288043705811E-2</v>
      </c>
      <c r="Z1675">
        <f t="shared" si="603"/>
        <v>-2.5293634775699972E-8</v>
      </c>
      <c r="AA1675">
        <f t="shared" si="604"/>
        <v>2.8003667228748471E-8</v>
      </c>
      <c r="AB1675">
        <f t="shared" si="594"/>
        <v>1.0022539374567923</v>
      </c>
      <c r="AC1675">
        <f t="shared" si="605"/>
        <v>2.117589117288623</v>
      </c>
      <c r="AD1675">
        <f t="shared" si="606"/>
        <v>1.3612198036336708E-10</v>
      </c>
      <c r="AE1675">
        <f t="shared" si="607"/>
        <v>-2.9608270646111671E-5</v>
      </c>
      <c r="AF1675">
        <f t="shared" si="608"/>
        <v>-4.5766347392721736E-7</v>
      </c>
      <c r="AG1675">
        <f t="shared" si="592"/>
        <v>1.3612198036336708E-8</v>
      </c>
      <c r="AH1675" t="str">
        <f t="shared" si="593"/>
        <v>NaN</v>
      </c>
    </row>
    <row r="1676" spans="1:34">
      <c r="A1676" s="4">
        <v>43264.386458333334</v>
      </c>
      <c r="B1676" s="3">
        <v>-3.0250088309730899E-3</v>
      </c>
      <c r="C1676">
        <v>2.9009505155972901</v>
      </c>
      <c r="D1676" s="3">
        <v>1.90068389394582E-2</v>
      </c>
      <c r="E1676" s="3">
        <v>1.88252092602306E-2</v>
      </c>
      <c r="F1676" s="3">
        <v>1.8798411726820601E-2</v>
      </c>
      <c r="G1676">
        <v>-4625576</v>
      </c>
      <c r="H1676">
        <v>19700286</v>
      </c>
      <c r="K1676">
        <f t="shared" si="586"/>
        <v>193.49034074826986</v>
      </c>
      <c r="L1676">
        <f t="shared" si="595"/>
        <v>173.7628976545958</v>
      </c>
      <c r="M1676">
        <f t="shared" si="596"/>
        <v>58.183245943879093</v>
      </c>
      <c r="N1676">
        <f t="shared" si="587"/>
        <v>0.11738771953844883</v>
      </c>
      <c r="O1676">
        <f t="shared" si="588"/>
        <v>56.108425109399342</v>
      </c>
      <c r="P1676">
        <f t="shared" si="589"/>
        <v>56.084129299233673</v>
      </c>
      <c r="Q1676">
        <f t="shared" si="597"/>
        <v>5.6471407892239256E-2</v>
      </c>
      <c r="R1676">
        <f t="shared" si="590"/>
        <v>56.051953701507102</v>
      </c>
      <c r="S1676">
        <f t="shared" si="598"/>
        <v>58.145598338617603</v>
      </c>
      <c r="T1676">
        <f t="shared" si="599"/>
        <v>12.240804002253537</v>
      </c>
      <c r="U1676">
        <f t="shared" si="585"/>
        <v>0.58673960137360659</v>
      </c>
      <c r="V1676" s="6">
        <f t="shared" si="591"/>
        <v>82268.000000319444</v>
      </c>
      <c r="W1676">
        <f t="shared" si="600"/>
        <v>12.242006422741326</v>
      </c>
      <c r="X1676">
        <f t="shared" si="601"/>
        <v>58.36908452769373</v>
      </c>
      <c r="Y1676">
        <f t="shared" si="602"/>
        <v>7.3142461163065775E-2</v>
      </c>
      <c r="Z1676">
        <f t="shared" si="603"/>
        <v>3.3197895642782402E-7</v>
      </c>
      <c r="AA1676">
        <f t="shared" si="604"/>
        <v>8.6721033675345867E-8</v>
      </c>
      <c r="AB1676">
        <f t="shared" si="594"/>
        <v>1.0023392725212845</v>
      </c>
      <c r="AC1676">
        <f t="shared" si="605"/>
        <v>2.1176293994256219</v>
      </c>
      <c r="AD1676">
        <f t="shared" si="606"/>
        <v>4.4134899412605649E-10</v>
      </c>
      <c r="AE1676">
        <f t="shared" si="607"/>
        <v>6.9465144629287984E-5</v>
      </c>
      <c r="AF1676">
        <f t="shared" si="608"/>
        <v>6.3247917839269617E-7</v>
      </c>
      <c r="AG1676">
        <f t="shared" si="592"/>
        <v>4.4134899412605652E-8</v>
      </c>
      <c r="AH1676">
        <f t="shared" si="593"/>
        <v>6.3247917839269622E-3</v>
      </c>
    </row>
    <row r="1677" spans="1:34">
      <c r="A1677" s="4">
        <v>43264.387152777781</v>
      </c>
      <c r="B1677" s="3">
        <v>-3.02515153745844E-3</v>
      </c>
      <c r="C1677">
        <v>2.9011277094832599</v>
      </c>
      <c r="D1677" s="3">
        <v>1.8997943568538199E-2</v>
      </c>
      <c r="E1677">
        <v>1.8815088991978E-2</v>
      </c>
      <c r="F1677" s="3">
        <v>1.8789633388860201E-2</v>
      </c>
      <c r="G1677">
        <v>-4627080</v>
      </c>
      <c r="H1677">
        <v>19700286</v>
      </c>
      <c r="K1677">
        <f t="shared" si="586"/>
        <v>193.49943174099946</v>
      </c>
      <c r="L1677">
        <f t="shared" si="595"/>
        <v>173.78352769268173</v>
      </c>
      <c r="M1677">
        <f t="shared" si="596"/>
        <v>58.190153762498532</v>
      </c>
      <c r="N1677">
        <f t="shared" si="587"/>
        <v>0.11744142424865958</v>
      </c>
      <c r="O1677">
        <f t="shared" si="588"/>
        <v>56.081707408743497</v>
      </c>
      <c r="P1677">
        <f t="shared" si="589"/>
        <v>56.053839936493311</v>
      </c>
      <c r="Q1677">
        <f t="shared" si="597"/>
        <v>5.6210898301728207E-2</v>
      </c>
      <c r="R1677">
        <f t="shared" si="590"/>
        <v>56.025496510441769</v>
      </c>
      <c r="S1677">
        <f t="shared" si="598"/>
        <v>58.15267983029738</v>
      </c>
      <c r="T1677">
        <f t="shared" si="599"/>
        <v>12.246457129644144</v>
      </c>
      <c r="U1677">
        <f t="shared" si="585"/>
        <v>0.586637389394562</v>
      </c>
      <c r="V1677" s="6">
        <f t="shared" si="591"/>
        <v>82328.000000515021</v>
      </c>
      <c r="W1677">
        <f t="shared" si="600"/>
        <v>12.242204880491762</v>
      </c>
      <c r="X1677">
        <f t="shared" si="601"/>
        <v>58.375226125011523</v>
      </c>
      <c r="Y1677">
        <f t="shared" si="602"/>
        <v>5.6597877405664576E-2</v>
      </c>
      <c r="Z1677">
        <f t="shared" si="603"/>
        <v>1.5808521801141608E-8</v>
      </c>
      <c r="AA1677">
        <f t="shared" si="604"/>
        <v>1.8066879100862409E-9</v>
      </c>
      <c r="AB1677">
        <f t="shared" si="594"/>
        <v>1.002638822923589</v>
      </c>
      <c r="AC1677">
        <f t="shared" si="605"/>
        <v>2.1174929894616867</v>
      </c>
      <c r="AD1677">
        <f t="shared" si="606"/>
        <v>1.1881801229083155E-11</v>
      </c>
      <c r="AE1677">
        <f t="shared" si="607"/>
        <v>-3.7946489544033558E-5</v>
      </c>
      <c r="AF1677">
        <f t="shared" si="608"/>
        <v>-3.1170352491990386E-8</v>
      </c>
      <c r="AG1677">
        <f t="shared" si="592"/>
        <v>1.1881801229083154E-9</v>
      </c>
      <c r="AH1677" t="str">
        <f t="shared" si="593"/>
        <v>NaN</v>
      </c>
    </row>
    <row r="1678" spans="1:34">
      <c r="A1678" s="4">
        <v>43264.38784722222</v>
      </c>
      <c r="B1678" s="3">
        <v>-3.0318468500627198E-3</v>
      </c>
      <c r="C1678">
        <v>2.9009564617008401</v>
      </c>
      <c r="D1678" s="3">
        <v>1.8990617968956899E-2</v>
      </c>
      <c r="E1678" s="3">
        <v>1.88074185183905E-2</v>
      </c>
      <c r="F1678" s="3">
        <v>1.87820342306259E-2</v>
      </c>
      <c r="G1678">
        <v>-4628552</v>
      </c>
      <c r="H1678">
        <v>19700286</v>
      </c>
      <c r="K1678">
        <f t="shared" si="586"/>
        <v>193.92595081655864</v>
      </c>
      <c r="L1678">
        <f t="shared" si="595"/>
        <v>174.22003579257915</v>
      </c>
      <c r="M1678">
        <f t="shared" si="596"/>
        <v>58.336315333671863</v>
      </c>
      <c r="N1678">
        <f t="shared" si="587"/>
        <v>0.11738952170993058</v>
      </c>
      <c r="O1678">
        <f t="shared" si="588"/>
        <v>56.059704596438316</v>
      </c>
      <c r="P1678">
        <f t="shared" si="589"/>
        <v>56.030882663910894</v>
      </c>
      <c r="Q1678">
        <f t="shared" si="597"/>
        <v>5.7111326023026265E-2</v>
      </c>
      <c r="R1678">
        <f t="shared" si="590"/>
        <v>56.002593270415289</v>
      </c>
      <c r="S1678">
        <f t="shared" si="598"/>
        <v>58.298241116323176</v>
      </c>
      <c r="T1678">
        <f t="shared" si="599"/>
        <v>12.240993704514775</v>
      </c>
      <c r="U1678">
        <f t="shared" si="585"/>
        <v>0.5867361714414272</v>
      </c>
      <c r="V1678" s="6">
        <f t="shared" si="591"/>
        <v>82388.000000081956</v>
      </c>
      <c r="W1678">
        <f t="shared" si="600"/>
        <v>12.241685388145065</v>
      </c>
      <c r="X1678">
        <f t="shared" si="601"/>
        <v>58.381354999121868</v>
      </c>
      <c r="Y1678">
        <f t="shared" si="602"/>
        <v>5.7232714120279603E-2</v>
      </c>
      <c r="Z1678">
        <f t="shared" si="603"/>
        <v>-1.2646817441150133E-8</v>
      </c>
      <c r="AA1678">
        <f t="shared" si="604"/>
        <v>-2.4390291101164254E-8</v>
      </c>
      <c r="AB1678">
        <f t="shared" si="594"/>
        <v>1.002620376344159</v>
      </c>
      <c r="AC1678">
        <f t="shared" si="605"/>
        <v>2.1176248219100584</v>
      </c>
      <c r="AD1678">
        <f t="shared" si="606"/>
        <v>-1.5863498368623799E-10</v>
      </c>
      <c r="AE1678">
        <f t="shared" si="607"/>
        <v>-6.1831600115301838E-5</v>
      </c>
      <c r="AF1678">
        <f t="shared" si="608"/>
        <v>2.553991918281276E-7</v>
      </c>
      <c r="AG1678" t="str">
        <f t="shared" si="592"/>
        <v>NaN</v>
      </c>
      <c r="AH1678">
        <f t="shared" si="593"/>
        <v>2.5539919182812759E-3</v>
      </c>
    </row>
    <row r="1679" spans="1:34">
      <c r="A1679" s="4">
        <v>43264.388541666667</v>
      </c>
      <c r="B1679" s="3">
        <v>-3.0390297431586101E-3</v>
      </c>
      <c r="C1679">
        <v>2.9011229526004199</v>
      </c>
      <c r="D1679" s="3">
        <v>1.8985325936791898E-2</v>
      </c>
      <c r="E1679" s="3">
        <v>1.8802328653746401E-2</v>
      </c>
      <c r="F1679" s="3">
        <v>1.87763408174033E-2</v>
      </c>
      <c r="G1679">
        <v>-4628452</v>
      </c>
      <c r="H1679">
        <v>19700286</v>
      </c>
      <c r="K1679">
        <f t="shared" si="586"/>
        <v>194.3835307839438</v>
      </c>
      <c r="L1679">
        <f t="shared" si="595"/>
        <v>174.68509969982907</v>
      </c>
      <c r="M1679">
        <f t="shared" si="596"/>
        <v>58.492038609816412</v>
      </c>
      <c r="N1679">
        <f t="shared" si="587"/>
        <v>0.11743998251147415</v>
      </c>
      <c r="O1679">
        <f t="shared" si="588"/>
        <v>56.043809707679074</v>
      </c>
      <c r="P1679">
        <f t="shared" si="589"/>
        <v>56.015649000863981</v>
      </c>
      <c r="Q1679">
        <f t="shared" si="597"/>
        <v>5.8375918036084329E-2</v>
      </c>
      <c r="R1679">
        <f t="shared" si="590"/>
        <v>55.98543378964299</v>
      </c>
      <c r="S1679">
        <f t="shared" si="598"/>
        <v>58.453121331125686</v>
      </c>
      <c r="T1679">
        <f t="shared" si="599"/>
        <v>12.24630536783515</v>
      </c>
      <c r="U1679">
        <f t="shared" si="585"/>
        <v>0.58664013334030518</v>
      </c>
      <c r="V1679" s="6">
        <f t="shared" si="591"/>
        <v>82448.000000277534</v>
      </c>
      <c r="W1679">
        <f t="shared" si="600"/>
        <v>12.241898438377138</v>
      </c>
      <c r="X1679">
        <f t="shared" si="601"/>
        <v>58.382414305645277</v>
      </c>
      <c r="Y1679">
        <f t="shared" si="602"/>
        <v>5.8785103024542686E-2</v>
      </c>
      <c r="Z1679">
        <f t="shared" si="603"/>
        <v>8.8527721728494621E-8</v>
      </c>
      <c r="AA1679">
        <f t="shared" si="604"/>
        <v>-1.35501657087594E-9</v>
      </c>
      <c r="AB1679">
        <f t="shared" si="594"/>
        <v>1.0025850398925611</v>
      </c>
      <c r="AC1679">
        <f t="shared" si="605"/>
        <v>2.1174966514741378</v>
      </c>
      <c r="AD1679">
        <f t="shared" si="606"/>
        <v>-8.5798039109418717E-12</v>
      </c>
      <c r="AE1679">
        <f t="shared" si="607"/>
        <v>2.902605763186305E-5</v>
      </c>
      <c r="AF1679">
        <f t="shared" si="608"/>
        <v>-2.9425262445853941E-8</v>
      </c>
      <c r="AG1679" t="str">
        <f t="shared" si="592"/>
        <v>NaN</v>
      </c>
      <c r="AH1679" t="str">
        <f t="shared" si="593"/>
        <v>NaN</v>
      </c>
    </row>
    <row r="1680" spans="1:34">
      <c r="A1680" s="4">
        <v>43264.389236111114</v>
      </c>
      <c r="B1680" s="3">
        <v>-3.0401832872485098E-3</v>
      </c>
      <c r="C1680">
        <v>2.9009897598807601</v>
      </c>
      <c r="D1680" s="3">
        <v>1.89795701085495E-2</v>
      </c>
      <c r="E1680" s="3">
        <v>1.8796525256675502E-2</v>
      </c>
      <c r="F1680">
        <v>1.8769777908019002E-2</v>
      </c>
      <c r="G1680">
        <v>-4628209</v>
      </c>
      <c r="H1680">
        <v>19700286</v>
      </c>
      <c r="K1680">
        <f t="shared" si="586"/>
        <v>194.45701630850709</v>
      </c>
      <c r="L1680">
        <f t="shared" si="595"/>
        <v>174.76721210904827</v>
      </c>
      <c r="M1680">
        <f t="shared" si="596"/>
        <v>58.51953335446634</v>
      </c>
      <c r="N1680">
        <f t="shared" si="587"/>
        <v>0.11739961387024053</v>
      </c>
      <c r="O1680">
        <f t="shared" si="588"/>
        <v>56.026521783725158</v>
      </c>
      <c r="P1680">
        <f t="shared" si="589"/>
        <v>55.998279777576677</v>
      </c>
      <c r="Q1680">
        <f t="shared" si="597"/>
        <v>6.086806501451747E-2</v>
      </c>
      <c r="R1680">
        <f t="shared" si="590"/>
        <v>55.965653718710641</v>
      </c>
      <c r="S1680">
        <f t="shared" si="598"/>
        <v>58.478954644456664</v>
      </c>
      <c r="T1680">
        <f t="shared" si="599"/>
        <v>12.24205603717898</v>
      </c>
      <c r="U1680">
        <f t="shared" si="585"/>
        <v>0.58671696382120053</v>
      </c>
      <c r="V1680" s="6">
        <f t="shared" si="591"/>
        <v>82508.000000473112</v>
      </c>
      <c r="W1680">
        <f t="shared" si="600"/>
        <v>12.241892601384485</v>
      </c>
      <c r="X1680">
        <f t="shared" si="601"/>
        <v>58.391709054038458</v>
      </c>
      <c r="Y1680">
        <f t="shared" si="602"/>
        <v>7.0504296215754422E-2</v>
      </c>
      <c r="Z1680">
        <f t="shared" si="603"/>
        <v>-5.4381315054070246E-7</v>
      </c>
      <c r="AA1680">
        <f t="shared" si="604"/>
        <v>-9.7109491330445361E-8</v>
      </c>
      <c r="AB1680">
        <f t="shared" si="594"/>
        <v>1.0023726287295274</v>
      </c>
      <c r="AC1680">
        <f t="shared" si="605"/>
        <v>2.1175991878228713</v>
      </c>
      <c r="AD1680">
        <f t="shared" si="606"/>
        <v>-5.127045440690112E-10</v>
      </c>
      <c r="AE1680">
        <f t="shared" si="607"/>
        <v>1.0008357758800711E-5</v>
      </c>
      <c r="AF1680">
        <f t="shared" si="608"/>
        <v>-5.0995914147459987E-6</v>
      </c>
      <c r="AG1680" t="str">
        <f t="shared" si="592"/>
        <v>NaN</v>
      </c>
      <c r="AH1680" t="str">
        <f t="shared" si="593"/>
        <v>NaN</v>
      </c>
    </row>
    <row r="1681" spans="1:34">
      <c r="A1681" s="4">
        <v>43264.389930555553</v>
      </c>
      <c r="B1681" s="3">
        <v>-3.0378048458260302E-3</v>
      </c>
      <c r="C1681">
        <v>2.90091840663808</v>
      </c>
      <c r="D1681" s="3">
        <v>1.9058677070261199E-2</v>
      </c>
      <c r="E1681" s="3">
        <v>1.8865690333241199E-2</v>
      </c>
      <c r="F1681">
        <v>1.8838194153941001E-2</v>
      </c>
      <c r="G1681">
        <v>-4628159</v>
      </c>
      <c r="H1681">
        <v>19700837</v>
      </c>
      <c r="K1681">
        <f t="shared" si="586"/>
        <v>194.30549976301535</v>
      </c>
      <c r="L1681">
        <f t="shared" si="595"/>
        <v>174.52576303095566</v>
      </c>
      <c r="M1681">
        <f t="shared" si="596"/>
        <v>58.438685881943698</v>
      </c>
      <c r="N1681">
        <f t="shared" si="587"/>
        <v>0.11737798781243521</v>
      </c>
      <c r="O1681">
        <f t="shared" si="588"/>
        <v>56.26412358153825</v>
      </c>
      <c r="P1681">
        <f t="shared" si="589"/>
        <v>56.205286750195725</v>
      </c>
      <c r="Q1681">
        <f t="shared" si="597"/>
        <v>9.2268905596661455E-2</v>
      </c>
      <c r="R1681">
        <f t="shared" si="590"/>
        <v>56.171854675941589</v>
      </c>
      <c r="S1681">
        <f t="shared" si="598"/>
        <v>58.377173278212588</v>
      </c>
      <c r="T1681">
        <f t="shared" si="599"/>
        <v>12.239779610041577</v>
      </c>
      <c r="U1681">
        <f t="shared" si="585"/>
        <v>0.58675812300739749</v>
      </c>
      <c r="V1681" s="6">
        <f t="shared" si="591"/>
        <v>82568.000000040047</v>
      </c>
      <c r="W1681">
        <f t="shared" si="600"/>
        <v>12.242035607704642</v>
      </c>
      <c r="X1681">
        <f t="shared" si="601"/>
        <v>58.402292420943041</v>
      </c>
      <c r="Y1681">
        <f t="shared" si="602"/>
        <v>8.8045345731318989E-2</v>
      </c>
      <c r="Z1681">
        <f t="shared" si="603"/>
        <v>-2.5293634908057443E-8</v>
      </c>
      <c r="AA1681">
        <f t="shared" si="604"/>
        <v>-7.723592104355529E-8</v>
      </c>
      <c r="AB1681">
        <f t="shared" si="594"/>
        <v>1.0020596125085577</v>
      </c>
      <c r="AC1681">
        <f t="shared" si="605"/>
        <v>2.1176541180096966</v>
      </c>
      <c r="AD1681">
        <f t="shared" si="606"/>
        <v>-3.2654667140855983E-10</v>
      </c>
      <c r="AE1681">
        <f t="shared" si="607"/>
        <v>2.0907566726941375E-5</v>
      </c>
      <c r="AF1681">
        <f t="shared" si="608"/>
        <v>-1.5547938198383022E-6</v>
      </c>
      <c r="AG1681" t="str">
        <f t="shared" si="592"/>
        <v>NaN</v>
      </c>
      <c r="AH1681" t="str">
        <f t="shared" si="593"/>
        <v>NaN</v>
      </c>
    </row>
    <row r="1682" spans="1:34">
      <c r="A1682" s="4">
        <v>43264.390625</v>
      </c>
      <c r="B1682" s="3">
        <v>-3.0368891458783802E-3</v>
      </c>
      <c r="C1682">
        <v>2.9009802461150702</v>
      </c>
      <c r="D1682" s="3">
        <v>1.90069816459436E-2</v>
      </c>
      <c r="E1682" s="3">
        <v>1.8824733571946101E-2</v>
      </c>
      <c r="F1682" s="3">
        <v>1.8780461990991201E-2</v>
      </c>
      <c r="G1682">
        <v>-4628177</v>
      </c>
      <c r="H1682">
        <v>19700479</v>
      </c>
      <c r="K1682">
        <f t="shared" si="586"/>
        <v>194.24716589300135</v>
      </c>
      <c r="L1682">
        <f t="shared" si="595"/>
        <v>174.54331756371258</v>
      </c>
      <c r="M1682">
        <f t="shared" si="596"/>
        <v>58.444563889910945</v>
      </c>
      <c r="N1682">
        <f t="shared" si="587"/>
        <v>0.11739673039586672</v>
      </c>
      <c r="O1682">
        <f t="shared" si="588"/>
        <v>56.108853735613231</v>
      </c>
      <c r="P1682">
        <f t="shared" si="589"/>
        <v>56.082705592406853</v>
      </c>
      <c r="Q1682">
        <f t="shared" si="597"/>
        <v>0.11099906658277803</v>
      </c>
      <c r="R1682">
        <f t="shared" si="590"/>
        <v>55.997854669030453</v>
      </c>
      <c r="S1682">
        <f t="shared" si="598"/>
        <v>58.370564512189091</v>
      </c>
      <c r="T1682">
        <f t="shared" si="599"/>
        <v>12.241752513560684</v>
      </c>
      <c r="U1682">
        <f t="shared" si="585"/>
        <v>0.58672245171269299</v>
      </c>
      <c r="V1682" s="6">
        <f t="shared" si="591"/>
        <v>82628.000000235625</v>
      </c>
      <c r="W1682">
        <f t="shared" si="600"/>
        <v>12.241662040174427</v>
      </c>
      <c r="X1682">
        <f t="shared" si="601"/>
        <v>58.37571480815042</v>
      </c>
      <c r="Y1682">
        <f t="shared" si="602"/>
        <v>0.1094352589485581</v>
      </c>
      <c r="Z1682">
        <f t="shared" si="603"/>
        <v>1.3595328693631825E-7</v>
      </c>
      <c r="AA1682">
        <f t="shared" si="604"/>
        <v>-4.200550117050115E-8</v>
      </c>
      <c r="AB1682">
        <f t="shared" si="594"/>
        <v>1.0016735164390558</v>
      </c>
      <c r="AC1682">
        <f t="shared" si="605"/>
        <v>2.1176065118477805</v>
      </c>
      <c r="AD1682">
        <f t="shared" si="606"/>
        <v>-1.4288000999958697E-10</v>
      </c>
      <c r="AE1682">
        <f t="shared" si="607"/>
        <v>2.7621301689801601E-4</v>
      </c>
      <c r="AF1682">
        <f t="shared" si="608"/>
        <v>-5.1494206052932224E-8</v>
      </c>
      <c r="AG1682" t="str">
        <f t="shared" si="592"/>
        <v>NaN</v>
      </c>
      <c r="AH1682" t="str">
        <f t="shared" si="593"/>
        <v>NaN</v>
      </c>
    </row>
    <row r="1683" spans="1:34">
      <c r="A1683" s="4">
        <v>43264.391319444447</v>
      </c>
      <c r="B1683" s="3">
        <v>-3.0427520039847901E-3</v>
      </c>
      <c r="C1683">
        <v>2.9009695431286699</v>
      </c>
      <c r="D1683" s="3">
        <v>1.89996917229837E-2</v>
      </c>
      <c r="E1683" s="3">
        <v>1.8816944176287501E-2</v>
      </c>
      <c r="F1683" s="3">
        <v>1.8768539173761398E-2</v>
      </c>
      <c r="G1683">
        <v>-4628253</v>
      </c>
      <c r="H1683">
        <v>19700473</v>
      </c>
      <c r="K1683">
        <f t="shared" si="586"/>
        <v>194.6206541776383</v>
      </c>
      <c r="L1683">
        <f t="shared" si="595"/>
        <v>174.93247828308725</v>
      </c>
      <c r="M1683">
        <f t="shared" si="596"/>
        <v>58.574871534135902</v>
      </c>
      <c r="N1683">
        <f t="shared" si="587"/>
        <v>0.11739348648719646</v>
      </c>
      <c r="O1683">
        <f t="shared" si="588"/>
        <v>56.086958079861667</v>
      </c>
      <c r="P1683">
        <f t="shared" si="589"/>
        <v>56.059392393117797</v>
      </c>
      <c r="Q1683">
        <f t="shared" si="597"/>
        <v>0.12503780466623482</v>
      </c>
      <c r="R1683">
        <f t="shared" si="590"/>
        <v>55.961920275195432</v>
      </c>
      <c r="S1683">
        <f t="shared" si="598"/>
        <v>58.491512997691743</v>
      </c>
      <c r="T1683">
        <f t="shared" si="599"/>
        <v>12.24141104949013</v>
      </c>
      <c r="U1683">
        <f t="shared" si="585"/>
        <v>0.58672862559062133</v>
      </c>
      <c r="V1683" s="6">
        <f t="shared" si="591"/>
        <v>82688.000000431202</v>
      </c>
      <c r="W1683">
        <f t="shared" si="600"/>
        <v>12.241676632656063</v>
      </c>
      <c r="X1683">
        <f t="shared" si="601"/>
        <v>58.400407465283379</v>
      </c>
      <c r="Y1683">
        <f t="shared" si="602"/>
        <v>0.12087185276084493</v>
      </c>
      <c r="Z1683">
        <f t="shared" si="603"/>
        <v>-3.383023668891621E-7</v>
      </c>
      <c r="AA1683">
        <f t="shared" si="604"/>
        <v>-5.8235832353737607E-8</v>
      </c>
      <c r="AB1683">
        <f t="shared" si="594"/>
        <v>1.0014637573841787</v>
      </c>
      <c r="AC1683">
        <f t="shared" si="605"/>
        <v>2.117614751375803</v>
      </c>
      <c r="AD1683">
        <f t="shared" si="606"/>
        <v>-1.7934503946848467E-10</v>
      </c>
      <c r="AE1683">
        <f t="shared" si="607"/>
        <v>-1.3857321084684797E-5</v>
      </c>
      <c r="AF1683">
        <f t="shared" si="608"/>
        <v>1.2883715465073576E-6</v>
      </c>
      <c r="AG1683" t="str">
        <f t="shared" si="592"/>
        <v>NaN</v>
      </c>
      <c r="AH1683">
        <f t="shared" si="593"/>
        <v>1.2883715465073577E-2</v>
      </c>
    </row>
    <row r="1684" spans="1:34">
      <c r="A1684" s="4">
        <v>43264.392013888886</v>
      </c>
      <c r="B1684" s="3">
        <v>-3.0364610264223299E-3</v>
      </c>
      <c r="C1684">
        <v>2.9008529994989698</v>
      </c>
      <c r="D1684" s="3">
        <v>1.89903682326076E-2</v>
      </c>
      <c r="E1684" s="3">
        <v>1.88086672001373E-2</v>
      </c>
      <c r="F1684" s="3">
        <v>1.8758736497857201E-2</v>
      </c>
      <c r="G1684">
        <v>-4627831</v>
      </c>
      <c r="H1684">
        <v>19700473</v>
      </c>
      <c r="K1684">
        <f t="shared" si="586"/>
        <v>194.21989291481259</v>
      </c>
      <c r="L1684">
        <f t="shared" si="595"/>
        <v>174.54460254852242</v>
      </c>
      <c r="M1684">
        <f t="shared" si="596"/>
        <v>58.444994157754273</v>
      </c>
      <c r="N1684">
        <f t="shared" si="587"/>
        <v>0.11735816392611768</v>
      </c>
      <c r="O1684">
        <f t="shared" si="588"/>
        <v>56.058954500564468</v>
      </c>
      <c r="P1684">
        <f t="shared" si="589"/>
        <v>56.034619894331279</v>
      </c>
      <c r="Q1684">
        <f t="shared" si="597"/>
        <v>0.12657868703352193</v>
      </c>
      <c r="R1684">
        <f t="shared" si="590"/>
        <v>55.932375813530946</v>
      </c>
      <c r="S1684">
        <f t="shared" si="598"/>
        <v>58.360608366398594</v>
      </c>
      <c r="T1684">
        <f t="shared" si="599"/>
        <v>12.237692885166048</v>
      </c>
      <c r="U1684">
        <f t="shared" si="585"/>
        <v>0.58679585226140363</v>
      </c>
      <c r="V1684" s="6">
        <f t="shared" si="591"/>
        <v>82747.999999998137</v>
      </c>
      <c r="W1684">
        <f t="shared" si="600"/>
        <v>12.241241776702937</v>
      </c>
      <c r="X1684">
        <f t="shared" si="601"/>
        <v>58.419701710657023</v>
      </c>
      <c r="Y1684">
        <f t="shared" si="602"/>
        <v>0.12874765652265552</v>
      </c>
      <c r="Z1684">
        <f t="shared" si="603"/>
        <v>1.5492351380937233E-7</v>
      </c>
      <c r="AA1684">
        <f t="shared" si="604"/>
        <v>-1.4591620459300984E-8</v>
      </c>
      <c r="AB1684">
        <f t="shared" si="594"/>
        <v>1.0013251072208644</v>
      </c>
      <c r="AC1684">
        <f t="shared" si="605"/>
        <v>2.1177044706809434</v>
      </c>
      <c r="AD1684">
        <f t="shared" si="606"/>
        <v>-4.218974037581754E-11</v>
      </c>
      <c r="AE1684">
        <f t="shared" si="607"/>
        <v>-1.6333203165816423E-5</v>
      </c>
      <c r="AF1684">
        <f t="shared" si="608"/>
        <v>2.5713815569253516E-7</v>
      </c>
      <c r="AG1684" t="str">
        <f t="shared" si="592"/>
        <v>NaN</v>
      </c>
      <c r="AH1684">
        <f t="shared" si="593"/>
        <v>2.5713815569253515E-3</v>
      </c>
    </row>
    <row r="1685" spans="1:34">
      <c r="A1685" s="4">
        <v>43264.392708333333</v>
      </c>
      <c r="B1685" s="3">
        <v>-3.0369367147068298E-3</v>
      </c>
      <c r="C1685">
        <v>2.9010278149435198</v>
      </c>
      <c r="D1685" s="3">
        <v>1.8985183230306599E-2</v>
      </c>
      <c r="E1685" s="3">
        <v>1.8801805396633401E-2</v>
      </c>
      <c r="F1685" s="3">
        <v>1.8750899121496301E-2</v>
      </c>
      <c r="G1685">
        <v>-4627534</v>
      </c>
      <c r="H1685">
        <v>19700473</v>
      </c>
      <c r="K1685">
        <f t="shared" si="586"/>
        <v>194.25019622391119</v>
      </c>
      <c r="L1685">
        <f t="shared" si="595"/>
        <v>174.58520801751862</v>
      </c>
      <c r="M1685">
        <f t="shared" si="596"/>
        <v>58.458590604528368</v>
      </c>
      <c r="N1685">
        <f t="shared" si="587"/>
        <v>0.11741114776773577</v>
      </c>
      <c r="O1685">
        <f t="shared" si="588"/>
        <v>56.04338108146549</v>
      </c>
      <c r="P1685">
        <f t="shared" si="589"/>
        <v>56.014082923354316</v>
      </c>
      <c r="Q1685">
        <f t="shared" si="597"/>
        <v>0.1346264778682098</v>
      </c>
      <c r="R1685">
        <f t="shared" si="590"/>
        <v>55.908754603597281</v>
      </c>
      <c r="S1685">
        <f t="shared" si="598"/>
        <v>58.368839619282895</v>
      </c>
      <c r="T1685">
        <f t="shared" si="599"/>
        <v>12.243270131652164</v>
      </c>
      <c r="U1685">
        <f t="shared" si="585"/>
        <v>0.58669501225523057</v>
      </c>
      <c r="V1685" s="6">
        <f t="shared" si="591"/>
        <v>82808.000000193715</v>
      </c>
      <c r="W1685">
        <f t="shared" si="600"/>
        <v>12.241381864526769</v>
      </c>
      <c r="X1685">
        <f t="shared" si="601"/>
        <v>58.426582675493918</v>
      </c>
      <c r="Y1685">
        <f t="shared" si="602"/>
        <v>9.1820699335028635E-2</v>
      </c>
      <c r="Z1685">
        <f t="shared" si="603"/>
        <v>2.3396612167022875E-7</v>
      </c>
      <c r="AA1685">
        <f t="shared" si="604"/>
        <v>-3.4465190746212236E-8</v>
      </c>
      <c r="AB1685">
        <f t="shared" si="594"/>
        <v>1.0019907823302792</v>
      </c>
      <c r="AC1685">
        <f t="shared" si="605"/>
        <v>2.1175698917232331</v>
      </c>
      <c r="AD1685">
        <f t="shared" si="606"/>
        <v>-1.3971889782008499E-10</v>
      </c>
      <c r="AE1685">
        <f t="shared" si="607"/>
        <v>2.0469267009932553E-3</v>
      </c>
      <c r="AF1685">
        <f t="shared" si="608"/>
        <v>-6.7949129266837457E-9</v>
      </c>
      <c r="AG1685" t="str">
        <f t="shared" si="592"/>
        <v>NaN</v>
      </c>
      <c r="AH1685" t="str">
        <f t="shared" si="593"/>
        <v>NaN</v>
      </c>
    </row>
    <row r="1686" spans="1:34">
      <c r="A1686" s="4">
        <v>43264.39340277778</v>
      </c>
      <c r="B1686" s="3">
        <v>-3.0413487235455201E-3</v>
      </c>
      <c r="C1686">
        <v>2.9009410018316002</v>
      </c>
      <c r="D1686" s="3">
        <v>1.9006696232972901E-2</v>
      </c>
      <c r="E1686" s="3">
        <v>1.8824067608347799E-2</v>
      </c>
      <c r="F1686" s="3">
        <v>1.8812276021781101E-2</v>
      </c>
      <c r="G1686">
        <v>-4628255</v>
      </c>
      <c r="H1686">
        <v>19700657</v>
      </c>
      <c r="K1686">
        <f t="shared" si="586"/>
        <v>194.53125941579773</v>
      </c>
      <c r="L1686">
        <f t="shared" si="595"/>
        <v>174.78559183257852</v>
      </c>
      <c r="M1686">
        <f t="shared" si="596"/>
        <v>58.525687671578773</v>
      </c>
      <c r="N1686">
        <f t="shared" si="587"/>
        <v>0.11738483606407503</v>
      </c>
      <c r="O1686">
        <f t="shared" si="588"/>
        <v>56.107996483185758</v>
      </c>
      <c r="P1686">
        <f t="shared" si="589"/>
        <v>56.080712402849286</v>
      </c>
      <c r="Q1686">
        <f t="shared" si="597"/>
        <v>1.4256933103354186E-2</v>
      </c>
      <c r="R1686">
        <f t="shared" si="590"/>
        <v>56.093739550082404</v>
      </c>
      <c r="S1686">
        <f t="shared" si="598"/>
        <v>58.51618304950987</v>
      </c>
      <c r="T1686">
        <f t="shared" si="599"/>
        <v>12.240500478635242</v>
      </c>
      <c r="U1686">
        <f t="shared" si="585"/>
        <v>0.58674508926509872</v>
      </c>
      <c r="V1686" s="6">
        <f t="shared" si="591"/>
        <v>82868.000000389293</v>
      </c>
      <c r="W1686">
        <f t="shared" si="600"/>
        <v>12.241090014893777</v>
      </c>
      <c r="X1686">
        <f t="shared" si="601"/>
        <v>58.419594177790977</v>
      </c>
      <c r="Y1686">
        <f t="shared" si="602"/>
        <v>8.4158431027989408E-2</v>
      </c>
      <c r="Z1686">
        <f t="shared" si="603"/>
        <v>-2.5084596554160532E-8</v>
      </c>
      <c r="AA1686">
        <f t="shared" si="604"/>
        <v>-1.5946636515728812E-8</v>
      </c>
      <c r="AB1686">
        <f t="shared" si="594"/>
        <v>1.002126402745821</v>
      </c>
      <c r="AC1686">
        <f t="shared" si="605"/>
        <v>2.1176367234505316</v>
      </c>
      <c r="AD1686">
        <f t="shared" si="606"/>
        <v>-7.053427909838279E-11</v>
      </c>
      <c r="AE1686">
        <f t="shared" si="607"/>
        <v>4.8433064586442438E-5</v>
      </c>
      <c r="AF1686">
        <f t="shared" si="608"/>
        <v>-1.4497373175350713E-7</v>
      </c>
      <c r="AG1686" t="str">
        <f t="shared" si="592"/>
        <v>NaN</v>
      </c>
      <c r="AH1686" t="str">
        <f t="shared" si="593"/>
        <v>NaN</v>
      </c>
    </row>
    <row r="1687" spans="1:34">
      <c r="A1687" s="4">
        <v>43264.394108796296</v>
      </c>
      <c r="B1687" s="3">
        <v>-3.0444644818089701E-3</v>
      </c>
      <c r="C1687">
        <v>2.9010183011778299</v>
      </c>
      <c r="D1687" s="3">
        <v>1.8998276550337301E-2</v>
      </c>
      <c r="E1687" s="3">
        <v>1.88162187516537E-2</v>
      </c>
      <c r="F1687" s="3">
        <v>1.8774244497890301E-2</v>
      </c>
      <c r="G1687">
        <v>-4627026</v>
      </c>
      <c r="H1687">
        <v>19700653</v>
      </c>
      <c r="K1687">
        <f t="shared" si="586"/>
        <v>194.72974609039201</v>
      </c>
      <c r="L1687">
        <f t="shared" si="595"/>
        <v>175.03407059919829</v>
      </c>
      <c r="M1687">
        <f t="shared" si="596"/>
        <v>58.608888984317048</v>
      </c>
      <c r="N1687">
        <f t="shared" si="587"/>
        <v>0.11740826429336197</v>
      </c>
      <c r="O1687">
        <f t="shared" si="588"/>
        <v>56.082707536575406</v>
      </c>
      <c r="P1687">
        <f t="shared" si="589"/>
        <v>56.05722124020707</v>
      </c>
      <c r="Q1687">
        <f t="shared" si="597"/>
        <v>0.10359188211240422</v>
      </c>
      <c r="R1687">
        <f t="shared" si="590"/>
        <v>55.979115654463001</v>
      </c>
      <c r="S1687">
        <f t="shared" si="598"/>
        <v>58.539827729575443</v>
      </c>
      <c r="T1687">
        <f t="shared" si="599"/>
        <v>12.242966608033868</v>
      </c>
      <c r="U1687">
        <f t="shared" si="585"/>
        <v>0.58670050014672315</v>
      </c>
      <c r="V1687" s="6">
        <f t="shared" si="591"/>
        <v>82929.00000018999</v>
      </c>
      <c r="W1687">
        <f t="shared" si="600"/>
        <v>12.240876964661707</v>
      </c>
      <c r="X1687">
        <f t="shared" si="601"/>
        <v>58.411462935532377</v>
      </c>
      <c r="Y1687">
        <f t="shared" si="602"/>
        <v>5.2215865718328779E-2</v>
      </c>
      <c r="Z1687">
        <f t="shared" si="603"/>
        <v>-2.3830366727964612E-7</v>
      </c>
      <c r="AA1687">
        <f t="shared" si="604"/>
        <v>5.4062531419058326E-8</v>
      </c>
      <c r="AB1687">
        <f t="shared" si="594"/>
        <v>1.0026977666107231</v>
      </c>
      <c r="AC1687">
        <f t="shared" si="605"/>
        <v>2.1175772157481427</v>
      </c>
      <c r="AD1687">
        <f t="shared" si="606"/>
        <v>3.8539888798935818E-10</v>
      </c>
      <c r="AE1687">
        <f t="shared" si="607"/>
        <v>6.3066461907885769E-5</v>
      </c>
      <c r="AF1687">
        <f t="shared" si="608"/>
        <v>6.0833531092657097E-7</v>
      </c>
      <c r="AG1687">
        <f t="shared" si="592"/>
        <v>3.853988879893582E-8</v>
      </c>
      <c r="AH1687">
        <f t="shared" si="593"/>
        <v>6.083353109265709E-3</v>
      </c>
    </row>
    <row r="1688" spans="1:34">
      <c r="A1688" s="4">
        <v>43264.394803240742</v>
      </c>
      <c r="B1688" s="3">
        <v>-3.0329409331170602E-3</v>
      </c>
      <c r="C1688">
        <v>2.9008506210575402</v>
      </c>
      <c r="D1688" s="3">
        <v>1.8990903381927601E-2</v>
      </c>
      <c r="E1688">
        <v>1.8807049859970001E-2</v>
      </c>
      <c r="F1688" s="3">
        <v>1.8788394654602601E-2</v>
      </c>
      <c r="G1688">
        <v>-4628149</v>
      </c>
      <c r="H1688">
        <v>19700654</v>
      </c>
      <c r="K1688">
        <f t="shared" si="586"/>
        <v>193.99564842748484</v>
      </c>
      <c r="L1688">
        <f t="shared" si="595"/>
        <v>174.28137268407488</v>
      </c>
      <c r="M1688">
        <f t="shared" si="596"/>
        <v>58.356853546900922</v>
      </c>
      <c r="N1688">
        <f t="shared" si="587"/>
        <v>0.11735744305752208</v>
      </c>
      <c r="O1688">
        <f t="shared" si="588"/>
        <v>56.060561848865795</v>
      </c>
      <c r="P1688">
        <f t="shared" si="589"/>
        <v>56.029779291120064</v>
      </c>
      <c r="Q1688">
        <f t="shared" si="597"/>
        <v>3.8798781939227922E-2</v>
      </c>
      <c r="R1688">
        <f t="shared" si="590"/>
        <v>56.021763066926567</v>
      </c>
      <c r="S1688">
        <f t="shared" si="598"/>
        <v>58.330987692274768</v>
      </c>
      <c r="T1688">
        <f t="shared" si="599"/>
        <v>12.237617004261248</v>
      </c>
      <c r="U1688">
        <f t="shared" si="585"/>
        <v>0.5867972242342806</v>
      </c>
      <c r="V1688" s="6">
        <f t="shared" si="591"/>
        <v>82989.000000385568</v>
      </c>
      <c r="W1688">
        <f t="shared" si="600"/>
        <v>12.240774817290173</v>
      </c>
      <c r="X1688">
        <f t="shared" si="601"/>
        <v>58.412345388817954</v>
      </c>
      <c r="Y1688">
        <f t="shared" si="602"/>
        <v>6.3496477796341821E-2</v>
      </c>
      <c r="Z1688">
        <f t="shared" si="603"/>
        <v>-1.6440862691643623E-7</v>
      </c>
      <c r="AA1688">
        <f t="shared" si="604"/>
        <v>5.2255843103022514E-8</v>
      </c>
      <c r="AB1688">
        <f t="shared" si="594"/>
        <v>1.0025062254783841</v>
      </c>
      <c r="AC1688">
        <f t="shared" si="605"/>
        <v>2.1177063016871762</v>
      </c>
      <c r="AD1688">
        <f t="shared" si="606"/>
        <v>3.0635731891515456E-10</v>
      </c>
      <c r="AE1688">
        <f t="shared" si="607"/>
        <v>-9.2799174900966977E-5</v>
      </c>
      <c r="AF1688">
        <f t="shared" si="608"/>
        <v>-3.2863603433549945E-7</v>
      </c>
      <c r="AG1688">
        <f t="shared" si="592"/>
        <v>3.0635731891515459E-8</v>
      </c>
      <c r="AH1688" t="str">
        <f t="shared" si="593"/>
        <v>NaN</v>
      </c>
    </row>
    <row r="1689" spans="1:34">
      <c r="A1689" s="4">
        <v>43264.395497685182</v>
      </c>
      <c r="B1689" s="3">
        <v>-3.03932704833642E-3</v>
      </c>
      <c r="C1689">
        <v>2.9009564617008401</v>
      </c>
      <c r="D1689" s="3">
        <v>1.8981246909752399E-2</v>
      </c>
      <c r="E1689" s="3">
        <v>1.8798190165671299E-2</v>
      </c>
      <c r="F1689" s="3">
        <v>1.8775685717555501E-2</v>
      </c>
      <c r="G1689">
        <v>-4628186</v>
      </c>
      <c r="H1689">
        <v>19700653</v>
      </c>
      <c r="K1689">
        <f t="shared" si="586"/>
        <v>194.40247035213025</v>
      </c>
      <c r="L1689">
        <f t="shared" si="595"/>
        <v>174.70490039080332</v>
      </c>
      <c r="M1689">
        <f t="shared" si="596"/>
        <v>58.498668727570916</v>
      </c>
      <c r="N1689">
        <f t="shared" si="587"/>
        <v>0.11738952170993058</v>
      </c>
      <c r="O1689">
        <f t="shared" si="588"/>
        <v>56.031558141736681</v>
      </c>
      <c r="P1689">
        <f t="shared" si="589"/>
        <v>56.003262751470714</v>
      </c>
      <c r="Q1689">
        <f t="shared" si="597"/>
        <v>4.8098769337393321E-2</v>
      </c>
      <c r="R1689">
        <f t="shared" si="590"/>
        <v>55.983459372399288</v>
      </c>
      <c r="S1689">
        <f t="shared" si="598"/>
        <v>58.466602881345985</v>
      </c>
      <c r="T1689">
        <f t="shared" si="599"/>
        <v>12.240993704514775</v>
      </c>
      <c r="U1689">
        <f t="shared" si="585"/>
        <v>0.5867361714414272</v>
      </c>
      <c r="V1689" s="6">
        <f t="shared" si="591"/>
        <v>83048.999999952503</v>
      </c>
      <c r="W1689">
        <f t="shared" si="600"/>
        <v>12.240631810970013</v>
      </c>
      <c r="X1689">
        <f t="shared" si="601"/>
        <v>58.415294492965657</v>
      </c>
      <c r="Y1689">
        <f t="shared" si="602"/>
        <v>5.8930094507282149E-2</v>
      </c>
      <c r="Z1689">
        <f t="shared" si="603"/>
        <v>2.6558316654970222E-7</v>
      </c>
      <c r="AA1689">
        <f t="shared" si="604"/>
        <v>-2.3173389391538435E-8</v>
      </c>
      <c r="AB1689">
        <f t="shared" si="594"/>
        <v>1.0025821178810288</v>
      </c>
      <c r="AC1689">
        <f t="shared" si="605"/>
        <v>2.1176248219100584</v>
      </c>
      <c r="AD1689">
        <f t="shared" si="606"/>
        <v>-1.4637899060434722E-10</v>
      </c>
      <c r="AE1689">
        <f t="shared" si="607"/>
        <v>1.8166502585401578E-4</v>
      </c>
      <c r="AF1689">
        <f t="shared" si="608"/>
        <v>-8.0211836339041472E-8</v>
      </c>
      <c r="AG1689" t="str">
        <f t="shared" si="592"/>
        <v>NaN</v>
      </c>
      <c r="AH1689" t="str">
        <f t="shared" si="593"/>
        <v>NaN</v>
      </c>
    </row>
    <row r="1690" spans="1:34">
      <c r="A1690" s="4">
        <v>43264.396192129629</v>
      </c>
      <c r="B1690" s="3">
        <v>-3.0373291575415402E-3</v>
      </c>
      <c r="C1690">
        <v>2.9009505155972901</v>
      </c>
      <c r="D1690" s="3">
        <v>1.8978333319009801E-2</v>
      </c>
      <c r="E1690" s="3">
        <v>1.87954430658283E-2</v>
      </c>
      <c r="F1690">
        <v>1.8758915161451999E-2</v>
      </c>
      <c r="G1690">
        <v>-4628141</v>
      </c>
      <c r="H1690">
        <v>19700658</v>
      </c>
      <c r="K1690">
        <f t="shared" si="586"/>
        <v>194.2751964539174</v>
      </c>
      <c r="L1690">
        <f t="shared" si="595"/>
        <v>174.59967123595789</v>
      </c>
      <c r="M1690">
        <f t="shared" si="596"/>
        <v>58.463433508318246</v>
      </c>
      <c r="N1690">
        <f t="shared" si="587"/>
        <v>0.11738771953844883</v>
      </c>
      <c r="O1690">
        <f t="shared" si="588"/>
        <v>56.022807023206106</v>
      </c>
      <c r="P1690">
        <f t="shared" si="589"/>
        <v>55.995040844545748</v>
      </c>
      <c r="Q1690">
        <f t="shared" si="597"/>
        <v>8.9892732245225204E-2</v>
      </c>
      <c r="R1690">
        <f t="shared" si="590"/>
        <v>55.932914290960881</v>
      </c>
      <c r="S1690">
        <f t="shared" si="598"/>
        <v>58.403505020154761</v>
      </c>
      <c r="T1690">
        <f t="shared" si="599"/>
        <v>12.240804002253537</v>
      </c>
      <c r="U1690">
        <f t="shared" si="585"/>
        <v>0.58673960137360659</v>
      </c>
      <c r="V1690" s="6">
        <f t="shared" si="591"/>
        <v>83109.00000014808</v>
      </c>
      <c r="W1690">
        <f t="shared" si="600"/>
        <v>12.24035455381868</v>
      </c>
      <c r="X1690">
        <f t="shared" si="601"/>
        <v>58.408990088981376</v>
      </c>
      <c r="Y1690">
        <f t="shared" si="602"/>
        <v>7.43438637135867E-2</v>
      </c>
      <c r="Z1690">
        <f t="shared" si="603"/>
        <v>1.5176180865434788E-7</v>
      </c>
      <c r="AA1690">
        <f t="shared" si="604"/>
        <v>-6.7519372584467911E-8</v>
      </c>
      <c r="AB1690">
        <f t="shared" si="594"/>
        <v>1.002305786254307</v>
      </c>
      <c r="AC1690">
        <f t="shared" si="605"/>
        <v>2.1176293994256219</v>
      </c>
      <c r="AD1690">
        <f t="shared" si="606"/>
        <v>-3.3807303706810754E-10</v>
      </c>
      <c r="AE1690">
        <f t="shared" si="607"/>
        <v>8.6261688671541919E-5</v>
      </c>
      <c r="AF1690">
        <f t="shared" si="608"/>
        <v>-3.9014281693881518E-7</v>
      </c>
      <c r="AG1690" t="str">
        <f t="shared" si="592"/>
        <v>NaN</v>
      </c>
      <c r="AH1690" t="str">
        <f t="shared" si="593"/>
        <v>NaN</v>
      </c>
    </row>
    <row r="1691" spans="1:34">
      <c r="A1691" s="4">
        <v>43264.396886574075</v>
      </c>
      <c r="B1691" s="3">
        <v>-3.0362826433156399E-3</v>
      </c>
      <c r="C1691">
        <v>2.90101354429498</v>
      </c>
      <c r="D1691">
        <v>1.8969247672776E-2</v>
      </c>
      <c r="E1691" s="3">
        <v>1.8787451502648801E-2</v>
      </c>
      <c r="F1691" s="3">
        <v>1.8751470844999899E-2</v>
      </c>
      <c r="G1691">
        <v>-4628108</v>
      </c>
      <c r="H1691">
        <v>19700658</v>
      </c>
      <c r="K1691">
        <f t="shared" si="586"/>
        <v>194.20852917390044</v>
      </c>
      <c r="L1691">
        <f t="shared" si="595"/>
        <v>174.54278944216571</v>
      </c>
      <c r="M1691">
        <f t="shared" si="596"/>
        <v>58.444387052241545</v>
      </c>
      <c r="N1691">
        <f t="shared" si="587"/>
        <v>0.11740682255617357</v>
      </c>
      <c r="O1691">
        <f t="shared" si="588"/>
        <v>55.995517820931944</v>
      </c>
      <c r="P1691">
        <f t="shared" si="589"/>
        <v>55.971122569855332</v>
      </c>
      <c r="Q1691">
        <f t="shared" si="597"/>
        <v>8.5040089558141574E-2</v>
      </c>
      <c r="R1691">
        <f t="shared" si="590"/>
        <v>55.910477731373803</v>
      </c>
      <c r="S1691">
        <f t="shared" si="598"/>
        <v>58.387693659202782</v>
      </c>
      <c r="T1691">
        <f t="shared" si="599"/>
        <v>12.242814846224563</v>
      </c>
      <c r="U1691">
        <f t="shared" si="585"/>
        <v>0.58670324409247199</v>
      </c>
      <c r="V1691" s="6">
        <f t="shared" si="591"/>
        <v>83169.000000343658</v>
      </c>
      <c r="W1691">
        <f t="shared" si="600"/>
        <v>12.240710610370909</v>
      </c>
      <c r="X1691">
        <f t="shared" si="601"/>
        <v>58.416619401742246</v>
      </c>
      <c r="Y1691">
        <f t="shared" si="602"/>
        <v>8.0706249634784413E-2</v>
      </c>
      <c r="Z1691">
        <f t="shared" si="603"/>
        <v>1.4227669559712162E-7</v>
      </c>
      <c r="AA1691">
        <f t="shared" si="604"/>
        <v>-2.6308963957636434E-8</v>
      </c>
      <c r="AB1691">
        <f t="shared" si="594"/>
        <v>1.0021917996391196</v>
      </c>
      <c r="AC1691">
        <f t="shared" si="605"/>
        <v>2.1175808777606013</v>
      </c>
      <c r="AD1691">
        <f t="shared" si="606"/>
        <v>-1.213427668497856E-10</v>
      </c>
      <c r="AE1691">
        <f t="shared" si="607"/>
        <v>4.0271688459560744E-5</v>
      </c>
      <c r="AF1691">
        <f t="shared" si="608"/>
        <v>-2.9994739252815029E-7</v>
      </c>
      <c r="AG1691" t="str">
        <f t="shared" si="592"/>
        <v>NaN</v>
      </c>
      <c r="AH1691" t="str">
        <f t="shared" si="593"/>
        <v>NaN</v>
      </c>
    </row>
    <row r="1692" spans="1:34">
      <c r="A1692" s="4">
        <v>43264.397581018522</v>
      </c>
      <c r="B1692" s="3">
        <v>-3.0353074823324302E-3</v>
      </c>
      <c r="C1692">
        <v>2.9010040305292901</v>
      </c>
      <c r="D1692" s="3">
        <v>1.90009760813518E-2</v>
      </c>
      <c r="E1692" s="3">
        <v>1.88185615164548E-2</v>
      </c>
      <c r="F1692" s="3">
        <v>1.8789014021731401E-2</v>
      </c>
      <c r="G1692">
        <v>-4628277</v>
      </c>
      <c r="H1692">
        <v>19700915</v>
      </c>
      <c r="K1692">
        <f t="shared" si="586"/>
        <v>194.14640739024927</v>
      </c>
      <c r="L1692">
        <f t="shared" si="595"/>
        <v>174.43131749438544</v>
      </c>
      <c r="M1692">
        <f t="shared" si="596"/>
        <v>58.407061479054825</v>
      </c>
      <c r="N1692">
        <f t="shared" si="587"/>
        <v>0.11740393908179977</v>
      </c>
      <c r="O1692">
        <f t="shared" si="588"/>
        <v>56.090815715785155</v>
      </c>
      <c r="P1692">
        <f t="shared" si="589"/>
        <v>56.064232996329011</v>
      </c>
      <c r="Q1692">
        <f t="shared" si="597"/>
        <v>6.7185927100986476E-2</v>
      </c>
      <c r="R1692">
        <f t="shared" si="590"/>
        <v>56.023629788684168</v>
      </c>
      <c r="S1692">
        <f t="shared" si="598"/>
        <v>58.3622708609875</v>
      </c>
      <c r="T1692">
        <f t="shared" si="599"/>
        <v>12.242511322606267</v>
      </c>
      <c r="U1692">
        <f t="shared" si="585"/>
        <v>0.58670873198396445</v>
      </c>
      <c r="V1692" s="6">
        <f t="shared" si="591"/>
        <v>83229.000000539236</v>
      </c>
      <c r="W1692">
        <f t="shared" si="600"/>
        <v>12.240675588414941</v>
      </c>
      <c r="X1692">
        <f t="shared" si="601"/>
        <v>58.420552090316775</v>
      </c>
      <c r="Y1692">
        <f t="shared" si="602"/>
        <v>7.3030138610095705E-2</v>
      </c>
      <c r="Z1692">
        <f t="shared" si="603"/>
        <v>-2.9403850579169785E-7</v>
      </c>
      <c r="AA1692">
        <f t="shared" si="604"/>
        <v>-1.050044213773733E-8</v>
      </c>
      <c r="AB1692">
        <f t="shared" si="594"/>
        <v>1.0023318486054542</v>
      </c>
      <c r="AC1692">
        <f t="shared" si="605"/>
        <v>2.117588201785511</v>
      </c>
      <c r="AD1692">
        <f t="shared" si="606"/>
        <v>-5.3521007130412209E-11</v>
      </c>
      <c r="AE1692">
        <f t="shared" si="607"/>
        <v>-1.1841005283980314E-4</v>
      </c>
      <c r="AF1692">
        <f t="shared" si="608"/>
        <v>4.4995257155716717E-8</v>
      </c>
      <c r="AG1692" t="str">
        <f t="shared" si="592"/>
        <v>NaN</v>
      </c>
      <c r="AH1692">
        <f t="shared" si="593"/>
        <v>4.499525715571672E-4</v>
      </c>
    </row>
    <row r="1693" spans="1:34">
      <c r="A1693" s="4">
        <v>43264.398275462961</v>
      </c>
      <c r="B1693" s="3">
        <v>-3.0356166797173502E-3</v>
      </c>
      <c r="C1693">
        <v>2.9009029467688401</v>
      </c>
      <c r="D1693">
        <v>1.8991367178005002E-2</v>
      </c>
      <c r="E1693" s="3">
        <v>1.88094164091854E-2</v>
      </c>
      <c r="F1693" s="3">
        <v>1.87795448512043E-2</v>
      </c>
      <c r="G1693">
        <v>-4628476</v>
      </c>
      <c r="H1693">
        <v>19700915</v>
      </c>
      <c r="K1693">
        <f t="shared" si="586"/>
        <v>194.16610454116307</v>
      </c>
      <c r="L1693">
        <f t="shared" si="595"/>
        <v>174.46346178377718</v>
      </c>
      <c r="M1693">
        <f t="shared" si="596"/>
        <v>58.417824761208927</v>
      </c>
      <c r="N1693">
        <f t="shared" si="587"/>
        <v>0.11737330216657965</v>
      </c>
      <c r="O1693">
        <f t="shared" si="588"/>
        <v>56.061954884060476</v>
      </c>
      <c r="P1693">
        <f t="shared" si="589"/>
        <v>56.036862232583573</v>
      </c>
      <c r="Q1693">
        <f t="shared" si="597"/>
        <v>6.686439917115905E-2</v>
      </c>
      <c r="R1693">
        <f t="shared" si="590"/>
        <v>55.995090484889317</v>
      </c>
      <c r="S1693">
        <f t="shared" si="598"/>
        <v>58.37324849509482</v>
      </c>
      <c r="T1693">
        <f t="shared" si="599"/>
        <v>12.239286384162046</v>
      </c>
      <c r="U1693">
        <f t="shared" si="585"/>
        <v>0.58676704083106901</v>
      </c>
      <c r="V1693" s="6">
        <f t="shared" si="591"/>
        <v>83289.000000106171</v>
      </c>
      <c r="W1693">
        <f t="shared" si="600"/>
        <v>12.240850698194716</v>
      </c>
      <c r="X1693">
        <f t="shared" si="601"/>
        <v>58.414903498357255</v>
      </c>
      <c r="Y1693">
        <f t="shared" si="602"/>
        <v>7.7093733782563831E-2</v>
      </c>
      <c r="Z1693">
        <f t="shared" si="603"/>
        <v>-3.3550647890466692E-7</v>
      </c>
      <c r="AA1693">
        <f t="shared" si="604"/>
        <v>-1.9533883329603936E-8</v>
      </c>
      <c r="AB1693">
        <f t="shared" si="594"/>
        <v>1.0022580522821638</v>
      </c>
      <c r="AC1693">
        <f t="shared" si="605"/>
        <v>2.1176660195501698</v>
      </c>
      <c r="AD1693">
        <f t="shared" si="606"/>
        <v>-9.4320107035411932E-11</v>
      </c>
      <c r="AE1693">
        <f t="shared" si="607"/>
        <v>-1.6725905894148339E-6</v>
      </c>
      <c r="AF1693">
        <f t="shared" si="608"/>
        <v>5.6136543975143063E-6</v>
      </c>
      <c r="AG1693" t="str">
        <f t="shared" si="592"/>
        <v>NaN</v>
      </c>
      <c r="AH1693">
        <f t="shared" si="593"/>
        <v>5.6136543975143068E-2</v>
      </c>
    </row>
    <row r="1694" spans="1:34">
      <c r="A1694" s="4">
        <v>43264.398981481485</v>
      </c>
      <c r="B1694" s="3">
        <v>-3.0368891458783802E-3</v>
      </c>
      <c r="C1694">
        <v>2.9008767839131901</v>
      </c>
      <c r="D1694" s="3">
        <v>1.8982103148664501E-2</v>
      </c>
      <c r="E1694" s="3">
        <v>1.88000096733595E-2</v>
      </c>
      <c r="F1694" s="3">
        <v>1.8760237272053899E-2</v>
      </c>
      <c r="G1694">
        <v>-4628091</v>
      </c>
      <c r="H1694">
        <v>19700918</v>
      </c>
      <c r="K1694">
        <f t="shared" si="586"/>
        <v>194.24716589300135</v>
      </c>
      <c r="L1694">
        <f t="shared" si="595"/>
        <v>174.56990277268832</v>
      </c>
      <c r="M1694">
        <f t="shared" si="596"/>
        <v>58.45346575430883</v>
      </c>
      <c r="N1694">
        <f t="shared" si="587"/>
        <v>0.11736537261205086</v>
      </c>
      <c r="O1694">
        <f t="shared" si="588"/>
        <v>56.034129899019113</v>
      </c>
      <c r="P1694">
        <f t="shared" si="589"/>
        <v>56.008708430083303</v>
      </c>
      <c r="Q1694">
        <f t="shared" si="597"/>
        <v>9.7230875075545953E-2</v>
      </c>
      <c r="R1694">
        <f t="shared" si="590"/>
        <v>55.936899023943567</v>
      </c>
      <c r="S1694">
        <f t="shared" si="598"/>
        <v>58.38864517092513</v>
      </c>
      <c r="T1694">
        <f t="shared" si="599"/>
        <v>12.238451694211646</v>
      </c>
      <c r="U1694">
        <f t="shared" si="585"/>
        <v>0.58678213253267475</v>
      </c>
      <c r="V1694" s="6">
        <f t="shared" si="591"/>
        <v>83350.00000053551</v>
      </c>
      <c r="W1694">
        <f t="shared" si="600"/>
        <v>12.240696017889231</v>
      </c>
      <c r="X1694">
        <f t="shared" si="601"/>
        <v>58.40283678836068</v>
      </c>
      <c r="Y1694">
        <f t="shared" si="602"/>
        <v>8.688767719403738E-2</v>
      </c>
      <c r="Z1694">
        <f t="shared" si="603"/>
        <v>5.0169193108174263E-8</v>
      </c>
      <c r="AA1694">
        <f t="shared" si="604"/>
        <v>1.8406569144514633E-8</v>
      </c>
      <c r="AB1694">
        <f t="shared" si="594"/>
        <v>1.002079944623067</v>
      </c>
      <c r="AC1694">
        <f t="shared" si="605"/>
        <v>2.117686160618673</v>
      </c>
      <c r="AD1694">
        <f t="shared" si="606"/>
        <v>7.8859417574802527E-11</v>
      </c>
      <c r="AE1694">
        <f t="shared" si="607"/>
        <v>-2.9043342514878516E-5</v>
      </c>
      <c r="AF1694">
        <f t="shared" si="608"/>
        <v>-2.7029499535006689E-7</v>
      </c>
      <c r="AG1694">
        <f t="shared" si="592"/>
        <v>7.8859417574802529E-9</v>
      </c>
      <c r="AH1694" t="str">
        <f t="shared" si="593"/>
        <v>NaN</v>
      </c>
    </row>
    <row r="1695" spans="1:34">
      <c r="A1695" s="4">
        <v>43264.399675925924</v>
      </c>
      <c r="B1695" s="3">
        <v>-3.0376502471335699E-3</v>
      </c>
      <c r="C1695">
        <v>2.9009219743002199</v>
      </c>
      <c r="D1695" s="3">
        <v>1.8973719142650201E-2</v>
      </c>
      <c r="E1695" s="3">
        <v>1.87909597037469E-2</v>
      </c>
      <c r="F1695">
        <v>1.8752102123034999E-2</v>
      </c>
      <c r="G1695">
        <v>-4628078</v>
      </c>
      <c r="H1695">
        <v>19700918</v>
      </c>
      <c r="K1695">
        <f t="shared" si="586"/>
        <v>194.29565118755846</v>
      </c>
      <c r="L1695">
        <f t="shared" si="595"/>
        <v>174.62908164659191</v>
      </c>
      <c r="M1695">
        <f t="shared" si="596"/>
        <v>58.473281370999679</v>
      </c>
      <c r="N1695">
        <f t="shared" si="587"/>
        <v>0.11737906911532726</v>
      </c>
      <c r="O1695">
        <f t="shared" si="588"/>
        <v>56.00894810896208</v>
      </c>
      <c r="P1695">
        <f t="shared" si="589"/>
        <v>55.981622407702929</v>
      </c>
      <c r="Q1695">
        <f t="shared" si="597"/>
        <v>9.6567757335407123E-2</v>
      </c>
      <c r="R1695">
        <f t="shared" si="590"/>
        <v>55.912380351626673</v>
      </c>
      <c r="S1695">
        <f t="shared" si="598"/>
        <v>58.408902866109408</v>
      </c>
      <c r="T1695">
        <f t="shared" si="599"/>
        <v>12.239893431398636</v>
      </c>
      <c r="U1695">
        <f t="shared" si="585"/>
        <v>0.58675606504808397</v>
      </c>
      <c r="V1695" s="6">
        <f t="shared" si="591"/>
        <v>83410.000000102445</v>
      </c>
      <c r="W1695">
        <f t="shared" si="600"/>
        <v>12.241028726470818</v>
      </c>
      <c r="X1695">
        <f t="shared" si="601"/>
        <v>58.406013055253297</v>
      </c>
      <c r="Y1695">
        <f t="shared" si="602"/>
        <v>8.4949027762386706E-2</v>
      </c>
      <c r="Z1695">
        <f t="shared" si="603"/>
        <v>-5.3748974177142567E-8</v>
      </c>
      <c r="AA1695">
        <f t="shared" si="604"/>
        <v>3.5013915376697659E-9</v>
      </c>
      <c r="AB1695">
        <f t="shared" si="594"/>
        <v>1.0021141569312426</v>
      </c>
      <c r="AC1695">
        <f t="shared" si="605"/>
        <v>2.1176513715003509</v>
      </c>
      <c r="AD1695">
        <f t="shared" si="606"/>
        <v>1.5343132525228127E-11</v>
      </c>
      <c r="AE1695">
        <f t="shared" si="607"/>
        <v>-9.3184623406847873E-3</v>
      </c>
      <c r="AF1695">
        <f t="shared" si="608"/>
        <v>-1.6390825163632938E-10</v>
      </c>
      <c r="AG1695">
        <f t="shared" si="592"/>
        <v>1.5343132525228128E-9</v>
      </c>
      <c r="AH1695" t="str">
        <f t="shared" si="593"/>
        <v>NaN</v>
      </c>
    </row>
    <row r="1696" spans="1:34">
      <c r="A1696" s="4">
        <v>43264.400370370371</v>
      </c>
      <c r="B1696" s="3">
        <v>-3.0375194328553299E-3</v>
      </c>
      <c r="C1696">
        <v>2.9008565671611</v>
      </c>
      <c r="D1696" s="3">
        <v>1.9008028160169499E-2</v>
      </c>
      <c r="E1696" s="3">
        <v>1.8825268721266199E-2</v>
      </c>
      <c r="F1696" s="3">
        <v>1.8798078221443599E-2</v>
      </c>
      <c r="G1696">
        <v>-4627862</v>
      </c>
      <c r="H1696">
        <v>19701185</v>
      </c>
      <c r="K1696">
        <f t="shared" si="586"/>
        <v>194.28731777755618</v>
      </c>
      <c r="L1696">
        <f t="shared" si="595"/>
        <v>174.56031307366493</v>
      </c>
      <c r="M1696">
        <f t="shared" si="596"/>
        <v>58.450254713146784</v>
      </c>
      <c r="N1696">
        <f t="shared" si="587"/>
        <v>0.11735924522900679</v>
      </c>
      <c r="O1696">
        <f t="shared" si="588"/>
        <v>56.111996994513966</v>
      </c>
      <c r="P1696">
        <f t="shared" si="589"/>
        <v>56.084307262587139</v>
      </c>
      <c r="Q1696">
        <f t="shared" si="597"/>
        <v>6.1048450876207028E-2</v>
      </c>
      <c r="R1696">
        <f t="shared" si="590"/>
        <v>56.050948543637759</v>
      </c>
      <c r="S1696">
        <f t="shared" si="598"/>
        <v>58.409555745895979</v>
      </c>
      <c r="T1696">
        <f t="shared" si="599"/>
        <v>12.237806706522797</v>
      </c>
      <c r="U1696">
        <f t="shared" si="585"/>
        <v>0.58679379430209588</v>
      </c>
      <c r="V1696" s="6">
        <f t="shared" si="591"/>
        <v>83470.000000298023</v>
      </c>
      <c r="W1696">
        <f t="shared" si="600"/>
        <v>12.241095851886406</v>
      </c>
      <c r="X1696">
        <f t="shared" si="601"/>
        <v>58.40277455597051</v>
      </c>
      <c r="Y1696">
        <f t="shared" si="602"/>
        <v>8.7582541383563736E-2</v>
      </c>
      <c r="Z1696">
        <f t="shared" si="603"/>
        <v>2.0234907820663599E-7</v>
      </c>
      <c r="AA1696">
        <f t="shared" si="604"/>
        <v>2.3374961936801436E-8</v>
      </c>
      <c r="AB1696">
        <f t="shared" si="594"/>
        <v>1.0020675309159608</v>
      </c>
      <c r="AC1696">
        <f t="shared" si="605"/>
        <v>2.1177017241716047</v>
      </c>
      <c r="AD1696">
        <f t="shared" si="606"/>
        <v>9.935173757777122E-11</v>
      </c>
      <c r="AE1696">
        <f t="shared" si="607"/>
        <v>-2.772679409972409E-6</v>
      </c>
      <c r="AF1696">
        <f t="shared" si="608"/>
        <v>-3.5670306871895926E-6</v>
      </c>
      <c r="AG1696">
        <f t="shared" si="592"/>
        <v>9.9351737577771216E-9</v>
      </c>
      <c r="AH1696" t="str">
        <f t="shared" si="593"/>
        <v>NaN</v>
      </c>
    </row>
    <row r="1697" spans="1:34">
      <c r="A1697" s="4">
        <v>43264.401064814818</v>
      </c>
      <c r="B1697" s="3">
        <v>-3.0407065443614602E-3</v>
      </c>
      <c r="C1697">
        <v>2.9009980844257401</v>
      </c>
      <c r="D1697" s="3">
        <v>1.8996171629678399E-2</v>
      </c>
      <c r="E1697" s="3">
        <v>1.8812948394697701E-2</v>
      </c>
      <c r="F1697" s="3">
        <v>1.8771636009405498E-2</v>
      </c>
      <c r="G1697">
        <v>-4626856</v>
      </c>
      <c r="H1697">
        <v>19701181</v>
      </c>
      <c r="K1697">
        <f t="shared" si="586"/>
        <v>194.49034994851559</v>
      </c>
      <c r="L1697">
        <f t="shared" si="595"/>
        <v>174.79810329169501</v>
      </c>
      <c r="M1697">
        <f t="shared" si="596"/>
        <v>58.529877042915906</v>
      </c>
      <c r="N1697">
        <f t="shared" si="587"/>
        <v>0.11740213691031802</v>
      </c>
      <c r="O1697">
        <f t="shared" si="588"/>
        <v>56.076385299922812</v>
      </c>
      <c r="P1697">
        <f t="shared" si="589"/>
        <v>56.04743325577244</v>
      </c>
      <c r="Q1697">
        <f t="shared" si="597"/>
        <v>0.10513141593907704</v>
      </c>
      <c r="R1697">
        <f t="shared" si="590"/>
        <v>55.971253883983735</v>
      </c>
      <c r="S1697">
        <f t="shared" si="598"/>
        <v>58.459789432289853</v>
      </c>
      <c r="T1697">
        <f t="shared" si="599"/>
        <v>12.242321620345031</v>
      </c>
      <c r="U1697">
        <f t="shared" si="585"/>
        <v>0.58671216191614384</v>
      </c>
      <c r="V1697" s="6">
        <f t="shared" si="591"/>
        <v>83530.000000493601</v>
      </c>
      <c r="W1697">
        <f t="shared" si="600"/>
        <v>12.241037481959799</v>
      </c>
      <c r="X1697">
        <f t="shared" si="601"/>
        <v>58.401433094404062</v>
      </c>
      <c r="Y1697">
        <f t="shared" si="602"/>
        <v>8.0622653590654167E-2</v>
      </c>
      <c r="Z1697">
        <f t="shared" si="603"/>
        <v>4.1734497597317786E-7</v>
      </c>
      <c r="AA1697">
        <f t="shared" si="604"/>
        <v>6.1367673779726812E-8</v>
      </c>
      <c r="AB1697">
        <f t="shared" si="594"/>
        <v>1.0021899302913435</v>
      </c>
      <c r="AC1697">
        <f t="shared" si="605"/>
        <v>2.1175927793010745</v>
      </c>
      <c r="AD1697">
        <f t="shared" si="606"/>
        <v>2.8333637130780371E-10</v>
      </c>
      <c r="AE1697">
        <f t="shared" si="607"/>
        <v>-7.7009741579652785E-6</v>
      </c>
      <c r="AF1697">
        <f t="shared" si="608"/>
        <v>-3.6625848743115602E-6</v>
      </c>
      <c r="AG1697">
        <f t="shared" si="592"/>
        <v>2.8333637130780373E-8</v>
      </c>
      <c r="AH1697" t="str">
        <f t="shared" si="593"/>
        <v>NaN</v>
      </c>
    </row>
    <row r="1698" spans="1:34">
      <c r="A1698" s="4">
        <v>43264.401759259257</v>
      </c>
      <c r="B1698" s="3">
        <v>-3.0379832289327202E-3</v>
      </c>
      <c r="C1698">
        <v>2.90101354429498</v>
      </c>
      <c r="D1698" s="3">
        <v>1.8989476317074198E-2</v>
      </c>
      <c r="E1698" s="3">
        <v>1.8806157944436599E-2</v>
      </c>
      <c r="F1698" s="3">
        <v>1.8774732845049599E-2</v>
      </c>
      <c r="G1698">
        <v>-4626388</v>
      </c>
      <c r="H1698">
        <v>19701184</v>
      </c>
      <c r="K1698">
        <f t="shared" si="586"/>
        <v>194.31686350392749</v>
      </c>
      <c r="L1698">
        <f t="shared" si="595"/>
        <v>174.62054608483737</v>
      </c>
      <c r="M1698">
        <f t="shared" si="596"/>
        <v>58.47042330005624</v>
      </c>
      <c r="N1698">
        <f t="shared" si="587"/>
        <v>0.11740682255617357</v>
      </c>
      <c r="O1698">
        <f t="shared" si="588"/>
        <v>56.056275586728717</v>
      </c>
      <c r="P1698">
        <f t="shared" si="589"/>
        <v>56.027109840819868</v>
      </c>
      <c r="Q1698">
        <f t="shared" si="597"/>
        <v>7.5688093956678415E-2</v>
      </c>
      <c r="R1698">
        <f t="shared" si="590"/>
        <v>55.980587492772038</v>
      </c>
      <c r="S1698">
        <f t="shared" si="598"/>
        <v>58.419964570751787</v>
      </c>
      <c r="T1698">
        <f t="shared" si="599"/>
        <v>12.242814846224563</v>
      </c>
      <c r="U1698">
        <f t="shared" si="585"/>
        <v>0.58670324409247199</v>
      </c>
      <c r="V1698" s="6">
        <f t="shared" si="591"/>
        <v>83590.000000060536</v>
      </c>
      <c r="W1698">
        <f t="shared" si="600"/>
        <v>12.241060829930435</v>
      </c>
      <c r="X1698">
        <f t="shared" si="601"/>
        <v>58.409370481577874</v>
      </c>
      <c r="Y1698">
        <f t="shared" si="602"/>
        <v>8.6455067658294624E-2</v>
      </c>
      <c r="Z1698">
        <f t="shared" si="603"/>
        <v>3.7940452349207583E-8</v>
      </c>
      <c r="AA1698">
        <f t="shared" si="604"/>
        <v>6.5040775439155108E-8</v>
      </c>
      <c r="AB1698">
        <f t="shared" si="594"/>
        <v>1.0020871093397437</v>
      </c>
      <c r="AC1698">
        <f t="shared" si="605"/>
        <v>2.1175808777606013</v>
      </c>
      <c r="AD1698">
        <f t="shared" si="606"/>
        <v>2.8003516414508626E-10</v>
      </c>
      <c r="AE1698">
        <f t="shared" si="607"/>
        <v>3.8235668784455542E-6</v>
      </c>
      <c r="AF1698">
        <f t="shared" si="608"/>
        <v>7.2907954591723435E-6</v>
      </c>
      <c r="AG1698">
        <f t="shared" si="592"/>
        <v>2.8003516414508627E-8</v>
      </c>
      <c r="AH1698">
        <f t="shared" si="593"/>
        <v>7.2907954591723431E-2</v>
      </c>
    </row>
    <row r="1699" spans="1:34">
      <c r="A1699" s="4">
        <v>43264.402453703704</v>
      </c>
      <c r="B1699" s="3">
        <v>-3.0389940665372702E-3</v>
      </c>
      <c r="C1699">
        <v>2.9010123550742701</v>
      </c>
      <c r="D1699" s="3">
        <v>1.8983292369375699E-2</v>
      </c>
      <c r="E1699" s="3">
        <v>1.8800628068129301E-2</v>
      </c>
      <c r="F1699" s="3">
        <v>1.8767622033974501E-2</v>
      </c>
      <c r="G1699">
        <v>-4626231</v>
      </c>
      <c r="H1699">
        <v>19701184</v>
      </c>
      <c r="K1699">
        <f t="shared" si="586"/>
        <v>194.38125803576125</v>
      </c>
      <c r="L1699">
        <f t="shared" si="595"/>
        <v>174.69428771311308</v>
      </c>
      <c r="M1699">
        <f t="shared" si="596"/>
        <v>58.495115149422134</v>
      </c>
      <c r="N1699">
        <f t="shared" si="587"/>
        <v>0.11740646212187726</v>
      </c>
      <c r="O1699">
        <f t="shared" si="588"/>
        <v>56.037701784133432</v>
      </c>
      <c r="P1699">
        <f t="shared" si="589"/>
        <v>56.010559248958032</v>
      </c>
      <c r="Q1699">
        <f t="shared" si="597"/>
        <v>7.8545693079128398E-2</v>
      </c>
      <c r="R1699">
        <f t="shared" si="590"/>
        <v>55.959156091054304</v>
      </c>
      <c r="S1699">
        <f t="shared" si="598"/>
        <v>58.442751354036048</v>
      </c>
      <c r="T1699">
        <f t="shared" si="599"/>
        <v>12.24277690577232</v>
      </c>
      <c r="U1699">
        <f t="shared" si="585"/>
        <v>0.58670393007890786</v>
      </c>
      <c r="V1699" s="6">
        <f t="shared" si="591"/>
        <v>83650.000000256114</v>
      </c>
      <c r="W1699">
        <f t="shared" si="600"/>
        <v>12.240909068121299</v>
      </c>
      <c r="X1699">
        <f t="shared" si="601"/>
        <v>58.352722418688671</v>
      </c>
      <c r="Y1699">
        <f t="shared" si="602"/>
        <v>7.7794279814360337E-2</v>
      </c>
      <c r="Z1699">
        <f t="shared" si="603"/>
        <v>-1.5492351299777617E-7</v>
      </c>
      <c r="AA1699">
        <f t="shared" si="604"/>
        <v>5.0135597844098792E-8</v>
      </c>
      <c r="AB1699">
        <f t="shared" si="594"/>
        <v>1.0022422802221918</v>
      </c>
      <c r="AC1699">
        <f t="shared" si="605"/>
        <v>2.1175817932637138</v>
      </c>
      <c r="AD1699">
        <f t="shared" si="606"/>
        <v>2.398921490714848E-10</v>
      </c>
      <c r="AE1699">
        <f t="shared" si="607"/>
        <v>8.3106120923492723E-6</v>
      </c>
      <c r="AF1699">
        <f t="shared" si="608"/>
        <v>2.8735189100909695E-6</v>
      </c>
      <c r="AG1699">
        <f t="shared" si="592"/>
        <v>2.398921490714848E-8</v>
      </c>
      <c r="AH1699">
        <f t="shared" si="593"/>
        <v>2.8735189100909695E-2</v>
      </c>
    </row>
    <row r="1700" spans="1:34">
      <c r="A1700" s="4">
        <v>43264.403148148151</v>
      </c>
      <c r="B1700" s="3">
        <v>-3.0360685835876199E-3</v>
      </c>
      <c r="C1700">
        <v>2.9009552724801302</v>
      </c>
      <c r="D1700" s="3">
        <v>1.89766208411856E-2</v>
      </c>
      <c r="E1700" s="3">
        <v>1.87947295334016E-2</v>
      </c>
      <c r="F1700" s="3">
        <v>1.8760773262838499E-2</v>
      </c>
      <c r="G1700">
        <v>-4625938</v>
      </c>
      <c r="H1700">
        <v>19701184</v>
      </c>
      <c r="K1700">
        <f t="shared" si="586"/>
        <v>194.1948926848064</v>
      </c>
      <c r="L1700">
        <f t="shared" si="595"/>
        <v>174.51692500948513</v>
      </c>
      <c r="M1700">
        <f t="shared" si="596"/>
        <v>58.435726534558164</v>
      </c>
      <c r="N1700">
        <f t="shared" si="587"/>
        <v>0.11738916127563426</v>
      </c>
      <c r="O1700">
        <f t="shared" si="588"/>
        <v>56.017663508641256</v>
      </c>
      <c r="P1700">
        <f t="shared" si="589"/>
        <v>55.992905284305657</v>
      </c>
      <c r="Q1700">
        <f t="shared" si="597"/>
        <v>7.9149052407274212E-2</v>
      </c>
      <c r="R1700">
        <f t="shared" si="590"/>
        <v>55.938514456233982</v>
      </c>
      <c r="S1700">
        <f t="shared" si="598"/>
        <v>58.382960499619983</v>
      </c>
      <c r="T1700">
        <f t="shared" si="599"/>
        <v>12.24095576406253</v>
      </c>
      <c r="U1700">
        <f t="shared" si="585"/>
        <v>0.58673685742786297</v>
      </c>
      <c r="V1700" s="6">
        <f t="shared" si="591"/>
        <v>83710.000000451691</v>
      </c>
      <c r="W1700">
        <f t="shared" si="600"/>
        <v>12.240757306312137</v>
      </c>
      <c r="X1700">
        <f t="shared" si="601"/>
        <v>58.356399198047434</v>
      </c>
      <c r="Y1700">
        <f t="shared" si="602"/>
        <v>7.9437318235292764E-2</v>
      </c>
      <c r="Z1700">
        <f t="shared" si="603"/>
        <v>-6.9557496004189377E-8</v>
      </c>
      <c r="AA1700">
        <f t="shared" si="604"/>
        <v>3.6133764385044702E-8</v>
      </c>
      <c r="AB1700">
        <f t="shared" si="594"/>
        <v>1.0022150375225185</v>
      </c>
      <c r="AC1700">
        <f t="shared" si="605"/>
        <v>2.1176257374131708</v>
      </c>
      <c r="AD1700">
        <f t="shared" si="606"/>
        <v>1.6932268564710958E-10</v>
      </c>
      <c r="AE1700">
        <f t="shared" si="607"/>
        <v>-2.6736262147854171E-5</v>
      </c>
      <c r="AF1700">
        <f t="shared" si="608"/>
        <v>-6.3044251578871811E-7</v>
      </c>
      <c r="AG1700">
        <f t="shared" si="592"/>
        <v>1.6932268564710958E-8</v>
      </c>
      <c r="AH1700" t="str">
        <f t="shared" si="593"/>
        <v>NaN</v>
      </c>
    </row>
    <row r="1701" spans="1:34">
      <c r="A1701" s="4">
        <v>43264.40384259259</v>
      </c>
      <c r="B1701" s="3">
        <v>-3.03546208102489E-3</v>
      </c>
      <c r="C1701">
        <v>2.9009861922186202</v>
      </c>
      <c r="D1701" s="3">
        <v>1.8969735253267599E-2</v>
      </c>
      <c r="E1701" s="3">
        <v>1.87867260780149E-2</v>
      </c>
      <c r="F1701" s="3">
        <v>1.8753424233636899E-2</v>
      </c>
      <c r="G1701">
        <v>-4625665</v>
      </c>
      <c r="H1701">
        <v>19701184</v>
      </c>
      <c r="K1701">
        <f t="shared" si="586"/>
        <v>194.15625596570615</v>
      </c>
      <c r="L1701">
        <f t="shared" si="595"/>
        <v>174.48794852238606</v>
      </c>
      <c r="M1701">
        <f t="shared" si="596"/>
        <v>58.426023968025078</v>
      </c>
      <c r="N1701">
        <f t="shared" si="587"/>
        <v>0.11739853256734847</v>
      </c>
      <c r="O1701">
        <f t="shared" si="588"/>
        <v>55.996982293828836</v>
      </c>
      <c r="P1701">
        <f t="shared" si="589"/>
        <v>55.968951416944307</v>
      </c>
      <c r="Q1701">
        <f t="shared" si="597"/>
        <v>8.0617209219475683E-2</v>
      </c>
      <c r="R1701">
        <f t="shared" si="590"/>
        <v>55.91636508460936</v>
      </c>
      <c r="S1701">
        <f t="shared" si="598"/>
        <v>58.372279161878758</v>
      </c>
      <c r="T1701">
        <f t="shared" si="599"/>
        <v>12.241942215821922</v>
      </c>
      <c r="U1701">
        <f t="shared" si="585"/>
        <v>0.58671902178051361</v>
      </c>
      <c r="V1701" s="6">
        <f t="shared" si="591"/>
        <v>83770.000000018626</v>
      </c>
      <c r="W1701">
        <f t="shared" si="600"/>
        <v>12.240836105713033</v>
      </c>
      <c r="X1701">
        <f t="shared" si="601"/>
        <v>58.356680452379301</v>
      </c>
      <c r="Y1701">
        <f t="shared" si="602"/>
        <v>7.9316350113910986E-2</v>
      </c>
      <c r="Z1701">
        <f t="shared" si="603"/>
        <v>7.5880904724172326E-8</v>
      </c>
      <c r="AA1701">
        <f t="shared" si="604"/>
        <v>-1.7615209791674923E-8</v>
      </c>
      <c r="AB1701">
        <f t="shared" si="594"/>
        <v>1.0022176083790257</v>
      </c>
      <c r="AC1701">
        <f t="shared" si="605"/>
        <v>2.117601934332217</v>
      </c>
      <c r="AD1701">
        <f t="shared" si="606"/>
        <v>-8.2669770329123385E-11</v>
      </c>
      <c r="AE1701">
        <f t="shared" si="607"/>
        <v>1.1772334789103863E-4</v>
      </c>
      <c r="AF1701">
        <f t="shared" si="608"/>
        <v>-6.9906114297483577E-8</v>
      </c>
      <c r="AG1701" t="str">
        <f t="shared" si="592"/>
        <v>NaN</v>
      </c>
      <c r="AH1701" t="str">
        <f t="shared" si="593"/>
        <v>NaN</v>
      </c>
    </row>
    <row r="1702" spans="1:34">
      <c r="A1702" s="4">
        <v>43264.404537037037</v>
      </c>
      <c r="B1702" s="3">
        <v>-3.03779295361892E-3</v>
      </c>
      <c r="C1702">
        <v>2.9009838137771999</v>
      </c>
      <c r="D1702" s="3">
        <v>1.89669168001819E-2</v>
      </c>
      <c r="E1702" s="3">
        <v>1.8784775756048502E-2</v>
      </c>
      <c r="F1702" s="3">
        <v>1.8751423201374601E-2</v>
      </c>
      <c r="G1702">
        <v>-4625494</v>
      </c>
      <c r="H1702">
        <v>19701184</v>
      </c>
      <c r="K1702">
        <f t="shared" si="586"/>
        <v>194.30474218028806</v>
      </c>
      <c r="L1702">
        <f t="shared" si="595"/>
        <v>174.63906507566517</v>
      </c>
      <c r="M1702">
        <f t="shared" si="596"/>
        <v>58.476624249813128</v>
      </c>
      <c r="N1702">
        <f t="shared" si="587"/>
        <v>0.1173978116987557</v>
      </c>
      <c r="O1702">
        <f t="shared" si="588"/>
        <v>55.988516926107415</v>
      </c>
      <c r="P1702">
        <f t="shared" si="589"/>
        <v>55.963114218954459</v>
      </c>
      <c r="Q1702">
        <f t="shared" si="597"/>
        <v>7.8182788714983076E-2</v>
      </c>
      <c r="R1702">
        <f t="shared" si="590"/>
        <v>55.910334137392432</v>
      </c>
      <c r="S1702">
        <f t="shared" si="598"/>
        <v>58.424502390669808</v>
      </c>
      <c r="T1702">
        <f t="shared" si="599"/>
        <v>12.241866334917418</v>
      </c>
      <c r="U1702">
        <f t="shared" si="585"/>
        <v>0.58672039375338558</v>
      </c>
      <c r="V1702" s="6">
        <f t="shared" si="591"/>
        <v>83830.000000214204</v>
      </c>
      <c r="W1702">
        <f t="shared" si="600"/>
        <v>12.240392494270903</v>
      </c>
      <c r="X1702">
        <f t="shared" si="601"/>
        <v>58.351904633960949</v>
      </c>
      <c r="Y1702">
        <f t="shared" si="602"/>
        <v>8.8898621284741353E-2</v>
      </c>
      <c r="Z1702">
        <f t="shared" si="603"/>
        <v>-1.580852173425367E-7</v>
      </c>
      <c r="AA1702">
        <f t="shared" si="604"/>
        <v>-9.2141097996326871E-8</v>
      </c>
      <c r="AB1702">
        <f t="shared" si="594"/>
        <v>1.0020428193564959</v>
      </c>
      <c r="AC1702">
        <f t="shared" si="605"/>
        <v>2.1176037653384423</v>
      </c>
      <c r="AD1702">
        <f t="shared" si="606"/>
        <v>-3.8581611669824236E-10</v>
      </c>
      <c r="AE1702">
        <f t="shared" si="607"/>
        <v>1.2035446981716838E-3</v>
      </c>
      <c r="AF1702">
        <f t="shared" si="608"/>
        <v>-3.1911643923050273E-8</v>
      </c>
      <c r="AG1702" t="str">
        <f t="shared" si="592"/>
        <v>NaN</v>
      </c>
      <c r="AH1702" t="str">
        <f t="shared" si="593"/>
        <v>NaN</v>
      </c>
    </row>
    <row r="1703" spans="1:34">
      <c r="A1703" s="4">
        <v>43264.405231481483</v>
      </c>
      <c r="B1703" s="3">
        <v>-3.0377572769975801E-3</v>
      </c>
      <c r="C1703">
        <v>2.90092673118306</v>
      </c>
      <c r="D1703" s="3">
        <v>1.9017541925859398E-2</v>
      </c>
      <c r="E1703" s="3">
        <v>1.8832629997468799E-2</v>
      </c>
      <c r="F1703" s="3">
        <v>1.8792015570124901E-2</v>
      </c>
      <c r="G1703">
        <v>-4624598</v>
      </c>
      <c r="H1703">
        <v>19701577</v>
      </c>
      <c r="K1703">
        <f t="shared" si="586"/>
        <v>194.30246943210551</v>
      </c>
      <c r="L1703">
        <f t="shared" si="595"/>
        <v>174.58343402819582</v>
      </c>
      <c r="M1703">
        <f t="shared" si="596"/>
        <v>58.457996597070718</v>
      </c>
      <c r="N1703">
        <f t="shared" si="587"/>
        <v>0.11738051085251269</v>
      </c>
      <c r="O1703">
        <f t="shared" si="588"/>
        <v>56.140572075429482</v>
      </c>
      <c r="P1703">
        <f t="shared" si="589"/>
        <v>56.106339125732191</v>
      </c>
      <c r="Q1703">
        <f t="shared" si="597"/>
        <v>0.1078958659197653</v>
      </c>
      <c r="R1703">
        <f t="shared" si="590"/>
        <v>56.032676209509717</v>
      </c>
      <c r="S1703">
        <f t="shared" si="598"/>
        <v>58.386066019790874</v>
      </c>
      <c r="T1703">
        <f t="shared" si="599"/>
        <v>12.240045193207628</v>
      </c>
      <c r="U1703">
        <f t="shared" si="585"/>
        <v>0.5867533211023408</v>
      </c>
      <c r="V1703" s="6">
        <f t="shared" si="591"/>
        <v>83890.000000409782</v>
      </c>
      <c r="W1703">
        <f t="shared" si="600"/>
        <v>12.240074378170947</v>
      </c>
      <c r="X1703">
        <f t="shared" si="601"/>
        <v>58.355762503593198</v>
      </c>
      <c r="Y1703">
        <f t="shared" si="602"/>
        <v>9.3800275687354898E-2</v>
      </c>
      <c r="Z1703">
        <f t="shared" si="603"/>
        <v>1.0433624399325746E-7</v>
      </c>
      <c r="AA1703">
        <f t="shared" si="604"/>
        <v>-8.2655985024110827E-8</v>
      </c>
      <c r="AB1703">
        <f t="shared" si="594"/>
        <v>1.0019551004165921</v>
      </c>
      <c r="AC1703">
        <f t="shared" si="605"/>
        <v>2.1176477094878998</v>
      </c>
      <c r="AD1703">
        <f t="shared" si="606"/>
        <v>-3.2802066988208955E-10</v>
      </c>
      <c r="AE1703">
        <f t="shared" si="607"/>
        <v>-4.4445570647195056E-4</v>
      </c>
      <c r="AF1703">
        <f t="shared" si="608"/>
        <v>7.3468937740252034E-8</v>
      </c>
      <c r="AG1703" t="str">
        <f t="shared" si="592"/>
        <v>NaN</v>
      </c>
      <c r="AH1703">
        <f t="shared" si="593"/>
        <v>7.3468937740252033E-4</v>
      </c>
    </row>
    <row r="1704" spans="1:34">
      <c r="A1704" s="4">
        <v>43264.405925925923</v>
      </c>
      <c r="B1704" s="3">
        <v>-3.0421811780433901E-3</v>
      </c>
      <c r="C1704">
        <v>2.90102305806067</v>
      </c>
      <c r="D1704" s="3">
        <v>1.90086465549393E-2</v>
      </c>
      <c r="E1704" s="3">
        <v>1.8826362804320498E-2</v>
      </c>
      <c r="F1704" s="3">
        <v>1.8787322673033499E-2</v>
      </c>
      <c r="G1704">
        <v>-4627451</v>
      </c>
      <c r="H1704">
        <v>19701568</v>
      </c>
      <c r="K1704">
        <f t="shared" si="586"/>
        <v>194.58429020671997</v>
      </c>
      <c r="L1704">
        <f t="shared" si="595"/>
        <v>174.87142357332638</v>
      </c>
      <c r="M1704">
        <f t="shared" si="596"/>
        <v>58.554427807414044</v>
      </c>
      <c r="N1704">
        <f t="shared" si="587"/>
        <v>0.11740970603054739</v>
      </c>
      <c r="O1704">
        <f t="shared" si="588"/>
        <v>56.113854374773346</v>
      </c>
      <c r="P1704">
        <f t="shared" si="589"/>
        <v>56.087581788288695</v>
      </c>
      <c r="Q1704">
        <f t="shared" si="597"/>
        <v>9.5322172427316332E-2</v>
      </c>
      <c r="R1704">
        <f t="shared" si="590"/>
        <v>56.01853220234603</v>
      </c>
      <c r="S1704">
        <f t="shared" si="598"/>
        <v>58.490879692462499</v>
      </c>
      <c r="T1704">
        <f t="shared" si="599"/>
        <v>12.243118369842859</v>
      </c>
      <c r="U1704">
        <f t="shared" si="585"/>
        <v>0.58669775620097953</v>
      </c>
      <c r="V1704" s="6">
        <f t="shared" si="591"/>
        <v>83949.999999976717</v>
      </c>
      <c r="W1704">
        <f t="shared" si="600"/>
        <v>12.239633685225145</v>
      </c>
      <c r="X1704">
        <f t="shared" si="601"/>
        <v>58.354380830030955</v>
      </c>
      <c r="Y1704">
        <f t="shared" si="602"/>
        <v>9.3270159811969691E-2</v>
      </c>
      <c r="Z1704">
        <f t="shared" si="603"/>
        <v>4.1102156736140462E-8</v>
      </c>
      <c r="AA1704">
        <f t="shared" si="604"/>
        <v>-1.1065965224102845E-7</v>
      </c>
      <c r="AB1704">
        <f t="shared" si="594"/>
        <v>1.0019612504459696</v>
      </c>
      <c r="AC1704">
        <f t="shared" si="605"/>
        <v>2.1175735537356917</v>
      </c>
      <c r="AD1704">
        <f t="shared" si="606"/>
        <v>-4.4163388917736838E-10</v>
      </c>
      <c r="AE1704">
        <f t="shared" si="607"/>
        <v>4.4713037515067781E-3</v>
      </c>
      <c r="AF1704">
        <f t="shared" si="608"/>
        <v>-9.832393565669761E-9</v>
      </c>
      <c r="AG1704" t="str">
        <f t="shared" si="592"/>
        <v>NaN</v>
      </c>
      <c r="AH1704" t="str">
        <f t="shared" si="593"/>
        <v>NaN</v>
      </c>
    </row>
    <row r="1705" spans="1:34">
      <c r="A1705" s="4">
        <v>43264.40662037037</v>
      </c>
      <c r="B1705" s="3">
        <v>-3.0009627881918302E-3</v>
      </c>
      <c r="C1705">
        <v>2.9009421910523101</v>
      </c>
      <c r="D1705" s="3">
        <v>1.89985262866867E-2</v>
      </c>
      <c r="E1705" s="3">
        <v>1.8815184129634899E-2</v>
      </c>
      <c r="F1705" s="3">
        <v>1.8783451628478401E-2</v>
      </c>
      <c r="G1705">
        <v>-4624607</v>
      </c>
      <c r="H1705">
        <v>19701562</v>
      </c>
      <c r="K1705">
        <f t="shared" si="586"/>
        <v>191.95850847334907</v>
      </c>
      <c r="L1705">
        <f t="shared" si="595"/>
        <v>172.25073029279238</v>
      </c>
      <c r="M1705">
        <f t="shared" si="596"/>
        <v>57.676907670820327</v>
      </c>
      <c r="N1705">
        <f t="shared" si="587"/>
        <v>0.11738519649837134</v>
      </c>
      <c r="O1705">
        <f t="shared" si="588"/>
        <v>56.083457632449559</v>
      </c>
      <c r="P1705">
        <f t="shared" si="589"/>
        <v>56.054124677858674</v>
      </c>
      <c r="Q1705">
        <f t="shared" si="597"/>
        <v>7.6592441088827456E-2</v>
      </c>
      <c r="R1705">
        <f t="shared" si="590"/>
        <v>56.006865191360731</v>
      </c>
      <c r="S1705">
        <f t="shared" si="598"/>
        <v>57.625846043427778</v>
      </c>
      <c r="T1705">
        <f t="shared" si="599"/>
        <v>12.240538419087486</v>
      </c>
      <c r="U1705">
        <f t="shared" si="585"/>
        <v>0.58674440327866295</v>
      </c>
      <c r="V1705" s="6">
        <f t="shared" si="591"/>
        <v>84010.000000172295</v>
      </c>
      <c r="W1705">
        <f t="shared" si="600"/>
        <v>12.23916380731605</v>
      </c>
      <c r="X1705">
        <f t="shared" si="601"/>
        <v>58.355467137534042</v>
      </c>
      <c r="Y1705">
        <f t="shared" si="602"/>
        <v>8.7802022907844446E-2</v>
      </c>
      <c r="Z1705">
        <f t="shared" si="603"/>
        <v>-4.8374076508335607E-7</v>
      </c>
      <c r="AA1705">
        <f t="shared" si="604"/>
        <v>-1.9060560507067535E-7</v>
      </c>
      <c r="AB1705">
        <f t="shared" si="594"/>
        <v>1.002092765668078</v>
      </c>
      <c r="AC1705">
        <f t="shared" si="605"/>
        <v>2.1176358079474191</v>
      </c>
      <c r="AD1705">
        <f t="shared" si="606"/>
        <v>-8.0808998628673536E-10</v>
      </c>
      <c r="AE1705">
        <f t="shared" si="607"/>
        <v>4.2741024607371807E-4</v>
      </c>
      <c r="AF1705">
        <f t="shared" si="608"/>
        <v>-1.8821135962313093E-7</v>
      </c>
      <c r="AG1705" t="str">
        <f t="shared" si="592"/>
        <v>NaN</v>
      </c>
      <c r="AH1705" t="str">
        <f t="shared" si="593"/>
        <v>NaN</v>
      </c>
    </row>
    <row r="1706" spans="1:34">
      <c r="A1706" s="4">
        <v>43264.407314814816</v>
      </c>
      <c r="B1706" s="3">
        <v>-3.0385064860456602E-3</v>
      </c>
      <c r="C1706">
        <v>2.9008411072918499</v>
      </c>
      <c r="D1706">
        <v>1.8993698050599001E-2</v>
      </c>
      <c r="E1706" s="3">
        <v>1.8809844528641401E-2</v>
      </c>
      <c r="F1706" s="3">
        <v>1.8773696596199398E-2</v>
      </c>
      <c r="G1706">
        <v>-4628575</v>
      </c>
      <c r="H1706">
        <v>19701565</v>
      </c>
      <c r="K1706">
        <f t="shared" si="586"/>
        <v>194.35019714393533</v>
      </c>
      <c r="L1706">
        <f t="shared" si="595"/>
        <v>174.6552418645278</v>
      </c>
      <c r="M1706">
        <f t="shared" si="596"/>
        <v>58.482040930230411</v>
      </c>
      <c r="N1706">
        <f t="shared" si="587"/>
        <v>0.11735455958314812</v>
      </c>
      <c r="O1706">
        <f t="shared" si="588"/>
        <v>56.0689557788847</v>
      </c>
      <c r="P1706">
        <f t="shared" si="589"/>
        <v>56.03814356872757</v>
      </c>
      <c r="Q1706">
        <f t="shared" si="597"/>
        <v>9.1491455207389549E-2</v>
      </c>
      <c r="R1706">
        <f t="shared" si="590"/>
        <v>55.97746432367731</v>
      </c>
      <c r="S1706">
        <f t="shared" si="598"/>
        <v>58.421046626758816</v>
      </c>
      <c r="T1706">
        <f t="shared" si="599"/>
        <v>12.237313480642937</v>
      </c>
      <c r="U1706">
        <f t="shared" si="585"/>
        <v>0.5868027121257734</v>
      </c>
      <c r="V1706" s="6">
        <f t="shared" si="591"/>
        <v>84070.000000367872</v>
      </c>
      <c r="W1706">
        <f t="shared" si="600"/>
        <v>12.238512982634528</v>
      </c>
      <c r="X1706">
        <f t="shared" si="601"/>
        <v>58.350577828818317</v>
      </c>
      <c r="Y1706">
        <f t="shared" si="602"/>
        <v>8.8260650508241653E-2</v>
      </c>
      <c r="Z1706">
        <f t="shared" si="603"/>
        <v>-8.8527722192263874E-8</v>
      </c>
      <c r="AA1706">
        <f t="shared" si="604"/>
        <v>-1.3866331937190154E-7</v>
      </c>
      <c r="AB1706">
        <f t="shared" si="594"/>
        <v>1.0020541211966971</v>
      </c>
      <c r="AC1706">
        <f t="shared" si="605"/>
        <v>2.1177136257120859</v>
      </c>
      <c r="AD1706">
        <f t="shared" si="606"/>
        <v>-5.8484261000017109E-10</v>
      </c>
      <c r="AE1706">
        <f t="shared" si="607"/>
        <v>1.072252995382226E-4</v>
      </c>
      <c r="AF1706">
        <f t="shared" si="608"/>
        <v>-5.4296617389386332E-7</v>
      </c>
      <c r="AG1706" t="str">
        <f t="shared" si="592"/>
        <v>NaN</v>
      </c>
      <c r="AH1706" t="str">
        <f t="shared" si="593"/>
        <v>NaN</v>
      </c>
    </row>
    <row r="1707" spans="1:34">
      <c r="A1707" s="4">
        <v>43264.408009259256</v>
      </c>
      <c r="B1707" s="3">
        <v>-3.0371864510561901E-3</v>
      </c>
      <c r="C1707">
        <v>2.9009088928723901</v>
      </c>
      <c r="D1707" s="3">
        <v>1.89888579223043E-2</v>
      </c>
      <c r="E1707">
        <v>1.8806419572993002E-2</v>
      </c>
      <c r="F1707" s="3">
        <v>1.87671455977215E-2</v>
      </c>
      <c r="G1707">
        <v>-4628557</v>
      </c>
      <c r="H1707">
        <v>19701572</v>
      </c>
      <c r="K1707">
        <f t="shared" si="586"/>
        <v>194.26610546118781</v>
      </c>
      <c r="L1707">
        <f t="shared" si="595"/>
        <v>174.57976140965812</v>
      </c>
      <c r="M1707">
        <f t="shared" si="596"/>
        <v>58.456766847391577</v>
      </c>
      <c r="N1707">
        <f t="shared" si="587"/>
        <v>0.11737510433806139</v>
      </c>
      <c r="O1707">
        <f t="shared" si="588"/>
        <v>56.054418206469038</v>
      </c>
      <c r="P1707">
        <f t="shared" si="589"/>
        <v>56.027892879574409</v>
      </c>
      <c r="Q1707">
        <f t="shared" si="597"/>
        <v>9.669805522850794E-2</v>
      </c>
      <c r="R1707">
        <f t="shared" si="590"/>
        <v>55.95772015124053</v>
      </c>
      <c r="S1707">
        <f t="shared" si="598"/>
        <v>58.392301477239236</v>
      </c>
      <c r="T1707">
        <f t="shared" si="599"/>
        <v>12.239476086423281</v>
      </c>
      <c r="U1707">
        <f t="shared" si="585"/>
        <v>0.58676361089888995</v>
      </c>
      <c r="V1707" s="6">
        <f t="shared" si="591"/>
        <v>84129.999999934807</v>
      </c>
      <c r="W1707">
        <f t="shared" si="600"/>
        <v>12.238329117365748</v>
      </c>
      <c r="X1707">
        <f t="shared" si="601"/>
        <v>58.34417674780147</v>
      </c>
      <c r="Y1707">
        <f t="shared" si="602"/>
        <v>8.95665202279569E-2</v>
      </c>
      <c r="Z1707">
        <f t="shared" si="603"/>
        <v>-2.6558316652261273E-7</v>
      </c>
      <c r="AA1707">
        <f t="shared" si="604"/>
        <v>-1.1743473293051789E-7</v>
      </c>
      <c r="AB1707">
        <f t="shared" si="594"/>
        <v>1.0020315046380164</v>
      </c>
      <c r="AC1707">
        <f t="shared" si="605"/>
        <v>2.1176614420346063</v>
      </c>
      <c r="AD1707">
        <f t="shared" si="606"/>
        <v>-4.8807290556799212E-10</v>
      </c>
      <c r="AE1707">
        <f t="shared" si="607"/>
        <v>1.1737639731693738E-3</v>
      </c>
      <c r="AF1707">
        <f t="shared" si="608"/>
        <v>-4.139376787015941E-8</v>
      </c>
      <c r="AG1707" t="str">
        <f t="shared" si="592"/>
        <v>NaN</v>
      </c>
      <c r="AH1707" t="str">
        <f t="shared" si="593"/>
        <v>NaN</v>
      </c>
    </row>
    <row r="1708" spans="1:34">
      <c r="A1708" s="4">
        <v>43264.408703703702</v>
      </c>
      <c r="B1708" s="3">
        <v>-3.0345582732843501E-3</v>
      </c>
      <c r="C1708">
        <v>2.9007412127521102</v>
      </c>
      <c r="D1708">
        <v>1.8983958332974001E-2</v>
      </c>
      <c r="E1708" s="3">
        <v>1.8801579444698301E-2</v>
      </c>
      <c r="F1708" s="3">
        <v>1.8767633944880801E-2</v>
      </c>
      <c r="G1708">
        <v>-4628545</v>
      </c>
      <c r="H1708">
        <v>19701572</v>
      </c>
      <c r="K1708">
        <f t="shared" si="586"/>
        <v>194.09867967841944</v>
      </c>
      <c r="L1708">
        <f t="shared" si="595"/>
        <v>174.41169369899336</v>
      </c>
      <c r="M1708">
        <f t="shared" si="596"/>
        <v>58.400490593502951</v>
      </c>
      <c r="N1708">
        <f t="shared" si="587"/>
        <v>0.11732428310222447</v>
      </c>
      <c r="O1708">
        <f t="shared" si="588"/>
        <v>56.039702039797547</v>
      </c>
      <c r="P1708">
        <f t="shared" si="589"/>
        <v>56.013406662611686</v>
      </c>
      <c r="Q1708">
        <f t="shared" si="597"/>
        <v>8.0510050247973197E-2</v>
      </c>
      <c r="R1708">
        <f t="shared" si="590"/>
        <v>55.959191989549574</v>
      </c>
      <c r="S1708">
        <f t="shared" si="598"/>
        <v>58.346817226670971</v>
      </c>
      <c r="T1708">
        <f t="shared" si="599"/>
        <v>12.234126482650973</v>
      </c>
      <c r="U1708">
        <f t="shared" si="585"/>
        <v>0.58686033498644175</v>
      </c>
      <c r="V1708" s="6">
        <f t="shared" si="591"/>
        <v>84190.000000130385</v>
      </c>
      <c r="W1708">
        <f t="shared" si="600"/>
        <v>12.237952631339207</v>
      </c>
      <c r="X1708">
        <f t="shared" si="601"/>
        <v>58.349885423138254</v>
      </c>
      <c r="Y1708">
        <f t="shared" si="602"/>
        <v>8.272303256488793E-2</v>
      </c>
      <c r="Z1708">
        <f t="shared" si="603"/>
        <v>-4.8374076508335607E-7</v>
      </c>
      <c r="AA1708">
        <f t="shared" si="604"/>
        <v>-1.5040679272117231E-7</v>
      </c>
      <c r="AB1708">
        <f t="shared" si="594"/>
        <v>1.0021571246479626</v>
      </c>
      <c r="AC1708">
        <f t="shared" si="605"/>
        <v>2.1177905279736322</v>
      </c>
      <c r="AD1708">
        <f t="shared" si="606"/>
        <v>-6.7686383835311E-10</v>
      </c>
      <c r="AE1708">
        <f t="shared" si="607"/>
        <v>-1.0026459984759139E-3</v>
      </c>
      <c r="AF1708">
        <f t="shared" si="608"/>
        <v>6.7202390745897882E-8</v>
      </c>
      <c r="AG1708" t="str">
        <f t="shared" si="592"/>
        <v>NaN</v>
      </c>
      <c r="AH1708">
        <f t="shared" si="593"/>
        <v>6.7202390745897884E-4</v>
      </c>
    </row>
    <row r="1709" spans="1:34">
      <c r="A1709" s="4">
        <v>43264.409398148149</v>
      </c>
      <c r="B1709" s="3">
        <v>-3.0394221859933201E-3</v>
      </c>
      <c r="C1709">
        <v>2.90072694210357</v>
      </c>
      <c r="D1709" s="3">
        <v>1.8974456459491199E-2</v>
      </c>
      <c r="E1709" s="3">
        <v>1.87923867686004E-2</v>
      </c>
      <c r="F1709" s="3">
        <v>1.8761333075435701E-2</v>
      </c>
      <c r="G1709">
        <v>-4628595</v>
      </c>
      <c r="H1709">
        <v>19701572</v>
      </c>
      <c r="K1709">
        <f t="shared" si="586"/>
        <v>194.40853101394998</v>
      </c>
      <c r="L1709">
        <f t="shared" si="595"/>
        <v>174.72982747006461</v>
      </c>
      <c r="M1709">
        <f t="shared" si="596"/>
        <v>58.50701537926065</v>
      </c>
      <c r="N1709">
        <f t="shared" si="587"/>
        <v>0.11731995789066213</v>
      </c>
      <c r="O1709">
        <f t="shared" si="588"/>
        <v>56.011162677733125</v>
      </c>
      <c r="P1709">
        <f t="shared" si="589"/>
        <v>55.985893528183411</v>
      </c>
      <c r="Q1709">
        <f t="shared" si="597"/>
        <v>7.0960992218182639E-2</v>
      </c>
      <c r="R1709">
        <f t="shared" si="590"/>
        <v>55.940201685514943</v>
      </c>
      <c r="S1709">
        <f t="shared" si="598"/>
        <v>58.459708051115193</v>
      </c>
      <c r="T1709">
        <f t="shared" si="599"/>
        <v>12.233671197223359</v>
      </c>
      <c r="U1709">
        <f t="shared" si="585"/>
        <v>0.58686856682368349</v>
      </c>
      <c r="V1709" s="6">
        <f t="shared" si="591"/>
        <v>84250.000000325963</v>
      </c>
      <c r="W1709">
        <f t="shared" si="600"/>
        <v>12.237695803662184</v>
      </c>
      <c r="X1709">
        <f t="shared" si="601"/>
        <v>58.345092867618213</v>
      </c>
      <c r="Y1709">
        <f t="shared" si="602"/>
        <v>7.3184942139600181E-2</v>
      </c>
      <c r="Z1709">
        <f t="shared" si="603"/>
        <v>2.0551078254888007E-7</v>
      </c>
      <c r="AA1709">
        <f t="shared" si="604"/>
        <v>-5.9169038709603159E-8</v>
      </c>
      <c r="AB1709">
        <f t="shared" si="594"/>
        <v>1.0023248590429621</v>
      </c>
      <c r="AC1709">
        <f t="shared" si="605"/>
        <v>2.1178015140110005</v>
      </c>
      <c r="AD1709">
        <f t="shared" si="606"/>
        <v>-3.0097840859709365E-10</v>
      </c>
      <c r="AE1709">
        <f t="shared" si="607"/>
        <v>1.0965573381860245E-4</v>
      </c>
      <c r="AF1709">
        <f t="shared" si="608"/>
        <v>-2.7323418370047094E-7</v>
      </c>
      <c r="AG1709" t="str">
        <f t="shared" si="592"/>
        <v>NaN</v>
      </c>
      <c r="AH1709" t="str">
        <f t="shared" si="593"/>
        <v>NaN</v>
      </c>
    </row>
    <row r="1710" spans="1:34">
      <c r="A1710" s="4">
        <v>43264.410092592596</v>
      </c>
      <c r="B1710" s="3">
        <v>-3.0384232405958802E-3</v>
      </c>
      <c r="C1710">
        <v>2.9008185120983399</v>
      </c>
      <c r="D1710" s="3">
        <v>1.8970056342859601E-2</v>
      </c>
      <c r="E1710" s="3">
        <v>1.87868687845003E-2</v>
      </c>
      <c r="F1710" s="3">
        <v>1.8757902734414501E-2</v>
      </c>
      <c r="G1710">
        <v>-4628519</v>
      </c>
      <c r="H1710">
        <v>19701572</v>
      </c>
      <c r="K1710">
        <f t="shared" si="586"/>
        <v>194.34489406484354</v>
      </c>
      <c r="L1710">
        <f t="shared" si="595"/>
        <v>174.67069967301063</v>
      </c>
      <c r="M1710">
        <f t="shared" si="596"/>
        <v>58.487216865282427</v>
      </c>
      <c r="N1710">
        <f t="shared" si="587"/>
        <v>0.11734771133151141</v>
      </c>
      <c r="O1710">
        <f t="shared" si="588"/>
        <v>55.997946702809642</v>
      </c>
      <c r="P1710">
        <f t="shared" si="589"/>
        <v>55.9693785289925</v>
      </c>
      <c r="Q1710">
        <f t="shared" si="597"/>
        <v>6.8083783952644694E-2</v>
      </c>
      <c r="R1710">
        <f t="shared" si="590"/>
        <v>55.929862918856998</v>
      </c>
      <c r="S1710">
        <f t="shared" si="598"/>
        <v>58.441827675980662</v>
      </c>
      <c r="T1710">
        <f t="shared" si="599"/>
        <v>12.236592612049598</v>
      </c>
      <c r="U1710">
        <f t="shared" si="585"/>
        <v>0.58681574586806606</v>
      </c>
      <c r="V1710" s="6">
        <f t="shared" si="591"/>
        <v>84310.000000521541</v>
      </c>
      <c r="W1710">
        <f t="shared" si="600"/>
        <v>12.237652026217235</v>
      </c>
      <c r="X1710">
        <f t="shared" si="601"/>
        <v>58.345909426140878</v>
      </c>
      <c r="Y1710">
        <f t="shared" si="602"/>
        <v>6.8939908748130094E-2</v>
      </c>
      <c r="Z1710">
        <f t="shared" si="603"/>
        <v>2.5293634908294293E-7</v>
      </c>
      <c r="AA1710">
        <f t="shared" si="604"/>
        <v>-1.40018335182083E-8</v>
      </c>
      <c r="AB1710">
        <f t="shared" si="594"/>
        <v>1.002402211013153</v>
      </c>
      <c r="AC1710">
        <f t="shared" si="605"/>
        <v>2.1177310202712429</v>
      </c>
      <c r="AD1710">
        <f t="shared" si="606"/>
        <v>-7.5607053062007264E-11</v>
      </c>
      <c r="AE1710">
        <f t="shared" si="607"/>
        <v>-5.7794387925067004E-5</v>
      </c>
      <c r="AF1710">
        <f t="shared" si="608"/>
        <v>1.3022899174637194E-7</v>
      </c>
      <c r="AG1710" t="str">
        <f t="shared" si="592"/>
        <v>NaN</v>
      </c>
      <c r="AH1710">
        <f t="shared" si="593"/>
        <v>1.3022899174637192E-3</v>
      </c>
    </row>
    <row r="1711" spans="1:34">
      <c r="A1711" s="4">
        <v>43264.410787037035</v>
      </c>
      <c r="B1711" s="3">
        <v>-3.0379356601042701E-3</v>
      </c>
      <c r="C1711">
        <v>2.90082207976047</v>
      </c>
      <c r="D1711" s="3">
        <v>1.8964359975652802E-2</v>
      </c>
      <c r="E1711" s="3">
        <v>1.8781160525086299E-2</v>
      </c>
      <c r="F1711" s="3">
        <v>1.8752328430255101E-2</v>
      </c>
      <c r="G1711">
        <v>-4628409</v>
      </c>
      <c r="H1711">
        <v>19701572</v>
      </c>
      <c r="K1711">
        <f t="shared" si="586"/>
        <v>194.31383317301763</v>
      </c>
      <c r="L1711">
        <f t="shared" si="595"/>
        <v>174.64696615326989</v>
      </c>
      <c r="M1711">
        <f t="shared" si="596"/>
        <v>58.479269868341028</v>
      </c>
      <c r="N1711">
        <f t="shared" si="587"/>
        <v>0.11734879263440051</v>
      </c>
      <c r="O1711">
        <f t="shared" si="588"/>
        <v>55.980837373111555</v>
      </c>
      <c r="P1711">
        <f t="shared" si="589"/>
        <v>55.952294047070559</v>
      </c>
      <c r="Q1711">
        <f t="shared" si="597"/>
        <v>6.7774950073562934E-2</v>
      </c>
      <c r="R1711">
        <f t="shared" si="590"/>
        <v>55.913062423037992</v>
      </c>
      <c r="S1711">
        <f t="shared" si="598"/>
        <v>58.434086568291988</v>
      </c>
      <c r="T1711">
        <f t="shared" si="599"/>
        <v>12.236706433406347</v>
      </c>
      <c r="U1711">
        <f t="shared" si="585"/>
        <v>0.58681368790875832</v>
      </c>
      <c r="V1711" s="6">
        <f t="shared" si="591"/>
        <v>84370.000000088476</v>
      </c>
      <c r="W1711">
        <f t="shared" si="600"/>
        <v>12.237217170264111</v>
      </c>
      <c r="X1711">
        <f t="shared" si="601"/>
        <v>58.357104398106003</v>
      </c>
      <c r="Y1711">
        <f t="shared" si="602"/>
        <v>8.2794359813043172E-2</v>
      </c>
      <c r="Z1711">
        <f t="shared" si="603"/>
        <v>-1.8970226179844042E-7</v>
      </c>
      <c r="AA1711">
        <f t="shared" si="604"/>
        <v>2.3486946790758738E-8</v>
      </c>
      <c r="AB1711">
        <f t="shared" si="594"/>
        <v>1.0021527749284451</v>
      </c>
      <c r="AC1711">
        <f t="shared" si="605"/>
        <v>2.1177282737619048</v>
      </c>
      <c r="AD1711">
        <f t="shared" si="606"/>
        <v>1.0560229430996454E-10</v>
      </c>
      <c r="AE1711">
        <f t="shared" si="607"/>
        <v>-1.5439518337112648E-5</v>
      </c>
      <c r="AF1711">
        <f t="shared" si="608"/>
        <v>-6.8088010127950239E-7</v>
      </c>
      <c r="AG1711">
        <f t="shared" si="592"/>
        <v>1.0560229430996455E-8</v>
      </c>
      <c r="AH1711" t="str">
        <f t="shared" si="593"/>
        <v>NaN</v>
      </c>
    </row>
    <row r="1712" spans="1:34">
      <c r="A1712" s="4">
        <v>43264.411481481482</v>
      </c>
      <c r="B1712" s="3">
        <v>-3.03769781596202E-3</v>
      </c>
      <c r="C1712">
        <v>2.9007471588556699</v>
      </c>
      <c r="D1712" s="3">
        <v>1.9024831848819299E-2</v>
      </c>
      <c r="E1712" s="3">
        <v>1.8841870242395101E-2</v>
      </c>
      <c r="F1712" s="3">
        <v>1.8797744716066499E-2</v>
      </c>
      <c r="G1712">
        <v>-4628089</v>
      </c>
      <c r="H1712">
        <v>19702029</v>
      </c>
      <c r="K1712">
        <f t="shared" si="586"/>
        <v>194.29868151846833</v>
      </c>
      <c r="L1712">
        <f t="shared" si="595"/>
        <v>174.57211520435999</v>
      </c>
      <c r="M1712">
        <f t="shared" si="596"/>
        <v>58.454206571006893</v>
      </c>
      <c r="N1712">
        <f t="shared" si="587"/>
        <v>0.11732608527370918</v>
      </c>
      <c r="O1712">
        <f t="shared" si="588"/>
        <v>56.162467731181046</v>
      </c>
      <c r="P1712">
        <f t="shared" si="589"/>
        <v>56.133994630843006</v>
      </c>
      <c r="Q1712">
        <f t="shared" si="597"/>
        <v>0.11252434541292189</v>
      </c>
      <c r="R1712">
        <f t="shared" si="590"/>
        <v>56.049943385768124</v>
      </c>
      <c r="S1712">
        <f t="shared" si="598"/>
        <v>58.379190340731611</v>
      </c>
      <c r="T1712">
        <f t="shared" si="599"/>
        <v>12.234316184912522</v>
      </c>
      <c r="U1712">
        <f t="shared" si="585"/>
        <v>0.58685690505425703</v>
      </c>
      <c r="V1712" s="6">
        <f t="shared" si="591"/>
        <v>84430.000000284053</v>
      </c>
      <c r="W1712">
        <f t="shared" si="600"/>
        <v>12.236945750105432</v>
      </c>
      <c r="X1712">
        <f t="shared" si="601"/>
        <v>58.41225650202238</v>
      </c>
      <c r="Y1712">
        <f t="shared" si="602"/>
        <v>9.8712221188238899E-2</v>
      </c>
      <c r="Z1712">
        <f t="shared" si="603"/>
        <v>1.5492351299762812E-7</v>
      </c>
      <c r="AA1712">
        <f t="shared" si="604"/>
        <v>1.214997815464719E-7</v>
      </c>
      <c r="AB1712">
        <f t="shared" si="594"/>
        <v>1.0018666371496336</v>
      </c>
      <c r="AC1712">
        <f t="shared" si="605"/>
        <v>2.1177859504580607</v>
      </c>
      <c r="AD1712">
        <f t="shared" si="606"/>
        <v>4.5820934575596407E-10</v>
      </c>
      <c r="AE1712">
        <f t="shared" si="607"/>
        <v>-1.3626863733915169E-5</v>
      </c>
      <c r="AF1712">
        <f t="shared" si="608"/>
        <v>-3.3473341311410762E-6</v>
      </c>
      <c r="AG1712">
        <f t="shared" si="592"/>
        <v>4.5820934575596405E-8</v>
      </c>
      <c r="AH1712" t="str">
        <f t="shared" si="593"/>
        <v>NaN</v>
      </c>
    </row>
    <row r="1713" spans="1:34">
      <c r="A1713" s="4">
        <v>43264.412175925929</v>
      </c>
      <c r="B1713" s="3">
        <v>-3.0338447408576E-3</v>
      </c>
      <c r="C1713">
        <v>2.9008803515753199</v>
      </c>
      <c r="D1713">
        <v>1.9014640227323999E-2</v>
      </c>
      <c r="E1713" s="3">
        <v>1.8831654836485499E-2</v>
      </c>
      <c r="F1713" s="3">
        <v>1.8786488909590799E-2</v>
      </c>
      <c r="G1713">
        <v>-4628220</v>
      </c>
      <c r="H1713">
        <v>19702022</v>
      </c>
      <c r="K1713">
        <f t="shared" si="586"/>
        <v>194.05322471477155</v>
      </c>
      <c r="L1713">
        <f t="shared" si="595"/>
        <v>174.34145405583521</v>
      </c>
      <c r="M1713">
        <f t="shared" si="596"/>
        <v>58.376971358453112</v>
      </c>
      <c r="N1713">
        <f t="shared" si="587"/>
        <v>0.11736645391493983</v>
      </c>
      <c r="O1713">
        <f t="shared" si="588"/>
        <v>56.131856675750313</v>
      </c>
      <c r="P1713">
        <f t="shared" si="589"/>
        <v>56.103420526736976</v>
      </c>
      <c r="Q1713">
        <f t="shared" si="597"/>
        <v>0.11583736807823186</v>
      </c>
      <c r="R1713">
        <f t="shared" si="590"/>
        <v>56.016019307672082</v>
      </c>
      <c r="S1713">
        <f t="shared" si="598"/>
        <v>58.29974644640096</v>
      </c>
      <c r="T1713">
        <f t="shared" si="599"/>
        <v>12.238565515568379</v>
      </c>
      <c r="U1713">
        <f t="shared" si="585"/>
        <v>0.58678007457336734</v>
      </c>
      <c r="V1713" s="6">
        <f t="shared" si="591"/>
        <v>84490.000000479631</v>
      </c>
      <c r="W1713">
        <f t="shared" si="600"/>
        <v>12.236680166939427</v>
      </c>
      <c r="X1713">
        <f t="shared" si="601"/>
        <v>58.414260431134956</v>
      </c>
      <c r="Y1713">
        <f t="shared" si="602"/>
        <v>0.12116235201166603</v>
      </c>
      <c r="Z1713">
        <f t="shared" si="603"/>
        <v>2.2764271414749998E-7</v>
      </c>
      <c r="AA1713">
        <f t="shared" si="604"/>
        <v>7.9494280873035529E-8</v>
      </c>
      <c r="AB1713">
        <f t="shared" si="594"/>
        <v>1.0014637425477597</v>
      </c>
      <c r="AC1713">
        <f t="shared" si="605"/>
        <v>2.1176834141093348</v>
      </c>
      <c r="AD1713">
        <f t="shared" si="606"/>
        <v>2.4423423053397804E-10</v>
      </c>
      <c r="AE1713">
        <f t="shared" si="607"/>
        <v>3.2255926956002766E-4</v>
      </c>
      <c r="AF1713">
        <f t="shared" si="608"/>
        <v>7.5375124281311485E-8</v>
      </c>
      <c r="AG1713">
        <f t="shared" si="592"/>
        <v>2.4423423053397803E-8</v>
      </c>
      <c r="AH1713">
        <f t="shared" si="593"/>
        <v>7.5375124281311487E-4</v>
      </c>
    </row>
    <row r="1714" spans="1:34">
      <c r="A1714" s="4">
        <v>43264.412870370368</v>
      </c>
      <c r="B1714" s="3">
        <v>-3.0407897898112402E-3</v>
      </c>
      <c r="C1714">
        <v>2.9008327827468698</v>
      </c>
      <c r="D1714" s="3">
        <v>1.89949348401387E-2</v>
      </c>
      <c r="E1714">
        <v>1.8811604575293999E-2</v>
      </c>
      <c r="F1714" s="3">
        <v>1.87604516683678E-2</v>
      </c>
      <c r="G1714">
        <v>-4627973</v>
      </c>
      <c r="H1714">
        <v>19701922</v>
      </c>
      <c r="K1714">
        <f t="shared" si="586"/>
        <v>194.49565302760735</v>
      </c>
      <c r="L1714">
        <f t="shared" si="595"/>
        <v>174.81810808529093</v>
      </c>
      <c r="M1714">
        <f t="shared" si="596"/>
        <v>58.536575502952878</v>
      </c>
      <c r="N1714">
        <f t="shared" si="587"/>
        <v>0.11735203654307064</v>
      </c>
      <c r="O1714">
        <f t="shared" si="588"/>
        <v>56.072670539403759</v>
      </c>
      <c r="P1714">
        <f t="shared" si="589"/>
        <v>56.043411283986678</v>
      </c>
      <c r="Q1714">
        <f t="shared" si="597"/>
        <v>0.13512534254384434</v>
      </c>
      <c r="R1714">
        <f t="shared" si="590"/>
        <v>55.937545196859915</v>
      </c>
      <c r="S1714">
        <f t="shared" si="598"/>
        <v>58.44649194125698</v>
      </c>
      <c r="T1714">
        <f t="shared" si="599"/>
        <v>12.237047897476886</v>
      </c>
      <c r="U1714">
        <f t="shared" si="585"/>
        <v>0.58680751403083009</v>
      </c>
      <c r="V1714" s="6">
        <f t="shared" si="591"/>
        <v>84550.000000046566</v>
      </c>
      <c r="W1714">
        <f t="shared" si="600"/>
        <v>12.236610123027514</v>
      </c>
      <c r="X1714">
        <f t="shared" si="601"/>
        <v>58.410747365665252</v>
      </c>
      <c r="Y1714">
        <f t="shared" si="602"/>
        <v>0.12972723411447382</v>
      </c>
      <c r="Z1714">
        <f t="shared" si="603"/>
        <v>-3.1617043598434444E-9</v>
      </c>
      <c r="AA1714">
        <f t="shared" si="604"/>
        <v>1.4001833343090614E-8</v>
      </c>
      <c r="AB1714">
        <f t="shared" si="594"/>
        <v>1.0013052791208357</v>
      </c>
      <c r="AC1714">
        <f t="shared" si="605"/>
        <v>2.1177200342338827</v>
      </c>
      <c r="AD1714">
        <f t="shared" si="606"/>
        <v>4.0179043894767247E-11</v>
      </c>
      <c r="AE1714">
        <f t="shared" si="607"/>
        <v>6.1864199322708284E-5</v>
      </c>
      <c r="AF1714">
        <f t="shared" si="608"/>
        <v>6.4653380499243713E-8</v>
      </c>
      <c r="AG1714">
        <f t="shared" si="592"/>
        <v>4.017904389476725E-9</v>
      </c>
      <c r="AH1714">
        <f t="shared" si="593"/>
        <v>6.465338049924371E-4</v>
      </c>
    </row>
    <row r="1715" spans="1:34">
      <c r="A1715" s="4">
        <v>43264.413564814815</v>
      </c>
      <c r="B1715" s="3">
        <v>-3.0367583316001398E-3</v>
      </c>
      <c r="C1715">
        <v>2.90087916235461</v>
      </c>
      <c r="D1715" s="3">
        <v>1.89873832886224E-2</v>
      </c>
      <c r="E1715" s="3">
        <v>1.88048141250329E-2</v>
      </c>
      <c r="F1715" s="3">
        <v>1.8751899637627498E-2</v>
      </c>
      <c r="G1715">
        <v>-4627342</v>
      </c>
      <c r="H1715">
        <v>19701922</v>
      </c>
      <c r="K1715">
        <f t="shared" si="586"/>
        <v>194.23883248299904</v>
      </c>
      <c r="L1715">
        <f t="shared" si="595"/>
        <v>174.57252910725782</v>
      </c>
      <c r="M1715">
        <f t="shared" si="596"/>
        <v>58.454345163390116</v>
      </c>
      <c r="N1715">
        <f t="shared" si="587"/>
        <v>0.1173660934806435</v>
      </c>
      <c r="O1715">
        <f t="shared" si="588"/>
        <v>56.049989068927239</v>
      </c>
      <c r="P1715">
        <f t="shared" si="589"/>
        <v>56.023087869034121</v>
      </c>
      <c r="Q1715">
        <f t="shared" si="597"/>
        <v>0.13821899172134522</v>
      </c>
      <c r="R1715">
        <f t="shared" si="590"/>
        <v>55.911770077205894</v>
      </c>
      <c r="S1715">
        <f t="shared" si="598"/>
        <v>58.362199168909221</v>
      </c>
      <c r="T1715">
        <f t="shared" si="599"/>
        <v>12.238527575116136</v>
      </c>
      <c r="U1715">
        <f t="shared" ref="U1715:U1778" si="609">(2.40665404368-T1715*2.40665404368/100-$M$7)/$M$7</f>
        <v>0.58678076055980311</v>
      </c>
      <c r="V1715" s="6">
        <f t="shared" si="591"/>
        <v>84610.000000242144</v>
      </c>
      <c r="W1715">
        <f t="shared" si="600"/>
        <v>12.236788151303614</v>
      </c>
      <c r="X1715">
        <f t="shared" si="601"/>
        <v>58.416792074324924</v>
      </c>
      <c r="Y1715">
        <f t="shared" si="602"/>
        <v>0.14598148895660046</v>
      </c>
      <c r="Z1715">
        <f t="shared" si="603"/>
        <v>2.0234907820663599E-7</v>
      </c>
      <c r="AA1715">
        <f t="shared" si="604"/>
        <v>-1.8066882521915343E-9</v>
      </c>
      <c r="AB1715">
        <f t="shared" si="594"/>
        <v>1.0010140373093015</v>
      </c>
      <c r="AC1715">
        <f t="shared" si="605"/>
        <v>2.1176843296124477</v>
      </c>
      <c r="AD1715">
        <f t="shared" si="606"/>
        <v>-4.6070609931822721E-12</v>
      </c>
      <c r="AE1715">
        <f t="shared" si="607"/>
        <v>7.2727323656663435E-7</v>
      </c>
      <c r="AF1715">
        <f t="shared" si="608"/>
        <v>-6.30604973954786E-7</v>
      </c>
      <c r="AG1715" t="str">
        <f t="shared" si="592"/>
        <v>NaN</v>
      </c>
      <c r="AH1715" t="str">
        <f t="shared" si="593"/>
        <v>NaN</v>
      </c>
    </row>
    <row r="1716" spans="1:34">
      <c r="A1716" s="4">
        <v>43264.414259259262</v>
      </c>
      <c r="B1716" s="3">
        <v>-3.0392200184724098E-3</v>
      </c>
      <c r="C1716">
        <v>2.9009088928723901</v>
      </c>
      <c r="D1716" s="3">
        <v>1.8997170575075901E-2</v>
      </c>
      <c r="E1716" s="3">
        <v>1.88142208608588E-2</v>
      </c>
      <c r="F1716" s="3">
        <v>1.87529001537587E-2</v>
      </c>
      <c r="G1716">
        <v>-4625944</v>
      </c>
      <c r="H1716">
        <v>19702050</v>
      </c>
      <c r="K1716">
        <f t="shared" ref="K1716:K1779" si="610">(B1716-$B$19)*($B$17/$B$18)</f>
        <v>194.3956521075832</v>
      </c>
      <c r="L1716">
        <f t="shared" si="595"/>
        <v>174.72803356249332</v>
      </c>
      <c r="M1716">
        <f t="shared" si="596"/>
        <v>58.506414702321962</v>
      </c>
      <c r="N1716">
        <f t="shared" ref="N1716:N1779" si="611">(C1716-$C$19)*($C$17/$C$18)</f>
        <v>0.11737510433806139</v>
      </c>
      <c r="O1716">
        <f t="shared" ref="O1716:O1779" si="612">(D1716-$D$19)*($D$17/$D$18)</f>
        <v>56.079385683419126</v>
      </c>
      <c r="P1716">
        <f t="shared" ref="P1716:P1779" si="613">(E1716-$E$19)*($E$17/$E$18)</f>
        <v>56.051241671534392</v>
      </c>
      <c r="Q1716">
        <f t="shared" si="597"/>
        <v>0.16460013260461182</v>
      </c>
      <c r="R1716">
        <f t="shared" ref="R1716:R1779" si="614">(F1716-$F$19)*($F$17/$F$18)</f>
        <v>55.914785550814514</v>
      </c>
      <c r="S1716">
        <f t="shared" si="598"/>
        <v>58.396681280585554</v>
      </c>
      <c r="T1716">
        <f t="shared" si="599"/>
        <v>12.239476086423281</v>
      </c>
      <c r="U1716">
        <f t="shared" si="609"/>
        <v>0.58676361089888995</v>
      </c>
      <c r="V1716" s="6">
        <f t="shared" si="591"/>
        <v>84670.000000437722</v>
      </c>
      <c r="W1716">
        <f t="shared" si="600"/>
        <v>12.236557590093582</v>
      </c>
      <c r="X1716">
        <f t="shared" si="601"/>
        <v>58.305982642990188</v>
      </c>
      <c r="Y1716">
        <f t="shared" si="602"/>
        <v>0.14255206857963998</v>
      </c>
      <c r="Z1716">
        <f t="shared" si="603"/>
        <v>-8.8527722165174437E-8</v>
      </c>
      <c r="AA1716">
        <f t="shared" si="604"/>
        <v>-5.4200645516648546E-9</v>
      </c>
      <c r="AB1716">
        <f t="shared" si="594"/>
        <v>1.0010748842133066</v>
      </c>
      <c r="AC1716">
        <f t="shared" si="605"/>
        <v>2.1176614420346063</v>
      </c>
      <c r="AD1716">
        <f t="shared" si="606"/>
        <v>-1.4153530061259925E-11</v>
      </c>
      <c r="AE1716">
        <f t="shared" si="607"/>
        <v>2.0183912859647566E-6</v>
      </c>
      <c r="AF1716">
        <f t="shared" si="608"/>
        <v>-6.9805629056572344E-7</v>
      </c>
      <c r="AG1716" t="str">
        <f t="shared" si="592"/>
        <v>NaN</v>
      </c>
      <c r="AH1716" t="str">
        <f t="shared" si="593"/>
        <v>NaN</v>
      </c>
    </row>
    <row r="1717" spans="1:34">
      <c r="A1717" s="4">
        <v>43264.414953703701</v>
      </c>
      <c r="B1717" s="3">
        <v>-3.0499111126664502E-3</v>
      </c>
      <c r="C1717">
        <v>2.9008458641747001</v>
      </c>
      <c r="D1717" s="3">
        <v>1.9017732201173199E-2</v>
      </c>
      <c r="E1717" s="3">
        <v>1.88352938518619E-2</v>
      </c>
      <c r="F1717" s="3">
        <v>1.8786584196841399E-2</v>
      </c>
      <c r="G1717">
        <v>-4628179</v>
      </c>
      <c r="H1717">
        <v>19702252</v>
      </c>
      <c r="K1717">
        <f t="shared" si="610"/>
        <v>195.07671897956817</v>
      </c>
      <c r="L1717">
        <f t="shared" si="595"/>
        <v>175.36482306640815</v>
      </c>
      <c r="M1717">
        <f t="shared" si="596"/>
        <v>58.719639048950931</v>
      </c>
      <c r="N1717">
        <f t="shared" si="611"/>
        <v>0.11735600132033665</v>
      </c>
      <c r="O1717">
        <f t="shared" si="612"/>
        <v>56.141143577047799</v>
      </c>
      <c r="P1717">
        <f t="shared" si="613"/>
        <v>56.114311883962138</v>
      </c>
      <c r="Q1717">
        <f t="shared" si="597"/>
        <v>0.1248370814129629</v>
      </c>
      <c r="R1717">
        <f t="shared" si="614"/>
        <v>56.016306495634836</v>
      </c>
      <c r="S1717">
        <f t="shared" si="598"/>
        <v>58.636414328008954</v>
      </c>
      <c r="T1717">
        <f t="shared" si="599"/>
        <v>12.237465242452256</v>
      </c>
      <c r="U1717">
        <f t="shared" si="609"/>
        <v>0.58679996818002411</v>
      </c>
      <c r="V1717" s="6">
        <f t="shared" ref="V1717:V1780" si="615">(A1717-$A$307)*86400</f>
        <v>84730.000000004657</v>
      </c>
      <c r="W1717">
        <f t="shared" si="600"/>
        <v>12.236615960020167</v>
      </c>
      <c r="X1717">
        <f t="shared" si="601"/>
        <v>58.29305871111815</v>
      </c>
      <c r="Y1717">
        <f t="shared" si="602"/>
        <v>0.13609604676849565</v>
      </c>
      <c r="Z1717">
        <f t="shared" si="603"/>
        <v>-2.0551078362667148E-7</v>
      </c>
      <c r="AA1717">
        <f t="shared" si="604"/>
        <v>-7.2267527575222992E-9</v>
      </c>
      <c r="AB1717">
        <f t="shared" si="594"/>
        <v>1.001186662600714</v>
      </c>
      <c r="AC1717">
        <f t="shared" si="605"/>
        <v>2.1177099636996268</v>
      </c>
      <c r="AD1717">
        <f t="shared" si="606"/>
        <v>-1.9767032389195147E-11</v>
      </c>
      <c r="AE1717">
        <f t="shared" si="607"/>
        <v>-6.0414836386813675E-6</v>
      </c>
      <c r="AF1717">
        <f t="shared" si="608"/>
        <v>3.2570836028111965E-7</v>
      </c>
      <c r="AG1717" t="str">
        <f t="shared" si="592"/>
        <v>NaN</v>
      </c>
      <c r="AH1717">
        <f t="shared" si="593"/>
        <v>3.2570836028111968E-3</v>
      </c>
    </row>
    <row r="1718" spans="1:34">
      <c r="A1718" s="4">
        <v>43264.415648148148</v>
      </c>
      <c r="B1718" s="3">
        <v>-3.0358426316524898E-3</v>
      </c>
      <c r="C1718">
        <v>2.9008315935261599</v>
      </c>
      <c r="D1718" s="3">
        <v>1.9010014158757301E-2</v>
      </c>
      <c r="E1718" s="3">
        <v>1.8827409318546401E-2</v>
      </c>
      <c r="F1718" s="3">
        <v>1.87808788727125E-2</v>
      </c>
      <c r="G1718">
        <v>-4627330</v>
      </c>
      <c r="H1718">
        <v>19702250</v>
      </c>
      <c r="K1718">
        <f t="shared" si="610"/>
        <v>194.18049861298502</v>
      </c>
      <c r="L1718">
        <f t="shared" si="595"/>
        <v>174.47610229646767</v>
      </c>
      <c r="M1718">
        <f t="shared" si="596"/>
        <v>58.422057345199264</v>
      </c>
      <c r="N1718">
        <f t="shared" si="611"/>
        <v>0.11735167610877431</v>
      </c>
      <c r="O1718">
        <f t="shared" si="612"/>
        <v>56.117962042655186</v>
      </c>
      <c r="P1718">
        <f t="shared" si="613"/>
        <v>56.090713943307719</v>
      </c>
      <c r="Q1718">
        <f t="shared" si="597"/>
        <v>0.11885092628791227</v>
      </c>
      <c r="R1718">
        <f t="shared" si="614"/>
        <v>55.999111116367274</v>
      </c>
      <c r="S1718">
        <f t="shared" si="598"/>
        <v>58.342823394340655</v>
      </c>
      <c r="T1718">
        <f t="shared" si="599"/>
        <v>12.237009957024641</v>
      </c>
      <c r="U1718">
        <f t="shared" si="609"/>
        <v>0.58680820001726586</v>
      </c>
      <c r="V1718" s="6">
        <f t="shared" si="615"/>
        <v>84790.000000200234</v>
      </c>
      <c r="W1718">
        <f t="shared" si="600"/>
        <v>12.236627634005499</v>
      </c>
      <c r="X1718">
        <f t="shared" si="601"/>
        <v>58.289167219604572</v>
      </c>
      <c r="Y1718">
        <f t="shared" si="602"/>
        <v>0.12350042495787505</v>
      </c>
      <c r="Z1718">
        <f t="shared" si="603"/>
        <v>-3.0036191296541551E-7</v>
      </c>
      <c r="AA1718">
        <f t="shared" si="604"/>
        <v>-1.0072286701222155E-7</v>
      </c>
      <c r="AB1718">
        <f t="shared" si="594"/>
        <v>1.0014203551504719</v>
      </c>
      <c r="AC1718">
        <f t="shared" si="605"/>
        <v>2.1177209497369955</v>
      </c>
      <c r="AD1718">
        <f t="shared" si="606"/>
        <v>-3.0360272656416489E-10</v>
      </c>
      <c r="AE1718">
        <f t="shared" si="607"/>
        <v>-8.8960274913564043E-5</v>
      </c>
      <c r="AF1718">
        <f t="shared" si="608"/>
        <v>3.3973523180041936E-7</v>
      </c>
      <c r="AG1718" t="str">
        <f t="shared" si="592"/>
        <v>NaN</v>
      </c>
      <c r="AH1718">
        <f t="shared" si="593"/>
        <v>3.3973523180041935E-3</v>
      </c>
    </row>
    <row r="1719" spans="1:34">
      <c r="A1719" s="4">
        <v>43264.416342592594</v>
      </c>
      <c r="B1719" s="3">
        <v>-3.0408373586396898E-3</v>
      </c>
      <c r="C1719">
        <v>2.9007328882071302</v>
      </c>
      <c r="D1719" s="3">
        <v>1.90057329641968E-2</v>
      </c>
      <c r="E1719" s="3">
        <v>1.8822141070795599E-2</v>
      </c>
      <c r="F1719" s="3">
        <v>1.87739705470449E-2</v>
      </c>
      <c r="G1719">
        <v>-4627856</v>
      </c>
      <c r="H1719">
        <v>19702249</v>
      </c>
      <c r="K1719">
        <f t="shared" si="610"/>
        <v>194.49868335851718</v>
      </c>
      <c r="L1719">
        <f t="shared" si="595"/>
        <v>174.8033679732165</v>
      </c>
      <c r="M1719">
        <f t="shared" si="596"/>
        <v>58.531639883337625</v>
      </c>
      <c r="N1719">
        <f t="shared" si="611"/>
        <v>0.11732176006214698</v>
      </c>
      <c r="O1719">
        <f t="shared" si="612"/>
        <v>56.105103256243062</v>
      </c>
      <c r="P1719">
        <f t="shared" si="613"/>
        <v>56.074946390200708</v>
      </c>
      <c r="Q1719">
        <f t="shared" si="597"/>
        <v>0.12681326717274999</v>
      </c>
      <c r="R1719">
        <f t="shared" si="614"/>
        <v>55.978289989070312</v>
      </c>
      <c r="S1719">
        <f t="shared" si="598"/>
        <v>58.447097705222461</v>
      </c>
      <c r="T1719">
        <f t="shared" si="599"/>
        <v>12.233860899484922</v>
      </c>
      <c r="U1719">
        <f t="shared" si="609"/>
        <v>0.58686513689149844</v>
      </c>
      <c r="V1719" s="6">
        <f t="shared" si="615"/>
        <v>84850.000000395812</v>
      </c>
      <c r="W1719">
        <f t="shared" si="600"/>
        <v>12.237231762745743</v>
      </c>
      <c r="X1719">
        <f t="shared" si="601"/>
        <v>58.283018877687738</v>
      </c>
      <c r="Y1719">
        <f t="shared" si="602"/>
        <v>0.10011796054774653</v>
      </c>
      <c r="Z1719">
        <f t="shared" si="603"/>
        <v>1.2962987890131491E-7</v>
      </c>
      <c r="AA1719">
        <f t="shared" si="604"/>
        <v>-1.1878974899490669E-7</v>
      </c>
      <c r="AB1719">
        <f t="shared" si="594"/>
        <v>1.001838713712484</v>
      </c>
      <c r="AC1719">
        <f t="shared" si="605"/>
        <v>2.1177969364954286</v>
      </c>
      <c r="AD1719">
        <f t="shared" si="606"/>
        <v>-4.4170121463938329E-10</v>
      </c>
      <c r="AE1719">
        <f t="shared" si="607"/>
        <v>-4.9704439561748656E-4</v>
      </c>
      <c r="AF1719">
        <f t="shared" si="608"/>
        <v>8.8463567270970163E-8</v>
      </c>
      <c r="AG1719" t="str">
        <f t="shared" si="592"/>
        <v>NaN</v>
      </c>
      <c r="AH1719">
        <f t="shared" si="593"/>
        <v>8.8463567270970157E-4</v>
      </c>
    </row>
    <row r="1720" spans="1:34">
      <c r="A1720" s="4">
        <v>43264.417037037034</v>
      </c>
      <c r="B1720" s="3">
        <v>-3.0342252914851999E-3</v>
      </c>
      <c r="C1720">
        <v>2.9008803515753199</v>
      </c>
      <c r="D1720" s="3">
        <v>1.8998835484071601E-2</v>
      </c>
      <c r="E1720">
        <v>1.8816789577595E-2</v>
      </c>
      <c r="F1720" s="3">
        <v>1.87910269649001E-2</v>
      </c>
      <c r="G1720">
        <v>-4627971</v>
      </c>
      <c r="H1720">
        <v>19702250</v>
      </c>
      <c r="K1720">
        <f t="shared" si="610"/>
        <v>194.07746736205041</v>
      </c>
      <c r="L1720">
        <f t="shared" si="595"/>
        <v>174.35973147071132</v>
      </c>
      <c r="M1720">
        <f t="shared" si="596"/>
        <v>58.383091418254764</v>
      </c>
      <c r="N1720">
        <f t="shared" si="611"/>
        <v>0.11736645391493983</v>
      </c>
      <c r="O1720">
        <f t="shared" si="612"/>
        <v>56.084386322579249</v>
      </c>
      <c r="P1720">
        <f t="shared" si="613"/>
        <v>56.058929688398962</v>
      </c>
      <c r="Q1720">
        <f t="shared" si="597"/>
        <v>5.4689688182577356E-2</v>
      </c>
      <c r="R1720">
        <f t="shared" si="614"/>
        <v>56.029696634396672</v>
      </c>
      <c r="S1720">
        <f t="shared" si="598"/>
        <v>58.346631626133046</v>
      </c>
      <c r="T1720">
        <f t="shared" si="599"/>
        <v>12.238565515568379</v>
      </c>
      <c r="U1720">
        <f t="shared" si="609"/>
        <v>0.58678007457336734</v>
      </c>
      <c r="V1720" s="6">
        <f t="shared" si="615"/>
        <v>84909.999999962747</v>
      </c>
      <c r="W1720">
        <f t="shared" si="600"/>
        <v>12.237065408454949</v>
      </c>
      <c r="X1720">
        <f t="shared" si="601"/>
        <v>58.287889792148512</v>
      </c>
      <c r="Y1720">
        <f t="shared" si="602"/>
        <v>8.6999771141790916E-2</v>
      </c>
      <c r="Z1720">
        <f t="shared" si="603"/>
        <v>2.1499589670649787E-7</v>
      </c>
      <c r="AA1720">
        <f t="shared" si="604"/>
        <v>-3.2520387079086888E-8</v>
      </c>
      <c r="AB1720">
        <f t="shared" si="594"/>
        <v>1.0020805637406403</v>
      </c>
      <c r="AC1720">
        <f t="shared" si="605"/>
        <v>2.1176834141093348</v>
      </c>
      <c r="AD1720">
        <f t="shared" si="606"/>
        <v>-1.3914767001069355E-10</v>
      </c>
      <c r="AE1720">
        <f t="shared" si="607"/>
        <v>-9.4485937001295995E-6</v>
      </c>
      <c r="AF1720">
        <f t="shared" si="608"/>
        <v>1.4660196798607569E-6</v>
      </c>
      <c r="AG1720" t="str">
        <f t="shared" si="592"/>
        <v>NaN</v>
      </c>
      <c r="AH1720">
        <f t="shared" si="593"/>
        <v>1.4660196798607568E-2</v>
      </c>
    </row>
    <row r="1721" spans="1:34">
      <c r="A1721" s="4">
        <v>43264.417731481481</v>
      </c>
      <c r="B1721" s="3">
        <v>-3.0383756717674302E-3</v>
      </c>
      <c r="C1721">
        <v>2.90081375521549</v>
      </c>
      <c r="D1721" s="3">
        <v>1.89916525909757E-2</v>
      </c>
      <c r="E1721">
        <v>1.8809903989676999E-2</v>
      </c>
      <c r="F1721" s="3">
        <v>1.87756380739302E-2</v>
      </c>
      <c r="G1721">
        <v>-4627684</v>
      </c>
      <c r="H1721">
        <v>19702252</v>
      </c>
      <c r="K1721">
        <f t="shared" si="610"/>
        <v>194.34186373393368</v>
      </c>
      <c r="L1721">
        <f t="shared" si="595"/>
        <v>174.64435639971859</v>
      </c>
      <c r="M1721">
        <f t="shared" si="596"/>
        <v>58.47839601129342</v>
      </c>
      <c r="N1721">
        <f t="shared" si="611"/>
        <v>0.11734626959432302</v>
      </c>
      <c r="O1721">
        <f t="shared" si="612"/>
        <v>56.062812136487949</v>
      </c>
      <c r="P1721">
        <f t="shared" si="613"/>
        <v>56.038321532081028</v>
      </c>
      <c r="Q1721">
        <f t="shared" si="597"/>
        <v>7.9496358070045403E-2</v>
      </c>
      <c r="R1721">
        <f t="shared" si="614"/>
        <v>55.983315778417904</v>
      </c>
      <c r="S1721">
        <f t="shared" si="598"/>
        <v>58.42539843924672</v>
      </c>
      <c r="T1721">
        <f t="shared" si="599"/>
        <v>12.236440850240294</v>
      </c>
      <c r="U1721">
        <f t="shared" si="609"/>
        <v>0.58681848981381501</v>
      </c>
      <c r="V1721" s="6">
        <f t="shared" si="615"/>
        <v>84970.000000158325</v>
      </c>
      <c r="W1721">
        <f t="shared" si="600"/>
        <v>12.237260947709059</v>
      </c>
      <c r="X1721">
        <f t="shared" si="601"/>
        <v>58.278538929465455</v>
      </c>
      <c r="Y1721">
        <f t="shared" si="602"/>
        <v>7.1182677627601734E-2</v>
      </c>
      <c r="Z1721">
        <f t="shared" si="603"/>
        <v>-6.5763450414273826E-7</v>
      </c>
      <c r="AA1721">
        <f t="shared" si="604"/>
        <v>5.4200646892009037E-8</v>
      </c>
      <c r="AB1721">
        <f t="shared" si="594"/>
        <v>1.0023621577907191</v>
      </c>
      <c r="AC1721">
        <f t="shared" si="605"/>
        <v>2.1177346822837015</v>
      </c>
      <c r="AD1721">
        <f t="shared" si="606"/>
        <v>2.83451660780521E-10</v>
      </c>
      <c r="AE1721">
        <f t="shared" si="607"/>
        <v>-1.7831859161670389E-5</v>
      </c>
      <c r="AF1721">
        <f t="shared" si="608"/>
        <v>-1.5823895876088849E-6</v>
      </c>
      <c r="AG1721">
        <f t="shared" si="592"/>
        <v>2.8345166078052101E-8</v>
      </c>
      <c r="AH1721" t="str">
        <f t="shared" si="593"/>
        <v>NaN</v>
      </c>
    </row>
    <row r="1722" spans="1:34">
      <c r="A1722" s="4">
        <v>43264.418425925927</v>
      </c>
      <c r="B1722" s="3">
        <v>-2.97233824567229E-3</v>
      </c>
      <c r="C1722">
        <v>2.90063299366739</v>
      </c>
      <c r="D1722">
        <v>1.8986289205568E-2</v>
      </c>
      <c r="E1722" s="3">
        <v>1.8803387060179401E-2</v>
      </c>
      <c r="F1722" s="3">
        <v>1.87703377206162E-2</v>
      </c>
      <c r="G1722">
        <v>-4628011</v>
      </c>
      <c r="H1722">
        <v>19702438</v>
      </c>
      <c r="K1722">
        <f t="shared" si="610"/>
        <v>190.13500684835626</v>
      </c>
      <c r="L1722">
        <f t="shared" si="595"/>
        <v>170.44446678033336</v>
      </c>
      <c r="M1722">
        <f t="shared" si="596"/>
        <v>57.072093434850558</v>
      </c>
      <c r="N1722">
        <f t="shared" si="611"/>
        <v>0.11729148358122317</v>
      </c>
      <c r="O1722">
        <f t="shared" si="612"/>
        <v>56.04670293462177</v>
      </c>
      <c r="P1722">
        <f t="shared" si="613"/>
        <v>56.018816748553633</v>
      </c>
      <c r="Q1722">
        <f t="shared" si="597"/>
        <v>7.9361986630182457E-2</v>
      </c>
      <c r="R1722">
        <f t="shared" si="614"/>
        <v>55.967340947991588</v>
      </c>
      <c r="S1722">
        <f t="shared" si="598"/>
        <v>57.019185443763767</v>
      </c>
      <c r="T1722">
        <f t="shared" si="599"/>
        <v>12.230673901492942</v>
      </c>
      <c r="U1722">
        <f t="shared" si="609"/>
        <v>0.58692275975216701</v>
      </c>
      <c r="V1722" s="6">
        <f t="shared" si="615"/>
        <v>85030.000000353903</v>
      </c>
      <c r="W1722">
        <f t="shared" si="600"/>
        <v>12.237240518234749</v>
      </c>
      <c r="X1722">
        <f t="shared" si="601"/>
        <v>58.273647011243661</v>
      </c>
      <c r="Y1722">
        <f t="shared" si="602"/>
        <v>6.8621180293556946E-2</v>
      </c>
      <c r="Z1722">
        <f t="shared" si="603"/>
        <v>7.5880904327840064E-8</v>
      </c>
      <c r="AA1722">
        <f t="shared" si="604"/>
        <v>9.1689427004753187E-8</v>
      </c>
      <c r="AB1722">
        <f t="shared" si="594"/>
        <v>1.0024709900767532</v>
      </c>
      <c r="AC1722">
        <f t="shared" si="605"/>
        <v>2.1178738387569753</v>
      </c>
      <c r="AD1722">
        <f t="shared" si="606"/>
        <v>4.9743743818641918E-10</v>
      </c>
      <c r="AE1722">
        <f t="shared" si="607"/>
        <v>2.0299396993547739E-5</v>
      </c>
      <c r="AF1722">
        <f t="shared" si="608"/>
        <v>2.4394188025413859E-6</v>
      </c>
      <c r="AG1722">
        <f t="shared" si="592"/>
        <v>4.9743743818641918E-8</v>
      </c>
      <c r="AH1722">
        <f t="shared" si="593"/>
        <v>2.4394188025413859E-2</v>
      </c>
    </row>
    <row r="1723" spans="1:34">
      <c r="A1723" s="4">
        <v>43264.419120370374</v>
      </c>
      <c r="B1723" s="3">
        <v>-3.0304316774163501E-3</v>
      </c>
      <c r="C1723">
        <v>2.9008422965125602</v>
      </c>
      <c r="D1723" s="3">
        <v>1.8989476317074198E-2</v>
      </c>
      <c r="E1723" s="3">
        <v>1.88075731170829E-2</v>
      </c>
      <c r="F1723">
        <v>1.8784249659202001E-2</v>
      </c>
      <c r="G1723">
        <v>-4628140</v>
      </c>
      <c r="H1723">
        <v>19702441</v>
      </c>
      <c r="K1723">
        <f t="shared" si="610"/>
        <v>193.83579847199144</v>
      </c>
      <c r="L1723">
        <f t="shared" si="595"/>
        <v>174.12697128731153</v>
      </c>
      <c r="M1723">
        <f t="shared" si="596"/>
        <v>58.30515335909778</v>
      </c>
      <c r="N1723">
        <f t="shared" si="611"/>
        <v>0.11735492001744459</v>
      </c>
      <c r="O1723">
        <f t="shared" si="612"/>
        <v>56.056275586728717</v>
      </c>
      <c r="P1723">
        <f t="shared" si="613"/>
        <v>56.031345368629424</v>
      </c>
      <c r="Q1723">
        <f t="shared" si="597"/>
        <v>4.7005196180442965E-2</v>
      </c>
      <c r="R1723">
        <f t="shared" si="614"/>
        <v>56.009270390548274</v>
      </c>
      <c r="S1723">
        <f t="shared" si="598"/>
        <v>58.273816561644153</v>
      </c>
      <c r="T1723">
        <f t="shared" si="599"/>
        <v>12.237351421095196</v>
      </c>
      <c r="U1723">
        <f t="shared" si="609"/>
        <v>0.5868020261393373</v>
      </c>
      <c r="V1723" s="6">
        <f t="shared" si="615"/>
        <v>85090.00000054948</v>
      </c>
      <c r="W1723">
        <f t="shared" si="600"/>
        <v>12.237112104396251</v>
      </c>
      <c r="X1723">
        <f t="shared" si="601"/>
        <v>58.267904181362994</v>
      </c>
      <c r="Y1723">
        <f t="shared" si="602"/>
        <v>5.8620131384195417E-2</v>
      </c>
      <c r="Z1723">
        <f t="shared" si="603"/>
        <v>5.153578112455642E-7</v>
      </c>
      <c r="AA1723">
        <f t="shared" si="604"/>
        <v>4.2457173346494212E-8</v>
      </c>
      <c r="AB1723">
        <f t="shared" si="594"/>
        <v>1.0025967607981343</v>
      </c>
      <c r="AC1723">
        <f t="shared" si="605"/>
        <v>2.1177127102089726</v>
      </c>
      <c r="AD1723">
        <f t="shared" si="606"/>
        <v>2.6961784927436861E-10</v>
      </c>
      <c r="AE1723">
        <f t="shared" si="607"/>
        <v>1.561860331029618E-5</v>
      </c>
      <c r="AF1723">
        <f t="shared" si="608"/>
        <v>1.7184522988695834E-6</v>
      </c>
      <c r="AG1723">
        <f t="shared" ref="AG1723:AG1786" si="616">IF(AD1723&gt;0,AD1723*100,"NaN")</f>
        <v>2.6961784927436862E-8</v>
      </c>
      <c r="AH1723">
        <f t="shared" ref="AH1723:AH1786" si="617">IF(AF1723&gt;0,AF1723*100*100,"NaN")</f>
        <v>1.7184522988695834E-2</v>
      </c>
    </row>
    <row r="1724" spans="1:34">
      <c r="A1724" s="4">
        <v>43264.419814814813</v>
      </c>
      <c r="B1724" s="3">
        <v>-3.0355215420604501E-3</v>
      </c>
      <c r="C1724">
        <v>2.9008268366433199</v>
      </c>
      <c r="D1724" s="3">
        <v>1.8983994009595301E-2</v>
      </c>
      <c r="E1724" s="3">
        <v>1.8802340545953498E-2</v>
      </c>
      <c r="F1724" s="3">
        <v>1.8777960700663201E-2</v>
      </c>
      <c r="G1724">
        <v>-4628121</v>
      </c>
      <c r="H1724">
        <v>19702444</v>
      </c>
      <c r="K1724">
        <f t="shared" si="610"/>
        <v>194.16004387934333</v>
      </c>
      <c r="L1724">
        <f t="shared" si="595"/>
        <v>174.45948347342619</v>
      </c>
      <c r="M1724">
        <f t="shared" si="596"/>
        <v>58.416492652843345</v>
      </c>
      <c r="N1724">
        <f t="shared" si="611"/>
        <v>0.1173502343715889</v>
      </c>
      <c r="O1724">
        <f t="shared" si="612"/>
        <v>56.039809196350866</v>
      </c>
      <c r="P1724">
        <f t="shared" si="613"/>
        <v>56.015684593534608</v>
      </c>
      <c r="Q1724">
        <f t="shared" si="597"/>
        <v>4.949321134196083E-2</v>
      </c>
      <c r="R1724">
        <f t="shared" si="614"/>
        <v>55.990315985008905</v>
      </c>
      <c r="S1724">
        <f t="shared" si="598"/>
        <v>58.383497178615372</v>
      </c>
      <c r="T1724">
        <f t="shared" si="599"/>
        <v>12.23685819521565</v>
      </c>
      <c r="U1724">
        <f t="shared" si="609"/>
        <v>0.58681094396300948</v>
      </c>
      <c r="V1724" s="6">
        <f t="shared" si="615"/>
        <v>85150.000000116415</v>
      </c>
      <c r="W1724">
        <f t="shared" si="600"/>
        <v>12.236986609054082</v>
      </c>
      <c r="X1724">
        <f t="shared" si="601"/>
        <v>58.250068454044111</v>
      </c>
      <c r="Y1724">
        <f t="shared" si="602"/>
        <v>7.6328098282765211E-2</v>
      </c>
      <c r="Z1724">
        <f t="shared" si="603"/>
        <v>4.0153645417100005E-7</v>
      </c>
      <c r="AA1724">
        <f t="shared" si="604"/>
        <v>3.3875404361169423E-8</v>
      </c>
      <c r="AB1724">
        <f t="shared" ref="AB1724:AB1787" si="618">((M1724-$M$308)-(Y1724-$Y$308))/(M1724-$M$308)</f>
        <v>1.0022719257665937</v>
      </c>
      <c r="AC1724">
        <f t="shared" si="605"/>
        <v>2.1177246117494462</v>
      </c>
      <c r="AD1724">
        <f t="shared" si="606"/>
        <v>1.6521399663599518E-10</v>
      </c>
      <c r="AE1724">
        <f t="shared" si="607"/>
        <v>8.4209280663539582E-6</v>
      </c>
      <c r="AF1724">
        <f t="shared" si="608"/>
        <v>1.9530704791255097E-6</v>
      </c>
      <c r="AG1724">
        <f t="shared" si="616"/>
        <v>1.652139966359952E-8</v>
      </c>
      <c r="AH1724">
        <f t="shared" si="617"/>
        <v>1.9530704791255096E-2</v>
      </c>
    </row>
    <row r="1725" spans="1:34">
      <c r="A1725" s="4">
        <v>43264.42050925926</v>
      </c>
      <c r="B1725" s="3">
        <v>-3.0341420460354099E-3</v>
      </c>
      <c r="C1725">
        <v>2.9009933275428899</v>
      </c>
      <c r="D1725" s="3">
        <v>1.9010442278213299E-2</v>
      </c>
      <c r="E1725" s="3">
        <v>1.8827444995167801E-2</v>
      </c>
      <c r="F1725" s="3">
        <v>1.8776781520937199E-2</v>
      </c>
      <c r="G1725">
        <v>-4628289</v>
      </c>
      <c r="H1725">
        <v>19702661</v>
      </c>
      <c r="K1725">
        <f t="shared" si="610"/>
        <v>194.072164282958</v>
      </c>
      <c r="L1725">
        <f t="shared" si="595"/>
        <v>174.37315389805886</v>
      </c>
      <c r="M1725">
        <f t="shared" si="596"/>
        <v>58.387585820696636</v>
      </c>
      <c r="N1725">
        <f t="shared" si="611"/>
        <v>0.1174006951731295</v>
      </c>
      <c r="O1725">
        <f t="shared" si="612"/>
        <v>56.119247921296243</v>
      </c>
      <c r="P1725">
        <f t="shared" si="613"/>
        <v>56.090820721319922</v>
      </c>
      <c r="Q1725">
        <f t="shared" si="597"/>
        <v>0.13248588732589184</v>
      </c>
      <c r="R1725">
        <f t="shared" si="614"/>
        <v>55.986762033970351</v>
      </c>
      <c r="S1725">
        <f t="shared" si="598"/>
        <v>58.299261895812705</v>
      </c>
      <c r="T1725">
        <f t="shared" si="599"/>
        <v>12.242169858535712</v>
      </c>
      <c r="U1725">
        <f t="shared" si="609"/>
        <v>0.58671490586189312</v>
      </c>
      <c r="V1725" s="6">
        <f t="shared" si="615"/>
        <v>85210.000000311993</v>
      </c>
      <c r="W1725">
        <f t="shared" si="600"/>
        <v>12.237024549506376</v>
      </c>
      <c r="X1725">
        <f t="shared" si="601"/>
        <v>58.252824177051565</v>
      </c>
      <c r="Y1725">
        <f t="shared" si="602"/>
        <v>0.11318336409794701</v>
      </c>
      <c r="Z1725">
        <f t="shared" si="603"/>
        <v>-3.7940452176206503E-8</v>
      </c>
      <c r="AA1725">
        <f t="shared" si="604"/>
        <v>1.0659460433714355E-7</v>
      </c>
      <c r="AB1725">
        <f t="shared" si="618"/>
        <v>1.0016075523790415</v>
      </c>
      <c r="AC1725">
        <f t="shared" si="605"/>
        <v>2.1175964413135331</v>
      </c>
      <c r="AD1725">
        <f t="shared" si="606"/>
        <v>3.5056869307581813E-10</v>
      </c>
      <c r="AE1725">
        <f t="shared" si="607"/>
        <v>-2.4837525671807069E-4</v>
      </c>
      <c r="AF1725">
        <f t="shared" si="608"/>
        <v>-1.4050631263463498E-7</v>
      </c>
      <c r="AG1725">
        <f t="shared" si="616"/>
        <v>3.5056869307581812E-8</v>
      </c>
      <c r="AH1725" t="str">
        <f t="shared" si="617"/>
        <v>NaN</v>
      </c>
    </row>
    <row r="1726" spans="1:34">
      <c r="A1726" s="4">
        <v>43264.421203703707</v>
      </c>
      <c r="B1726" s="3">
        <v>-3.0386848691523502E-3</v>
      </c>
      <c r="C1726">
        <v>2.9008125659947801</v>
      </c>
      <c r="D1726">
        <v>1.9056120245732E-2</v>
      </c>
      <c r="E1726" s="3">
        <v>1.8860326947833499E-2</v>
      </c>
      <c r="F1726" s="3">
        <v>1.8813979281385399E-2</v>
      </c>
      <c r="G1726">
        <v>-4628079</v>
      </c>
      <c r="H1726">
        <v>19702966</v>
      </c>
      <c r="K1726">
        <f t="shared" si="610"/>
        <v>194.36156088484748</v>
      </c>
      <c r="L1726">
        <f t="shared" si="595"/>
        <v>174.61365438237996</v>
      </c>
      <c r="M1726">
        <f t="shared" si="596"/>
        <v>58.468115663475224</v>
      </c>
      <c r="N1726">
        <f t="shared" si="611"/>
        <v>0.1173459091600267</v>
      </c>
      <c r="O1726">
        <f t="shared" si="612"/>
        <v>56.256444028542091</v>
      </c>
      <c r="P1726">
        <f t="shared" si="613"/>
        <v>56.189234455723344</v>
      </c>
      <c r="Q1726">
        <f t="shared" si="597"/>
        <v>0.15757099362598836</v>
      </c>
      <c r="R1726">
        <f t="shared" si="614"/>
        <v>56.098873034916103</v>
      </c>
      <c r="S1726">
        <f t="shared" si="598"/>
        <v>58.36306833439123</v>
      </c>
      <c r="T1726">
        <f t="shared" si="599"/>
        <v>12.236402909788051</v>
      </c>
      <c r="U1726">
        <f t="shared" si="609"/>
        <v>0.58681917580025078</v>
      </c>
      <c r="V1726" s="6">
        <f t="shared" si="615"/>
        <v>85270.000000507571</v>
      </c>
      <c r="W1726">
        <f t="shared" si="600"/>
        <v>12.237418546510904</v>
      </c>
      <c r="X1726">
        <f t="shared" si="601"/>
        <v>58.24754617254127</v>
      </c>
      <c r="Y1726">
        <f t="shared" si="602"/>
        <v>0.12284469894369938</v>
      </c>
      <c r="Z1726">
        <f t="shared" si="603"/>
        <v>-2.1499589670649787E-7</v>
      </c>
      <c r="AA1726">
        <f t="shared" si="604"/>
        <v>6.6847463827531723E-8</v>
      </c>
      <c r="AB1726">
        <f t="shared" si="618"/>
        <v>1.0014309998635114</v>
      </c>
      <c r="AC1726">
        <f t="shared" si="605"/>
        <v>2.117735597786814</v>
      </c>
      <c r="AD1726">
        <f t="shared" si="606"/>
        <v>2.0257113378584914E-10</v>
      </c>
      <c r="AE1726">
        <f t="shared" si="607"/>
        <v>-1.9142141443870481E-3</v>
      </c>
      <c r="AF1726">
        <f t="shared" si="608"/>
        <v>-1.0534600577523066E-8</v>
      </c>
      <c r="AG1726">
        <f t="shared" si="616"/>
        <v>2.0257113378584913E-8</v>
      </c>
      <c r="AH1726" t="str">
        <f t="shared" si="617"/>
        <v>NaN</v>
      </c>
    </row>
    <row r="1727" spans="1:34">
      <c r="A1727" s="4">
        <v>43264.421898148146</v>
      </c>
      <c r="B1727" s="3">
        <v>-3.0339042018931702E-3</v>
      </c>
      <c r="C1727">
        <v>2.90091246053453</v>
      </c>
      <c r="D1727" s="3">
        <v>1.9004460498035801E-2</v>
      </c>
      <c r="E1727" s="3">
        <v>1.88214988916116E-2</v>
      </c>
      <c r="F1727">
        <v>1.8788740070886E-2</v>
      </c>
      <c r="G1727">
        <v>-4628180</v>
      </c>
      <c r="H1727">
        <v>19702608</v>
      </c>
      <c r="K1727">
        <f t="shared" si="610"/>
        <v>194.05701262840935</v>
      </c>
      <c r="L1727">
        <f t="shared" si="595"/>
        <v>174.34228283843856</v>
      </c>
      <c r="M1727">
        <f t="shared" si="596"/>
        <v>58.377248870296519</v>
      </c>
      <c r="N1727">
        <f t="shared" si="611"/>
        <v>0.11737618564095345</v>
      </c>
      <c r="O1727">
        <f t="shared" si="612"/>
        <v>56.10128133917069</v>
      </c>
      <c r="P1727">
        <f t="shared" si="613"/>
        <v>56.073024385984709</v>
      </c>
      <c r="Q1727">
        <f t="shared" si="597"/>
        <v>7.8477215879217965E-2</v>
      </c>
      <c r="R1727">
        <f t="shared" si="614"/>
        <v>56.022804123291472</v>
      </c>
      <c r="S1727">
        <f t="shared" si="598"/>
        <v>58.32493072637704</v>
      </c>
      <c r="T1727">
        <f t="shared" si="599"/>
        <v>12.23958990778034</v>
      </c>
      <c r="U1727">
        <f t="shared" si="609"/>
        <v>0.58676155293957644</v>
      </c>
      <c r="V1727" s="6">
        <f t="shared" si="615"/>
        <v>85330.000000074506</v>
      </c>
      <c r="W1727">
        <f t="shared" si="600"/>
        <v>12.237427301999903</v>
      </c>
      <c r="X1727">
        <f t="shared" si="601"/>
        <v>58.252519016259093</v>
      </c>
      <c r="Y1727">
        <f t="shared" si="602"/>
        <v>0.11358239878632048</v>
      </c>
      <c r="Z1727">
        <f t="shared" si="603"/>
        <v>1.5492351380922431E-7</v>
      </c>
      <c r="AA1727">
        <f t="shared" si="604"/>
        <v>-1.0388457051557078E-8</v>
      </c>
      <c r="AB1727">
        <f t="shared" si="618"/>
        <v>1.0016006451143953</v>
      </c>
      <c r="AC1727">
        <f t="shared" si="605"/>
        <v>2.1176586955252605</v>
      </c>
      <c r="AD1727">
        <f t="shared" si="606"/>
        <v>-3.4046563704087505E-11</v>
      </c>
      <c r="AE1727">
        <f t="shared" si="607"/>
        <v>-2.4430287955747908E-5</v>
      </c>
      <c r="AF1727">
        <f t="shared" si="608"/>
        <v>1.3873170873521232E-7</v>
      </c>
      <c r="AG1727" t="str">
        <f t="shared" si="616"/>
        <v>NaN</v>
      </c>
      <c r="AH1727">
        <f t="shared" si="617"/>
        <v>1.3873170873521233E-3</v>
      </c>
    </row>
    <row r="1728" spans="1:34">
      <c r="A1728" s="4">
        <v>43264.422592592593</v>
      </c>
      <c r="B1728" s="3">
        <v>-3.0331906694664201E-3</v>
      </c>
      <c r="C1728">
        <v>2.90087083780963</v>
      </c>
      <c r="D1728" s="3">
        <v>1.8998657100964898E-2</v>
      </c>
      <c r="E1728">
        <v>1.8815517111434001E-2</v>
      </c>
      <c r="F1728" s="3">
        <v>1.87742564087966E-2</v>
      </c>
      <c r="G1728">
        <v>-4628387</v>
      </c>
      <c r="H1728">
        <v>19702599</v>
      </c>
      <c r="K1728">
        <f t="shared" si="610"/>
        <v>194.01155766476143</v>
      </c>
      <c r="L1728">
        <f t="shared" si="595"/>
        <v>174.31586651678978</v>
      </c>
      <c r="M1728">
        <f t="shared" si="596"/>
        <v>58.368403556595091</v>
      </c>
      <c r="N1728">
        <f t="shared" si="611"/>
        <v>0.11736357044056601</v>
      </c>
      <c r="O1728">
        <f t="shared" si="612"/>
        <v>56.083850539812026</v>
      </c>
      <c r="P1728">
        <f t="shared" si="613"/>
        <v>56.055121272637315</v>
      </c>
      <c r="Q1728">
        <f t="shared" si="597"/>
        <v>0.10469898685375512</v>
      </c>
      <c r="R1728">
        <f t="shared" si="614"/>
        <v>55.979151552958271</v>
      </c>
      <c r="S1728">
        <f t="shared" si="598"/>
        <v>58.298604232025923</v>
      </c>
      <c r="T1728">
        <f t="shared" si="599"/>
        <v>12.238261991950083</v>
      </c>
      <c r="U1728">
        <f t="shared" si="609"/>
        <v>0.5867855624648598</v>
      </c>
      <c r="V1728" s="6">
        <f t="shared" si="615"/>
        <v>85390.000000270084</v>
      </c>
      <c r="W1728">
        <f t="shared" si="600"/>
        <v>12.237366013576993</v>
      </c>
      <c r="X1728">
        <f t="shared" si="601"/>
        <v>58.25066494785186</v>
      </c>
      <c r="Y1728">
        <f t="shared" si="602"/>
        <v>8.0418500092401743E-2</v>
      </c>
      <c r="Z1728">
        <f t="shared" si="603"/>
        <v>-1.4860010431091959E-7</v>
      </c>
      <c r="AA1728">
        <f t="shared" si="604"/>
        <v>-3.0262027534670088E-8</v>
      </c>
      <c r="AB1728">
        <f t="shared" si="618"/>
        <v>1.0022000063860441</v>
      </c>
      <c r="AC1728">
        <f t="shared" si="605"/>
        <v>2.1176907381342445</v>
      </c>
      <c r="AD1728">
        <f t="shared" si="606"/>
        <v>-1.4008185945350264E-10</v>
      </c>
      <c r="AE1728">
        <f t="shared" si="607"/>
        <v>5.757827608722489E-6</v>
      </c>
      <c r="AF1728">
        <f t="shared" si="608"/>
        <v>-2.421889231114635E-6</v>
      </c>
      <c r="AG1728" t="str">
        <f t="shared" si="616"/>
        <v>NaN</v>
      </c>
      <c r="AH1728" t="str">
        <f t="shared" si="617"/>
        <v>NaN</v>
      </c>
    </row>
    <row r="1729" spans="1:34">
      <c r="A1729" s="4">
        <v>43264.42328703704</v>
      </c>
      <c r="B1729" s="3">
        <v>-3.0330360707739598E-3</v>
      </c>
      <c r="C1729">
        <v>2.9008565671611</v>
      </c>
      <c r="D1729" s="3">
        <v>1.8993079655829199E-2</v>
      </c>
      <c r="E1729" s="3">
        <v>1.8809999127333901E-2</v>
      </c>
      <c r="F1729" s="3">
        <v>1.8784166282857801E-2</v>
      </c>
      <c r="G1729">
        <v>-4628550</v>
      </c>
      <c r="H1729">
        <v>19702600</v>
      </c>
      <c r="K1729">
        <f t="shared" si="610"/>
        <v>194.00170908930454</v>
      </c>
      <c r="L1729">
        <f t="shared" ref="L1729:L1792" si="619">K1729-R1729*$B$8+$D$8</f>
        <v>174.29299150207027</v>
      </c>
      <c r="M1729">
        <f t="shared" ref="M1729:M1792" si="620">L1729/((($B$7/2))^2*PI())</f>
        <v>58.360744023833149</v>
      </c>
      <c r="N1729">
        <f t="shared" si="611"/>
        <v>0.11735924522900679</v>
      </c>
      <c r="O1729">
        <f t="shared" si="612"/>
        <v>56.067098398625319</v>
      </c>
      <c r="P1729">
        <f t="shared" si="613"/>
        <v>56.038606273446405</v>
      </c>
      <c r="Q1729">
        <f t="shared" ref="Q1729:Q1792" si="621">O1729-R1729</f>
        <v>5.8079297544232134E-2</v>
      </c>
      <c r="R1729">
        <f t="shared" si="614"/>
        <v>56.009019101081087</v>
      </c>
      <c r="S1729">
        <f t="shared" ref="S1729:S1792" si="622">M1729-(2/3)*Q1729</f>
        <v>58.322024492136997</v>
      </c>
      <c r="T1729">
        <f t="shared" ref="T1729:T1792" si="623">N1729/$D$7*100-$N$30/$D$7*100</f>
        <v>12.237806706522797</v>
      </c>
      <c r="U1729">
        <f t="shared" si="609"/>
        <v>0.58679379430209588</v>
      </c>
      <c r="V1729" s="6">
        <f t="shared" si="615"/>
        <v>85450.000000465661</v>
      </c>
      <c r="W1729">
        <f t="shared" ref="W1729:W1792" si="624">AVERAGE(T1723:T1735)</f>
        <v>12.237844646975068</v>
      </c>
      <c r="X1729">
        <f t="shared" ref="X1729:X1792" si="625">AVERAGE(S1723:S1735)</f>
        <v>58.357646809524873</v>
      </c>
      <c r="Y1729">
        <f t="shared" ref="Y1729:Y1792" si="626">AVERAGE(Q1728:Q1730)</f>
        <v>8.5846200047384968E-2</v>
      </c>
      <c r="Z1729">
        <f t="shared" ref="Z1729:Z1792" si="627">(T1730-T1728)/100/(V1730-V1728)</f>
        <v>-2.0234907923944253E-7</v>
      </c>
      <c r="AA1729">
        <f t="shared" ref="AA1729:AA1792" si="628">AVERAGE(Z1726:Z1732)</f>
        <v>-1.0840129327770546E-8</v>
      </c>
      <c r="AB1729">
        <f t="shared" si="618"/>
        <v>1.0021022459262097</v>
      </c>
      <c r="AC1729">
        <f t="shared" ref="AC1729:AC1792" si="629">($D$7-$D$7*(T1729/100))*2.54</f>
        <v>2.1177017241716047</v>
      </c>
      <c r="AD1729">
        <f t="shared" ref="AD1729:AD1792" si="630">AA1729*AC1729*$D$7*2.54*1.024*9.81/2/Y1729/10000*0.14503773773</f>
        <v>-4.7006236913271218E-11</v>
      </c>
      <c r="AE1729">
        <f t="shared" ref="AE1729:AE1792" si="631">(W1730-W1728)/(X1730-X1728)*0.14503773773/100</f>
        <v>8.0690471870663984E-6</v>
      </c>
      <c r="AF1729">
        <f t="shared" ref="AF1729:AF1792" si="632">AD1729/AE1729/(1.024*9.81)</f>
        <v>-5.7991489799612111E-7</v>
      </c>
      <c r="AG1729" t="str">
        <f t="shared" si="616"/>
        <v>NaN</v>
      </c>
      <c r="AH1729" t="str">
        <f t="shared" si="617"/>
        <v>NaN</v>
      </c>
    </row>
    <row r="1730" spans="1:34">
      <c r="A1730" s="4">
        <v>43264.423981481479</v>
      </c>
      <c r="B1730" s="3">
        <v>-3.03761457051223E-3</v>
      </c>
      <c r="C1730">
        <v>2.9007947276841199</v>
      </c>
      <c r="D1730" s="3">
        <v>1.89840534706309E-2</v>
      </c>
      <c r="E1730">
        <v>1.8801864857669E-2</v>
      </c>
      <c r="F1730">
        <v>1.8763000602321001E-2</v>
      </c>
      <c r="G1730">
        <v>-4628500</v>
      </c>
      <c r="H1730">
        <v>19702604</v>
      </c>
      <c r="K1730">
        <f t="shared" si="610"/>
        <v>194.29337843937591</v>
      </c>
      <c r="L1730">
        <f t="shared" si="619"/>
        <v>174.61248294657614</v>
      </c>
      <c r="M1730">
        <f t="shared" si="620"/>
        <v>58.467723416692962</v>
      </c>
      <c r="N1730">
        <f t="shared" si="611"/>
        <v>0.11734050264557835</v>
      </c>
      <c r="O1730">
        <f t="shared" si="612"/>
        <v>56.039987790606702</v>
      </c>
      <c r="P1730">
        <f t="shared" si="613"/>
        <v>56.014260886707781</v>
      </c>
      <c r="Q1730">
        <f t="shared" si="621"/>
        <v>9.4760315744167656E-2</v>
      </c>
      <c r="R1730">
        <f t="shared" si="614"/>
        <v>55.945227474862534</v>
      </c>
      <c r="S1730">
        <f t="shared" si="622"/>
        <v>58.40454987286352</v>
      </c>
      <c r="T1730">
        <f t="shared" si="623"/>
        <v>12.235833803004015</v>
      </c>
      <c r="U1730">
        <f t="shared" si="609"/>
        <v>0.58682946559679428</v>
      </c>
      <c r="V1730" s="6">
        <f t="shared" si="615"/>
        <v>85510.000000032596</v>
      </c>
      <c r="W1730">
        <f t="shared" si="624"/>
        <v>12.238016838258543</v>
      </c>
      <c r="X1730">
        <f t="shared" si="625"/>
        <v>58.367647953753917</v>
      </c>
      <c r="Y1730">
        <f t="shared" si="626"/>
        <v>8.7215072694756188E-2</v>
      </c>
      <c r="Z1730">
        <f t="shared" si="627"/>
        <v>-2.5293634908057443E-8</v>
      </c>
      <c r="AA1730">
        <f t="shared" si="628"/>
        <v>-1.9873570368413763E-8</v>
      </c>
      <c r="AB1730">
        <f t="shared" si="618"/>
        <v>1.0020735060587567</v>
      </c>
      <c r="AC1730">
        <f t="shared" si="629"/>
        <v>2.1177493303335129</v>
      </c>
      <c r="AD1730">
        <f t="shared" si="630"/>
        <v>-8.482741061779757E-11</v>
      </c>
      <c r="AE1730">
        <f t="shared" si="631"/>
        <v>2.1642706295419574E-5</v>
      </c>
      <c r="AF1730">
        <f t="shared" si="632"/>
        <v>-3.9017162317590128E-7</v>
      </c>
      <c r="AG1730" t="str">
        <f t="shared" si="616"/>
        <v>NaN</v>
      </c>
      <c r="AH1730" t="str">
        <f t="shared" si="617"/>
        <v>NaN</v>
      </c>
    </row>
    <row r="1731" spans="1:34">
      <c r="A1731" s="4">
        <v>43264.424675925926</v>
      </c>
      <c r="B1731" s="3">
        <v>-3.0373172653344201E-3</v>
      </c>
      <c r="C1731">
        <v>2.90084705339541</v>
      </c>
      <c r="D1731" s="3">
        <v>1.9011976372930801E-2</v>
      </c>
      <c r="E1731" s="3">
        <v>1.88292169340275E-2</v>
      </c>
      <c r="F1731" s="3">
        <v>1.87861673151201E-2</v>
      </c>
      <c r="G1731">
        <v>-4628093</v>
      </c>
      <c r="H1731">
        <v>19702855</v>
      </c>
      <c r="K1731">
        <f t="shared" si="610"/>
        <v>194.27443887118946</v>
      </c>
      <c r="L1731">
        <f t="shared" si="619"/>
        <v>174.56309094525801</v>
      </c>
      <c r="M1731">
        <f t="shared" si="620"/>
        <v>58.451184863301286</v>
      </c>
      <c r="N1731">
        <f t="shared" si="611"/>
        <v>0.11735636175463297</v>
      </c>
      <c r="O1731">
        <f t="shared" si="612"/>
        <v>56.123855653093884</v>
      </c>
      <c r="P1731">
        <f t="shared" si="613"/>
        <v>56.096124029249665</v>
      </c>
      <c r="Q1731">
        <f t="shared" si="621"/>
        <v>0.10880560479586876</v>
      </c>
      <c r="R1731">
        <f t="shared" si="614"/>
        <v>56.015050048298015</v>
      </c>
      <c r="S1731">
        <f t="shared" si="622"/>
        <v>58.378647793437374</v>
      </c>
      <c r="T1731">
        <f t="shared" si="623"/>
        <v>12.237503182904501</v>
      </c>
      <c r="U1731">
        <f t="shared" si="609"/>
        <v>0.58679928219358835</v>
      </c>
      <c r="V1731" s="6">
        <f t="shared" si="615"/>
        <v>85570.000000228174</v>
      </c>
      <c r="W1731">
        <f t="shared" si="624"/>
        <v>12.238016838258543</v>
      </c>
      <c r="X1731">
        <f t="shared" si="625"/>
        <v>58.369186140083258</v>
      </c>
      <c r="Y1731">
        <f t="shared" si="626"/>
        <v>9.9575163154369761E-2</v>
      </c>
      <c r="Z1731">
        <f t="shared" si="627"/>
        <v>2.6242146078920902E-7</v>
      </c>
      <c r="AA1731">
        <f t="shared" si="628"/>
        <v>-6.3234087242550843E-8</v>
      </c>
      <c r="AB1731">
        <f t="shared" si="618"/>
        <v>1.0018511731314135</v>
      </c>
      <c r="AC1731">
        <f t="shared" si="629"/>
        <v>2.1177090481965144</v>
      </c>
      <c r="AD1731">
        <f t="shared" si="630"/>
        <v>-2.3639801579229983E-10</v>
      </c>
      <c r="AE1731">
        <f t="shared" si="631"/>
        <v>-5.0269895484786193E-5</v>
      </c>
      <c r="AF1731">
        <f t="shared" si="632"/>
        <v>4.6813043868637112E-7</v>
      </c>
      <c r="AG1731" t="str">
        <f t="shared" si="616"/>
        <v>NaN</v>
      </c>
      <c r="AH1731">
        <f t="shared" si="617"/>
        <v>4.6813043868637111E-3</v>
      </c>
    </row>
    <row r="1732" spans="1:34">
      <c r="A1732" s="4">
        <v>43264.425370370373</v>
      </c>
      <c r="B1732" s="3">
        <v>-3.0365918407005699E-3</v>
      </c>
      <c r="C1732">
        <v>2.9008934330031502</v>
      </c>
      <c r="D1732">
        <v>1.8993269931143E-2</v>
      </c>
      <c r="E1732" s="3">
        <v>1.88105223844468E-2</v>
      </c>
      <c r="F1732" s="3">
        <v>1.8772052891126802E-2</v>
      </c>
      <c r="G1732">
        <v>-4628505</v>
      </c>
      <c r="H1732">
        <v>19702800</v>
      </c>
      <c r="K1732">
        <f t="shared" si="610"/>
        <v>194.22822632481484</v>
      </c>
      <c r="L1732">
        <f t="shared" si="619"/>
        <v>174.5354316807657</v>
      </c>
      <c r="M1732">
        <f t="shared" si="620"/>
        <v>58.441923359204011</v>
      </c>
      <c r="N1732">
        <f t="shared" si="611"/>
        <v>0.11737041869220584</v>
      </c>
      <c r="O1732">
        <f t="shared" si="612"/>
        <v>56.067669900243637</v>
      </c>
      <c r="P1732">
        <f t="shared" si="613"/>
        <v>56.040172350955764</v>
      </c>
      <c r="Q1732">
        <f t="shared" si="621"/>
        <v>9.5159568923072868E-2</v>
      </c>
      <c r="R1732">
        <f t="shared" si="614"/>
        <v>55.972510331320564</v>
      </c>
      <c r="S1732">
        <f t="shared" si="622"/>
        <v>58.378483646588627</v>
      </c>
      <c r="T1732">
        <f t="shared" si="623"/>
        <v>12.23898286054375</v>
      </c>
      <c r="U1732">
        <f t="shared" si="609"/>
        <v>0.58677252872256147</v>
      </c>
      <c r="V1732" s="6">
        <f t="shared" si="615"/>
        <v>85630.000000423752</v>
      </c>
      <c r="W1732">
        <f t="shared" si="624"/>
        <v>12.237549878845776</v>
      </c>
      <c r="X1732">
        <f t="shared" si="625"/>
        <v>58.381120577117535</v>
      </c>
      <c r="Y1732">
        <f t="shared" si="626"/>
        <v>9.6758134082158165E-2</v>
      </c>
      <c r="Z1732">
        <f t="shared" si="627"/>
        <v>9.8012835272090265E-8</v>
      </c>
      <c r="AA1732">
        <f t="shared" si="628"/>
        <v>4.968392488575833E-9</v>
      </c>
      <c r="AB1732">
        <f t="shared" si="618"/>
        <v>1.0019023045423967</v>
      </c>
      <c r="AC1732">
        <f t="shared" si="629"/>
        <v>2.117673343575079</v>
      </c>
      <c r="AD1732">
        <f t="shared" si="630"/>
        <v>1.9114576889149408E-11</v>
      </c>
      <c r="AE1732">
        <f t="shared" si="631"/>
        <v>-3.5422670918864126E-5</v>
      </c>
      <c r="AF1732">
        <f t="shared" si="632"/>
        <v>-5.3717330312588552E-8</v>
      </c>
      <c r="AG1732">
        <f t="shared" si="616"/>
        <v>1.9114576889149406E-9</v>
      </c>
      <c r="AH1732" t="str">
        <f t="shared" si="617"/>
        <v>NaN</v>
      </c>
    </row>
    <row r="1733" spans="1:34">
      <c r="A1733" s="4">
        <v>43264.426064814812</v>
      </c>
      <c r="B1733" s="3">
        <v>-3.03779295361892E-3</v>
      </c>
      <c r="C1733">
        <v>2.9008839192374598</v>
      </c>
      <c r="D1733" s="3">
        <v>1.89874189652437E-2</v>
      </c>
      <c r="E1733" s="3">
        <v>1.88054206275956E-2</v>
      </c>
      <c r="F1733" s="3">
        <v>1.8769158540890198E-2</v>
      </c>
      <c r="G1733">
        <v>-4628080</v>
      </c>
      <c r="H1733">
        <v>19702801</v>
      </c>
      <c r="K1733">
        <f t="shared" si="610"/>
        <v>194.30474218028806</v>
      </c>
      <c r="L1733">
        <f t="shared" si="619"/>
        <v>174.61575213328314</v>
      </c>
      <c r="M1733">
        <f t="shared" si="620"/>
        <v>58.468818080149759</v>
      </c>
      <c r="N1733">
        <f t="shared" si="611"/>
        <v>0.11736753521783189</v>
      </c>
      <c r="O1733">
        <f t="shared" si="612"/>
        <v>56.050096225480559</v>
      </c>
      <c r="P1733">
        <f t="shared" si="613"/>
        <v>56.024903095238216</v>
      </c>
      <c r="Q1733">
        <f t="shared" si="621"/>
        <v>8.6309228527532866E-2</v>
      </c>
      <c r="R1733">
        <f t="shared" si="614"/>
        <v>55.963786996953026</v>
      </c>
      <c r="S1733">
        <f t="shared" si="622"/>
        <v>58.41127859446474</v>
      </c>
      <c r="T1733">
        <f t="shared" si="623"/>
        <v>12.238679336925438</v>
      </c>
      <c r="U1733">
        <f t="shared" si="609"/>
        <v>0.58677801661405427</v>
      </c>
      <c r="V1733" s="6">
        <f t="shared" si="615"/>
        <v>85689.999999990687</v>
      </c>
      <c r="W1733">
        <f t="shared" si="624"/>
        <v>12.237587819298072</v>
      </c>
      <c r="X1733">
        <f t="shared" si="625"/>
        <v>58.386752274385358</v>
      </c>
      <c r="Y1733">
        <f t="shared" si="626"/>
        <v>8.7931836471047589E-2</v>
      </c>
      <c r="Z1733">
        <f t="shared" si="627"/>
        <v>-2.7822998399100035E-7</v>
      </c>
      <c r="AA1733">
        <f t="shared" si="628"/>
        <v>3.3423731756899661E-8</v>
      </c>
      <c r="AB1733">
        <f t="shared" si="618"/>
        <v>1.0020605402442533</v>
      </c>
      <c r="AC1733">
        <f t="shared" si="629"/>
        <v>2.1176806675999891</v>
      </c>
      <c r="AD1733">
        <f t="shared" si="630"/>
        <v>1.4149678524051895E-10</v>
      </c>
      <c r="AE1733">
        <f t="shared" si="631"/>
        <v>2.6735211217924601E-5</v>
      </c>
      <c r="AF1733">
        <f t="shared" si="632"/>
        <v>5.2685849795995397E-7</v>
      </c>
      <c r="AG1733">
        <f t="shared" si="616"/>
        <v>1.4149678524051895E-8</v>
      </c>
      <c r="AH1733">
        <f t="shared" si="617"/>
        <v>5.2685849795995401E-3</v>
      </c>
    </row>
    <row r="1734" spans="1:34">
      <c r="A1734" s="4">
        <v>43264.426759259259</v>
      </c>
      <c r="B1734" s="3">
        <v>-3.03712699002062E-3</v>
      </c>
      <c r="C1734">
        <v>2.9007887815805602</v>
      </c>
      <c r="D1734" s="3">
        <v>1.8982519375913401E-2</v>
      </c>
      <c r="E1734" s="3">
        <v>1.8799093973411798E-2</v>
      </c>
      <c r="F1734" s="3">
        <v>1.87655971798995E-2</v>
      </c>
      <c r="G1734">
        <v>-4628515</v>
      </c>
      <c r="H1734">
        <v>19702801</v>
      </c>
      <c r="K1734">
        <f t="shared" si="610"/>
        <v>194.26231754755</v>
      </c>
      <c r="L1734">
        <f t="shared" si="619"/>
        <v>174.57800887715501</v>
      </c>
      <c r="M1734">
        <f t="shared" si="620"/>
        <v>58.456180024594367</v>
      </c>
      <c r="N1734">
        <f t="shared" si="611"/>
        <v>0.11733870047409364</v>
      </c>
      <c r="O1734">
        <f t="shared" si="612"/>
        <v>56.035380058809068</v>
      </c>
      <c r="P1734">
        <f t="shared" si="613"/>
        <v>56.005967794441538</v>
      </c>
      <c r="Q1734">
        <f t="shared" si="621"/>
        <v>8.2326711962537047E-2</v>
      </c>
      <c r="R1734">
        <f t="shared" si="614"/>
        <v>55.953053346846531</v>
      </c>
      <c r="S1734">
        <f t="shared" si="622"/>
        <v>58.401295549952678</v>
      </c>
      <c r="T1734">
        <f t="shared" si="623"/>
        <v>12.235644100742466</v>
      </c>
      <c r="U1734">
        <f t="shared" si="609"/>
        <v>0.58683289552897933</v>
      </c>
      <c r="V1734" s="6">
        <f t="shared" si="615"/>
        <v>85750.000000186265</v>
      </c>
      <c r="W1734">
        <f t="shared" si="624"/>
        <v>12.237695803662261</v>
      </c>
      <c r="X1734">
        <f t="shared" si="625"/>
        <v>58.389036955667557</v>
      </c>
      <c r="Y1734">
        <f t="shared" si="626"/>
        <v>8.3327568485965273E-2</v>
      </c>
      <c r="Z1734">
        <f t="shared" si="627"/>
        <v>-1.4860010430973536E-7</v>
      </c>
      <c r="AA1734">
        <f t="shared" si="628"/>
        <v>-4.5167203896559114E-9</v>
      </c>
      <c r="AB1734">
        <f t="shared" si="618"/>
        <v>1.0021440543078777</v>
      </c>
      <c r="AC1734">
        <f t="shared" si="629"/>
        <v>2.1177539078490843</v>
      </c>
      <c r="AD1734">
        <f t="shared" si="630"/>
        <v>-2.0178426446703003E-11</v>
      </c>
      <c r="AE1734">
        <f t="shared" si="631"/>
        <v>3.9920076050357557E-5</v>
      </c>
      <c r="AF1734">
        <f t="shared" si="632"/>
        <v>-5.0318417253981841E-8</v>
      </c>
      <c r="AG1734" t="str">
        <f t="shared" si="616"/>
        <v>NaN</v>
      </c>
      <c r="AH1734" t="str">
        <f t="shared" si="617"/>
        <v>NaN</v>
      </c>
    </row>
    <row r="1735" spans="1:34">
      <c r="A1735" s="4">
        <v>43264.427453703705</v>
      </c>
      <c r="B1735" s="3">
        <v>-3.0373767263699798E-3</v>
      </c>
      <c r="C1735">
        <v>2.9008280258640302</v>
      </c>
      <c r="D1735" s="3">
        <v>1.8976097584072701E-2</v>
      </c>
      <c r="E1735" s="3">
        <v>1.8793730588004098E-2</v>
      </c>
      <c r="F1735" s="3">
        <v>1.8759522617674499E-2</v>
      </c>
      <c r="G1735">
        <v>-4628449</v>
      </c>
      <c r="H1735">
        <v>19702801</v>
      </c>
      <c r="K1735">
        <f t="shared" si="610"/>
        <v>194.27822678482659</v>
      </c>
      <c r="L1735">
        <f t="shared" si="619"/>
        <v>174.60190307119112</v>
      </c>
      <c r="M1735">
        <f t="shared" si="620"/>
        <v>58.464180822158163</v>
      </c>
      <c r="N1735">
        <f t="shared" si="611"/>
        <v>0.11735059480588535</v>
      </c>
      <c r="O1735">
        <f t="shared" si="612"/>
        <v>56.016091879191038</v>
      </c>
      <c r="P1735">
        <f t="shared" si="613"/>
        <v>55.989915499969158</v>
      </c>
      <c r="Q1735">
        <f t="shared" si="621"/>
        <v>8.1346764967825891E-2</v>
      </c>
      <c r="R1735">
        <f t="shared" si="614"/>
        <v>55.934745114223212</v>
      </c>
      <c r="S1735">
        <f t="shared" si="622"/>
        <v>58.409949645512945</v>
      </c>
      <c r="T1735">
        <f t="shared" si="623"/>
        <v>12.236896135667909</v>
      </c>
      <c r="U1735">
        <f t="shared" si="609"/>
        <v>0.58681025797657327</v>
      </c>
      <c r="V1735" s="6">
        <f t="shared" si="615"/>
        <v>85810.000000381842</v>
      </c>
      <c r="W1735">
        <f t="shared" si="624"/>
        <v>12.237765847574176</v>
      </c>
      <c r="X1735">
        <f t="shared" si="625"/>
        <v>58.393220402949396</v>
      </c>
      <c r="Y1735">
        <f t="shared" si="626"/>
        <v>8.2163088862394318E-2</v>
      </c>
      <c r="Z1735">
        <f t="shared" si="627"/>
        <v>3.2881725380696722E-7</v>
      </c>
      <c r="AA1735">
        <f t="shared" si="628"/>
        <v>-4.1553828453169688E-8</v>
      </c>
      <c r="AB1735">
        <f t="shared" si="618"/>
        <v>1.0021647449321383</v>
      </c>
      <c r="AC1735">
        <f t="shared" si="629"/>
        <v>2.1177236962463333</v>
      </c>
      <c r="AD1735">
        <f t="shared" si="630"/>
        <v>-1.882698983849114E-10</v>
      </c>
      <c r="AE1735">
        <f t="shared" si="631"/>
        <v>7.6906588184859188E-5</v>
      </c>
      <c r="AF1735">
        <f t="shared" si="632"/>
        <v>-2.4369598780873662E-7</v>
      </c>
      <c r="AG1735" t="str">
        <f t="shared" si="616"/>
        <v>NaN</v>
      </c>
      <c r="AH1735" t="str">
        <f t="shared" si="617"/>
        <v>NaN</v>
      </c>
    </row>
    <row r="1736" spans="1:34">
      <c r="A1736" s="4">
        <v>43264.428148148145</v>
      </c>
      <c r="B1736" s="3">
        <v>-3.0370318523637299E-3</v>
      </c>
      <c r="C1736">
        <v>2.90091246053453</v>
      </c>
      <c r="D1736" s="3">
        <v>1.8971530976541501E-2</v>
      </c>
      <c r="E1736" s="3">
        <v>1.8787487179270101E-2</v>
      </c>
      <c r="F1736" s="3">
        <v>1.8754484304299698E-2</v>
      </c>
      <c r="G1736">
        <v>-4628265</v>
      </c>
      <c r="H1736">
        <v>19702801</v>
      </c>
      <c r="K1736">
        <f t="shared" si="610"/>
        <v>194.25625688573089</v>
      </c>
      <c r="L1736">
        <f t="shared" si="619"/>
        <v>174.58655598917238</v>
      </c>
      <c r="M1736">
        <f t="shared" si="620"/>
        <v>58.459041963059533</v>
      </c>
      <c r="N1736">
        <f t="shared" si="611"/>
        <v>0.11737618564095345</v>
      </c>
      <c r="O1736">
        <f t="shared" si="612"/>
        <v>56.002375840351441</v>
      </c>
      <c r="P1736">
        <f t="shared" si="613"/>
        <v>55.971229347867229</v>
      </c>
      <c r="Q1736">
        <f t="shared" si="621"/>
        <v>8.2815789656820016E-2</v>
      </c>
      <c r="R1736">
        <f t="shared" si="614"/>
        <v>55.919560050694621</v>
      </c>
      <c r="S1736">
        <f t="shared" si="622"/>
        <v>58.403831436621651</v>
      </c>
      <c r="T1736">
        <f t="shared" si="623"/>
        <v>12.23958990778034</v>
      </c>
      <c r="U1736">
        <f t="shared" si="609"/>
        <v>0.58676155293957644</v>
      </c>
      <c r="V1736" s="6">
        <f t="shared" si="615"/>
        <v>85869.999999948777</v>
      </c>
      <c r="W1736">
        <f t="shared" si="624"/>
        <v>12.237984734798898</v>
      </c>
      <c r="X1736">
        <f t="shared" si="625"/>
        <v>58.39448589306118</v>
      </c>
      <c r="Y1736">
        <f t="shared" si="626"/>
        <v>6.9427534338274199E-2</v>
      </c>
      <c r="Z1736">
        <f t="shared" si="627"/>
        <v>-3.1617043611757119E-9</v>
      </c>
      <c r="AA1736">
        <f t="shared" si="628"/>
        <v>2.7100326354127291E-9</v>
      </c>
      <c r="AB1736">
        <f t="shared" si="618"/>
        <v>1.0023946371387433</v>
      </c>
      <c r="AC1736">
        <f t="shared" si="629"/>
        <v>2.1176586955252605</v>
      </c>
      <c r="AD1736">
        <f t="shared" si="630"/>
        <v>1.4530349220376921E-11</v>
      </c>
      <c r="AE1736">
        <f t="shared" si="631"/>
        <v>-1.5593238110738023E-4</v>
      </c>
      <c r="AF1736">
        <f t="shared" si="632"/>
        <v>-9.2762143920239212E-9</v>
      </c>
      <c r="AG1736">
        <f t="shared" si="616"/>
        <v>1.4530349220376921E-9</v>
      </c>
      <c r="AH1736" t="str">
        <f t="shared" si="617"/>
        <v>NaN</v>
      </c>
    </row>
    <row r="1737" spans="1:34">
      <c r="A1737" s="4">
        <v>43264.428842592592</v>
      </c>
      <c r="B1737" s="3">
        <v>-3.03699617574239E-3</v>
      </c>
      <c r="C1737">
        <v>2.9008268366433199</v>
      </c>
      <c r="D1737" s="3">
        <v>1.9016495411633499E-2</v>
      </c>
      <c r="E1737" s="3">
        <v>1.8832820272782599E-2</v>
      </c>
      <c r="F1737" s="3">
        <v>1.8812133090905299E-2</v>
      </c>
      <c r="G1737">
        <v>-4628332</v>
      </c>
      <c r="H1737">
        <v>19703148</v>
      </c>
      <c r="K1737">
        <f t="shared" si="610"/>
        <v>194.25398413754834</v>
      </c>
      <c r="L1737">
        <f t="shared" si="619"/>
        <v>174.50850443566455</v>
      </c>
      <c r="M1737">
        <f t="shared" si="620"/>
        <v>58.432906966490386</v>
      </c>
      <c r="N1737">
        <f t="shared" si="611"/>
        <v>0.1173502343715889</v>
      </c>
      <c r="O1737">
        <f t="shared" si="612"/>
        <v>56.137428816528747</v>
      </c>
      <c r="P1737">
        <f t="shared" si="613"/>
        <v>56.106908608462923</v>
      </c>
      <c r="Q1737">
        <f t="shared" si="621"/>
        <v>4.4120048390176692E-2</v>
      </c>
      <c r="R1737">
        <f t="shared" si="614"/>
        <v>56.09330876813857</v>
      </c>
      <c r="S1737">
        <f t="shared" si="622"/>
        <v>58.403493600896937</v>
      </c>
      <c r="T1737">
        <f t="shared" si="623"/>
        <v>12.23685819521565</v>
      </c>
      <c r="U1737">
        <f t="shared" si="609"/>
        <v>0.58681094396300948</v>
      </c>
      <c r="V1737" s="6">
        <f t="shared" si="615"/>
        <v>85930.000000144355</v>
      </c>
      <c r="W1737">
        <f t="shared" si="624"/>
        <v>12.238063534199798</v>
      </c>
      <c r="X1737">
        <f t="shared" si="625"/>
        <v>58.390451523616825</v>
      </c>
      <c r="Y1737">
        <f t="shared" si="626"/>
        <v>7.0514647195120503E-2</v>
      </c>
      <c r="Z1737">
        <f t="shared" si="627"/>
        <v>-2.9087679993394642E-7</v>
      </c>
      <c r="AA1737">
        <f t="shared" si="628"/>
        <v>6.955749631961857E-8</v>
      </c>
      <c r="AB1737">
        <f t="shared" si="618"/>
        <v>1.0023761505735447</v>
      </c>
      <c r="AC1737">
        <f t="shared" si="629"/>
        <v>2.1177246117494462</v>
      </c>
      <c r="AD1737">
        <f t="shared" si="630"/>
        <v>3.6720737532602482E-10</v>
      </c>
      <c r="AE1737">
        <f t="shared" si="631"/>
        <v>-5.2007255090067296E-4</v>
      </c>
      <c r="AF1737">
        <f t="shared" si="632"/>
        <v>-7.0287565101593367E-8</v>
      </c>
      <c r="AG1737">
        <f t="shared" si="616"/>
        <v>3.6720737532602479E-8</v>
      </c>
      <c r="AH1737" t="str">
        <f t="shared" si="617"/>
        <v>NaN</v>
      </c>
    </row>
    <row r="1738" spans="1:34">
      <c r="A1738" s="4">
        <v>43264.429537037038</v>
      </c>
      <c r="B1738" s="3">
        <v>-3.0401832872485098E-3</v>
      </c>
      <c r="C1738">
        <v>2.9008030522290902</v>
      </c>
      <c r="D1738" s="3">
        <v>1.9007350304364099E-2</v>
      </c>
      <c r="E1738" s="3">
        <v>1.88244124823541E-2</v>
      </c>
      <c r="F1738" s="3">
        <v>1.8789585745234899E-2</v>
      </c>
      <c r="G1738">
        <v>-4628304</v>
      </c>
      <c r="H1738">
        <v>19703140</v>
      </c>
      <c r="K1738">
        <f t="shared" si="610"/>
        <v>194.45701630850709</v>
      </c>
      <c r="L1738">
        <f t="shared" si="619"/>
        <v>174.74117488730124</v>
      </c>
      <c r="M1738">
        <f t="shared" si="620"/>
        <v>58.510814979617336</v>
      </c>
      <c r="N1738">
        <f t="shared" si="611"/>
        <v>0.11734302568565289</v>
      </c>
      <c r="O1738">
        <f t="shared" si="612"/>
        <v>56.10996101999875</v>
      </c>
      <c r="P1738">
        <f t="shared" si="613"/>
        <v>56.081744590298847</v>
      </c>
      <c r="Q1738">
        <f t="shared" si="621"/>
        <v>8.4608103538364787E-2</v>
      </c>
      <c r="R1738">
        <f t="shared" si="614"/>
        <v>56.025352916460385</v>
      </c>
      <c r="S1738">
        <f t="shared" si="622"/>
        <v>58.454409577258424</v>
      </c>
      <c r="T1738">
        <f t="shared" si="623"/>
        <v>12.236099386169755</v>
      </c>
      <c r="U1738">
        <f t="shared" si="609"/>
        <v>0.58682466369174335</v>
      </c>
      <c r="V1738" s="6">
        <f t="shared" si="615"/>
        <v>85990.000000339933</v>
      </c>
      <c r="W1738">
        <f t="shared" si="624"/>
        <v>12.238367057818094</v>
      </c>
      <c r="X1738">
        <f t="shared" si="625"/>
        <v>58.393419671325574</v>
      </c>
      <c r="Y1738">
        <f t="shared" si="626"/>
        <v>5.4003303698446338E-2</v>
      </c>
      <c r="Z1738">
        <f t="shared" si="627"/>
        <v>3.1617043446125248E-9</v>
      </c>
      <c r="AA1738">
        <f t="shared" si="628"/>
        <v>8.6721034203842969E-8</v>
      </c>
      <c r="AB1738">
        <f t="shared" si="618"/>
        <v>1.0026703268036141</v>
      </c>
      <c r="AC1738">
        <f t="shared" si="629"/>
        <v>2.1177429218117236</v>
      </c>
      <c r="AD1738">
        <f t="shared" si="630"/>
        <v>5.9779828629920105E-10</v>
      </c>
      <c r="AE1738">
        <f t="shared" si="631"/>
        <v>-7.4943182515961279E-5</v>
      </c>
      <c r="AF1738">
        <f t="shared" si="632"/>
        <v>-7.9406045803569108E-7</v>
      </c>
      <c r="AG1738">
        <f t="shared" si="616"/>
        <v>5.9779828629920107E-8</v>
      </c>
      <c r="AH1738" t="str">
        <f t="shared" si="617"/>
        <v>NaN</v>
      </c>
    </row>
    <row r="1739" spans="1:34">
      <c r="A1739" s="4">
        <v>43264.430231481485</v>
      </c>
      <c r="B1739" s="3">
        <v>-3.0379713367256001E-3</v>
      </c>
      <c r="C1739">
        <v>2.9008280258640302</v>
      </c>
      <c r="D1739" s="3">
        <v>1.90020344877848E-2</v>
      </c>
      <c r="E1739" s="3">
        <v>1.8818085828170301E-2</v>
      </c>
      <c r="F1739" s="3">
        <v>1.8801317987963601E-2</v>
      </c>
      <c r="G1739">
        <v>-4628533</v>
      </c>
      <c r="H1739">
        <v>19703135</v>
      </c>
      <c r="K1739">
        <f t="shared" si="610"/>
        <v>194.31610592119955</v>
      </c>
      <c r="L1739">
        <f t="shared" si="619"/>
        <v>174.58484257370321</v>
      </c>
      <c r="M1739">
        <f t="shared" si="620"/>
        <v>58.458468238317415</v>
      </c>
      <c r="N1739">
        <f t="shared" si="611"/>
        <v>0.11735059480588535</v>
      </c>
      <c r="O1739">
        <f t="shared" si="612"/>
        <v>56.093994693536999</v>
      </c>
      <c r="P1739">
        <f t="shared" si="613"/>
        <v>56.062809289502184</v>
      </c>
      <c r="Q1739">
        <f t="shared" si="621"/>
        <v>3.3281759166797542E-2</v>
      </c>
      <c r="R1739">
        <f t="shared" si="614"/>
        <v>56.060712934370201</v>
      </c>
      <c r="S1739">
        <f t="shared" si="622"/>
        <v>58.436280398872881</v>
      </c>
      <c r="T1739">
        <f t="shared" si="623"/>
        <v>12.236896135667909</v>
      </c>
      <c r="U1739">
        <f t="shared" si="609"/>
        <v>0.58681025797657327</v>
      </c>
      <c r="V1739" s="6">
        <f t="shared" si="615"/>
        <v>86050.00000053551</v>
      </c>
      <c r="W1739">
        <f t="shared" si="624"/>
        <v>12.238299932402505</v>
      </c>
      <c r="X1739">
        <f t="shared" si="625"/>
        <v>58.38587650299813</v>
      </c>
      <c r="Y1739">
        <f t="shared" si="626"/>
        <v>6.7874106415108784E-2</v>
      </c>
      <c r="Z1739">
        <f t="shared" si="627"/>
        <v>4.0785986289216723E-7</v>
      </c>
      <c r="AA1739">
        <f t="shared" si="628"/>
        <v>1.219514563718821E-8</v>
      </c>
      <c r="AB1739">
        <f t="shared" si="618"/>
        <v>1.0024226789931219</v>
      </c>
      <c r="AC1739">
        <f t="shared" si="629"/>
        <v>2.1177236962463333</v>
      </c>
      <c r="AD1739">
        <f t="shared" si="630"/>
        <v>6.6885113697485779E-11</v>
      </c>
      <c r="AE1739">
        <f t="shared" si="631"/>
        <v>-1.5800930187802971E-5</v>
      </c>
      <c r="AF1739">
        <f t="shared" si="632"/>
        <v>-4.2138381564859145E-7</v>
      </c>
      <c r="AG1739">
        <f t="shared" si="616"/>
        <v>6.6885113697485782E-9</v>
      </c>
      <c r="AH1739" t="str">
        <f t="shared" si="617"/>
        <v>NaN</v>
      </c>
    </row>
    <row r="1740" spans="1:34">
      <c r="A1740" s="4">
        <v>43264.430925925924</v>
      </c>
      <c r="B1740" s="3">
        <v>-3.0352242368826398E-3</v>
      </c>
      <c r="C1740">
        <v>2.9009564617008401</v>
      </c>
      <c r="D1740" s="3">
        <v>1.89923304467811E-2</v>
      </c>
      <c r="E1740" s="3">
        <v>1.88086672001373E-2</v>
      </c>
      <c r="F1740" s="3">
        <v>1.8774244497890301E-2</v>
      </c>
      <c r="G1740">
        <v>-4628060</v>
      </c>
      <c r="H1740">
        <v>19703135</v>
      </c>
      <c r="K1740">
        <f t="shared" si="610"/>
        <v>194.14110431115682</v>
      </c>
      <c r="L1740">
        <f t="shared" si="619"/>
        <v>174.4454288199631</v>
      </c>
      <c r="M1740">
        <f t="shared" si="620"/>
        <v>58.411786554072343</v>
      </c>
      <c r="N1740">
        <f t="shared" si="611"/>
        <v>0.11738952170993058</v>
      </c>
      <c r="O1740">
        <f t="shared" si="612"/>
        <v>56.064848111003165</v>
      </c>
      <c r="P1740">
        <f t="shared" si="613"/>
        <v>56.034619894331279</v>
      </c>
      <c r="Q1740">
        <f t="shared" si="621"/>
        <v>8.5732456540164037E-2</v>
      </c>
      <c r="R1740">
        <f t="shared" si="614"/>
        <v>55.979115654463001</v>
      </c>
      <c r="S1740">
        <f t="shared" si="622"/>
        <v>58.354631583045567</v>
      </c>
      <c r="T1740">
        <f t="shared" si="623"/>
        <v>12.240993704514775</v>
      </c>
      <c r="U1740">
        <f t="shared" si="609"/>
        <v>0.5867361714414272</v>
      </c>
      <c r="V1740" s="6">
        <f t="shared" si="615"/>
        <v>86110.000000102445</v>
      </c>
      <c r="W1740">
        <f t="shared" si="624"/>
        <v>12.23849839015292</v>
      </c>
      <c r="X1740">
        <f t="shared" si="625"/>
        <v>58.381364593233613</v>
      </c>
      <c r="Y1740">
        <f t="shared" si="626"/>
        <v>7.4323950327581656E-2</v>
      </c>
      <c r="Z1740">
        <f t="shared" si="627"/>
        <v>1.8970226179844042E-7</v>
      </c>
      <c r="AA1740">
        <f t="shared" si="628"/>
        <v>2.2131930780813013E-8</v>
      </c>
      <c r="AB1740">
        <f t="shared" si="618"/>
        <v>1.0023082953255789</v>
      </c>
      <c r="AC1740">
        <f t="shared" si="629"/>
        <v>2.1176248219100584</v>
      </c>
      <c r="AD1740">
        <f t="shared" si="630"/>
        <v>1.1084518821556841E-10</v>
      </c>
      <c r="AE1740">
        <f t="shared" si="631"/>
        <v>-1.2958269166222828E-5</v>
      </c>
      <c r="AF1740">
        <f t="shared" si="632"/>
        <v>-8.5153182602019576E-7</v>
      </c>
      <c r="AG1740">
        <f t="shared" si="616"/>
        <v>1.1084518821556841E-8</v>
      </c>
      <c r="AH1740" t="str">
        <f t="shared" si="617"/>
        <v>NaN</v>
      </c>
    </row>
    <row r="1741" spans="1:34">
      <c r="A1741" s="4">
        <v>43264.431620370371</v>
      </c>
      <c r="B1741" s="3">
        <v>-3.03550964985334E-3</v>
      </c>
      <c r="C1741">
        <v>2.9008993791067001</v>
      </c>
      <c r="D1741" s="3">
        <v>1.8988322772984199E-2</v>
      </c>
      <c r="E1741" s="3">
        <v>1.8805373058767099E-2</v>
      </c>
      <c r="F1741" s="3">
        <v>1.8764203603859601E-2</v>
      </c>
      <c r="G1741">
        <v>-4628554</v>
      </c>
      <c r="H1741">
        <v>19703139</v>
      </c>
      <c r="K1741">
        <f t="shared" si="610"/>
        <v>194.15928629661602</v>
      </c>
      <c r="L1741">
        <f t="shared" si="619"/>
        <v>174.4768094692424</v>
      </c>
      <c r="M1741">
        <f t="shared" si="620"/>
        <v>58.422294136873624</v>
      </c>
      <c r="N1741">
        <f t="shared" si="611"/>
        <v>0.11737222086368758</v>
      </c>
      <c r="O1741">
        <f t="shared" si="612"/>
        <v>56.052810858167412</v>
      </c>
      <c r="P1741">
        <f t="shared" si="613"/>
        <v>56.024760724555378</v>
      </c>
      <c r="Q1741">
        <f t="shared" si="621"/>
        <v>0.10395763527578339</v>
      </c>
      <c r="R1741">
        <f t="shared" si="614"/>
        <v>55.948853222891628</v>
      </c>
      <c r="S1741">
        <f t="shared" si="622"/>
        <v>58.352989046689771</v>
      </c>
      <c r="T1741">
        <f t="shared" si="623"/>
        <v>12.239172562804985</v>
      </c>
      <c r="U1741">
        <f t="shared" si="609"/>
        <v>0.58676909879038242</v>
      </c>
      <c r="V1741" s="6">
        <f t="shared" si="615"/>
        <v>86170.000000298023</v>
      </c>
      <c r="W1741">
        <f t="shared" si="624"/>
        <v>12.238384568796052</v>
      </c>
      <c r="X1741">
        <f t="shared" si="625"/>
        <v>58.376403423768018</v>
      </c>
      <c r="Y1741">
        <f t="shared" si="626"/>
        <v>0.10242185455402127</v>
      </c>
      <c r="Z1741">
        <f t="shared" si="627"/>
        <v>-2.8455339120164469E-8</v>
      </c>
      <c r="AA1741">
        <f t="shared" si="628"/>
        <v>7.8590936978044273E-8</v>
      </c>
      <c r="AB1741">
        <f t="shared" si="618"/>
        <v>1.00180076290233</v>
      </c>
      <c r="AC1741">
        <f t="shared" si="629"/>
        <v>2.1176687660595155</v>
      </c>
      <c r="AD1741">
        <f t="shared" si="630"/>
        <v>2.8563746475799723E-10</v>
      </c>
      <c r="AE1741">
        <f t="shared" si="631"/>
        <v>-4.4286719006515184E-5</v>
      </c>
      <c r="AF1741">
        <f t="shared" si="632"/>
        <v>-6.420556899279706E-7</v>
      </c>
      <c r="AG1741">
        <f t="shared" si="616"/>
        <v>2.8563746475799723E-8</v>
      </c>
      <c r="AH1741" t="str">
        <f t="shared" si="617"/>
        <v>NaN</v>
      </c>
    </row>
    <row r="1742" spans="1:34">
      <c r="A1742" s="4">
        <v>43264.432314814818</v>
      </c>
      <c r="B1742" s="3">
        <v>-3.0349982849475102E-3</v>
      </c>
      <c r="C1742">
        <v>2.9009457587144398</v>
      </c>
      <c r="D1742" s="3">
        <v>1.8980378778633199E-2</v>
      </c>
      <c r="E1742" s="3">
        <v>1.87982377344997E-2</v>
      </c>
      <c r="F1742" s="3">
        <v>1.8751768617657899E-2</v>
      </c>
      <c r="G1742">
        <v>-4628319</v>
      </c>
      <c r="H1742">
        <v>19703139</v>
      </c>
      <c r="K1742">
        <f t="shared" si="610"/>
        <v>194.12671023933549</v>
      </c>
      <c r="L1742">
        <f t="shared" si="619"/>
        <v>174.46057908815186</v>
      </c>
      <c r="M1742">
        <f t="shared" si="620"/>
        <v>58.416859511487537</v>
      </c>
      <c r="N1742">
        <f t="shared" si="611"/>
        <v>0.11738627780126032</v>
      </c>
      <c r="O1742">
        <f t="shared" si="612"/>
        <v>56.028950665603148</v>
      </c>
      <c r="P1742">
        <f t="shared" si="613"/>
        <v>56.003405122153254</v>
      </c>
      <c r="Q1742">
        <f t="shared" si="621"/>
        <v>0.11757547184611639</v>
      </c>
      <c r="R1742">
        <f t="shared" si="614"/>
        <v>55.911375193757031</v>
      </c>
      <c r="S1742">
        <f t="shared" si="622"/>
        <v>58.338475863590126</v>
      </c>
      <c r="T1742">
        <f t="shared" si="623"/>
        <v>12.24065224044422</v>
      </c>
      <c r="U1742">
        <f t="shared" si="609"/>
        <v>0.58674234531935576</v>
      </c>
      <c r="V1742" s="6">
        <f t="shared" si="615"/>
        <v>86230.000000493601</v>
      </c>
      <c r="W1742">
        <f t="shared" si="624"/>
        <v>12.238801913771216</v>
      </c>
      <c r="X1742">
        <f t="shared" si="625"/>
        <v>58.371424281570697</v>
      </c>
      <c r="Y1742">
        <f t="shared" si="626"/>
        <v>0.1035994971646635</v>
      </c>
      <c r="Z1742">
        <f t="shared" si="627"/>
        <v>-1.9286396615961611E-7</v>
      </c>
      <c r="AA1742">
        <f t="shared" si="628"/>
        <v>7.5880904667828356E-8</v>
      </c>
      <c r="AB1742">
        <f t="shared" si="618"/>
        <v>1.0017796840441791</v>
      </c>
      <c r="AC1742">
        <f t="shared" si="629"/>
        <v>2.1176330614380809</v>
      </c>
      <c r="AD1742">
        <f t="shared" si="630"/>
        <v>2.7264834674608568E-10</v>
      </c>
      <c r="AE1742">
        <f t="shared" si="631"/>
        <v>-8.9379570112573184E-5</v>
      </c>
      <c r="AF1742">
        <f t="shared" si="632"/>
        <v>-3.0366563240003847E-7</v>
      </c>
      <c r="AG1742">
        <f t="shared" si="616"/>
        <v>2.7264834674608568E-8</v>
      </c>
      <c r="AH1742" t="str">
        <f t="shared" si="617"/>
        <v>NaN</v>
      </c>
    </row>
    <row r="1743" spans="1:34">
      <c r="A1743" s="4">
        <v>43264.433009259257</v>
      </c>
      <c r="B1743" s="3">
        <v>-3.0358069550311499E-3</v>
      </c>
      <c r="C1743">
        <v>2.9008268366433199</v>
      </c>
      <c r="D1743" s="3">
        <v>1.90222393476688E-2</v>
      </c>
      <c r="E1743" s="3">
        <v>1.8840288578849101E-2</v>
      </c>
      <c r="F1743" s="3">
        <v>1.88028783166919E-2</v>
      </c>
      <c r="G1743">
        <v>-4628107</v>
      </c>
      <c r="H1743">
        <v>19703471</v>
      </c>
      <c r="K1743">
        <f t="shared" si="610"/>
        <v>194.17822586480247</v>
      </c>
      <c r="L1743">
        <f t="shared" si="619"/>
        <v>174.44491147939351</v>
      </c>
      <c r="M1743">
        <f t="shared" si="620"/>
        <v>58.411613326334987</v>
      </c>
      <c r="N1743">
        <f t="shared" si="611"/>
        <v>0.1173502343715889</v>
      </c>
      <c r="O1743">
        <f t="shared" si="612"/>
        <v>56.154681021631561</v>
      </c>
      <c r="P1743">
        <f t="shared" si="613"/>
        <v>56.129260805643689</v>
      </c>
      <c r="Q1743">
        <f t="shared" si="621"/>
        <v>8.926538437209075E-2</v>
      </c>
      <c r="R1743">
        <f t="shared" si="614"/>
        <v>56.06541563725947</v>
      </c>
      <c r="S1743">
        <f t="shared" si="622"/>
        <v>58.352103070086926</v>
      </c>
      <c r="T1743">
        <f t="shared" si="623"/>
        <v>12.23685819521565</v>
      </c>
      <c r="U1743">
        <f t="shared" si="609"/>
        <v>0.58681094396300948</v>
      </c>
      <c r="V1743" s="6">
        <f t="shared" si="615"/>
        <v>86290.000000060536</v>
      </c>
      <c r="W1743">
        <f t="shared" si="624"/>
        <v>12.238477960678605</v>
      </c>
      <c r="X1743">
        <f t="shared" si="625"/>
        <v>58.374887937919212</v>
      </c>
      <c r="Y1743">
        <f t="shared" si="626"/>
        <v>8.723441277463688E-2</v>
      </c>
      <c r="Z1743">
        <f t="shared" si="627"/>
        <v>6.6395791644197902E-8</v>
      </c>
      <c r="AA1743">
        <f t="shared" si="628"/>
        <v>-2.9358683432047998E-8</v>
      </c>
      <c r="AB1743">
        <f t="shared" si="618"/>
        <v>1.0020752570778635</v>
      </c>
      <c r="AC1743">
        <f t="shared" si="629"/>
        <v>2.1177246117494462</v>
      </c>
      <c r="AD1743">
        <f t="shared" si="630"/>
        <v>-1.2528397535831759E-10</v>
      </c>
      <c r="AE1743">
        <f t="shared" si="631"/>
        <v>-1.0340868771123266E-3</v>
      </c>
      <c r="AF1743">
        <f t="shared" si="632"/>
        <v>1.2060617235233255E-8</v>
      </c>
      <c r="AG1743" t="str">
        <f t="shared" si="616"/>
        <v>NaN</v>
      </c>
      <c r="AH1743">
        <f t="shared" si="617"/>
        <v>1.2060617235233255E-4</v>
      </c>
    </row>
    <row r="1744" spans="1:34">
      <c r="A1744" s="4">
        <v>43264.433703703704</v>
      </c>
      <c r="B1744" s="3">
        <v>-3.03779295361892E-3</v>
      </c>
      <c r="C1744">
        <v>2.9009707323493799</v>
      </c>
      <c r="D1744" s="3">
        <v>1.90111677028472E-2</v>
      </c>
      <c r="E1744" s="3">
        <v>1.8829205041820399E-2</v>
      </c>
      <c r="F1744" s="3">
        <v>1.8803259465694298E-2</v>
      </c>
      <c r="G1744">
        <v>-4628573</v>
      </c>
      <c r="H1744">
        <v>19703464</v>
      </c>
      <c r="K1744">
        <f t="shared" si="610"/>
        <v>194.30474218028806</v>
      </c>
      <c r="L1744">
        <f t="shared" si="619"/>
        <v>174.57092677798431</v>
      </c>
      <c r="M1744">
        <f t="shared" si="620"/>
        <v>58.453808635054884</v>
      </c>
      <c r="N1744">
        <f t="shared" si="611"/>
        <v>0.11739384692149278</v>
      </c>
      <c r="O1744">
        <f t="shared" si="612"/>
        <v>56.121426771216186</v>
      </c>
      <c r="P1744">
        <f t="shared" si="613"/>
        <v>56.096088436579031</v>
      </c>
      <c r="Q1744">
        <f t="shared" si="621"/>
        <v>5.4862382105703489E-2</v>
      </c>
      <c r="R1744">
        <f t="shared" si="614"/>
        <v>56.066564389110482</v>
      </c>
      <c r="S1744">
        <f t="shared" si="622"/>
        <v>58.417233713651079</v>
      </c>
      <c r="T1744">
        <f t="shared" si="623"/>
        <v>12.241448989942374</v>
      </c>
      <c r="U1744">
        <f t="shared" si="609"/>
        <v>0.58672793960418579</v>
      </c>
      <c r="V1744" s="6">
        <f t="shared" si="615"/>
        <v>86350.000000256114</v>
      </c>
      <c r="W1744">
        <f t="shared" si="624"/>
        <v>12.238361220825414</v>
      </c>
      <c r="X1744">
        <f t="shared" si="625"/>
        <v>58.372042383485606</v>
      </c>
      <c r="Y1744">
        <f t="shared" si="626"/>
        <v>7.9871716959191971E-2</v>
      </c>
      <c r="Z1744">
        <f t="shared" si="627"/>
        <v>1.0433624344667227E-7</v>
      </c>
      <c r="AA1744">
        <f t="shared" si="628"/>
        <v>-4.3812189156325972E-8</v>
      </c>
      <c r="AB1744">
        <f t="shared" si="618"/>
        <v>1.0022064797685244</v>
      </c>
      <c r="AC1744">
        <f t="shared" si="629"/>
        <v>2.1176138358726906</v>
      </c>
      <c r="AD1744">
        <f t="shared" si="630"/>
        <v>-2.0418602140919226E-10</v>
      </c>
      <c r="AE1744">
        <f t="shared" si="631"/>
        <v>1.3408360521272489E-5</v>
      </c>
      <c r="AF1744">
        <f t="shared" si="632"/>
        <v>-1.515937737163296E-6</v>
      </c>
      <c r="AG1744" t="str">
        <f t="shared" si="616"/>
        <v>NaN</v>
      </c>
      <c r="AH1744" t="str">
        <f t="shared" si="617"/>
        <v>NaN</v>
      </c>
    </row>
    <row r="1745" spans="1:34">
      <c r="A1745" s="4">
        <v>43264.434398148151</v>
      </c>
      <c r="B1745" s="3">
        <v>-3.0321917240689802E-3</v>
      </c>
      <c r="C1745">
        <v>2.9008660809267899</v>
      </c>
      <c r="D1745" s="3">
        <v>1.9002462607240901E-2</v>
      </c>
      <c r="E1745" s="3">
        <v>1.88196555995091E-2</v>
      </c>
      <c r="F1745" s="3">
        <v>1.8781105179932599E-2</v>
      </c>
      <c r="G1745">
        <v>-4628316</v>
      </c>
      <c r="H1745">
        <v>19703460</v>
      </c>
      <c r="K1745">
        <f t="shared" si="610"/>
        <v>193.94792071565502</v>
      </c>
      <c r="L1745">
        <f t="shared" si="619"/>
        <v>174.24322692035651</v>
      </c>
      <c r="M1745">
        <f t="shared" si="620"/>
        <v>58.344080714598391</v>
      </c>
      <c r="N1745">
        <f t="shared" si="611"/>
        <v>0.11736212870338059</v>
      </c>
      <c r="O1745">
        <f t="shared" si="612"/>
        <v>56.095280572178368</v>
      </c>
      <c r="P1745">
        <f t="shared" si="613"/>
        <v>56.067507522030567</v>
      </c>
      <c r="Q1745">
        <f t="shared" si="621"/>
        <v>9.5487384399781661E-2</v>
      </c>
      <c r="R1745">
        <f t="shared" si="614"/>
        <v>55.999793187778586</v>
      </c>
      <c r="S1745">
        <f t="shared" si="622"/>
        <v>58.28042245833187</v>
      </c>
      <c r="T1745">
        <f t="shared" si="623"/>
        <v>12.238110230141091</v>
      </c>
      <c r="U1745">
        <f t="shared" si="609"/>
        <v>0.58678830641060342</v>
      </c>
      <c r="V1745" s="6">
        <f t="shared" si="615"/>
        <v>86410.000000451691</v>
      </c>
      <c r="W1745">
        <f t="shared" si="624"/>
        <v>12.238399161277709</v>
      </c>
      <c r="X1745">
        <f t="shared" si="625"/>
        <v>58.366364235992869</v>
      </c>
      <c r="Y1745">
        <f t="shared" si="626"/>
        <v>7.6512629299401169E-2</v>
      </c>
      <c r="Z1745">
        <f t="shared" si="627"/>
        <v>-1.5808521826898781E-8</v>
      </c>
      <c r="AA1745">
        <f t="shared" si="628"/>
        <v>-2.5293635048671907E-8</v>
      </c>
      <c r="AB1745">
        <f t="shared" si="618"/>
        <v>1.0022715640103375</v>
      </c>
      <c r="AC1745">
        <f t="shared" si="629"/>
        <v>2.1176944001466955</v>
      </c>
      <c r="AD1745">
        <f t="shared" si="630"/>
        <v>-1.2306051185707821E-10</v>
      </c>
      <c r="AE1745">
        <f t="shared" si="631"/>
        <v>-7.8294364825135619E-6</v>
      </c>
      <c r="AF1745">
        <f t="shared" si="632"/>
        <v>1.564657362206676E-6</v>
      </c>
      <c r="AG1745" t="str">
        <f t="shared" si="616"/>
        <v>NaN</v>
      </c>
      <c r="AH1745">
        <f t="shared" si="617"/>
        <v>1.564657362206676E-2</v>
      </c>
    </row>
    <row r="1746" spans="1:34">
      <c r="A1746" s="4">
        <v>43264.43509259259</v>
      </c>
      <c r="B1746" s="3">
        <v>-3.0350339615688401E-3</v>
      </c>
      <c r="C1746">
        <v>2.9009647862458201</v>
      </c>
      <c r="D1746" s="3">
        <v>1.8995422420630299E-2</v>
      </c>
      <c r="E1746" s="3">
        <v>1.8813043532354599E-2</v>
      </c>
      <c r="F1746">
        <v>1.8779497207578998E-2</v>
      </c>
      <c r="G1746">
        <v>-4628430</v>
      </c>
      <c r="H1746">
        <v>19703462</v>
      </c>
      <c r="K1746">
        <f t="shared" si="610"/>
        <v>194.12898298751742</v>
      </c>
      <c r="L1746">
        <f t="shared" si="619"/>
        <v>174.42640285724337</v>
      </c>
      <c r="M1746">
        <f t="shared" si="620"/>
        <v>58.405415848454616</v>
      </c>
      <c r="N1746">
        <f t="shared" si="611"/>
        <v>0.11739204475000807</v>
      </c>
      <c r="O1746">
        <f t="shared" si="612"/>
        <v>56.074135012300651</v>
      </c>
      <c r="P1746">
        <f t="shared" si="613"/>
        <v>56.047717997137802</v>
      </c>
      <c r="Q1746">
        <f t="shared" si="621"/>
        <v>7.9188121392718358E-2</v>
      </c>
      <c r="R1746">
        <f t="shared" si="614"/>
        <v>55.994946890907933</v>
      </c>
      <c r="S1746">
        <f t="shared" si="622"/>
        <v>58.35262376752614</v>
      </c>
      <c r="T1746">
        <f t="shared" si="623"/>
        <v>12.241259287680826</v>
      </c>
      <c r="U1746">
        <f t="shared" si="609"/>
        <v>0.58673136953637051</v>
      </c>
      <c r="V1746" s="6">
        <f t="shared" si="615"/>
        <v>86470.000000018626</v>
      </c>
      <c r="W1746">
        <f t="shared" si="624"/>
        <v>12.238434183233654</v>
      </c>
      <c r="X1746">
        <f t="shared" si="625"/>
        <v>58.358526337146841</v>
      </c>
      <c r="Y1746">
        <f t="shared" si="626"/>
        <v>8.6597612506200974E-2</v>
      </c>
      <c r="Z1746">
        <f t="shared" si="627"/>
        <v>-3.2881725380696722E-7</v>
      </c>
      <c r="AA1746">
        <f t="shared" si="628"/>
        <v>-8.0849297438840786E-8</v>
      </c>
      <c r="AB1746">
        <f t="shared" si="618"/>
        <v>1.0020869853669421</v>
      </c>
      <c r="AC1746">
        <f t="shared" si="629"/>
        <v>2.1176184133882616</v>
      </c>
      <c r="AD1746">
        <f t="shared" si="630"/>
        <v>-3.4753243530956157E-10</v>
      </c>
      <c r="AE1746">
        <f t="shared" si="631"/>
        <v>4.6105522870268763E-5</v>
      </c>
      <c r="AF1746">
        <f t="shared" si="632"/>
        <v>-7.5036648486775118E-7</v>
      </c>
      <c r="AG1746" t="str">
        <f t="shared" si="616"/>
        <v>NaN</v>
      </c>
      <c r="AH1746" t="str">
        <f t="shared" si="617"/>
        <v>NaN</v>
      </c>
    </row>
    <row r="1747" spans="1:34">
      <c r="A1747" s="4">
        <v>43264.435787037037</v>
      </c>
      <c r="B1747" s="3">
        <v>-3.0343798901776601E-3</v>
      </c>
      <c r="C1747">
        <v>2.9007424019728201</v>
      </c>
      <c r="D1747" s="3">
        <v>1.8992651536373199E-2</v>
      </c>
      <c r="E1747" s="3">
        <v>1.8811366731151798E-2</v>
      </c>
      <c r="F1747" s="3">
        <v>1.8774768577768601E-2</v>
      </c>
      <c r="G1747">
        <v>-4628147</v>
      </c>
      <c r="H1747">
        <v>19703464</v>
      </c>
      <c r="K1747">
        <f t="shared" si="610"/>
        <v>194.0873159375073</v>
      </c>
      <c r="L1747">
        <f t="shared" si="619"/>
        <v>174.39095154808325</v>
      </c>
      <c r="M1747">
        <f t="shared" si="620"/>
        <v>58.393545234717521</v>
      </c>
      <c r="N1747">
        <f t="shared" si="611"/>
        <v>0.11732464353652078</v>
      </c>
      <c r="O1747">
        <f t="shared" si="612"/>
        <v>56.065812519984256</v>
      </c>
      <c r="P1747">
        <f t="shared" si="613"/>
        <v>56.042699430573414</v>
      </c>
      <c r="Q1747">
        <f t="shared" si="621"/>
        <v>8.5117331726102918E-2</v>
      </c>
      <c r="R1747">
        <f t="shared" si="614"/>
        <v>55.980695188258153</v>
      </c>
      <c r="S1747">
        <f t="shared" si="622"/>
        <v>58.33680034690012</v>
      </c>
      <c r="T1747">
        <f t="shared" si="623"/>
        <v>12.234164423103216</v>
      </c>
      <c r="U1747">
        <f t="shared" si="609"/>
        <v>0.58685964900000587</v>
      </c>
      <c r="V1747" s="6">
        <f t="shared" si="615"/>
        <v>86530.000000214204</v>
      </c>
      <c r="W1747">
        <f t="shared" si="624"/>
        <v>12.238081045177752</v>
      </c>
      <c r="X1747">
        <f t="shared" si="625"/>
        <v>58.35635700982975</v>
      </c>
      <c r="Y1747">
        <f t="shared" si="626"/>
        <v>8.4570071959487805E-2</v>
      </c>
      <c r="Z1747">
        <f t="shared" si="627"/>
        <v>8.8527721728494621E-8</v>
      </c>
      <c r="AA1747">
        <f t="shared" si="628"/>
        <v>-7.5880904944839377E-8</v>
      </c>
      <c r="AB1747">
        <f t="shared" si="618"/>
        <v>1.0021240435741301</v>
      </c>
      <c r="AC1747">
        <f t="shared" si="629"/>
        <v>2.1177896124705193</v>
      </c>
      <c r="AD1747">
        <f t="shared" si="630"/>
        <v>-3.3402265415836703E-10</v>
      </c>
      <c r="AE1747">
        <f t="shared" si="631"/>
        <v>2.7975270476854422E-4</v>
      </c>
      <c r="AF1747">
        <f t="shared" si="632"/>
        <v>-1.1885916212095613E-7</v>
      </c>
      <c r="AG1747" t="str">
        <f t="shared" si="616"/>
        <v>NaN</v>
      </c>
      <c r="AH1747" t="str">
        <f t="shared" si="617"/>
        <v>NaN</v>
      </c>
    </row>
    <row r="1748" spans="1:34">
      <c r="A1748" s="4">
        <v>43264.436481481483</v>
      </c>
      <c r="B1748" s="3">
        <v>-3.03476044080526E-3</v>
      </c>
      <c r="C1748">
        <v>2.9009980844257401</v>
      </c>
      <c r="D1748" s="3">
        <v>1.8986871923716502E-2</v>
      </c>
      <c r="E1748" s="3">
        <v>1.88039459939137E-2</v>
      </c>
      <c r="F1748" s="3">
        <v>1.8767586301255499E-2</v>
      </c>
      <c r="G1748">
        <v>-4628424</v>
      </c>
      <c r="H1748">
        <v>19703464</v>
      </c>
      <c r="K1748">
        <f t="shared" si="610"/>
        <v>194.1115585847862</v>
      </c>
      <c r="L1748">
        <f t="shared" si="619"/>
        <v>174.42463523247196</v>
      </c>
      <c r="M1748">
        <f t="shared" si="620"/>
        <v>58.40482397212083</v>
      </c>
      <c r="N1748">
        <f t="shared" si="611"/>
        <v>0.11740213691031802</v>
      </c>
      <c r="O1748">
        <f t="shared" si="612"/>
        <v>56.048453158327831</v>
      </c>
      <c r="P1748">
        <f t="shared" si="613"/>
        <v>56.020489604075195</v>
      </c>
      <c r="Q1748">
        <f t="shared" si="621"/>
        <v>8.9404762759642153E-2</v>
      </c>
      <c r="R1748">
        <f t="shared" si="614"/>
        <v>55.959048395568189</v>
      </c>
      <c r="S1748">
        <f t="shared" si="622"/>
        <v>58.345220796947736</v>
      </c>
      <c r="T1748">
        <f t="shared" si="623"/>
        <v>12.242321620345031</v>
      </c>
      <c r="U1748">
        <f t="shared" si="609"/>
        <v>0.58671216191614384</v>
      </c>
      <c r="V1748" s="6">
        <f t="shared" si="615"/>
        <v>86590.000000409782</v>
      </c>
      <c r="W1748">
        <f t="shared" si="624"/>
        <v>12.237949712842928</v>
      </c>
      <c r="X1748">
        <f t="shared" si="625"/>
        <v>58.356014601307642</v>
      </c>
      <c r="Y1748">
        <f t="shared" si="626"/>
        <v>8.772305268198248E-2</v>
      </c>
      <c r="Z1748">
        <f t="shared" si="627"/>
        <v>1.01174539633414E-7</v>
      </c>
      <c r="AA1748">
        <f t="shared" si="628"/>
        <v>-6.7045303700491115E-8</v>
      </c>
      <c r="AB1748">
        <f t="shared" si="618"/>
        <v>1.0020666899688251</v>
      </c>
      <c r="AC1748">
        <f t="shared" si="629"/>
        <v>2.1175927793010745</v>
      </c>
      <c r="AD1748">
        <f t="shared" si="630"/>
        <v>-2.8449483148969043E-10</v>
      </c>
      <c r="AE1748">
        <f t="shared" si="631"/>
        <v>-8.3198741205137115E-5</v>
      </c>
      <c r="AF1748">
        <f t="shared" si="632"/>
        <v>3.4039930236014625E-7</v>
      </c>
      <c r="AG1748" t="str">
        <f t="shared" si="616"/>
        <v>NaN</v>
      </c>
      <c r="AH1748">
        <f t="shared" si="617"/>
        <v>3.4039930236014625E-3</v>
      </c>
    </row>
    <row r="1749" spans="1:34">
      <c r="A1749" s="4">
        <v>43264.437175925923</v>
      </c>
      <c r="B1749" s="3">
        <v>-3.0394102937862E-3</v>
      </c>
      <c r="C1749">
        <v>2.9007804570355802</v>
      </c>
      <c r="D1749" s="3">
        <v>1.8977619786583098E-2</v>
      </c>
      <c r="E1749" s="3">
        <v>1.8794824671058499E-2</v>
      </c>
      <c r="F1749" s="3">
        <v>1.8758617388793902E-2</v>
      </c>
      <c r="G1749">
        <v>-4628179</v>
      </c>
      <c r="H1749">
        <v>19703464</v>
      </c>
      <c r="K1749">
        <f t="shared" si="610"/>
        <v>194.40777343122204</v>
      </c>
      <c r="L1749">
        <f t="shared" si="619"/>
        <v>174.73263963271154</v>
      </c>
      <c r="M1749">
        <f t="shared" si="620"/>
        <v>58.507957011525818</v>
      </c>
      <c r="N1749">
        <f t="shared" si="611"/>
        <v>0.11733617743401616</v>
      </c>
      <c r="O1749">
        <f t="shared" si="612"/>
        <v>56.020663892137556</v>
      </c>
      <c r="P1749">
        <f t="shared" si="613"/>
        <v>55.993190025671019</v>
      </c>
      <c r="Q1749">
        <f t="shared" si="621"/>
        <v>8.8647063560202355E-2</v>
      </c>
      <c r="R1749">
        <f t="shared" si="614"/>
        <v>55.932016828577353</v>
      </c>
      <c r="S1749">
        <f t="shared" si="622"/>
        <v>58.448858969152347</v>
      </c>
      <c r="T1749">
        <f t="shared" si="623"/>
        <v>12.235378517576414</v>
      </c>
      <c r="U1749">
        <f t="shared" si="609"/>
        <v>0.58683769743403602</v>
      </c>
      <c r="V1749" s="6">
        <f t="shared" si="615"/>
        <v>86649.999999976717</v>
      </c>
      <c r="W1749">
        <f t="shared" si="624"/>
        <v>12.237964305324589</v>
      </c>
      <c r="X1749">
        <f t="shared" si="625"/>
        <v>58.358392098817944</v>
      </c>
      <c r="Y1749">
        <f t="shared" si="626"/>
        <v>8.6654072968360182E-2</v>
      </c>
      <c r="Z1749">
        <f t="shared" si="627"/>
        <v>-5.8175360289079831E-7</v>
      </c>
      <c r="AA1749">
        <f t="shared" si="628"/>
        <v>-6.7026639561739263E-8</v>
      </c>
      <c r="AB1749">
        <f t="shared" si="618"/>
        <v>1.0020821117534406</v>
      </c>
      <c r="AC1749">
        <f t="shared" si="629"/>
        <v>2.1177603163708811</v>
      </c>
      <c r="AD1749">
        <f t="shared" si="630"/>
        <v>-2.8794701388120639E-10</v>
      </c>
      <c r="AE1749">
        <f t="shared" si="631"/>
        <v>8.3454132955795683E-5</v>
      </c>
      <c r="AF1749">
        <f t="shared" si="632"/>
        <v>-3.4347550099079941E-7</v>
      </c>
      <c r="AG1749" t="str">
        <f t="shared" si="616"/>
        <v>NaN</v>
      </c>
      <c r="AH1749" t="str">
        <f t="shared" si="617"/>
        <v>NaN</v>
      </c>
    </row>
    <row r="1750" spans="1:34">
      <c r="A1750" s="4">
        <v>43264.43787037037</v>
      </c>
      <c r="B1750" s="3">
        <v>-3.0353193745395399E-3</v>
      </c>
      <c r="C1750">
        <v>2.9007792678148698</v>
      </c>
      <c r="D1750">
        <v>1.8974432675077001E-2</v>
      </c>
      <c r="E1750" s="3">
        <v>1.8792600828328399E-2</v>
      </c>
      <c r="F1750" s="3">
        <v>1.8757676427194399E-2</v>
      </c>
      <c r="G1750">
        <v>-4628338</v>
      </c>
      <c r="H1750">
        <v>19703464</v>
      </c>
      <c r="K1750">
        <f t="shared" si="610"/>
        <v>194.14716497297655</v>
      </c>
      <c r="L1750">
        <f t="shared" si="619"/>
        <v>174.47326805992481</v>
      </c>
      <c r="M1750">
        <f t="shared" si="620"/>
        <v>58.421108321650152</v>
      </c>
      <c r="N1750">
        <f t="shared" si="611"/>
        <v>0.11733581699971971</v>
      </c>
      <c r="O1750">
        <f t="shared" si="612"/>
        <v>56.011091240030915</v>
      </c>
      <c r="P1750">
        <f t="shared" si="613"/>
        <v>55.986534196255406</v>
      </c>
      <c r="Q1750">
        <f t="shared" si="621"/>
        <v>8.1910392585236025E-2</v>
      </c>
      <c r="R1750">
        <f t="shared" si="614"/>
        <v>55.929180847445679</v>
      </c>
      <c r="S1750">
        <f t="shared" si="622"/>
        <v>58.366501393259995</v>
      </c>
      <c r="T1750">
        <f t="shared" si="623"/>
        <v>12.235340577124157</v>
      </c>
      <c r="U1750">
        <f t="shared" si="609"/>
        <v>0.58683838342047179</v>
      </c>
      <c r="V1750" s="6">
        <f t="shared" si="615"/>
        <v>86710.000000172295</v>
      </c>
      <c r="W1750">
        <f t="shared" si="624"/>
        <v>12.238267828942886</v>
      </c>
      <c r="X1750">
        <f t="shared" si="625"/>
        <v>58.361543247743626</v>
      </c>
      <c r="Y1750">
        <f t="shared" si="626"/>
        <v>8.5723477554412383E-2</v>
      </c>
      <c r="Z1750">
        <f t="shared" si="627"/>
        <v>1.0117453910220777E-7</v>
      </c>
      <c r="AA1750">
        <f t="shared" si="628"/>
        <v>-1.8697730002591983E-8</v>
      </c>
      <c r="AB1750">
        <f t="shared" si="618"/>
        <v>1.0021021705205566</v>
      </c>
      <c r="AC1750">
        <f t="shared" si="629"/>
        <v>2.117761231873994</v>
      </c>
      <c r="AD1750">
        <f t="shared" si="630"/>
        <v>-8.1197639598218856E-11</v>
      </c>
      <c r="AE1750">
        <f t="shared" si="631"/>
        <v>1.0887374966374476E-5</v>
      </c>
      <c r="AF1750">
        <f t="shared" si="632"/>
        <v>-7.4242273048691303E-7</v>
      </c>
      <c r="AG1750" t="str">
        <f t="shared" si="616"/>
        <v>NaN</v>
      </c>
      <c r="AH1750" t="str">
        <f t="shared" si="617"/>
        <v>NaN</v>
      </c>
    </row>
    <row r="1751" spans="1:34">
      <c r="A1751" s="4">
        <v>43264.438564814816</v>
      </c>
      <c r="B1751" s="3">
        <v>-3.0359972303449501E-3</v>
      </c>
      <c r="C1751">
        <v>2.9008185120983399</v>
      </c>
      <c r="D1751" s="3">
        <v>1.8969687684439102E-2</v>
      </c>
      <c r="E1751" s="3">
        <v>1.8787070952021201E-2</v>
      </c>
      <c r="F1751" s="3">
        <v>1.8751387468655598E-2</v>
      </c>
      <c r="G1751">
        <v>-4628327</v>
      </c>
      <c r="H1751">
        <v>19703464</v>
      </c>
      <c r="K1751">
        <f t="shared" si="610"/>
        <v>194.19034718844193</v>
      </c>
      <c r="L1751">
        <f t="shared" si="619"/>
        <v>174.52471705415297</v>
      </c>
      <c r="M1751">
        <f t="shared" si="620"/>
        <v>58.438335644197984</v>
      </c>
      <c r="N1751">
        <f t="shared" si="611"/>
        <v>0.11734771133151141</v>
      </c>
      <c r="O1751">
        <f t="shared" si="612"/>
        <v>55.996839418424116</v>
      </c>
      <c r="P1751">
        <f t="shared" si="613"/>
        <v>55.969983604393867</v>
      </c>
      <c r="Q1751">
        <f t="shared" si="621"/>
        <v>8.6612976517798757E-2</v>
      </c>
      <c r="R1751">
        <f t="shared" si="614"/>
        <v>55.910226441906318</v>
      </c>
      <c r="S1751">
        <f t="shared" si="622"/>
        <v>58.380593659852785</v>
      </c>
      <c r="T1751">
        <f t="shared" si="623"/>
        <v>12.236592612049598</v>
      </c>
      <c r="U1751">
        <f t="shared" si="609"/>
        <v>0.58681574586806606</v>
      </c>
      <c r="V1751" s="6">
        <f t="shared" si="615"/>
        <v>86770.000000367872</v>
      </c>
      <c r="W1751">
        <f t="shared" si="624"/>
        <v>12.237879668931015</v>
      </c>
      <c r="X1751">
        <f t="shared" si="625"/>
        <v>58.347117139434758</v>
      </c>
      <c r="Y1751">
        <f t="shared" si="626"/>
        <v>8.598867651135815E-2</v>
      </c>
      <c r="Z1751">
        <f t="shared" si="627"/>
        <v>1.6618545215711003E-7</v>
      </c>
      <c r="AA1751">
        <f t="shared" si="628"/>
        <v>2.1501082685188745E-8</v>
      </c>
      <c r="AB1751">
        <f t="shared" si="618"/>
        <v>1.0020967323547079</v>
      </c>
      <c r="AC1751">
        <f t="shared" si="629"/>
        <v>2.1177310202712429</v>
      </c>
      <c r="AD1751">
        <f t="shared" si="630"/>
        <v>9.3082313801613675E-11</v>
      </c>
      <c r="AE1751">
        <f t="shared" si="631"/>
        <v>4.4737033533364157E-5</v>
      </c>
      <c r="AF1751">
        <f t="shared" si="632"/>
        <v>2.0712428543654177E-7</v>
      </c>
      <c r="AG1751">
        <f t="shared" si="616"/>
        <v>9.3082313801613674E-9</v>
      </c>
      <c r="AH1751">
        <f t="shared" si="617"/>
        <v>2.0712428543654179E-3</v>
      </c>
    </row>
    <row r="1752" spans="1:34">
      <c r="A1752" s="4">
        <v>43264.439270833333</v>
      </c>
      <c r="B1752" s="3">
        <v>-3.0350815303972901E-3</v>
      </c>
      <c r="C1752">
        <v>2.9008422965125602</v>
      </c>
      <c r="D1752" s="3">
        <v>1.9027138936999099E-2</v>
      </c>
      <c r="E1752" s="3">
        <v>1.88451524915581E-2</v>
      </c>
      <c r="F1752" s="3">
        <v>1.8807702233752902E-2</v>
      </c>
      <c r="G1752">
        <v>-4627646</v>
      </c>
      <c r="H1752">
        <v>19703919</v>
      </c>
      <c r="K1752">
        <f t="shared" si="610"/>
        <v>194.13201331842728</v>
      </c>
      <c r="L1752">
        <f t="shared" si="619"/>
        <v>174.39235793794461</v>
      </c>
      <c r="M1752">
        <f t="shared" si="620"/>
        <v>58.394016154161775</v>
      </c>
      <c r="N1752">
        <f t="shared" si="611"/>
        <v>0.11735492001744459</v>
      </c>
      <c r="O1752">
        <f t="shared" si="612"/>
        <v>56.169397188303058</v>
      </c>
      <c r="P1752">
        <f t="shared" si="613"/>
        <v>56.143818207947973</v>
      </c>
      <c r="Q1752">
        <f t="shared" si="621"/>
        <v>8.9442660431039656E-2</v>
      </c>
      <c r="R1752">
        <f t="shared" si="614"/>
        <v>56.079954527872019</v>
      </c>
      <c r="S1752">
        <f t="shared" si="622"/>
        <v>58.334387713874413</v>
      </c>
      <c r="T1752">
        <f t="shared" si="623"/>
        <v>12.237351421095196</v>
      </c>
      <c r="U1752">
        <f t="shared" si="609"/>
        <v>0.5868020261393373</v>
      </c>
      <c r="V1752" s="6">
        <f t="shared" si="615"/>
        <v>86831.000000168569</v>
      </c>
      <c r="W1752">
        <f t="shared" si="624"/>
        <v>12.238008082769515</v>
      </c>
      <c r="X1752">
        <f t="shared" si="625"/>
        <v>58.35312226083537</v>
      </c>
      <c r="Y1752">
        <f t="shared" si="626"/>
        <v>8.5659370084440425E-2</v>
      </c>
      <c r="Z1752">
        <f t="shared" si="627"/>
        <v>-1.5677872855635836E-8</v>
      </c>
      <c r="AA1752">
        <f t="shared" si="628"/>
        <v>4.6794717385150145E-8</v>
      </c>
      <c r="AB1752">
        <f t="shared" si="618"/>
        <v>1.0021043564537069</v>
      </c>
      <c r="AC1752">
        <f t="shared" si="629"/>
        <v>2.1177127102089726</v>
      </c>
      <c r="AD1752">
        <f t="shared" si="630"/>
        <v>2.033603604049523E-10</v>
      </c>
      <c r="AE1752">
        <f t="shared" si="631"/>
        <v>-2.8870549734086522E-6</v>
      </c>
      <c r="AF1752">
        <f t="shared" si="632"/>
        <v>-7.0120061020571538E-6</v>
      </c>
      <c r="AG1752">
        <f t="shared" si="616"/>
        <v>2.0336036040495232E-8</v>
      </c>
      <c r="AH1752" t="str">
        <f t="shared" si="617"/>
        <v>NaN</v>
      </c>
    </row>
    <row r="1753" spans="1:34">
      <c r="A1753" s="4">
        <v>43264.439965277779</v>
      </c>
      <c r="B1753" s="3">
        <v>-3.0342728603136499E-3</v>
      </c>
      <c r="C1753">
        <v>2.9008125659947801</v>
      </c>
      <c r="D1753" s="3">
        <v>1.9016067292177499E-2</v>
      </c>
      <c r="E1753" s="3">
        <v>1.8833295961067101E-2</v>
      </c>
      <c r="F1753" s="3">
        <v>1.87994956192961E-2</v>
      </c>
      <c r="G1753">
        <v>-4627486</v>
      </c>
      <c r="H1753">
        <v>19703911</v>
      </c>
      <c r="K1753">
        <f t="shared" si="610"/>
        <v>194.08049769296028</v>
      </c>
      <c r="L1753">
        <f t="shared" si="619"/>
        <v>174.3516298324918</v>
      </c>
      <c r="M1753">
        <f t="shared" si="620"/>
        <v>58.3803786434597</v>
      </c>
      <c r="N1753">
        <f t="shared" si="611"/>
        <v>0.1173459091600267</v>
      </c>
      <c r="O1753">
        <f t="shared" si="612"/>
        <v>56.136142937887684</v>
      </c>
      <c r="P1753">
        <f t="shared" si="613"/>
        <v>56.108332315289758</v>
      </c>
      <c r="Q1753">
        <f t="shared" si="621"/>
        <v>8.0922473304482878E-2</v>
      </c>
      <c r="R1753">
        <f t="shared" si="614"/>
        <v>56.055220464583201</v>
      </c>
      <c r="S1753">
        <f t="shared" si="622"/>
        <v>58.326430327923376</v>
      </c>
      <c r="T1753">
        <f t="shared" si="623"/>
        <v>12.236402909788051</v>
      </c>
      <c r="U1753">
        <f t="shared" si="609"/>
        <v>0.58681917580025078</v>
      </c>
      <c r="V1753" s="6">
        <f t="shared" si="615"/>
        <v>86891.000000364147</v>
      </c>
      <c r="W1753">
        <f t="shared" si="624"/>
        <v>12.2378096250191</v>
      </c>
      <c r="X1753">
        <f t="shared" si="625"/>
        <v>58.382305283129568</v>
      </c>
      <c r="Y1753">
        <f t="shared" si="626"/>
        <v>9.2573066672182833E-2</v>
      </c>
      <c r="Z1753">
        <f t="shared" si="627"/>
        <v>9.4851131070638642E-9</v>
      </c>
      <c r="AA1753">
        <f t="shared" si="628"/>
        <v>7.7056745140254655E-8</v>
      </c>
      <c r="AB1753">
        <f t="shared" si="618"/>
        <v>1.0019800059259754</v>
      </c>
      <c r="AC1753">
        <f t="shared" si="629"/>
        <v>2.117735597786814</v>
      </c>
      <c r="AD1753">
        <f t="shared" si="630"/>
        <v>3.0986680482110712E-10</v>
      </c>
      <c r="AE1753">
        <f t="shared" si="631"/>
        <v>4.8802359676391075E-6</v>
      </c>
      <c r="AF1753">
        <f t="shared" si="632"/>
        <v>6.3207013200568241E-6</v>
      </c>
      <c r="AG1753">
        <f t="shared" si="616"/>
        <v>3.0986680482110714E-8</v>
      </c>
      <c r="AH1753">
        <f t="shared" si="617"/>
        <v>6.3207013200568235E-2</v>
      </c>
    </row>
    <row r="1754" spans="1:34">
      <c r="A1754" s="4">
        <v>43264.440659722219</v>
      </c>
      <c r="B1754" s="3">
        <v>-3.0358426316524898E-3</v>
      </c>
      <c r="C1754">
        <v>2.9008458641747001</v>
      </c>
      <c r="D1754" s="3">
        <v>1.9010632553527099E-2</v>
      </c>
      <c r="E1754" s="3">
        <v>1.8827183366611301E-2</v>
      </c>
      <c r="F1754" s="3">
        <v>1.8785309729864801E-2</v>
      </c>
      <c r="G1754">
        <v>-4628146</v>
      </c>
      <c r="H1754">
        <v>19703909</v>
      </c>
      <c r="K1754">
        <f t="shared" si="610"/>
        <v>194.18049861298502</v>
      </c>
      <c r="L1754">
        <f t="shared" si="619"/>
        <v>174.47027797506667</v>
      </c>
      <c r="M1754">
        <f t="shared" si="620"/>
        <v>58.420107113423065</v>
      </c>
      <c r="N1754">
        <f t="shared" si="611"/>
        <v>0.11735600132033665</v>
      </c>
      <c r="O1754">
        <f t="shared" si="612"/>
        <v>56.11981942291456</v>
      </c>
      <c r="P1754">
        <f t="shared" si="613"/>
        <v>56.090037682565089</v>
      </c>
      <c r="Q1754">
        <f t="shared" si="621"/>
        <v>0.10735406628102595</v>
      </c>
      <c r="R1754">
        <f t="shared" si="614"/>
        <v>56.012465356633534</v>
      </c>
      <c r="S1754">
        <f t="shared" si="622"/>
        <v>58.348537735902383</v>
      </c>
      <c r="T1754">
        <f t="shared" si="623"/>
        <v>12.237465242452256</v>
      </c>
      <c r="U1754">
        <f t="shared" si="609"/>
        <v>0.58679996818002411</v>
      </c>
      <c r="V1754" s="6">
        <f t="shared" si="615"/>
        <v>86950.999999931082</v>
      </c>
      <c r="W1754">
        <f t="shared" si="624"/>
        <v>12.238098556155741</v>
      </c>
      <c r="X1754">
        <f t="shared" si="625"/>
        <v>58.380010418190992</v>
      </c>
      <c r="Y1754">
        <f t="shared" si="626"/>
        <v>9.6138775500068149E-2</v>
      </c>
      <c r="Z1754">
        <f t="shared" si="627"/>
        <v>3.6991941054295966E-7</v>
      </c>
      <c r="AA1754">
        <f t="shared" si="628"/>
        <v>5.0408094149614613E-8</v>
      </c>
      <c r="AB1754">
        <f t="shared" si="618"/>
        <v>1.0019142318264669</v>
      </c>
      <c r="AC1754">
        <f t="shared" si="629"/>
        <v>2.1177099636996268</v>
      </c>
      <c r="AD1754">
        <f t="shared" si="630"/>
        <v>1.951845684390884E-10</v>
      </c>
      <c r="AE1754">
        <f t="shared" si="631"/>
        <v>-1.3440835194924067E-4</v>
      </c>
      <c r="AF1754">
        <f t="shared" si="632"/>
        <v>-1.4456070539556532E-7</v>
      </c>
      <c r="AG1754">
        <f t="shared" si="616"/>
        <v>1.9518456843908841E-8</v>
      </c>
      <c r="AH1754" t="str">
        <f t="shared" si="617"/>
        <v>NaN</v>
      </c>
    </row>
    <row r="1755" spans="1:34">
      <c r="A1755" s="4">
        <v>43264.441354166665</v>
      </c>
      <c r="B1755" s="3">
        <v>-3.0365442718721198E-3</v>
      </c>
      <c r="C1755">
        <v>2.900951704818</v>
      </c>
      <c r="D1755" s="3">
        <v>1.9005792425232398E-2</v>
      </c>
      <c r="E1755" s="3">
        <v>1.8822783249979699E-2</v>
      </c>
      <c r="F1755" s="3">
        <v>1.8782879904974799E-2</v>
      </c>
      <c r="G1755">
        <v>-4628524</v>
      </c>
      <c r="H1755">
        <v>19703908</v>
      </c>
      <c r="K1755">
        <f t="shared" si="610"/>
        <v>194.225195993905</v>
      </c>
      <c r="L1755">
        <f t="shared" si="619"/>
        <v>174.51816933869048</v>
      </c>
      <c r="M1755">
        <f t="shared" si="620"/>
        <v>58.436143189167211</v>
      </c>
      <c r="N1755">
        <f t="shared" si="611"/>
        <v>0.11738807997274515</v>
      </c>
      <c r="O1755">
        <f t="shared" si="612"/>
        <v>56.105281850498898</v>
      </c>
      <c r="P1755">
        <f t="shared" si="613"/>
        <v>56.076868394416998</v>
      </c>
      <c r="Q1755">
        <f t="shared" si="621"/>
        <v>0.10013978691469561</v>
      </c>
      <c r="R1755">
        <f t="shared" si="614"/>
        <v>56.005142063584202</v>
      </c>
      <c r="S1755">
        <f t="shared" si="622"/>
        <v>58.369383331224078</v>
      </c>
      <c r="T1755">
        <f t="shared" si="623"/>
        <v>12.240841942705782</v>
      </c>
      <c r="U1755">
        <f t="shared" si="609"/>
        <v>0.58673891538717071</v>
      </c>
      <c r="V1755" s="6">
        <f t="shared" si="615"/>
        <v>87011.00000012666</v>
      </c>
      <c r="W1755">
        <f t="shared" si="624"/>
        <v>12.237713314640196</v>
      </c>
      <c r="X1755">
        <f t="shared" si="625"/>
        <v>58.383344551841191</v>
      </c>
      <c r="Y1755">
        <f t="shared" si="626"/>
        <v>0.11696556279822801</v>
      </c>
      <c r="Z1755">
        <f t="shared" si="627"/>
        <v>2.7822998253314378E-7</v>
      </c>
      <c r="AA1755">
        <f t="shared" si="628"/>
        <v>5.3767638387791125E-8</v>
      </c>
      <c r="AB1755">
        <f t="shared" si="618"/>
        <v>1.001537902102587</v>
      </c>
      <c r="AC1755">
        <f t="shared" si="629"/>
        <v>2.1176284839225095</v>
      </c>
      <c r="AD1755">
        <f t="shared" si="630"/>
        <v>1.7111576534042833E-10</v>
      </c>
      <c r="AE1755">
        <f t="shared" si="631"/>
        <v>-2.1922417344083795E-6</v>
      </c>
      <c r="AF1755">
        <f t="shared" si="632"/>
        <v>-7.770207538443862E-6</v>
      </c>
      <c r="AG1755">
        <f t="shared" si="616"/>
        <v>1.7111576534042833E-8</v>
      </c>
      <c r="AH1755" t="str">
        <f t="shared" si="617"/>
        <v>NaN</v>
      </c>
    </row>
    <row r="1756" spans="1:34">
      <c r="A1756" s="4">
        <v>43264.442048611112</v>
      </c>
      <c r="B1756" s="3">
        <v>-3.0384589172172101E-3</v>
      </c>
      <c r="C1756">
        <v>2.9009505155972901</v>
      </c>
      <c r="D1756" s="3">
        <v>1.8993555344113702E-2</v>
      </c>
      <c r="E1756" s="3">
        <v>1.8812032694750101E-2</v>
      </c>
      <c r="F1756" s="3">
        <v>1.8756330494779799E-2</v>
      </c>
      <c r="G1756">
        <v>-4626733</v>
      </c>
      <c r="H1756">
        <v>19703909</v>
      </c>
      <c r="K1756">
        <f t="shared" si="610"/>
        <v>194.34716681302547</v>
      </c>
      <c r="L1756">
        <f t="shared" si="619"/>
        <v>174.67503911588324</v>
      </c>
      <c r="M1756">
        <f t="shared" si="620"/>
        <v>58.488669896253505</v>
      </c>
      <c r="N1756">
        <f t="shared" si="611"/>
        <v>0.11738771953844883</v>
      </c>
      <c r="O1756">
        <f t="shared" si="612"/>
        <v>56.068527152671116</v>
      </c>
      <c r="P1756">
        <f t="shared" si="613"/>
        <v>56.044692620130981</v>
      </c>
      <c r="Q1756">
        <f t="shared" si="621"/>
        <v>0.14340283519896246</v>
      </c>
      <c r="R1756">
        <f t="shared" si="614"/>
        <v>55.925124317472154</v>
      </c>
      <c r="S1756">
        <f t="shared" si="622"/>
        <v>58.393068006120863</v>
      </c>
      <c r="T1756">
        <f t="shared" si="623"/>
        <v>12.240804002253537</v>
      </c>
      <c r="U1756">
        <f t="shared" si="609"/>
        <v>0.58673960137360659</v>
      </c>
      <c r="V1756" s="6">
        <f t="shared" si="615"/>
        <v>87071.000000322238</v>
      </c>
      <c r="W1756">
        <f t="shared" si="624"/>
        <v>12.238048941718116</v>
      </c>
      <c r="X1756">
        <f t="shared" si="625"/>
        <v>58.412835109368643</v>
      </c>
      <c r="Y1756">
        <f t="shared" si="626"/>
        <v>0.12963903042676841</v>
      </c>
      <c r="Z1756">
        <f t="shared" si="627"/>
        <v>-3.6991940860506675E-7</v>
      </c>
      <c r="AA1756">
        <f t="shared" si="628"/>
        <v>3.3875404081771099E-8</v>
      </c>
      <c r="AB1756">
        <f t="shared" si="618"/>
        <v>1.001307996223616</v>
      </c>
      <c r="AC1756">
        <f t="shared" si="629"/>
        <v>2.1176293994256219</v>
      </c>
      <c r="AD1756">
        <f t="shared" si="630"/>
        <v>9.7269341371100007E-11</v>
      </c>
      <c r="AE1756">
        <f t="shared" si="631"/>
        <v>-2.9620621745519819E-4</v>
      </c>
      <c r="AF1756">
        <f t="shared" si="632"/>
        <v>-3.2689843461760729E-8</v>
      </c>
      <c r="AG1756">
        <f t="shared" si="616"/>
        <v>9.7269341371100012E-9</v>
      </c>
      <c r="AH1756" t="str">
        <f t="shared" si="617"/>
        <v>NaN</v>
      </c>
    </row>
    <row r="1757" spans="1:34">
      <c r="A1757" s="4">
        <v>43264.442743055559</v>
      </c>
      <c r="B1757" s="3">
        <v>-3.0307051981799298E-3</v>
      </c>
      <c r="C1757">
        <v>2.9008125659947801</v>
      </c>
      <c r="D1757" s="3">
        <v>1.8986610295160099E-2</v>
      </c>
      <c r="E1757" s="3">
        <v>1.88041005926061E-2</v>
      </c>
      <c r="F1757" s="3">
        <v>1.87487551583581E-2</v>
      </c>
      <c r="G1757">
        <v>-4627954</v>
      </c>
      <c r="H1757">
        <v>19703909</v>
      </c>
      <c r="K1757">
        <f t="shared" si="610"/>
        <v>193.85322287472263</v>
      </c>
      <c r="L1757">
        <f t="shared" si="619"/>
        <v>174.19105288836278</v>
      </c>
      <c r="M1757">
        <f t="shared" si="620"/>
        <v>58.326610618413596</v>
      </c>
      <c r="N1757">
        <f t="shared" si="611"/>
        <v>0.1173459091600267</v>
      </c>
      <c r="O1757">
        <f t="shared" si="612"/>
        <v>56.047667343602861</v>
      </c>
      <c r="P1757">
        <f t="shared" si="613"/>
        <v>56.020952308793724</v>
      </c>
      <c r="Q1757">
        <f t="shared" si="621"/>
        <v>0.1453744691666472</v>
      </c>
      <c r="R1757">
        <f t="shared" si="614"/>
        <v>55.902292874436213</v>
      </c>
      <c r="S1757">
        <f t="shared" si="622"/>
        <v>58.229694305635832</v>
      </c>
      <c r="T1757">
        <f t="shared" si="623"/>
        <v>12.236402909788051</v>
      </c>
      <c r="U1757">
        <f t="shared" si="609"/>
        <v>0.58681917580025078</v>
      </c>
      <c r="V1757" s="6">
        <f t="shared" si="615"/>
        <v>87131.000000517815</v>
      </c>
      <c r="W1757">
        <f t="shared" si="624"/>
        <v>12.238305769395133</v>
      </c>
      <c r="X1757">
        <f t="shared" si="625"/>
        <v>58.380443589866061</v>
      </c>
      <c r="Y1757">
        <f t="shared" si="626"/>
        <v>0.13905349691402336</v>
      </c>
      <c r="Z1757">
        <f t="shared" si="627"/>
        <v>-8.5366017832272399E-8</v>
      </c>
      <c r="AA1757">
        <f t="shared" si="628"/>
        <v>1.6260194052144639E-8</v>
      </c>
      <c r="AB1757">
        <f t="shared" si="618"/>
        <v>1.0011416276614495</v>
      </c>
      <c r="AC1757">
        <f t="shared" si="629"/>
        <v>2.117735597786814</v>
      </c>
      <c r="AD1757">
        <f t="shared" si="630"/>
        <v>4.3530419608550721E-11</v>
      </c>
      <c r="AE1757">
        <f t="shared" si="631"/>
        <v>-2.0976463426917894E-5</v>
      </c>
      <c r="AF1757">
        <f t="shared" si="632"/>
        <v>-2.0658159217548155E-7</v>
      </c>
      <c r="AG1757">
        <f t="shared" si="616"/>
        <v>4.3530419608550725E-9</v>
      </c>
      <c r="AH1757" t="str">
        <f t="shared" si="617"/>
        <v>NaN</v>
      </c>
    </row>
    <row r="1758" spans="1:34">
      <c r="A1758" s="4">
        <v>43264.443437499998</v>
      </c>
      <c r="B1758" s="3">
        <v>-3.03717455884907E-3</v>
      </c>
      <c r="C1758">
        <v>2.90091840663808</v>
      </c>
      <c r="D1758">
        <v>1.9027757331769E-2</v>
      </c>
      <c r="E1758" s="3">
        <v>1.8843963270846899E-2</v>
      </c>
      <c r="F1758" s="3">
        <v>1.8795398267520799E-2</v>
      </c>
      <c r="G1758">
        <v>-4625844</v>
      </c>
      <c r="H1758">
        <v>19704239</v>
      </c>
      <c r="K1758">
        <f t="shared" si="610"/>
        <v>194.26534787845986</v>
      </c>
      <c r="L1758">
        <f t="shared" si="619"/>
        <v>174.54186594960959</v>
      </c>
      <c r="M1758">
        <f t="shared" si="620"/>
        <v>58.444077827457392</v>
      </c>
      <c r="N1758">
        <f t="shared" si="611"/>
        <v>0.11737798781243521</v>
      </c>
      <c r="O1758">
        <f t="shared" si="612"/>
        <v>56.171254568562738</v>
      </c>
      <c r="P1758">
        <f t="shared" si="613"/>
        <v>56.140258940881047</v>
      </c>
      <c r="Q1758">
        <f t="shared" si="621"/>
        <v>0.1283831863764604</v>
      </c>
      <c r="R1758">
        <f t="shared" si="614"/>
        <v>56.042871382186277</v>
      </c>
      <c r="S1758">
        <f t="shared" si="622"/>
        <v>58.358489036539751</v>
      </c>
      <c r="T1758">
        <f t="shared" si="623"/>
        <v>12.239779610041577</v>
      </c>
      <c r="U1758">
        <f t="shared" si="609"/>
        <v>0.58675812300739749</v>
      </c>
      <c r="V1758" s="6">
        <f t="shared" si="615"/>
        <v>87191.00000008475</v>
      </c>
      <c r="W1758">
        <f t="shared" si="624"/>
        <v>12.238445857218961</v>
      </c>
      <c r="X1758">
        <f t="shared" si="625"/>
        <v>58.385391147466713</v>
      </c>
      <c r="Y1758">
        <f t="shared" si="626"/>
        <v>0.10867512484081487</v>
      </c>
      <c r="Z1758">
        <f t="shared" si="627"/>
        <v>1.8970226182434563E-7</v>
      </c>
      <c r="AA1758">
        <f t="shared" si="628"/>
        <v>-1.4905177532652338E-8</v>
      </c>
      <c r="AB1758">
        <f t="shared" si="618"/>
        <v>1.0016872441823255</v>
      </c>
      <c r="AC1758">
        <f t="shared" si="629"/>
        <v>2.1176541180096966</v>
      </c>
      <c r="AD1758">
        <f t="shared" si="630"/>
        <v>-5.1055124539525122E-11</v>
      </c>
      <c r="AE1758">
        <f t="shared" si="631"/>
        <v>8.2316987501728476E-5</v>
      </c>
      <c r="AF1758">
        <f t="shared" si="632"/>
        <v>-6.1742030424710606E-8</v>
      </c>
      <c r="AG1758" t="str">
        <f t="shared" si="616"/>
        <v>NaN</v>
      </c>
      <c r="AH1758" t="str">
        <f t="shared" si="617"/>
        <v>NaN</v>
      </c>
    </row>
    <row r="1759" spans="1:34">
      <c r="A1759" s="4">
        <v>43264.444131944445</v>
      </c>
      <c r="B1759" s="3">
        <v>-3.0526463203022999E-3</v>
      </c>
      <c r="C1759">
        <v>2.9008839192374598</v>
      </c>
      <c r="D1759" s="3">
        <v>1.90189570985058E-2</v>
      </c>
      <c r="E1759" s="3">
        <v>1.8836625779058501E-2</v>
      </c>
      <c r="F1759" s="3">
        <v>1.88118829618725E-2</v>
      </c>
      <c r="G1759">
        <v>-4628453</v>
      </c>
      <c r="H1759">
        <v>19704233</v>
      </c>
      <c r="K1759">
        <f t="shared" si="610"/>
        <v>195.25096300688355</v>
      </c>
      <c r="L1759">
        <f t="shared" si="619"/>
        <v>175.50581209733693</v>
      </c>
      <c r="M1759">
        <f t="shared" si="620"/>
        <v>58.766848203336835</v>
      </c>
      <c r="N1759">
        <f t="shared" si="611"/>
        <v>0.11736753521783189</v>
      </c>
      <c r="O1759">
        <f t="shared" si="612"/>
        <v>56.144822618715757</v>
      </c>
      <c r="P1759">
        <f t="shared" si="613"/>
        <v>56.118298263077264</v>
      </c>
      <c r="Q1759">
        <f t="shared" si="621"/>
        <v>5.2267718979337019E-2</v>
      </c>
      <c r="R1759">
        <f t="shared" si="614"/>
        <v>56.09255489973642</v>
      </c>
      <c r="S1759">
        <f t="shared" si="622"/>
        <v>58.73200305735061</v>
      </c>
      <c r="T1759">
        <f t="shared" si="623"/>
        <v>12.238679336925438</v>
      </c>
      <c r="U1759">
        <f t="shared" si="609"/>
        <v>0.58677801661405427</v>
      </c>
      <c r="V1759" s="6">
        <f t="shared" si="615"/>
        <v>87251.000000280328</v>
      </c>
      <c r="W1759">
        <f t="shared" si="624"/>
        <v>12.238746462340934</v>
      </c>
      <c r="X1759">
        <f t="shared" si="625"/>
        <v>58.388208342905799</v>
      </c>
      <c r="Y1759">
        <f t="shared" si="626"/>
        <v>0.10405736250596931</v>
      </c>
      <c r="Z1759">
        <f t="shared" si="627"/>
        <v>-1.5492351299777617E-7</v>
      </c>
      <c r="AA1759">
        <f t="shared" si="628"/>
        <v>-3.8392124108237666E-8</v>
      </c>
      <c r="AB1759">
        <f t="shared" si="618"/>
        <v>1.0017603001072961</v>
      </c>
      <c r="AC1759">
        <f t="shared" si="629"/>
        <v>2.1176806675999891</v>
      </c>
      <c r="AD1759">
        <f t="shared" si="630"/>
        <v>-1.3734318241166574E-10</v>
      </c>
      <c r="AE1759">
        <f t="shared" si="631"/>
        <v>1.0910376068255995E-4</v>
      </c>
      <c r="AF1759">
        <f t="shared" si="632"/>
        <v>-1.2531366211472386E-7</v>
      </c>
      <c r="AG1759" t="str">
        <f t="shared" si="616"/>
        <v>NaN</v>
      </c>
      <c r="AH1759" t="str">
        <f t="shared" si="617"/>
        <v>NaN</v>
      </c>
    </row>
    <row r="1760" spans="1:34">
      <c r="A1760" s="4">
        <v>43264.444826388892</v>
      </c>
      <c r="B1760" s="3">
        <v>-3.0340825849998498E-3</v>
      </c>
      <c r="C1760">
        <v>2.9008601348232301</v>
      </c>
      <c r="D1760" s="3">
        <v>1.8991129333862801E-2</v>
      </c>
      <c r="E1760" s="3">
        <v>1.8808048805367399E-2</v>
      </c>
      <c r="F1760" s="3">
        <v>1.8757855090789199E-2</v>
      </c>
      <c r="G1760">
        <v>-4624546</v>
      </c>
      <c r="H1760">
        <v>19704132</v>
      </c>
      <c r="K1760">
        <f t="shared" si="610"/>
        <v>194.06837636932082</v>
      </c>
      <c r="L1760">
        <f t="shared" si="619"/>
        <v>174.39424460459975</v>
      </c>
      <c r="M1760">
        <f t="shared" si="620"/>
        <v>58.394647890806894</v>
      </c>
      <c r="N1760">
        <f t="shared" si="611"/>
        <v>0.11736032653189589</v>
      </c>
      <c r="O1760">
        <f t="shared" si="612"/>
        <v>56.061240507037731</v>
      </c>
      <c r="P1760">
        <f t="shared" si="613"/>
        <v>56.032769075456251</v>
      </c>
      <c r="Q1760">
        <f t="shared" si="621"/>
        <v>0.13152118216211051</v>
      </c>
      <c r="R1760">
        <f t="shared" si="614"/>
        <v>55.92971932487562</v>
      </c>
      <c r="S1760">
        <f t="shared" si="622"/>
        <v>58.30696710269882</v>
      </c>
      <c r="T1760">
        <f t="shared" si="623"/>
        <v>12.237920527879544</v>
      </c>
      <c r="U1760">
        <f t="shared" si="609"/>
        <v>0.58679173634278814</v>
      </c>
      <c r="V1760" s="6">
        <f t="shared" si="615"/>
        <v>87311.000000475906</v>
      </c>
      <c r="W1760">
        <f t="shared" si="624"/>
        <v>12.238956594076681</v>
      </c>
      <c r="X1760">
        <f t="shared" si="625"/>
        <v>58.392180658474913</v>
      </c>
      <c r="Y1760">
        <f t="shared" si="626"/>
        <v>9.9352945702998838E-2</v>
      </c>
      <c r="Z1760">
        <f t="shared" si="627"/>
        <v>-1.1382135710032132E-7</v>
      </c>
      <c r="AA1760">
        <f t="shared" si="628"/>
        <v>-1.3550161238602067E-9</v>
      </c>
      <c r="AB1760">
        <f t="shared" si="618"/>
        <v>1.0018570753661082</v>
      </c>
      <c r="AC1760">
        <f t="shared" si="629"/>
        <v>2.1176989776622666</v>
      </c>
      <c r="AD1760">
        <f t="shared" si="630"/>
        <v>-5.0769776251501853E-12</v>
      </c>
      <c r="AE1760">
        <f t="shared" si="631"/>
        <v>1.630772968589253E-4</v>
      </c>
      <c r="AF1760">
        <f t="shared" si="632"/>
        <v>-3.0991513172516838E-9</v>
      </c>
      <c r="AG1760" t="str">
        <f t="shared" si="616"/>
        <v>NaN</v>
      </c>
      <c r="AH1760" t="str">
        <f t="shared" si="617"/>
        <v>NaN</v>
      </c>
    </row>
    <row r="1761" spans="1:34">
      <c r="A1761" s="4">
        <v>43264.445520833331</v>
      </c>
      <c r="B1761" s="3">
        <v>-3.0372696965059701E-3</v>
      </c>
      <c r="C1761">
        <v>2.9008411072918499</v>
      </c>
      <c r="D1761">
        <v>1.8980569053946999E-2</v>
      </c>
      <c r="E1761" s="3">
        <v>1.8797999890357499E-2</v>
      </c>
      <c r="F1761" s="3">
        <v>1.8753054995540901E-2</v>
      </c>
      <c r="G1761">
        <v>-4627467</v>
      </c>
      <c r="H1761">
        <v>19704133</v>
      </c>
      <c r="K1761">
        <f t="shared" si="610"/>
        <v>194.27140854027959</v>
      </c>
      <c r="L1761">
        <f t="shared" si="619"/>
        <v>174.60358645707623</v>
      </c>
      <c r="M1761">
        <f t="shared" si="620"/>
        <v>58.464744491711869</v>
      </c>
      <c r="N1761">
        <f t="shared" si="611"/>
        <v>0.11735455958314812</v>
      </c>
      <c r="O1761">
        <f t="shared" si="612"/>
        <v>56.029522167221465</v>
      </c>
      <c r="P1761">
        <f t="shared" si="613"/>
        <v>56.002693268739982</v>
      </c>
      <c r="Q1761">
        <f t="shared" si="621"/>
        <v>0.11426993596754897</v>
      </c>
      <c r="R1761">
        <f t="shared" si="614"/>
        <v>55.915252231253916</v>
      </c>
      <c r="S1761">
        <f t="shared" si="622"/>
        <v>58.388564534400167</v>
      </c>
      <c r="T1761">
        <f t="shared" si="623"/>
        <v>12.237313480642937</v>
      </c>
      <c r="U1761">
        <f t="shared" si="609"/>
        <v>0.5868027121257734</v>
      </c>
      <c r="V1761" s="6">
        <f t="shared" si="615"/>
        <v>87371.000000042841</v>
      </c>
      <c r="W1761">
        <f t="shared" si="624"/>
        <v>12.239283465665617</v>
      </c>
      <c r="X1761">
        <f t="shared" si="625"/>
        <v>58.392984344769062</v>
      </c>
      <c r="Y1761">
        <f t="shared" si="626"/>
        <v>9.5067732699095117E-2</v>
      </c>
      <c r="Z1761">
        <f t="shared" si="627"/>
        <v>1.5176180944938086E-7</v>
      </c>
      <c r="AA1761">
        <f t="shared" si="628"/>
        <v>4.1553828810440145E-8</v>
      </c>
      <c r="AB1761">
        <f t="shared" si="618"/>
        <v>1.0019320056841545</v>
      </c>
      <c r="AC1761">
        <f t="shared" si="629"/>
        <v>2.1177136257120859</v>
      </c>
      <c r="AD1761">
        <f t="shared" si="630"/>
        <v>1.627130733538915E-10</v>
      </c>
      <c r="AE1761">
        <f t="shared" si="631"/>
        <v>2.1882812157921004E-4</v>
      </c>
      <c r="AF1761">
        <f t="shared" si="632"/>
        <v>7.4020216630015906E-8</v>
      </c>
      <c r="AG1761">
        <f t="shared" si="616"/>
        <v>1.627130733538915E-8</v>
      </c>
      <c r="AH1761">
        <f t="shared" si="617"/>
        <v>7.4020216630015911E-4</v>
      </c>
    </row>
    <row r="1762" spans="1:34">
      <c r="A1762" s="4">
        <v>43264.446215277778</v>
      </c>
      <c r="B1762" s="3">
        <v>-3.0564993954067198E-3</v>
      </c>
      <c r="C1762">
        <v>2.9009172174173701</v>
      </c>
      <c r="D1762" s="3">
        <v>1.8993079655829199E-2</v>
      </c>
      <c r="E1762" s="3">
        <v>1.8810760228589098E-2</v>
      </c>
      <c r="F1762">
        <v>1.8790359954146001E-2</v>
      </c>
      <c r="G1762">
        <v>-4626896</v>
      </c>
      <c r="H1762">
        <v>19704379</v>
      </c>
      <c r="K1762">
        <f t="shared" si="610"/>
        <v>195.49641981058033</v>
      </c>
      <c r="L1762">
        <f t="shared" si="619"/>
        <v>175.77956069880699</v>
      </c>
      <c r="M1762">
        <f t="shared" si="620"/>
        <v>58.858510936987756</v>
      </c>
      <c r="N1762">
        <f t="shared" si="611"/>
        <v>0.11737762737813888</v>
      </c>
      <c r="O1762">
        <f t="shared" si="612"/>
        <v>56.067098398625319</v>
      </c>
      <c r="P1762">
        <f t="shared" si="613"/>
        <v>56.04088420436932</v>
      </c>
      <c r="Q1762">
        <f t="shared" si="621"/>
        <v>3.9412079967625857E-2</v>
      </c>
      <c r="R1762">
        <f t="shared" si="614"/>
        <v>56.027686318657693</v>
      </c>
      <c r="S1762">
        <f t="shared" si="622"/>
        <v>58.832236217009338</v>
      </c>
      <c r="T1762">
        <f t="shared" si="623"/>
        <v>12.239741669589332</v>
      </c>
      <c r="U1762">
        <f t="shared" si="609"/>
        <v>0.58675880899383326</v>
      </c>
      <c r="V1762" s="6">
        <f t="shared" si="615"/>
        <v>87431.000000238419</v>
      </c>
      <c r="W1762">
        <f t="shared" si="624"/>
        <v>12.239239688220668</v>
      </c>
      <c r="X1762">
        <f t="shared" si="625"/>
        <v>58.394056986522337</v>
      </c>
      <c r="Y1762">
        <f t="shared" si="626"/>
        <v>5.7978170395010409E-2</v>
      </c>
      <c r="Z1762">
        <f t="shared" si="627"/>
        <v>1.1382135650404657E-7</v>
      </c>
      <c r="AA1762">
        <f t="shared" si="628"/>
        <v>2.3035274633044061E-8</v>
      </c>
      <c r="AB1762">
        <f t="shared" si="618"/>
        <v>1.0025825255949474</v>
      </c>
      <c r="AC1762">
        <f t="shared" si="629"/>
        <v>2.1176550335128095</v>
      </c>
      <c r="AD1762">
        <f t="shared" si="630"/>
        <v>1.4789769663681315E-10</v>
      </c>
      <c r="AE1762">
        <f t="shared" si="631"/>
        <v>7.82431689268766E-5</v>
      </c>
      <c r="AF1762">
        <f t="shared" si="632"/>
        <v>1.8816810654671713E-7</v>
      </c>
      <c r="AG1762">
        <f t="shared" si="616"/>
        <v>1.4789769663681315E-8</v>
      </c>
      <c r="AH1762">
        <f t="shared" si="617"/>
        <v>1.8816810654671715E-3</v>
      </c>
    </row>
    <row r="1763" spans="1:34">
      <c r="A1763" s="4">
        <v>43264.446909722225</v>
      </c>
      <c r="B1763" s="3">
        <v>-3.0141988147079201E-3</v>
      </c>
      <c r="C1763">
        <v>2.9008839192374598</v>
      </c>
      <c r="D1763" s="3">
        <v>1.8980521485118501E-2</v>
      </c>
      <c r="E1763" s="3">
        <v>1.8797381495587601E-2</v>
      </c>
      <c r="F1763" s="3">
        <v>1.8784202015576699E-2</v>
      </c>
      <c r="G1763">
        <v>-4626561</v>
      </c>
      <c r="H1763">
        <v>19704379</v>
      </c>
      <c r="K1763">
        <f t="shared" si="610"/>
        <v>192.80169804900996</v>
      </c>
      <c r="L1763">
        <f t="shared" si="619"/>
        <v>173.0929334914419</v>
      </c>
      <c r="M1763">
        <f t="shared" si="620"/>
        <v>57.958913303226119</v>
      </c>
      <c r="N1763">
        <f t="shared" si="611"/>
        <v>0.11736753521783189</v>
      </c>
      <c r="O1763">
        <f t="shared" si="612"/>
        <v>56.029379291816745</v>
      </c>
      <c r="P1763">
        <f t="shared" si="613"/>
        <v>56.000842449864962</v>
      </c>
      <c r="Q1763">
        <f t="shared" si="621"/>
        <v>2.0252495249856395E-2</v>
      </c>
      <c r="R1763">
        <f t="shared" si="614"/>
        <v>56.009126796566889</v>
      </c>
      <c r="S1763">
        <f t="shared" si="622"/>
        <v>57.945411639726217</v>
      </c>
      <c r="T1763">
        <f t="shared" si="623"/>
        <v>12.238679336925438</v>
      </c>
      <c r="U1763">
        <f t="shared" si="609"/>
        <v>0.58677801661405427</v>
      </c>
      <c r="V1763" s="6">
        <f t="shared" si="615"/>
        <v>87491.000000433996</v>
      </c>
      <c r="W1763">
        <f t="shared" si="624"/>
        <v>12.239335998599547</v>
      </c>
      <c r="X1763">
        <f t="shared" si="625"/>
        <v>58.393958136858267</v>
      </c>
      <c r="Y1763">
        <f t="shared" si="626"/>
        <v>1.8534606692883909E-2</v>
      </c>
      <c r="Z1763">
        <f t="shared" si="627"/>
        <v>-1.1065965271442464E-7</v>
      </c>
      <c r="AA1763">
        <f t="shared" si="628"/>
        <v>5.058726968631391E-8</v>
      </c>
      <c r="AB1763">
        <f t="shared" si="618"/>
        <v>1.0033426654702793</v>
      </c>
      <c r="AC1763">
        <f t="shared" si="629"/>
        <v>2.1176806675999891</v>
      </c>
      <c r="AD1763">
        <f t="shared" si="630"/>
        <v>1.0160045310957956E-9</v>
      </c>
      <c r="AE1763">
        <f t="shared" si="631"/>
        <v>9.3623704806610313E-6</v>
      </c>
      <c r="AF1763">
        <f t="shared" si="632"/>
        <v>1.0802912489925167E-5</v>
      </c>
      <c r="AG1763">
        <f t="shared" si="616"/>
        <v>1.0160045310957957E-7</v>
      </c>
      <c r="AH1763">
        <f t="shared" si="617"/>
        <v>0.10802912489925166</v>
      </c>
    </row>
    <row r="1764" spans="1:34">
      <c r="A1764" s="4">
        <v>43264.447604166664</v>
      </c>
      <c r="B1764" s="3">
        <v>-3.0368891458783802E-3</v>
      </c>
      <c r="C1764">
        <v>2.9008755946924798</v>
      </c>
      <c r="D1764" s="3">
        <v>1.89740521244494E-2</v>
      </c>
      <c r="E1764" s="3">
        <v>1.8790816997261602E-2</v>
      </c>
      <c r="F1764" s="3">
        <v>1.8785821898836701E-2</v>
      </c>
      <c r="G1764">
        <v>-4628604</v>
      </c>
      <c r="H1764">
        <v>19704379</v>
      </c>
      <c r="K1764">
        <f t="shared" si="610"/>
        <v>194.24716589300135</v>
      </c>
      <c r="L1764">
        <f t="shared" si="619"/>
        <v>174.53627201363076</v>
      </c>
      <c r="M1764">
        <f t="shared" si="620"/>
        <v>58.442204738568783</v>
      </c>
      <c r="N1764">
        <f t="shared" si="611"/>
        <v>0.1173650121777544</v>
      </c>
      <c r="O1764">
        <f t="shared" si="612"/>
        <v>56.00994823679428</v>
      </c>
      <c r="P1764">
        <f t="shared" si="613"/>
        <v>55.981195295655034</v>
      </c>
      <c r="Q1764">
        <f t="shared" si="621"/>
        <v>-4.0607551388305296E-3</v>
      </c>
      <c r="R1764">
        <f t="shared" si="614"/>
        <v>56.01400899193311</v>
      </c>
      <c r="S1764">
        <f t="shared" si="622"/>
        <v>58.444911908661339</v>
      </c>
      <c r="T1764">
        <f t="shared" si="623"/>
        <v>12.238413753759387</v>
      </c>
      <c r="U1764">
        <f t="shared" si="609"/>
        <v>0.58678281851911096</v>
      </c>
      <c r="V1764" s="6">
        <f t="shared" si="615"/>
        <v>87551.000000000931</v>
      </c>
      <c r="W1764">
        <f t="shared" si="624"/>
        <v>12.239347672584877</v>
      </c>
      <c r="X1764">
        <f t="shared" si="625"/>
        <v>58.410785450673075</v>
      </c>
      <c r="Y1764">
        <f t="shared" si="626"/>
        <v>2.6975644755189876E-2</v>
      </c>
      <c r="Z1764">
        <f t="shared" si="627"/>
        <v>2.1499589670783012E-7</v>
      </c>
      <c r="AA1764">
        <f t="shared" si="628"/>
        <v>8.0397625116828812E-8</v>
      </c>
      <c r="AB1764">
        <f t="shared" si="618"/>
        <v>1.0031612364260061</v>
      </c>
      <c r="AC1764">
        <f t="shared" si="629"/>
        <v>2.1176870761217859</v>
      </c>
      <c r="AD1764">
        <f t="shared" si="630"/>
        <v>1.109457013859117E-9</v>
      </c>
      <c r="AE1764">
        <f t="shared" si="631"/>
        <v>-6.1880465673387394E-5</v>
      </c>
      <c r="AF1764">
        <f t="shared" si="632"/>
        <v>-1.7847933649883002E-6</v>
      </c>
      <c r="AG1764">
        <f t="shared" si="616"/>
        <v>1.109457013859117E-7</v>
      </c>
      <c r="AH1764" t="str">
        <f t="shared" si="617"/>
        <v>NaN</v>
      </c>
    </row>
    <row r="1765" spans="1:34">
      <c r="A1765" s="4">
        <v>43264.448298611111</v>
      </c>
      <c r="B1765" s="3">
        <v>-3.0349863927403901E-3</v>
      </c>
      <c r="C1765">
        <v>2.9009647862458201</v>
      </c>
      <c r="D1765" s="3">
        <v>1.89683438650354E-2</v>
      </c>
      <c r="E1765" s="3">
        <v>1.8786547694908201E-2</v>
      </c>
      <c r="F1765" s="3">
        <v>1.8757307189098401E-2</v>
      </c>
      <c r="G1765">
        <v>-4628314</v>
      </c>
      <c r="H1765">
        <v>19704380</v>
      </c>
      <c r="K1765">
        <f t="shared" si="610"/>
        <v>194.12595265660755</v>
      </c>
      <c r="L1765">
        <f t="shared" si="619"/>
        <v>174.45254110367253</v>
      </c>
      <c r="M1765">
        <f t="shared" si="620"/>
        <v>58.414168050685682</v>
      </c>
      <c r="N1765">
        <f t="shared" si="611"/>
        <v>0.11739204475000807</v>
      </c>
      <c r="O1765">
        <f t="shared" si="612"/>
        <v>55.992803188244785</v>
      </c>
      <c r="P1765">
        <f t="shared" si="613"/>
        <v>55.96841752688421</v>
      </c>
      <c r="Q1765">
        <f t="shared" si="621"/>
        <v>6.4735194154543763E-2</v>
      </c>
      <c r="R1765">
        <f t="shared" si="614"/>
        <v>55.928067994090242</v>
      </c>
      <c r="S1765">
        <f t="shared" si="622"/>
        <v>58.371011254582655</v>
      </c>
      <c r="T1765">
        <f t="shared" si="623"/>
        <v>12.241259287680826</v>
      </c>
      <c r="U1765">
        <f t="shared" si="609"/>
        <v>0.58673136953637051</v>
      </c>
      <c r="V1765" s="6">
        <f t="shared" si="615"/>
        <v>87611.000000196509</v>
      </c>
      <c r="W1765">
        <f t="shared" si="624"/>
        <v>12.23889238715744</v>
      </c>
      <c r="X1765">
        <f t="shared" si="625"/>
        <v>58.404355666885571</v>
      </c>
      <c r="Y1765">
        <f t="shared" si="626"/>
        <v>5.6431981230386917E-2</v>
      </c>
      <c r="Z1765">
        <f t="shared" si="627"/>
        <v>6.0072382582572988E-8</v>
      </c>
      <c r="AA1765">
        <f t="shared" si="628"/>
        <v>6.2782415069776757E-8</v>
      </c>
      <c r="AB1765">
        <f t="shared" si="618"/>
        <v>1.0026311473514302</v>
      </c>
      <c r="AC1765">
        <f t="shared" si="629"/>
        <v>2.1176184133882616</v>
      </c>
      <c r="AD1765">
        <f t="shared" si="630"/>
        <v>4.1413099130931841E-10</v>
      </c>
      <c r="AE1765">
        <f t="shared" si="631"/>
        <v>2.8166450101078687E-5</v>
      </c>
      <c r="AF1765">
        <f t="shared" si="632"/>
        <v>1.463648031171198E-6</v>
      </c>
      <c r="AG1765">
        <f t="shared" si="616"/>
        <v>4.1413099130931842E-8</v>
      </c>
      <c r="AH1765">
        <f t="shared" si="617"/>
        <v>1.4636480311711979E-2</v>
      </c>
    </row>
    <row r="1766" spans="1:34">
      <c r="A1766" s="4">
        <v>43264.448993055557</v>
      </c>
      <c r="B1766" s="3">
        <v>-3.0369010380854899E-3</v>
      </c>
      <c r="C1766">
        <v>2.9008981898859898</v>
      </c>
      <c r="D1766">
        <v>1.8993269931143E-2</v>
      </c>
      <c r="E1766" s="3">
        <v>1.88108910428673E-2</v>
      </c>
      <c r="F1766" s="3">
        <v>1.8767586301255499E-2</v>
      </c>
      <c r="G1766">
        <v>-4628316</v>
      </c>
      <c r="H1766">
        <v>19704479</v>
      </c>
      <c r="K1766">
        <f t="shared" si="610"/>
        <v>194.24792347572864</v>
      </c>
      <c r="L1766">
        <f t="shared" si="619"/>
        <v>174.5610001234144</v>
      </c>
      <c r="M1766">
        <f t="shared" si="620"/>
        <v>58.450484766772085</v>
      </c>
      <c r="N1766">
        <f t="shared" si="611"/>
        <v>0.11737186042939113</v>
      </c>
      <c r="O1766">
        <f t="shared" si="612"/>
        <v>56.067669900243637</v>
      </c>
      <c r="P1766">
        <f t="shared" si="613"/>
        <v>56.041275723746587</v>
      </c>
      <c r="Q1766">
        <f t="shared" si="621"/>
        <v>0.10862150467544751</v>
      </c>
      <c r="R1766">
        <f t="shared" si="614"/>
        <v>55.959048395568189</v>
      </c>
      <c r="S1766">
        <f t="shared" si="622"/>
        <v>58.378070430321785</v>
      </c>
      <c r="T1766">
        <f t="shared" si="623"/>
        <v>12.239134622352728</v>
      </c>
      <c r="U1766">
        <f t="shared" si="609"/>
        <v>0.58676978477681818</v>
      </c>
      <c r="V1766" s="6">
        <f t="shared" si="615"/>
        <v>87671.000000392087</v>
      </c>
      <c r="W1766">
        <f t="shared" si="624"/>
        <v>12.238483797671259</v>
      </c>
      <c r="X1766">
        <f t="shared" si="625"/>
        <v>58.366301867295263</v>
      </c>
      <c r="Y1766">
        <f t="shared" si="626"/>
        <v>9.389655647341992E-2</v>
      </c>
      <c r="Z1766">
        <f t="shared" si="627"/>
        <v>3.7940452375112782E-8</v>
      </c>
      <c r="AA1766">
        <f t="shared" si="628"/>
        <v>2.2583604268077277E-9</v>
      </c>
      <c r="AB1766">
        <f t="shared" si="618"/>
        <v>1.0019536285969035</v>
      </c>
      <c r="AC1766">
        <f t="shared" si="629"/>
        <v>2.1176696815626288</v>
      </c>
      <c r="AD1766">
        <f t="shared" si="630"/>
        <v>8.9532171090235691E-12</v>
      </c>
      <c r="AE1766">
        <f t="shared" si="631"/>
        <v>2.9147351883229553E-5</v>
      </c>
      <c r="AF1766">
        <f t="shared" si="632"/>
        <v>3.057813881484485E-8</v>
      </c>
      <c r="AG1766">
        <f t="shared" si="616"/>
        <v>8.9532171090235689E-10</v>
      </c>
      <c r="AH1766">
        <f t="shared" si="617"/>
        <v>3.0578138814844853E-4</v>
      </c>
    </row>
    <row r="1767" spans="1:34">
      <c r="A1767" s="4">
        <v>43264.449687499997</v>
      </c>
      <c r="B1767" s="3">
        <v>-3.0358545238596E-3</v>
      </c>
      <c r="C1767">
        <v>2.9009790568943599</v>
      </c>
      <c r="D1767" s="3">
        <v>1.8986229744532498E-2</v>
      </c>
      <c r="E1767" s="3">
        <v>1.8803291922522499E-2</v>
      </c>
      <c r="F1767" s="3">
        <v>1.8760666064681599E-2</v>
      </c>
      <c r="G1767">
        <v>-4628457</v>
      </c>
      <c r="H1767">
        <v>19704479</v>
      </c>
      <c r="K1767">
        <f t="shared" si="610"/>
        <v>194.18125619571234</v>
      </c>
      <c r="L1767">
        <f t="shared" si="619"/>
        <v>174.50342943139268</v>
      </c>
      <c r="M1767">
        <f t="shared" si="620"/>
        <v>58.431207638119929</v>
      </c>
      <c r="N1767">
        <f t="shared" si="611"/>
        <v>0.11739636996157027</v>
      </c>
      <c r="O1767">
        <f t="shared" si="612"/>
        <v>56.046524340366226</v>
      </c>
      <c r="P1767">
        <f t="shared" si="613"/>
        <v>56.018532007188263</v>
      </c>
      <c r="Q1767">
        <f t="shared" si="621"/>
        <v>0.10833297059026847</v>
      </c>
      <c r="R1767">
        <f t="shared" si="614"/>
        <v>55.938191369775957</v>
      </c>
      <c r="S1767">
        <f t="shared" si="622"/>
        <v>58.358985657726414</v>
      </c>
      <c r="T1767">
        <f t="shared" si="623"/>
        <v>12.241714573108426</v>
      </c>
      <c r="U1767">
        <f t="shared" si="609"/>
        <v>0.58672313769912909</v>
      </c>
      <c r="V1767" s="6">
        <f t="shared" si="615"/>
        <v>87730.999999959022</v>
      </c>
      <c r="W1767">
        <f t="shared" si="624"/>
        <v>12.23821529600893</v>
      </c>
      <c r="X1767">
        <f t="shared" si="625"/>
        <v>58.370663491757483</v>
      </c>
      <c r="Y1767">
        <f t="shared" si="626"/>
        <v>0.10827623336821073</v>
      </c>
      <c r="Z1767">
        <f t="shared" si="627"/>
        <v>9.4851130913283036E-8</v>
      </c>
      <c r="AA1767">
        <f t="shared" si="628"/>
        <v>-7.9494280974421336E-8</v>
      </c>
      <c r="AB1767">
        <f t="shared" si="618"/>
        <v>1.001694833825995</v>
      </c>
      <c r="AC1767">
        <f t="shared" si="629"/>
        <v>2.1176074273508938</v>
      </c>
      <c r="AD1767">
        <f t="shared" si="630"/>
        <v>-2.7329111024629006E-10</v>
      </c>
      <c r="AE1767">
        <f t="shared" si="631"/>
        <v>-3.118606702979935E-5</v>
      </c>
      <c r="AF1767">
        <f t="shared" si="632"/>
        <v>8.7236037988819966E-7</v>
      </c>
      <c r="AG1767" t="str">
        <f t="shared" si="616"/>
        <v>NaN</v>
      </c>
      <c r="AH1767">
        <f t="shared" si="617"/>
        <v>8.7236037988819969E-3</v>
      </c>
    </row>
    <row r="1768" spans="1:34">
      <c r="A1768" s="4">
        <v>43264.450381944444</v>
      </c>
      <c r="B1768" s="3">
        <v>-3.0369248224997101E-3</v>
      </c>
      <c r="C1768">
        <v>2.9009338665073301</v>
      </c>
      <c r="D1768">
        <v>1.8983328045996999E-2</v>
      </c>
      <c r="E1768" s="3">
        <v>1.8800330762951501E-2</v>
      </c>
      <c r="F1768" s="3">
        <v>1.8757926556227201E-2</v>
      </c>
      <c r="G1768">
        <v>-4628271</v>
      </c>
      <c r="H1768">
        <v>19704479</v>
      </c>
      <c r="K1768">
        <f t="shared" si="610"/>
        <v>194.24943864118325</v>
      </c>
      <c r="L1768">
        <f t="shared" si="619"/>
        <v>174.57521293579435</v>
      </c>
      <c r="M1768">
        <f t="shared" si="620"/>
        <v>58.45524382390925</v>
      </c>
      <c r="N1768">
        <f t="shared" si="611"/>
        <v>0.11738267345829385</v>
      </c>
      <c r="O1768">
        <f t="shared" si="612"/>
        <v>56.037808940686752</v>
      </c>
      <c r="P1768">
        <f t="shared" si="613"/>
        <v>56.009669432191302</v>
      </c>
      <c r="Q1768">
        <f t="shared" si="621"/>
        <v>0.10787422483891618</v>
      </c>
      <c r="R1768">
        <f t="shared" si="614"/>
        <v>55.929934715847835</v>
      </c>
      <c r="S1768">
        <f t="shared" si="622"/>
        <v>58.383327674016641</v>
      </c>
      <c r="T1768">
        <f t="shared" si="623"/>
        <v>12.240272835921434</v>
      </c>
      <c r="U1768">
        <f t="shared" si="609"/>
        <v>0.58674920518371987</v>
      </c>
      <c r="V1768" s="6">
        <f t="shared" si="615"/>
        <v>87791.0000001546</v>
      </c>
      <c r="W1768">
        <f t="shared" si="624"/>
        <v>12.238297013906175</v>
      </c>
      <c r="X1768">
        <f t="shared" si="625"/>
        <v>58.374988661531489</v>
      </c>
      <c r="Y1768">
        <f t="shared" si="626"/>
        <v>0.10654887504779727</v>
      </c>
      <c r="Z1768">
        <f t="shared" si="627"/>
        <v>2.845533912001644E-8</v>
      </c>
      <c r="AA1768">
        <f t="shared" si="628"/>
        <v>-1.4814843286837565E-7</v>
      </c>
      <c r="AB1768">
        <f t="shared" si="618"/>
        <v>1.0017252548937909</v>
      </c>
      <c r="AC1768">
        <f t="shared" si="629"/>
        <v>2.1176422164692159</v>
      </c>
      <c r="AD1768">
        <f t="shared" si="630"/>
        <v>-5.1758071563688013E-10</v>
      </c>
      <c r="AE1768">
        <f t="shared" si="631"/>
        <v>-2.682109432747693E-6</v>
      </c>
      <c r="AF1768">
        <f t="shared" si="632"/>
        <v>1.921023285648481E-5</v>
      </c>
      <c r="AG1768" t="str">
        <f t="shared" si="616"/>
        <v>NaN</v>
      </c>
      <c r="AH1768">
        <f t="shared" si="617"/>
        <v>0.1921023285648481</v>
      </c>
    </row>
    <row r="1769" spans="1:34">
      <c r="A1769" s="4">
        <v>43264.45107638889</v>
      </c>
      <c r="B1769" s="3">
        <v>-3.03704374457084E-3</v>
      </c>
      <c r="C1769">
        <v>2.9009897598807601</v>
      </c>
      <c r="D1769" s="3">
        <v>1.8975098638675299E-2</v>
      </c>
      <c r="E1769" s="3">
        <v>1.8793112193234301E-2</v>
      </c>
      <c r="F1769" s="3">
        <v>1.8751196894154401E-2</v>
      </c>
      <c r="G1769">
        <v>-4628127</v>
      </c>
      <c r="H1769">
        <v>19704479</v>
      </c>
      <c r="K1769">
        <f t="shared" si="610"/>
        <v>194.25701446845821</v>
      </c>
      <c r="L1769">
        <f t="shared" si="619"/>
        <v>174.59163484261663</v>
      </c>
      <c r="M1769">
        <f t="shared" si="620"/>
        <v>58.460742580297435</v>
      </c>
      <c r="N1769">
        <f t="shared" si="611"/>
        <v>0.11739961387024053</v>
      </c>
      <c r="O1769">
        <f t="shared" si="612"/>
        <v>56.013091495695022</v>
      </c>
      <c r="P1769">
        <f t="shared" si="613"/>
        <v>55.988064681094443</v>
      </c>
      <c r="Q1769">
        <f t="shared" si="621"/>
        <v>0.10343942971420717</v>
      </c>
      <c r="R1769">
        <f t="shared" si="614"/>
        <v>55.909652065980815</v>
      </c>
      <c r="S1769">
        <f t="shared" si="622"/>
        <v>58.391782960487966</v>
      </c>
      <c r="T1769">
        <f t="shared" si="623"/>
        <v>12.24205603717898</v>
      </c>
      <c r="U1769">
        <f t="shared" si="609"/>
        <v>0.58671696382120053</v>
      </c>
      <c r="V1769" s="6">
        <f t="shared" si="615"/>
        <v>87851.000000350177</v>
      </c>
      <c r="W1769">
        <f t="shared" si="624"/>
        <v>12.238264910446556</v>
      </c>
      <c r="X1769">
        <f t="shared" si="625"/>
        <v>58.343833990677965</v>
      </c>
      <c r="Y1769">
        <f t="shared" si="626"/>
        <v>9.6733354103738137E-2</v>
      </c>
      <c r="Z1769">
        <f t="shared" si="627"/>
        <v>-3.0984702599673659E-7</v>
      </c>
      <c r="AA1769">
        <f t="shared" si="628"/>
        <v>-1.4995512106481071E-7</v>
      </c>
      <c r="AB1769">
        <f t="shared" si="618"/>
        <v>1.0019021057993307</v>
      </c>
      <c r="AC1769">
        <f t="shared" si="629"/>
        <v>2.1175991878228713</v>
      </c>
      <c r="AD1769">
        <f t="shared" si="630"/>
        <v>-5.7704027246423822E-10</v>
      </c>
      <c r="AE1769">
        <f t="shared" si="631"/>
        <v>-1.2167392413060606E-4</v>
      </c>
      <c r="AF1769">
        <f t="shared" si="632"/>
        <v>4.7210613643456054E-7</v>
      </c>
      <c r="AG1769" t="str">
        <f t="shared" si="616"/>
        <v>NaN</v>
      </c>
      <c r="AH1769">
        <f t="shared" si="617"/>
        <v>4.7210613643456053E-3</v>
      </c>
    </row>
    <row r="1770" spans="1:34">
      <c r="A1770" s="4">
        <v>43264.451770833337</v>
      </c>
      <c r="B1770" s="3">
        <v>-3.0400762573845001E-3</v>
      </c>
      <c r="C1770">
        <v>2.9008173228776299</v>
      </c>
      <c r="D1770" s="3">
        <v>1.9022524760639498E-2</v>
      </c>
      <c r="E1770" s="3">
        <v>1.8840193441192199E-2</v>
      </c>
      <c r="F1770" s="3">
        <v>1.8806606430371201E-2</v>
      </c>
      <c r="G1770">
        <v>-4628329</v>
      </c>
      <c r="H1770">
        <v>19704855</v>
      </c>
      <c r="K1770">
        <f t="shared" si="610"/>
        <v>194.45019806396007</v>
      </c>
      <c r="L1770">
        <f t="shared" si="619"/>
        <v>174.71198310704963</v>
      </c>
      <c r="M1770">
        <f t="shared" si="620"/>
        <v>58.501040323733683</v>
      </c>
      <c r="N1770">
        <f t="shared" si="611"/>
        <v>0.11734735089721508</v>
      </c>
      <c r="O1770">
        <f t="shared" si="612"/>
        <v>56.155538274059033</v>
      </c>
      <c r="P1770">
        <f t="shared" si="613"/>
        <v>56.128976064278319</v>
      </c>
      <c r="Q1770">
        <f t="shared" si="621"/>
        <v>7.8886407758091082E-2</v>
      </c>
      <c r="R1770">
        <f t="shared" si="614"/>
        <v>56.076651866300942</v>
      </c>
      <c r="S1770">
        <f t="shared" si="622"/>
        <v>58.448449385228287</v>
      </c>
      <c r="T1770">
        <f t="shared" si="623"/>
        <v>12.236554671597354</v>
      </c>
      <c r="U1770">
        <f t="shared" si="609"/>
        <v>0.58681643185450194</v>
      </c>
      <c r="V1770" s="6">
        <f t="shared" si="615"/>
        <v>87911.000000545755</v>
      </c>
      <c r="W1770">
        <f t="shared" si="624"/>
        <v>12.238124822622726</v>
      </c>
      <c r="X1770">
        <f t="shared" si="625"/>
        <v>58.377041215880062</v>
      </c>
      <c r="Y1770">
        <f t="shared" si="626"/>
        <v>0.10053655703028852</v>
      </c>
      <c r="Z1770">
        <f t="shared" si="627"/>
        <v>-6.829281425230281E-7</v>
      </c>
      <c r="AA1770">
        <f t="shared" si="628"/>
        <v>-9.5754474832793818E-8</v>
      </c>
      <c r="AB1770">
        <f t="shared" si="618"/>
        <v>1.0018321838228266</v>
      </c>
      <c r="AC1770">
        <f t="shared" si="629"/>
        <v>2.1177319357743558</v>
      </c>
      <c r="AD1770">
        <f t="shared" si="630"/>
        <v>-3.5455479542410702E-10</v>
      </c>
      <c r="AE1770">
        <f t="shared" si="631"/>
        <v>8.4173487569243282E-6</v>
      </c>
      <c r="AF1770">
        <f t="shared" si="632"/>
        <v>-4.1931372494543049E-6</v>
      </c>
      <c r="AG1770" t="str">
        <f t="shared" si="616"/>
        <v>NaN</v>
      </c>
      <c r="AH1770" t="str">
        <f t="shared" si="617"/>
        <v>NaN</v>
      </c>
    </row>
    <row r="1771" spans="1:34">
      <c r="A1771" s="4">
        <v>43264.452465277776</v>
      </c>
      <c r="B1771" s="3">
        <v>-3.0327149811819301E-3</v>
      </c>
      <c r="C1771">
        <v>2.9007328882071302</v>
      </c>
      <c r="D1771" s="3">
        <v>1.9012249893694402E-2</v>
      </c>
      <c r="E1771" s="3">
        <v>1.8829490454791101E-2</v>
      </c>
      <c r="F1771" s="3">
        <v>1.87829632813191E-2</v>
      </c>
      <c r="G1771">
        <v>-4628046</v>
      </c>
      <c r="H1771">
        <v>19704833</v>
      </c>
      <c r="K1771">
        <f t="shared" si="610"/>
        <v>193.98125435566348</v>
      </c>
      <c r="L1771">
        <f t="shared" si="619"/>
        <v>174.27411810300319</v>
      </c>
      <c r="M1771">
        <f t="shared" si="620"/>
        <v>58.354424403047936</v>
      </c>
      <c r="N1771">
        <f t="shared" si="611"/>
        <v>0.11732176006214698</v>
      </c>
      <c r="O1771">
        <f t="shared" si="612"/>
        <v>56.124677186670255</v>
      </c>
      <c r="P1771">
        <f t="shared" si="613"/>
        <v>56.096942660675133</v>
      </c>
      <c r="Q1771">
        <f t="shared" si="621"/>
        <v>0.11928383361856731</v>
      </c>
      <c r="R1771">
        <f t="shared" si="614"/>
        <v>56.005393353051687</v>
      </c>
      <c r="S1771">
        <f t="shared" si="622"/>
        <v>58.274901847302225</v>
      </c>
      <c r="T1771">
        <f t="shared" si="623"/>
        <v>12.233860899484922</v>
      </c>
      <c r="U1771">
        <f t="shared" si="609"/>
        <v>0.58686513689149844</v>
      </c>
      <c r="V1771" s="6">
        <f t="shared" si="615"/>
        <v>87971.00000011269</v>
      </c>
      <c r="W1771">
        <f t="shared" si="624"/>
        <v>12.238448775715339</v>
      </c>
      <c r="X1771">
        <f t="shared" si="625"/>
        <v>58.375515465928018</v>
      </c>
      <c r="Y1771">
        <f t="shared" si="626"/>
        <v>8.0082346956984907E-2</v>
      </c>
      <c r="Z1771">
        <f t="shared" si="627"/>
        <v>-2.6558316654985019E-7</v>
      </c>
      <c r="AA1771">
        <f t="shared" si="628"/>
        <v>-5.1038941692953229E-8</v>
      </c>
      <c r="AB1771">
        <f t="shared" si="618"/>
        <v>1.0022066362381976</v>
      </c>
      <c r="AC1771">
        <f t="shared" si="629"/>
        <v>2.1177969364954286</v>
      </c>
      <c r="AD1771">
        <f t="shared" si="630"/>
        <v>-2.3726107360686427E-10</v>
      </c>
      <c r="AE1771">
        <f t="shared" si="631"/>
        <v>-3.0842229915788239E-2</v>
      </c>
      <c r="AF1771">
        <f t="shared" si="632"/>
        <v>7.6579364308160045E-10</v>
      </c>
      <c r="AG1771" t="str">
        <f t="shared" si="616"/>
        <v>NaN</v>
      </c>
      <c r="AH1771">
        <f t="shared" si="617"/>
        <v>7.6579364308160055E-6</v>
      </c>
    </row>
    <row r="1772" spans="1:34">
      <c r="A1772" s="4">
        <v>43264.453159722223</v>
      </c>
      <c r="B1772" s="3">
        <v>-3.0290046125628599E-3</v>
      </c>
      <c r="C1772">
        <v>2.90071742833788</v>
      </c>
      <c r="D1772" s="3">
        <v>1.90091698120523E-2</v>
      </c>
      <c r="E1772" s="3">
        <v>1.8826160636799601E-2</v>
      </c>
      <c r="F1772" s="3">
        <v>1.8805510626989399E-2</v>
      </c>
      <c r="G1772">
        <v>-4628320</v>
      </c>
      <c r="H1772">
        <v>19704832</v>
      </c>
      <c r="K1772">
        <f t="shared" si="610"/>
        <v>193.74488854469624</v>
      </c>
      <c r="L1772">
        <f t="shared" si="619"/>
        <v>174.00811401135815</v>
      </c>
      <c r="M1772">
        <f t="shared" si="620"/>
        <v>58.265354862339507</v>
      </c>
      <c r="N1772">
        <f t="shared" si="611"/>
        <v>0.11731707441628832</v>
      </c>
      <c r="O1772">
        <f t="shared" si="612"/>
        <v>56.115426004223863</v>
      </c>
      <c r="P1772">
        <f t="shared" si="613"/>
        <v>56.086976712887335</v>
      </c>
      <c r="Q1772">
        <f t="shared" si="621"/>
        <v>4.2076799494296324E-2</v>
      </c>
      <c r="R1772">
        <f t="shared" si="614"/>
        <v>56.073349204729567</v>
      </c>
      <c r="S1772">
        <f t="shared" si="622"/>
        <v>58.237303662676645</v>
      </c>
      <c r="T1772">
        <f t="shared" si="623"/>
        <v>12.233367673605063</v>
      </c>
      <c r="U1772">
        <f t="shared" si="609"/>
        <v>0.58687405471517595</v>
      </c>
      <c r="V1772" s="6">
        <f t="shared" si="615"/>
        <v>88031.000000308268</v>
      </c>
      <c r="W1772">
        <f t="shared" si="624"/>
        <v>12.238498390152939</v>
      </c>
      <c r="X1772">
        <f t="shared" si="625"/>
        <v>58.377023648606354</v>
      </c>
      <c r="Y1772">
        <f t="shared" si="626"/>
        <v>8.0033016411228175E-2</v>
      </c>
      <c r="Z1772">
        <f t="shared" si="627"/>
        <v>4.7425565207527573E-8</v>
      </c>
      <c r="AA1772">
        <f t="shared" si="628"/>
        <v>-7.3170872121354952E-8</v>
      </c>
      <c r="AB1772">
        <f t="shared" si="618"/>
        <v>1.002211086244841</v>
      </c>
      <c r="AC1772">
        <f t="shared" si="629"/>
        <v>2.1178088380359101</v>
      </c>
      <c r="AD1772">
        <f t="shared" si="630"/>
        <v>-3.403557637526134E-10</v>
      </c>
      <c r="AE1772">
        <f t="shared" si="631"/>
        <v>-2.5902399805362133E-5</v>
      </c>
      <c r="AF1772">
        <f t="shared" si="632"/>
        <v>1.3080493914191103E-6</v>
      </c>
      <c r="AG1772" t="str">
        <f t="shared" si="616"/>
        <v>NaN</v>
      </c>
      <c r="AH1772">
        <f t="shared" si="617"/>
        <v>1.3080493914191103E-2</v>
      </c>
    </row>
    <row r="1773" spans="1:34">
      <c r="A1773" s="4">
        <v>43264.45385416667</v>
      </c>
      <c r="B1773" s="3">
        <v>-3.0356642485457998E-3</v>
      </c>
      <c r="C1773">
        <v>2.9007507265178001</v>
      </c>
      <c r="D1773" s="3">
        <v>1.90014279852221E-2</v>
      </c>
      <c r="E1773" s="3">
        <v>1.8818894498253899E-2</v>
      </c>
      <c r="F1773" s="3">
        <v>1.8785631324335601E-2</v>
      </c>
      <c r="G1773">
        <v>-4628582</v>
      </c>
      <c r="H1773">
        <v>19704827</v>
      </c>
      <c r="K1773">
        <f t="shared" si="610"/>
        <v>194.1691348720729</v>
      </c>
      <c r="L1773">
        <f t="shared" si="619"/>
        <v>174.45849150114955</v>
      </c>
      <c r="M1773">
        <f t="shared" si="620"/>
        <v>58.416160498121485</v>
      </c>
      <c r="N1773">
        <f t="shared" si="611"/>
        <v>0.11732716657659827</v>
      </c>
      <c r="O1773">
        <f t="shared" si="612"/>
        <v>56.092173032128727</v>
      </c>
      <c r="P1773">
        <f t="shared" si="613"/>
        <v>56.065229591107638</v>
      </c>
      <c r="Q1773">
        <f t="shared" si="621"/>
        <v>7.8738416120820887E-2</v>
      </c>
      <c r="R1773">
        <f t="shared" si="614"/>
        <v>56.013434616007906</v>
      </c>
      <c r="S1773">
        <f t="shared" si="622"/>
        <v>58.363668220707602</v>
      </c>
      <c r="T1773">
        <f t="shared" si="623"/>
        <v>12.234430006269267</v>
      </c>
      <c r="U1773">
        <f t="shared" si="609"/>
        <v>0.58685484709494928</v>
      </c>
      <c r="V1773" s="6">
        <f t="shared" si="615"/>
        <v>88091.000000503846</v>
      </c>
      <c r="W1773">
        <f t="shared" si="624"/>
        <v>12.238358302329111</v>
      </c>
      <c r="X1773">
        <f t="shared" si="625"/>
        <v>58.380581427136981</v>
      </c>
      <c r="Y1773">
        <f t="shared" si="626"/>
        <v>6.3251524030611961E-2</v>
      </c>
      <c r="Z1773">
        <f t="shared" si="627"/>
        <v>4.1734497599923111E-7</v>
      </c>
      <c r="AA1773">
        <f t="shared" si="628"/>
        <v>1.0388457254037226E-8</v>
      </c>
      <c r="AB1773">
        <f t="shared" si="618"/>
        <v>1.0025079639473498</v>
      </c>
      <c r="AC1773">
        <f t="shared" si="629"/>
        <v>2.1177832039487225</v>
      </c>
      <c r="AD1773">
        <f t="shared" si="630"/>
        <v>6.1141891478670558E-11</v>
      </c>
      <c r="AE1773">
        <f t="shared" si="631"/>
        <v>-8.1567247994185622E-6</v>
      </c>
      <c r="AF1773">
        <f t="shared" si="632"/>
        <v>-7.4619802633712894E-7</v>
      </c>
      <c r="AG1773">
        <f t="shared" si="616"/>
        <v>6.1141891478670562E-9</v>
      </c>
      <c r="AH1773" t="str">
        <f t="shared" si="617"/>
        <v>NaN</v>
      </c>
    </row>
    <row r="1774" spans="1:34">
      <c r="A1774" s="4">
        <v>43264.454548611109</v>
      </c>
      <c r="B1774" s="3">
        <v>-3.0389821743301601E-3</v>
      </c>
      <c r="C1774">
        <v>2.9008744054717699</v>
      </c>
      <c r="D1774">
        <v>1.8989464424867E-2</v>
      </c>
      <c r="E1774" s="3">
        <v>1.8807668254739798E-2</v>
      </c>
      <c r="F1774" s="3">
        <v>1.87769601845321E-2</v>
      </c>
      <c r="G1774">
        <v>-4628602</v>
      </c>
      <c r="H1774">
        <v>19704825</v>
      </c>
      <c r="K1774">
        <f t="shared" si="610"/>
        <v>194.38050045303393</v>
      </c>
      <c r="L1774">
        <f t="shared" si="619"/>
        <v>174.68125521646533</v>
      </c>
      <c r="M1774">
        <f t="shared" si="620"/>
        <v>58.490751312446839</v>
      </c>
      <c r="N1774">
        <f t="shared" si="611"/>
        <v>0.11736465174345807</v>
      </c>
      <c r="O1774">
        <f t="shared" si="612"/>
        <v>56.056239867877309</v>
      </c>
      <c r="P1774">
        <f t="shared" si="613"/>
        <v>56.031630109994786</v>
      </c>
      <c r="Q1774">
        <f t="shared" si="621"/>
        <v>6.8939356476718672E-2</v>
      </c>
      <c r="R1774">
        <f t="shared" si="614"/>
        <v>55.987300511400591</v>
      </c>
      <c r="S1774">
        <f t="shared" si="622"/>
        <v>58.44479174146236</v>
      </c>
      <c r="T1774">
        <f t="shared" si="623"/>
        <v>12.238375813307142</v>
      </c>
      <c r="U1774">
        <f t="shared" si="609"/>
        <v>0.58678350450554673</v>
      </c>
      <c r="V1774" s="6">
        <f t="shared" si="615"/>
        <v>88151.000000070781</v>
      </c>
      <c r="W1774">
        <f t="shared" si="624"/>
        <v>12.238440020226335</v>
      </c>
      <c r="X1774">
        <f t="shared" si="625"/>
        <v>58.387402620944286</v>
      </c>
      <c r="Y1774">
        <f t="shared" si="626"/>
        <v>7.3111595928975717E-2</v>
      </c>
      <c r="Z1774">
        <f t="shared" si="627"/>
        <v>4.0785986289216723E-7</v>
      </c>
      <c r="AA1774">
        <f t="shared" si="628"/>
        <v>1.6802200337635114E-7</v>
      </c>
      <c r="AB1774">
        <f t="shared" si="618"/>
        <v>1.002326862680391</v>
      </c>
      <c r="AC1774">
        <f t="shared" si="629"/>
        <v>2.1176879916248983</v>
      </c>
      <c r="AD1774">
        <f t="shared" si="630"/>
        <v>8.5549834922819715E-10</v>
      </c>
      <c r="AE1774">
        <f t="shared" si="631"/>
        <v>-5.4791068879464067E-5</v>
      </c>
      <c r="AF1774">
        <f t="shared" si="632"/>
        <v>-1.554320013312016E-6</v>
      </c>
      <c r="AG1774">
        <f t="shared" si="616"/>
        <v>8.5549834922819713E-8</v>
      </c>
      <c r="AH1774" t="str">
        <f t="shared" si="617"/>
        <v>NaN</v>
      </c>
    </row>
    <row r="1775" spans="1:34">
      <c r="A1775" s="4">
        <v>43264.455243055556</v>
      </c>
      <c r="B1775" s="3">
        <v>-3.0379951211398299E-3</v>
      </c>
      <c r="C1775">
        <v>2.90090413598955</v>
      </c>
      <c r="D1775" s="3">
        <v>1.8978285750181401E-2</v>
      </c>
      <c r="E1775" s="3">
        <v>1.8795573880106501E-2</v>
      </c>
      <c r="F1775" s="3">
        <v>1.8764918258239099E-2</v>
      </c>
      <c r="G1775">
        <v>-4628597</v>
      </c>
      <c r="H1775">
        <v>19704828</v>
      </c>
      <c r="K1775">
        <f t="shared" si="610"/>
        <v>194.31762108665478</v>
      </c>
      <c r="L1775">
        <f t="shared" si="619"/>
        <v>174.63420485260346</v>
      </c>
      <c r="M1775">
        <f t="shared" si="620"/>
        <v>58.474996839373041</v>
      </c>
      <c r="N1775">
        <f t="shared" si="611"/>
        <v>0.11737366260087596</v>
      </c>
      <c r="O1775">
        <f t="shared" si="612"/>
        <v>56.02266414780167</v>
      </c>
      <c r="P1775">
        <f t="shared" si="613"/>
        <v>55.995432363923015</v>
      </c>
      <c r="Q1775">
        <f t="shared" si="621"/>
        <v>7.1657015189387607E-2</v>
      </c>
      <c r="R1775">
        <f t="shared" si="614"/>
        <v>55.951007132612283</v>
      </c>
      <c r="S1775">
        <f t="shared" si="622"/>
        <v>58.427225495913447</v>
      </c>
      <c r="T1775">
        <f t="shared" si="623"/>
        <v>12.239324324614287</v>
      </c>
      <c r="U1775">
        <f t="shared" si="609"/>
        <v>0.58676635484463313</v>
      </c>
      <c r="V1775" s="6">
        <f t="shared" si="615"/>
        <v>88211.000000266358</v>
      </c>
      <c r="W1775">
        <f t="shared" si="624"/>
        <v>12.238224051497935</v>
      </c>
      <c r="X1775">
        <f t="shared" si="625"/>
        <v>58.384135188222551</v>
      </c>
      <c r="Y1775">
        <f t="shared" si="626"/>
        <v>8.1842287205994069E-2</v>
      </c>
      <c r="Z1775">
        <f t="shared" si="627"/>
        <v>-1.2646817387879593E-7</v>
      </c>
      <c r="AA1775">
        <f t="shared" si="628"/>
        <v>1.4272836879924024E-7</v>
      </c>
      <c r="AB1775">
        <f t="shared" si="618"/>
        <v>1.0021701069136326</v>
      </c>
      <c r="AC1775">
        <f t="shared" si="629"/>
        <v>2.1176651040470573</v>
      </c>
      <c r="AD1775">
        <f t="shared" si="630"/>
        <v>6.4918299026571854E-10</v>
      </c>
      <c r="AE1775">
        <f t="shared" si="631"/>
        <v>1.0302979752356878E-4</v>
      </c>
      <c r="AF1775">
        <f t="shared" si="632"/>
        <v>6.2724227548383119E-7</v>
      </c>
      <c r="AG1775">
        <f t="shared" si="616"/>
        <v>6.4918299026571859E-8</v>
      </c>
      <c r="AH1775">
        <f t="shared" si="617"/>
        <v>6.2724227548383122E-3</v>
      </c>
    </row>
    <row r="1776" spans="1:34">
      <c r="A1776" s="4">
        <v>43264.455937500003</v>
      </c>
      <c r="B1776" s="3">
        <v>-3.0363658887654298E-3</v>
      </c>
      <c r="C1776">
        <v>2.9008268366433199</v>
      </c>
      <c r="D1776" s="3">
        <v>1.89738261725142E-2</v>
      </c>
      <c r="E1776" s="3">
        <v>1.8790103464834802E-2</v>
      </c>
      <c r="F1776" s="3">
        <v>1.8749434080018501E-2</v>
      </c>
      <c r="G1776">
        <v>-4628586</v>
      </c>
      <c r="H1776">
        <v>19704834</v>
      </c>
      <c r="K1776">
        <f t="shared" si="610"/>
        <v>194.21383225299286</v>
      </c>
      <c r="L1776">
        <f t="shared" si="619"/>
        <v>174.55076983028934</v>
      </c>
      <c r="M1776">
        <f t="shared" si="620"/>
        <v>58.447059227321446</v>
      </c>
      <c r="N1776">
        <f t="shared" si="611"/>
        <v>0.1173502343715889</v>
      </c>
      <c r="O1776">
        <f t="shared" si="612"/>
        <v>56.009269578622344</v>
      </c>
      <c r="P1776">
        <f t="shared" si="613"/>
        <v>55.979059735414644</v>
      </c>
      <c r="Q1776">
        <f t="shared" si="621"/>
        <v>0.10493048995187593</v>
      </c>
      <c r="R1776">
        <f t="shared" si="614"/>
        <v>55.904339088670469</v>
      </c>
      <c r="S1776">
        <f t="shared" si="622"/>
        <v>58.377105567353532</v>
      </c>
      <c r="T1776">
        <f t="shared" si="623"/>
        <v>12.23685819521565</v>
      </c>
      <c r="U1776">
        <f t="shared" si="609"/>
        <v>0.58681094396300948</v>
      </c>
      <c r="V1776" s="6">
        <f t="shared" si="615"/>
        <v>88271.000000461936</v>
      </c>
      <c r="W1776">
        <f t="shared" si="624"/>
        <v>12.238081045177779</v>
      </c>
      <c r="X1776">
        <f t="shared" si="625"/>
        <v>58.382349235399957</v>
      </c>
      <c r="Y1776">
        <f t="shared" si="626"/>
        <v>6.2585304184636925E-2</v>
      </c>
      <c r="Z1776">
        <f t="shared" si="627"/>
        <v>2.7506827963100883E-7</v>
      </c>
      <c r="AA1776">
        <f t="shared" si="628"/>
        <v>1.4634174525038101E-7</v>
      </c>
      <c r="AB1776">
        <f t="shared" si="618"/>
        <v>1.0025185842033901</v>
      </c>
      <c r="AC1776">
        <f t="shared" si="629"/>
        <v>2.1177246117494462</v>
      </c>
      <c r="AD1776">
        <f t="shared" si="630"/>
        <v>8.7044764365856004E-10</v>
      </c>
      <c r="AE1776">
        <f t="shared" si="631"/>
        <v>8.0932262103467057E-6</v>
      </c>
      <c r="AF1776">
        <f t="shared" si="632"/>
        <v>1.0706610672831371E-5</v>
      </c>
      <c r="AG1776">
        <f t="shared" si="616"/>
        <v>8.7044764365856003E-8</v>
      </c>
      <c r="AH1776">
        <f t="shared" si="617"/>
        <v>0.10706610672831371</v>
      </c>
    </row>
    <row r="1777" spans="1:34">
      <c r="A1777" s="4">
        <v>43264.456631944442</v>
      </c>
      <c r="B1777" s="3">
        <v>-3.0367107627716902E-3</v>
      </c>
      <c r="C1777">
        <v>2.9010075981914301</v>
      </c>
      <c r="D1777" s="3">
        <v>1.89925207220949E-2</v>
      </c>
      <c r="E1777">
        <v>1.8808322326131E-2</v>
      </c>
      <c r="F1777" s="3">
        <v>1.87991740248253E-2</v>
      </c>
      <c r="G1777">
        <v>-4628578</v>
      </c>
      <c r="H1777">
        <v>19705106</v>
      </c>
      <c r="K1777">
        <f t="shared" si="610"/>
        <v>194.23580215208921</v>
      </c>
      <c r="L1777">
        <f t="shared" si="619"/>
        <v>174.50735702462572</v>
      </c>
      <c r="M1777">
        <f t="shared" si="620"/>
        <v>58.432522764226427</v>
      </c>
      <c r="N1777">
        <f t="shared" si="611"/>
        <v>0.11740502038469183</v>
      </c>
      <c r="O1777">
        <f t="shared" si="612"/>
        <v>56.065419612621483</v>
      </c>
      <c r="P1777">
        <f t="shared" si="613"/>
        <v>56.033587706881711</v>
      </c>
      <c r="Q1777">
        <f t="shared" si="621"/>
        <v>1.1168407412647241E-2</v>
      </c>
      <c r="R1777">
        <f t="shared" si="614"/>
        <v>56.054251205208836</v>
      </c>
      <c r="S1777">
        <f t="shared" si="622"/>
        <v>58.425077159284662</v>
      </c>
      <c r="T1777">
        <f t="shared" si="623"/>
        <v>12.242625143963327</v>
      </c>
      <c r="U1777">
        <f t="shared" si="609"/>
        <v>0.58670667402465138</v>
      </c>
      <c r="V1777" s="6">
        <f t="shared" si="615"/>
        <v>88331.000000028871</v>
      </c>
      <c r="W1777">
        <f t="shared" si="624"/>
        <v>12.238165681571324</v>
      </c>
      <c r="X1777">
        <f t="shared" si="625"/>
        <v>58.37367478357411</v>
      </c>
      <c r="Y1777">
        <f t="shared" si="626"/>
        <v>5.3079767398979051E-2</v>
      </c>
      <c r="Z1777">
        <f t="shared" si="627"/>
        <v>4.2050668033316932E-7</v>
      </c>
      <c r="AA1777">
        <f t="shared" si="628"/>
        <v>8.8527722603096532E-8</v>
      </c>
      <c r="AB1777">
        <f t="shared" si="618"/>
        <v>1.002690763577248</v>
      </c>
      <c r="AC1777">
        <f t="shared" si="629"/>
        <v>2.1175854552761648</v>
      </c>
      <c r="AD1777">
        <f t="shared" si="630"/>
        <v>6.2082405146003063E-10</v>
      </c>
      <c r="AE1777">
        <f t="shared" si="631"/>
        <v>-5.4041651752122059E-4</v>
      </c>
      <c r="AF1777">
        <f t="shared" si="632"/>
        <v>-1.143591595895957E-7</v>
      </c>
      <c r="AG1777">
        <f t="shared" si="616"/>
        <v>6.2082405146003069E-8</v>
      </c>
      <c r="AH1777" t="str">
        <f t="shared" si="617"/>
        <v>NaN</v>
      </c>
    </row>
    <row r="1778" spans="1:34">
      <c r="A1778" s="4">
        <v>43264.457326388889</v>
      </c>
      <c r="B1778" s="3">
        <v>-3.0357474939955902E-3</v>
      </c>
      <c r="C1778">
        <v>2.9009850029979098</v>
      </c>
      <c r="D1778">
        <v>1.8986289205568E-2</v>
      </c>
      <c r="E1778" s="3">
        <v>1.8802673527752601E-2</v>
      </c>
      <c r="F1778" s="3">
        <v>1.8782355825096599E-2</v>
      </c>
      <c r="G1778">
        <v>-4628498</v>
      </c>
      <c r="H1778">
        <v>19705103</v>
      </c>
      <c r="K1778">
        <f t="shared" si="610"/>
        <v>194.17443795116532</v>
      </c>
      <c r="L1778">
        <f t="shared" si="619"/>
        <v>174.46810019418098</v>
      </c>
      <c r="M1778">
        <f t="shared" si="620"/>
        <v>58.419377899289351</v>
      </c>
      <c r="N1778">
        <f t="shared" si="611"/>
        <v>0.11739817213305201</v>
      </c>
      <c r="O1778">
        <f t="shared" si="612"/>
        <v>56.04670293462177</v>
      </c>
      <c r="P1778">
        <f t="shared" si="613"/>
        <v>56.016681188313243</v>
      </c>
      <c r="Q1778">
        <f t="shared" si="621"/>
        <v>4.3140404832413992E-2</v>
      </c>
      <c r="R1778">
        <f t="shared" si="614"/>
        <v>56.003562529789356</v>
      </c>
      <c r="S1778">
        <f t="shared" si="622"/>
        <v>58.390617629401078</v>
      </c>
      <c r="T1778">
        <f t="shared" si="623"/>
        <v>12.241904275369661</v>
      </c>
      <c r="U1778">
        <f t="shared" si="609"/>
        <v>0.58671970776694982</v>
      </c>
      <c r="V1778" s="6">
        <f t="shared" si="615"/>
        <v>88391.000000224449</v>
      </c>
      <c r="W1778">
        <f t="shared" si="624"/>
        <v>12.238454612707967</v>
      </c>
      <c r="X1778">
        <f t="shared" si="625"/>
        <v>58.381346649658937</v>
      </c>
      <c r="Y1778">
        <f t="shared" si="626"/>
        <v>8.1254692773645356E-3</v>
      </c>
      <c r="Z1778">
        <f t="shared" si="627"/>
        <v>-4.4263860858962649E-7</v>
      </c>
      <c r="AA1778">
        <f t="shared" si="628"/>
        <v>-4.5167146457499637E-10</v>
      </c>
      <c r="AB1778">
        <f t="shared" si="618"/>
        <v>1.0035027537624541</v>
      </c>
      <c r="AC1778">
        <f t="shared" si="629"/>
        <v>2.1176028498353299</v>
      </c>
      <c r="AD1778">
        <f t="shared" si="630"/>
        <v>-2.069169277043618E-11</v>
      </c>
      <c r="AE1778">
        <f t="shared" si="631"/>
        <v>7.4969067689656282E-5</v>
      </c>
      <c r="AF1778">
        <f t="shared" si="632"/>
        <v>-2.7475458427605777E-8</v>
      </c>
      <c r="AG1778" t="str">
        <f t="shared" si="616"/>
        <v>NaN</v>
      </c>
      <c r="AH1778" t="str">
        <f t="shared" si="617"/>
        <v>NaN</v>
      </c>
    </row>
    <row r="1779" spans="1:34">
      <c r="A1779" s="4">
        <v>43264.458020833335</v>
      </c>
      <c r="B1779" s="3">
        <v>-3.0355215420604501E-3</v>
      </c>
      <c r="C1779">
        <v>2.9008411072918499</v>
      </c>
      <c r="D1779" s="3">
        <v>1.89851951225137E-2</v>
      </c>
      <c r="E1779" s="3">
        <v>1.8801710258976499E-2</v>
      </c>
      <c r="F1779" s="3">
        <v>1.8805510626989399E-2</v>
      </c>
      <c r="G1779">
        <v>-4628389</v>
      </c>
      <c r="H1779">
        <v>19705104</v>
      </c>
      <c r="K1779">
        <f t="shared" si="610"/>
        <v>194.16004387934333</v>
      </c>
      <c r="L1779">
        <f t="shared" si="619"/>
        <v>174.42326934600524</v>
      </c>
      <c r="M1779">
        <f t="shared" si="620"/>
        <v>58.404366614944486</v>
      </c>
      <c r="N1779">
        <f t="shared" si="611"/>
        <v>0.11735455958314812</v>
      </c>
      <c r="O1779">
        <f t="shared" si="612"/>
        <v>56.043416800316599</v>
      </c>
      <c r="P1779">
        <f t="shared" si="613"/>
        <v>56.013798181988946</v>
      </c>
      <c r="Q1779">
        <f t="shared" si="621"/>
        <v>-2.9932404412967628E-2</v>
      </c>
      <c r="R1779">
        <f t="shared" si="614"/>
        <v>56.073349204729567</v>
      </c>
      <c r="S1779">
        <f t="shared" si="622"/>
        <v>58.424321551219798</v>
      </c>
      <c r="T1779">
        <f t="shared" si="623"/>
        <v>12.237313480642937</v>
      </c>
      <c r="U1779">
        <f t="shared" ref="U1779:U1842" si="633">(2.40665404368-T1779*2.40665404368/100-$M$7)/$M$7</f>
        <v>0.5868027121257734</v>
      </c>
      <c r="V1779" s="6">
        <f t="shared" si="615"/>
        <v>88451.000000420026</v>
      </c>
      <c r="W1779">
        <f t="shared" si="624"/>
        <v>12.239166725812449</v>
      </c>
      <c r="X1779">
        <f t="shared" si="625"/>
        <v>58.393041329881108</v>
      </c>
      <c r="Y1779">
        <f t="shared" si="626"/>
        <v>2.8977245735762363E-2</v>
      </c>
      <c r="Z1779">
        <f t="shared" si="627"/>
        <v>7.2719200365513128E-8</v>
      </c>
      <c r="AA1779">
        <f t="shared" si="628"/>
        <v>1.9854906636673663E-8</v>
      </c>
      <c r="AB1779">
        <f t="shared" si="618"/>
        <v>1.0031272604456294</v>
      </c>
      <c r="AC1779">
        <f t="shared" si="629"/>
        <v>2.1177136257120859</v>
      </c>
      <c r="AD1779">
        <f t="shared" si="630"/>
        <v>2.5506759295147281E-10</v>
      </c>
      <c r="AE1779">
        <f t="shared" si="631"/>
        <v>2.0378182735491073E-4</v>
      </c>
      <c r="AF1779">
        <f t="shared" si="632"/>
        <v>1.2460081053397822E-7</v>
      </c>
      <c r="AG1779">
        <f t="shared" si="616"/>
        <v>2.5506759295147281E-8</v>
      </c>
      <c r="AH1779">
        <f t="shared" si="617"/>
        <v>1.2460081053397821E-3</v>
      </c>
    </row>
    <row r="1780" spans="1:34">
      <c r="A1780" s="4">
        <v>43264.458715277775</v>
      </c>
      <c r="B1780" s="3">
        <v>-3.0392200184724098E-3</v>
      </c>
      <c r="C1780">
        <v>2.9010123550742701</v>
      </c>
      <c r="D1780" s="3">
        <v>1.89888103534759E-2</v>
      </c>
      <c r="E1780" s="3">
        <v>1.8805432519802701E-2</v>
      </c>
      <c r="F1780" s="3">
        <v>1.8774720934143299E-2</v>
      </c>
      <c r="G1780">
        <v>-4628266</v>
      </c>
      <c r="H1780">
        <v>19705103</v>
      </c>
      <c r="K1780">
        <f t="shared" ref="K1780:K1843" si="634">(B1780-$B$19)*($B$17/$B$18)</f>
        <v>194.3956521075832</v>
      </c>
      <c r="L1780">
        <f t="shared" si="619"/>
        <v>174.699350345271</v>
      </c>
      <c r="M1780">
        <f t="shared" si="620"/>
        <v>58.496810335079964</v>
      </c>
      <c r="N1780">
        <f t="shared" ref="N1780:N1843" si="635">(C1780-$C$19)*($C$17/$C$18)</f>
        <v>0.11740646212187726</v>
      </c>
      <c r="O1780">
        <f t="shared" ref="O1780:O1843" si="636">(D1780-$D$19)*($D$17/$D$18)</f>
        <v>56.054275331064609</v>
      </c>
      <c r="P1780">
        <f t="shared" ref="P1780:P1843" si="637">(E1780-$E$19)*($E$17/$E$18)</f>
        <v>56.02493868790885</v>
      </c>
      <c r="Q1780">
        <f t="shared" si="621"/>
        <v>7.3723736787840721E-2</v>
      </c>
      <c r="R1780">
        <f t="shared" ref="R1780:R1843" si="638">(F1780-$F$19)*($F$17/$F$18)</f>
        <v>55.980551594276768</v>
      </c>
      <c r="S1780">
        <f t="shared" si="622"/>
        <v>58.447661177221406</v>
      </c>
      <c r="T1780">
        <f t="shared" si="623"/>
        <v>12.24277690577232</v>
      </c>
      <c r="U1780">
        <f t="shared" si="633"/>
        <v>0.58670393007890786</v>
      </c>
      <c r="V1780" s="6">
        <f t="shared" si="615"/>
        <v>88510.999999986961</v>
      </c>
      <c r="W1780">
        <f t="shared" si="624"/>
        <v>12.239671625677488</v>
      </c>
      <c r="X1780">
        <f t="shared" si="625"/>
        <v>58.390008501904475</v>
      </c>
      <c r="Y1780">
        <f t="shared" si="626"/>
        <v>4.9675917185072173E-2</v>
      </c>
      <c r="Z1780">
        <f t="shared" si="627"/>
        <v>1.2646817468239577E-8</v>
      </c>
      <c r="AA1780">
        <f t="shared" si="628"/>
        <v>-4.9900429128372043E-8</v>
      </c>
      <c r="AB1780">
        <f t="shared" si="618"/>
        <v>1.0027489940925258</v>
      </c>
      <c r="AC1780">
        <f t="shared" si="629"/>
        <v>2.1175817932637138</v>
      </c>
      <c r="AD1780">
        <f t="shared" si="630"/>
        <v>-3.7391758292922125E-10</v>
      </c>
      <c r="AE1780">
        <f t="shared" si="631"/>
        <v>-9.4774404521236289E-5</v>
      </c>
      <c r="AF1780">
        <f t="shared" si="632"/>
        <v>3.927496975741745E-7</v>
      </c>
      <c r="AG1780" t="str">
        <f t="shared" si="616"/>
        <v>NaN</v>
      </c>
      <c r="AH1780">
        <f t="shared" si="617"/>
        <v>3.9274969757417452E-3</v>
      </c>
    </row>
    <row r="1781" spans="1:34">
      <c r="A1781" s="4">
        <v>43264.459409722222</v>
      </c>
      <c r="B1781" s="3">
        <v>-3.0348436862550399E-3</v>
      </c>
      <c r="C1781">
        <v>2.9008458641747001</v>
      </c>
      <c r="D1781" s="3">
        <v>1.89820912564574E-2</v>
      </c>
      <c r="E1781" s="3">
        <v>1.8798630177334401E-2</v>
      </c>
      <c r="F1781" s="3">
        <v>1.8757569229037499E-2</v>
      </c>
      <c r="G1781">
        <v>-4628117</v>
      </c>
      <c r="H1781">
        <v>19705101</v>
      </c>
      <c r="K1781">
        <f t="shared" si="634"/>
        <v>194.11686166387796</v>
      </c>
      <c r="L1781">
        <f t="shared" si="619"/>
        <v>174.44310566182784</v>
      </c>
      <c r="M1781">
        <f t="shared" si="620"/>
        <v>58.411008661421064</v>
      </c>
      <c r="N1781">
        <f t="shared" si="635"/>
        <v>0.11735600132033665</v>
      </c>
      <c r="O1781">
        <f t="shared" si="636"/>
        <v>56.034094180167997</v>
      </c>
      <c r="P1781">
        <f t="shared" si="637"/>
        <v>56.004579680285353</v>
      </c>
      <c r="Q1781">
        <f t="shared" si="621"/>
        <v>0.10523641918034343</v>
      </c>
      <c r="R1781">
        <f t="shared" si="638"/>
        <v>55.928857760987654</v>
      </c>
      <c r="S1781">
        <f t="shared" si="622"/>
        <v>58.340851048634171</v>
      </c>
      <c r="T1781">
        <f t="shared" si="623"/>
        <v>12.237465242452256</v>
      </c>
      <c r="U1781">
        <f t="shared" si="633"/>
        <v>0.58679996818002411</v>
      </c>
      <c r="V1781" s="6">
        <f t="shared" ref="V1781:V1844" si="639">(A1781-$A$307)*86400</f>
        <v>88571.000000182539</v>
      </c>
      <c r="W1781">
        <f t="shared" si="624"/>
        <v>12.239975149295789</v>
      </c>
      <c r="X1781">
        <f t="shared" si="625"/>
        <v>58.38066964432489</v>
      </c>
      <c r="Y1781">
        <f t="shared" si="626"/>
        <v>9.8932552778540142E-2</v>
      </c>
      <c r="Z1781">
        <f t="shared" si="627"/>
        <v>-2.149958955815334E-7</v>
      </c>
      <c r="AA1781">
        <f t="shared" si="628"/>
        <v>-5.0803773227504864E-8</v>
      </c>
      <c r="AB1781">
        <f t="shared" si="618"/>
        <v>1.001864115469741</v>
      </c>
      <c r="AC1781">
        <f t="shared" si="629"/>
        <v>2.1177099636996268</v>
      </c>
      <c r="AD1781">
        <f t="shared" si="630"/>
        <v>-1.9116154887007321E-10</v>
      </c>
      <c r="AE1781">
        <f t="shared" si="631"/>
        <v>-5.0725943652839523E-5</v>
      </c>
      <c r="AF1781">
        <f t="shared" si="632"/>
        <v>3.7514696883973907E-7</v>
      </c>
      <c r="AG1781" t="str">
        <f t="shared" si="616"/>
        <v>NaN</v>
      </c>
      <c r="AH1781">
        <f t="shared" si="617"/>
        <v>3.7514696883973906E-3</v>
      </c>
    </row>
    <row r="1782" spans="1:34">
      <c r="A1782" s="4">
        <v>43264.460104166668</v>
      </c>
      <c r="B1782" s="3">
        <v>-3.0373291575415402E-3</v>
      </c>
      <c r="C1782">
        <v>2.9009314880659098</v>
      </c>
      <c r="D1782" s="3">
        <v>1.9024819956612201E-2</v>
      </c>
      <c r="E1782" s="3">
        <v>1.8841430230731902E-2</v>
      </c>
      <c r="F1782" s="3">
        <v>1.87959699910243E-2</v>
      </c>
      <c r="G1782">
        <v>-4628125</v>
      </c>
      <c r="H1782">
        <v>19705350</v>
      </c>
      <c r="K1782">
        <f t="shared" si="634"/>
        <v>194.2751964539174</v>
      </c>
      <c r="L1782">
        <f t="shared" si="619"/>
        <v>174.55096299972507</v>
      </c>
      <c r="M1782">
        <f t="shared" si="620"/>
        <v>58.447123908705905</v>
      </c>
      <c r="N1782">
        <f t="shared" si="635"/>
        <v>0.11738195258970108</v>
      </c>
      <c r="O1782">
        <f t="shared" si="636"/>
        <v>56.162432012329944</v>
      </c>
      <c r="P1782">
        <f t="shared" si="637"/>
        <v>56.132677702028083</v>
      </c>
      <c r="Q1782">
        <f t="shared" si="621"/>
        <v>0.11783750236743629</v>
      </c>
      <c r="R1782">
        <f t="shared" si="638"/>
        <v>56.044594509962508</v>
      </c>
      <c r="S1782">
        <f t="shared" si="622"/>
        <v>58.368565573794278</v>
      </c>
      <c r="T1782">
        <f t="shared" si="623"/>
        <v>12.240196955016932</v>
      </c>
      <c r="U1782">
        <f t="shared" si="633"/>
        <v>0.58675057715659151</v>
      </c>
      <c r="V1782" s="6">
        <f t="shared" si="639"/>
        <v>88631.000000378117</v>
      </c>
      <c r="W1782">
        <f t="shared" si="624"/>
        <v>12.240159014564568</v>
      </c>
      <c r="X1782">
        <f t="shared" si="625"/>
        <v>58.376072875184413</v>
      </c>
      <c r="Y1782">
        <f t="shared" si="626"/>
        <v>0.10725520370428636</v>
      </c>
      <c r="Z1782">
        <f t="shared" si="627"/>
        <v>1.5677872829944725E-8</v>
      </c>
      <c r="AA1782">
        <f t="shared" si="628"/>
        <v>5.2629126335419463E-8</v>
      </c>
      <c r="AB1782">
        <f t="shared" si="618"/>
        <v>1.0017127659049929</v>
      </c>
      <c r="AC1782">
        <f t="shared" si="629"/>
        <v>2.1176440474754412</v>
      </c>
      <c r="AD1782">
        <f t="shared" si="630"/>
        <v>1.8265773069073431E-10</v>
      </c>
      <c r="AE1782">
        <f t="shared" si="631"/>
        <v>-1.9388091341999508E-4</v>
      </c>
      <c r="AF1782">
        <f t="shared" si="632"/>
        <v>-9.3785141198256079E-8</v>
      </c>
      <c r="AG1782">
        <f t="shared" si="616"/>
        <v>1.8265773069073433E-8</v>
      </c>
      <c r="AH1782" t="str">
        <f t="shared" si="617"/>
        <v>NaN</v>
      </c>
    </row>
    <row r="1783" spans="1:34">
      <c r="A1783" s="4">
        <v>43264.460810185185</v>
      </c>
      <c r="B1783" s="3">
        <v>-3.0351409914328499E-3</v>
      </c>
      <c r="C1783">
        <v>2.9008518102782501</v>
      </c>
      <c r="D1783" s="3">
        <v>1.9016102968798802E-2</v>
      </c>
      <c r="E1783">
        <v>1.8832546752019001E-2</v>
      </c>
      <c r="F1783" s="3">
        <v>1.8793635453384899E-2</v>
      </c>
      <c r="G1783">
        <v>-4628610</v>
      </c>
      <c r="H1783">
        <v>19705343</v>
      </c>
      <c r="K1783">
        <f t="shared" si="634"/>
        <v>194.13580123206444</v>
      </c>
      <c r="L1783">
        <f t="shared" si="619"/>
        <v>174.41463650635222</v>
      </c>
      <c r="M1783">
        <f t="shared" si="620"/>
        <v>58.401475971202323</v>
      </c>
      <c r="N1783">
        <f t="shared" si="635"/>
        <v>0.1173578034918184</v>
      </c>
      <c r="O1783">
        <f t="shared" si="636"/>
        <v>56.13625009444101</v>
      </c>
      <c r="P1783">
        <f t="shared" si="637"/>
        <v>56.10608997703747</v>
      </c>
      <c r="Q1783">
        <f t="shared" si="621"/>
        <v>9.8691689565079344E-2</v>
      </c>
      <c r="R1783">
        <f t="shared" si="638"/>
        <v>56.037558404875931</v>
      </c>
      <c r="S1783">
        <f t="shared" si="622"/>
        <v>58.335681511492268</v>
      </c>
      <c r="T1783">
        <f t="shared" si="623"/>
        <v>12.237654944713492</v>
      </c>
      <c r="U1783">
        <f t="shared" si="633"/>
        <v>0.58679653824784472</v>
      </c>
      <c r="V1783" s="6">
        <f t="shared" si="639"/>
        <v>88692.000000178814</v>
      </c>
      <c r="W1783">
        <f t="shared" si="624"/>
        <v>12.240509234124143</v>
      </c>
      <c r="X1783">
        <f t="shared" si="625"/>
        <v>58.376674281713171</v>
      </c>
      <c r="Y1783">
        <f t="shared" si="626"/>
        <v>0.1031142704968957</v>
      </c>
      <c r="Z1783">
        <f t="shared" si="627"/>
        <v>-2.1321907072431115E-7</v>
      </c>
      <c r="AA1783">
        <f t="shared" si="628"/>
        <v>3.8627292743838744E-8</v>
      </c>
      <c r="AB1783">
        <f t="shared" si="618"/>
        <v>1.0017889387103656</v>
      </c>
      <c r="AC1783">
        <f t="shared" si="629"/>
        <v>2.1177053861840633</v>
      </c>
      <c r="AD1783">
        <f t="shared" si="630"/>
        <v>1.3944994455700503E-10</v>
      </c>
      <c r="AE1783">
        <f t="shared" si="631"/>
        <v>-6.6116479907725228E-5</v>
      </c>
      <c r="AF1783">
        <f t="shared" si="632"/>
        <v>-2.0996149603186862E-7</v>
      </c>
      <c r="AG1783">
        <f t="shared" si="616"/>
        <v>1.3944994455700503E-8</v>
      </c>
      <c r="AH1783" t="str">
        <f t="shared" si="617"/>
        <v>NaN</v>
      </c>
    </row>
    <row r="1784" spans="1:34">
      <c r="A1784" s="4">
        <v>43264.461504629631</v>
      </c>
      <c r="B1784" s="3">
        <v>-3.0366156251147901E-3</v>
      </c>
      <c r="C1784">
        <v>2.9008506210575402</v>
      </c>
      <c r="D1784" s="3">
        <v>1.9005982700546199E-2</v>
      </c>
      <c r="E1784" s="3">
        <v>1.88230924473646E-2</v>
      </c>
      <c r="F1784">
        <v>1.8785500304366001E-2</v>
      </c>
      <c r="G1784">
        <v>-4628624</v>
      </c>
      <c r="H1784">
        <v>19705336</v>
      </c>
      <c r="K1784">
        <f t="shared" si="634"/>
        <v>194.22974149026948</v>
      </c>
      <c r="L1784">
        <f t="shared" si="619"/>
        <v>174.51927034390374</v>
      </c>
      <c r="M1784">
        <f t="shared" si="620"/>
        <v>58.436511852777073</v>
      </c>
      <c r="N1784">
        <f t="shared" si="635"/>
        <v>0.11735744305752208</v>
      </c>
      <c r="O1784">
        <f t="shared" si="636"/>
        <v>56.105853352117215</v>
      </c>
      <c r="P1784">
        <f t="shared" si="637"/>
        <v>56.077793803854362</v>
      </c>
      <c r="Q1784">
        <f t="shared" si="621"/>
        <v>9.2813619558171467E-2</v>
      </c>
      <c r="R1784">
        <f t="shared" si="638"/>
        <v>56.013039732559044</v>
      </c>
      <c r="S1784">
        <f t="shared" si="622"/>
        <v>58.374636106404957</v>
      </c>
      <c r="T1784">
        <f t="shared" si="623"/>
        <v>12.237617004261248</v>
      </c>
      <c r="U1784">
        <f t="shared" si="633"/>
        <v>0.5867972242342806</v>
      </c>
      <c r="V1784" s="6">
        <f t="shared" si="639"/>
        <v>88752.000000374392</v>
      </c>
      <c r="W1784">
        <f t="shared" si="624"/>
        <v>12.240252406447123</v>
      </c>
      <c r="X1784">
        <f t="shared" si="625"/>
        <v>58.374024165484961</v>
      </c>
      <c r="Y1784">
        <f t="shared" si="626"/>
        <v>0.10356741935228324</v>
      </c>
      <c r="Z1784">
        <f t="shared" si="627"/>
        <v>4.1418327163923959E-7</v>
      </c>
      <c r="AA1784">
        <f t="shared" si="628"/>
        <v>4.5402373478158551E-8</v>
      </c>
      <c r="AB1784">
        <f t="shared" si="618"/>
        <v>1.0017796317715828</v>
      </c>
      <c r="AC1784">
        <f t="shared" si="629"/>
        <v>2.1177063016871762</v>
      </c>
      <c r="AD1784">
        <f t="shared" si="630"/>
        <v>1.6319183970002735E-10</v>
      </c>
      <c r="AE1784">
        <f t="shared" si="631"/>
        <v>1.3176198364131606E-4</v>
      </c>
      <c r="AF1784">
        <f t="shared" si="632"/>
        <v>1.2329326397759629E-7</v>
      </c>
      <c r="AG1784">
        <f t="shared" si="616"/>
        <v>1.6319183970002736E-8</v>
      </c>
      <c r="AH1784">
        <f t="shared" si="617"/>
        <v>1.2329326397759631E-3</v>
      </c>
    </row>
    <row r="1785" spans="1:34">
      <c r="A1785" s="4">
        <v>43264.462199074071</v>
      </c>
      <c r="B1785" s="3">
        <v>-3.0378048458260302E-3</v>
      </c>
      <c r="C1785">
        <v>2.9010075981914301</v>
      </c>
      <c r="D1785" s="3">
        <v>1.8998990082764101E-2</v>
      </c>
      <c r="E1785" s="3">
        <v>1.8815885769854501E-2</v>
      </c>
      <c r="F1785">
        <v>1.8769777908019002E-2</v>
      </c>
      <c r="G1785">
        <v>-4628472</v>
      </c>
      <c r="H1785">
        <v>19705336</v>
      </c>
      <c r="K1785">
        <f t="shared" si="634"/>
        <v>194.30549976301535</v>
      </c>
      <c r="L1785">
        <f t="shared" si="619"/>
        <v>174.61569556355653</v>
      </c>
      <c r="M1785">
        <f t="shared" si="620"/>
        <v>58.468799138187116</v>
      </c>
      <c r="N1785">
        <f t="shared" si="635"/>
        <v>0.11740502038469183</v>
      </c>
      <c r="O1785">
        <f t="shared" si="636"/>
        <v>56.08485066764424</v>
      </c>
      <c r="P1785">
        <f t="shared" si="637"/>
        <v>56.056224645428138</v>
      </c>
      <c r="Q1785">
        <f t="shared" si="621"/>
        <v>0.11919694893359889</v>
      </c>
      <c r="R1785">
        <f t="shared" si="638"/>
        <v>55.965653718710641</v>
      </c>
      <c r="S1785">
        <f t="shared" si="622"/>
        <v>58.389334505564719</v>
      </c>
      <c r="T1785">
        <f t="shared" si="623"/>
        <v>12.242625143963327</v>
      </c>
      <c r="U1785">
        <f t="shared" si="633"/>
        <v>0.58670667402465138</v>
      </c>
      <c r="V1785" s="6">
        <f t="shared" si="639"/>
        <v>88811.999999941327</v>
      </c>
      <c r="W1785">
        <f t="shared" si="624"/>
        <v>12.240156096068242</v>
      </c>
      <c r="X1785">
        <f t="shared" si="625"/>
        <v>58.372787094884401</v>
      </c>
      <c r="Y1785">
        <f t="shared" si="626"/>
        <v>0.10914440202153959</v>
      </c>
      <c r="Z1785">
        <f t="shared" si="627"/>
        <v>2.8139168835084379E-7</v>
      </c>
      <c r="AA1785">
        <f t="shared" si="628"/>
        <v>6.5275943600490667E-8</v>
      </c>
      <c r="AB1785">
        <f t="shared" si="618"/>
        <v>1.0016780298993346</v>
      </c>
      <c r="AC1785">
        <f t="shared" si="629"/>
        <v>2.1175854552761648</v>
      </c>
      <c r="AD1785">
        <f t="shared" si="630"/>
        <v>2.2262295618848109E-10</v>
      </c>
      <c r="AE1785">
        <f t="shared" si="631"/>
        <v>-2.9296885981482056E-5</v>
      </c>
      <c r="AF1785">
        <f t="shared" si="632"/>
        <v>-7.5644876908504386E-7</v>
      </c>
      <c r="AG1785">
        <f t="shared" si="616"/>
        <v>2.226229561884811E-8</v>
      </c>
      <c r="AH1785" t="str">
        <f t="shared" si="617"/>
        <v>NaN</v>
      </c>
    </row>
    <row r="1786" spans="1:34">
      <c r="A1786" s="4">
        <v>43264.462893518517</v>
      </c>
      <c r="B1786" s="3">
        <v>-3.0345701654914598E-3</v>
      </c>
      <c r="C1786">
        <v>2.9009564617008401</v>
      </c>
      <c r="D1786" s="3">
        <v>1.8994566181718301E-2</v>
      </c>
      <c r="E1786" s="3">
        <v>1.8812758119383901E-2</v>
      </c>
      <c r="F1786" s="3">
        <v>1.87666215178433E-2</v>
      </c>
      <c r="G1786">
        <v>-4628153</v>
      </c>
      <c r="H1786">
        <v>19705336</v>
      </c>
      <c r="K1786">
        <f t="shared" si="634"/>
        <v>194.09943726114673</v>
      </c>
      <c r="L1786">
        <f t="shared" si="619"/>
        <v>174.41378210784723</v>
      </c>
      <c r="M1786">
        <f t="shared" si="620"/>
        <v>58.401189882060038</v>
      </c>
      <c r="N1786">
        <f t="shared" si="635"/>
        <v>0.11738952170993058</v>
      </c>
      <c r="O1786">
        <f t="shared" si="636"/>
        <v>56.071563255018532</v>
      </c>
      <c r="P1786">
        <f t="shared" si="637"/>
        <v>56.046863773041707</v>
      </c>
      <c r="Q1786">
        <f t="shared" si="621"/>
        <v>0.11542263757284843</v>
      </c>
      <c r="R1786">
        <f t="shared" si="638"/>
        <v>55.956140617445683</v>
      </c>
      <c r="S1786">
        <f t="shared" si="622"/>
        <v>58.324241457011475</v>
      </c>
      <c r="T1786">
        <f t="shared" si="623"/>
        <v>12.240993704514775</v>
      </c>
      <c r="U1786">
        <f t="shared" si="633"/>
        <v>0.5867361714414272</v>
      </c>
      <c r="V1786" s="6">
        <f t="shared" si="639"/>
        <v>88872.000000136904</v>
      </c>
      <c r="W1786">
        <f t="shared" si="624"/>
        <v>12.240418760737944</v>
      </c>
      <c r="X1786">
        <f t="shared" si="625"/>
        <v>58.365788597371143</v>
      </c>
      <c r="Y1786">
        <f t="shared" si="626"/>
        <v>0.11792905494098704</v>
      </c>
      <c r="Z1786">
        <f t="shared" si="627"/>
        <v>-2.5293634775551943E-8</v>
      </c>
      <c r="AA1786">
        <f t="shared" si="628"/>
        <v>3.4129236158284891E-8</v>
      </c>
      <c r="AB1786">
        <f t="shared" si="618"/>
        <v>1.0015214774338743</v>
      </c>
      <c r="AC1786">
        <f t="shared" si="629"/>
        <v>2.1176248219100584</v>
      </c>
      <c r="AD1786">
        <f t="shared" si="630"/>
        <v>1.0772886309783533E-10</v>
      </c>
      <c r="AE1786">
        <f t="shared" si="631"/>
        <v>-3.2916615075375724E-5</v>
      </c>
      <c r="AF1786">
        <f t="shared" si="632"/>
        <v>-3.2579764722211386E-7</v>
      </c>
      <c r="AG1786">
        <f t="shared" si="616"/>
        <v>1.0772886309783533E-8</v>
      </c>
      <c r="AH1786" t="str">
        <f t="shared" si="617"/>
        <v>NaN</v>
      </c>
    </row>
    <row r="1787" spans="1:34">
      <c r="A1787" s="4">
        <v>43264.463587962964</v>
      </c>
      <c r="B1787" s="3">
        <v>-3.0346058421128002E-3</v>
      </c>
      <c r="C1787">
        <v>2.9009980844257401</v>
      </c>
      <c r="D1787" s="3">
        <v>1.89938050804631E-2</v>
      </c>
      <c r="E1787">
        <v>1.8811176455838002E-2</v>
      </c>
      <c r="F1787">
        <v>1.8764620485581002E-2</v>
      </c>
      <c r="G1787">
        <v>-4628475</v>
      </c>
      <c r="H1787">
        <v>19705336</v>
      </c>
      <c r="K1787">
        <f t="shared" si="634"/>
        <v>194.10171000932931</v>
      </c>
      <c r="L1787">
        <f t="shared" si="619"/>
        <v>174.418685194727</v>
      </c>
      <c r="M1787">
        <f t="shared" si="620"/>
        <v>58.402831645138697</v>
      </c>
      <c r="N1787">
        <f t="shared" si="635"/>
        <v>0.11740213691031802</v>
      </c>
      <c r="O1787">
        <f t="shared" si="636"/>
        <v>56.069277248545269</v>
      </c>
      <c r="P1787">
        <f t="shared" si="637"/>
        <v>56.042129947842689</v>
      </c>
      <c r="Q1787">
        <f t="shared" si="621"/>
        <v>0.11916757831651381</v>
      </c>
      <c r="R1787">
        <f t="shared" si="638"/>
        <v>55.950109670228755</v>
      </c>
      <c r="S1787">
        <f t="shared" si="622"/>
        <v>58.32338659292769</v>
      </c>
      <c r="T1787">
        <f t="shared" si="623"/>
        <v>12.242321620345031</v>
      </c>
      <c r="U1787">
        <f t="shared" si="633"/>
        <v>0.58671216191614384</v>
      </c>
      <c r="V1787" s="6">
        <f t="shared" si="639"/>
        <v>88932.000000332482</v>
      </c>
      <c r="W1787">
        <f t="shared" si="624"/>
        <v>12.240374983292991</v>
      </c>
      <c r="X1787">
        <f t="shared" si="625"/>
        <v>58.363142449521291</v>
      </c>
      <c r="Y1787">
        <f t="shared" si="626"/>
        <v>0.1180338566967194</v>
      </c>
      <c r="Z1787">
        <f t="shared" si="627"/>
        <v>6.0072382608478194E-8</v>
      </c>
      <c r="AA1787">
        <f t="shared" si="628"/>
        <v>5.555566241131639E-8</v>
      </c>
      <c r="AB1787">
        <f t="shared" si="618"/>
        <v>1.0015195402713548</v>
      </c>
      <c r="AC1787">
        <f t="shared" si="629"/>
        <v>2.1175927793010745</v>
      </c>
      <c r="AD1787">
        <f t="shared" si="630"/>
        <v>1.75202979413295E-10</v>
      </c>
      <c r="AE1787">
        <f t="shared" si="631"/>
        <v>1.128322933594889E-4</v>
      </c>
      <c r="AF1787">
        <f t="shared" si="632"/>
        <v>1.545749475596864E-7</v>
      </c>
      <c r="AG1787">
        <f t="shared" ref="AG1787:AG1850" si="640">IF(AD1787&gt;0,AD1787*100,"NaN")</f>
        <v>1.7520297941329498E-8</v>
      </c>
      <c r="AH1787">
        <f t="shared" ref="AH1787:AH1850" si="641">IF(AF1787&gt;0,AF1787*100*100,"NaN")</f>
        <v>1.5457494755968641E-3</v>
      </c>
    </row>
    <row r="1788" spans="1:34">
      <c r="A1788" s="4">
        <v>43264.464282407411</v>
      </c>
      <c r="B1788" s="3">
        <v>-3.03660373290768E-3</v>
      </c>
      <c r="C1788">
        <v>2.9009790568943599</v>
      </c>
      <c r="D1788" s="3">
        <v>1.89900590352227E-2</v>
      </c>
      <c r="E1788" s="3">
        <v>1.8806954722313099E-2</v>
      </c>
      <c r="F1788" s="3">
        <v>1.8760773262838499E-2</v>
      </c>
      <c r="G1788">
        <v>-4628529</v>
      </c>
      <c r="H1788">
        <v>19705336</v>
      </c>
      <c r="K1788">
        <f t="shared" si="634"/>
        <v>194.22898390754216</v>
      </c>
      <c r="L1788">
        <f t="shared" si="619"/>
        <v>174.55101623222089</v>
      </c>
      <c r="M1788">
        <f t="shared" si="620"/>
        <v>58.447141733221024</v>
      </c>
      <c r="N1788">
        <f t="shared" si="635"/>
        <v>0.11739636996157027</v>
      </c>
      <c r="O1788">
        <f t="shared" si="636"/>
        <v>56.058025810434778</v>
      </c>
      <c r="P1788">
        <f t="shared" si="637"/>
        <v>56.029494549754695</v>
      </c>
      <c r="Q1788">
        <f t="shared" si="621"/>
        <v>0.11951135420079595</v>
      </c>
      <c r="R1788">
        <f t="shared" si="638"/>
        <v>55.938514456233982</v>
      </c>
      <c r="S1788">
        <f t="shared" si="622"/>
        <v>58.367467497087162</v>
      </c>
      <c r="T1788">
        <f t="shared" si="623"/>
        <v>12.241714573108426</v>
      </c>
      <c r="U1788">
        <f t="shared" si="633"/>
        <v>0.58672313769912909</v>
      </c>
      <c r="V1788" s="6">
        <f t="shared" si="639"/>
        <v>88992.00000052806</v>
      </c>
      <c r="W1788">
        <f t="shared" si="624"/>
        <v>12.240830268720426</v>
      </c>
      <c r="X1788">
        <f t="shared" si="625"/>
        <v>58.371078234323477</v>
      </c>
      <c r="Y1788">
        <f t="shared" si="626"/>
        <v>0.11928655173459173</v>
      </c>
      <c r="Z1788">
        <f t="shared" si="627"/>
        <v>-7.5880904725208538E-8</v>
      </c>
      <c r="AA1788">
        <f t="shared" si="628"/>
        <v>1.3550161580018755E-8</v>
      </c>
      <c r="AB1788">
        <f t="shared" ref="AB1788:AB1851" si="642">((M1788-$M$308)-(Y1788-$Y$308))/(M1788-$M$308)</f>
        <v>1.0014957278854679</v>
      </c>
      <c r="AC1788">
        <f t="shared" si="629"/>
        <v>2.1176074273508938</v>
      </c>
      <c r="AD1788">
        <f t="shared" si="630"/>
        <v>4.2283969267334278E-11</v>
      </c>
      <c r="AE1788">
        <f t="shared" si="631"/>
        <v>6.8604645938931679E-5</v>
      </c>
      <c r="AF1788">
        <f t="shared" si="632"/>
        <v>6.1355465744737931E-8</v>
      </c>
      <c r="AG1788">
        <f t="shared" si="640"/>
        <v>4.2283969267334275E-9</v>
      </c>
      <c r="AH1788">
        <f t="shared" si="641"/>
        <v>6.135546574473794E-4</v>
      </c>
    </row>
    <row r="1789" spans="1:34">
      <c r="A1789" s="4">
        <v>43264.46497685185</v>
      </c>
      <c r="B1789" s="3">
        <v>-3.0374242951984299E-3</v>
      </c>
      <c r="C1789">
        <v>2.9009695431286699</v>
      </c>
      <c r="D1789" s="3">
        <v>1.8990558507921401E-2</v>
      </c>
      <c r="E1789" s="3">
        <v>1.88073828417691E-2</v>
      </c>
      <c r="F1789">
        <v>1.8761380719060999E-2</v>
      </c>
      <c r="G1789">
        <v>-4628270</v>
      </c>
      <c r="H1789">
        <v>19705336</v>
      </c>
      <c r="K1789">
        <f t="shared" si="634"/>
        <v>194.28125711573645</v>
      </c>
      <c r="L1789">
        <f t="shared" si="619"/>
        <v>174.60249094473923</v>
      </c>
      <c r="M1789">
        <f t="shared" si="620"/>
        <v>58.464377667351791</v>
      </c>
      <c r="N1789">
        <f t="shared" si="635"/>
        <v>0.11739348648719646</v>
      </c>
      <c r="O1789">
        <f t="shared" si="636"/>
        <v>56.059526002182778</v>
      </c>
      <c r="P1789">
        <f t="shared" si="637"/>
        <v>56.030775885898692</v>
      </c>
      <c r="Q1789">
        <f t="shared" si="621"/>
        <v>0.1191807226864654</v>
      </c>
      <c r="R1789">
        <f t="shared" si="638"/>
        <v>55.940345279496313</v>
      </c>
      <c r="S1789">
        <f t="shared" si="622"/>
        <v>58.38492385222748</v>
      </c>
      <c r="T1789">
        <f t="shared" si="623"/>
        <v>12.24141104949013</v>
      </c>
      <c r="U1789">
        <f t="shared" si="633"/>
        <v>0.58672862559062133</v>
      </c>
      <c r="V1789" s="6">
        <f t="shared" si="639"/>
        <v>89052.000000094995</v>
      </c>
      <c r="W1789">
        <f t="shared" si="624"/>
        <v>12.240865290676371</v>
      </c>
      <c r="X1789">
        <f t="shared" si="625"/>
        <v>58.373508084778862</v>
      </c>
      <c r="Y1789">
        <f t="shared" si="626"/>
        <v>0.11859421106638261</v>
      </c>
      <c r="Z1789">
        <f t="shared" si="627"/>
        <v>-2.0234907926549573E-7</v>
      </c>
      <c r="AA1789">
        <f t="shared" si="628"/>
        <v>-8.1300969126019032E-9</v>
      </c>
      <c r="AB1789">
        <f t="shared" si="642"/>
        <v>1.0015077484516415</v>
      </c>
      <c r="AC1789">
        <f t="shared" si="629"/>
        <v>2.117614751375803</v>
      </c>
      <c r="AD1789">
        <f t="shared" si="630"/>
        <v>-2.5518579356889518E-11</v>
      </c>
      <c r="AE1789">
        <f t="shared" si="631"/>
        <v>9.7315482383797497E-5</v>
      </c>
      <c r="AF1789">
        <f t="shared" si="632"/>
        <v>-2.6103911559178731E-8</v>
      </c>
      <c r="AG1789" t="str">
        <f t="shared" si="640"/>
        <v>NaN</v>
      </c>
      <c r="AH1789" t="str">
        <f t="shared" si="641"/>
        <v>NaN</v>
      </c>
    </row>
    <row r="1790" spans="1:34">
      <c r="A1790" s="4">
        <v>43264.465671296297</v>
      </c>
      <c r="B1790" s="3">
        <v>-3.0376026783051199E-3</v>
      </c>
      <c r="C1790">
        <v>2.9009029467688401</v>
      </c>
      <c r="D1790">
        <v>1.8988715215819001E-2</v>
      </c>
      <c r="E1790" s="3">
        <v>1.8807133105419802E-2</v>
      </c>
      <c r="F1790" s="3">
        <v>1.8760237272053899E-2</v>
      </c>
      <c r="G1790">
        <v>-4628159</v>
      </c>
      <c r="H1790">
        <v>19705336</v>
      </c>
      <c r="K1790">
        <f t="shared" si="634"/>
        <v>194.2926208566486</v>
      </c>
      <c r="L1790">
        <f t="shared" si="619"/>
        <v>174.61535773633557</v>
      </c>
      <c r="M1790">
        <f t="shared" si="620"/>
        <v>58.468686019192504</v>
      </c>
      <c r="N1790">
        <f t="shared" si="635"/>
        <v>0.11737330216657965</v>
      </c>
      <c r="O1790">
        <f t="shared" si="636"/>
        <v>56.053989580255454</v>
      </c>
      <c r="P1790">
        <f t="shared" si="637"/>
        <v>56.030028439814799</v>
      </c>
      <c r="Q1790">
        <f t="shared" si="621"/>
        <v>0.11709055631188647</v>
      </c>
      <c r="R1790">
        <f t="shared" si="638"/>
        <v>55.936899023943567</v>
      </c>
      <c r="S1790">
        <f t="shared" si="622"/>
        <v>58.390625648317915</v>
      </c>
      <c r="T1790">
        <f t="shared" si="623"/>
        <v>12.239286384162046</v>
      </c>
      <c r="U1790">
        <f t="shared" si="633"/>
        <v>0.58676704083106901</v>
      </c>
      <c r="V1790" s="6">
        <f t="shared" si="639"/>
        <v>89112.000000290573</v>
      </c>
      <c r="W1790">
        <f t="shared" si="624"/>
        <v>12.241130873842398</v>
      </c>
      <c r="X1790">
        <f t="shared" si="625"/>
        <v>58.375558414226283</v>
      </c>
      <c r="Y1790">
        <f t="shared" si="626"/>
        <v>0.11843114632190559</v>
      </c>
      <c r="Z1790">
        <f t="shared" si="627"/>
        <v>-6.3234086953090713E-8</v>
      </c>
      <c r="AA1790">
        <f t="shared" si="628"/>
        <v>2.7100322950797218E-8</v>
      </c>
      <c r="AB1790">
        <f t="shared" si="642"/>
        <v>1.001510571751387</v>
      </c>
      <c r="AC1790">
        <f t="shared" si="629"/>
        <v>2.1176660195501698</v>
      </c>
      <c r="AD1790">
        <f t="shared" si="630"/>
        <v>8.5181112662645282E-11</v>
      </c>
      <c r="AE1790">
        <f t="shared" si="631"/>
        <v>3.5108527750604744E-4</v>
      </c>
      <c r="AF1790">
        <f t="shared" si="632"/>
        <v>2.415247974717719E-8</v>
      </c>
      <c r="AG1790">
        <f t="shared" si="640"/>
        <v>8.5181112662645286E-9</v>
      </c>
      <c r="AH1790">
        <f t="shared" si="641"/>
        <v>2.415247974717719E-4</v>
      </c>
    </row>
    <row r="1791" spans="1:34">
      <c r="A1791" s="4">
        <v>43264.466365740744</v>
      </c>
      <c r="B1791" s="3">
        <v>-3.0367583316001398E-3</v>
      </c>
      <c r="C1791">
        <v>2.9009457587144398</v>
      </c>
      <c r="D1791" s="3">
        <v>1.8982043687628899E-2</v>
      </c>
      <c r="E1791" s="3">
        <v>1.88002475175017E-2</v>
      </c>
      <c r="F1791">
        <v>1.8752947797384002E-2</v>
      </c>
      <c r="G1791">
        <v>-4628137</v>
      </c>
      <c r="H1791">
        <v>19705336</v>
      </c>
      <c r="K1791">
        <f t="shared" si="634"/>
        <v>194.23883248299904</v>
      </c>
      <c r="L1791">
        <f t="shared" si="619"/>
        <v>174.57115131079729</v>
      </c>
      <c r="M1791">
        <f t="shared" si="620"/>
        <v>58.453883818238729</v>
      </c>
      <c r="N1791">
        <f t="shared" si="635"/>
        <v>0.11738627780126032</v>
      </c>
      <c r="O1791">
        <f t="shared" si="636"/>
        <v>56.033951304763264</v>
      </c>
      <c r="P1791">
        <f t="shared" si="637"/>
        <v>56.009420283496567</v>
      </c>
      <c r="Q1791">
        <f t="shared" si="621"/>
        <v>0.11902215996736487</v>
      </c>
      <c r="R1791">
        <f t="shared" si="638"/>
        <v>55.914929144795899</v>
      </c>
      <c r="S1791">
        <f t="shared" si="622"/>
        <v>58.374535711593822</v>
      </c>
      <c r="T1791">
        <f t="shared" si="623"/>
        <v>12.24065224044422</v>
      </c>
      <c r="U1791">
        <f t="shared" si="633"/>
        <v>0.58674234531935576</v>
      </c>
      <c r="V1791" s="6">
        <f t="shared" si="639"/>
        <v>89172.00000048615</v>
      </c>
      <c r="W1791">
        <f t="shared" si="624"/>
        <v>12.241574485284524</v>
      </c>
      <c r="X1791">
        <f t="shared" si="625"/>
        <v>58.376437856779198</v>
      </c>
      <c r="Y1791">
        <f t="shared" si="626"/>
        <v>0.11251496909853387</v>
      </c>
      <c r="Z1791">
        <f t="shared" si="627"/>
        <v>1.2014476582015624E-7</v>
      </c>
      <c r="AA1791">
        <f t="shared" si="628"/>
        <v>-1.2219954125764367E-16</v>
      </c>
      <c r="AB1791">
        <f t="shared" si="642"/>
        <v>1.001617685958303</v>
      </c>
      <c r="AC1791">
        <f t="shared" si="629"/>
        <v>2.1176330614380809</v>
      </c>
      <c r="AD1791">
        <f t="shared" si="630"/>
        <v>-4.0428468183168479E-19</v>
      </c>
      <c r="AE1791">
        <f t="shared" si="631"/>
        <v>7.8260259964363485E-5</v>
      </c>
      <c r="AF1791">
        <f t="shared" si="632"/>
        <v>-5.1425323951751032E-16</v>
      </c>
      <c r="AG1791" t="str">
        <f t="shared" si="640"/>
        <v>NaN</v>
      </c>
      <c r="AH1791" t="str">
        <f t="shared" si="641"/>
        <v>NaN</v>
      </c>
    </row>
    <row r="1792" spans="1:34">
      <c r="A1792" s="4">
        <v>43264.467060185183</v>
      </c>
      <c r="B1792" s="3">
        <v>-3.0350815303972901E-3</v>
      </c>
      <c r="C1792">
        <v>2.9009481371558699</v>
      </c>
      <c r="D1792" s="3">
        <v>1.90152942987152E-2</v>
      </c>
      <c r="E1792" s="3">
        <v>1.88320116026989E-2</v>
      </c>
      <c r="F1792" s="3">
        <v>1.8791920282874301E-2</v>
      </c>
      <c r="G1792">
        <v>-4628111</v>
      </c>
      <c r="H1792">
        <v>19705607</v>
      </c>
      <c r="K1792">
        <f t="shared" si="634"/>
        <v>194.13201331842728</v>
      </c>
      <c r="L1792">
        <f t="shared" si="619"/>
        <v>174.41310316874132</v>
      </c>
      <c r="M1792">
        <f t="shared" si="620"/>
        <v>58.400962544224903</v>
      </c>
      <c r="N1792">
        <f t="shared" si="635"/>
        <v>0.11738699866985605</v>
      </c>
      <c r="O1792">
        <f t="shared" si="636"/>
        <v>56.133821212563312</v>
      </c>
      <c r="P1792">
        <f t="shared" si="637"/>
        <v>56.104488306857171</v>
      </c>
      <c r="Q1792">
        <f t="shared" si="621"/>
        <v>0.10143219101635026</v>
      </c>
      <c r="R1792">
        <f t="shared" si="638"/>
        <v>56.032389021546962</v>
      </c>
      <c r="S1792">
        <f t="shared" si="622"/>
        <v>58.333341083547339</v>
      </c>
      <c r="T1792">
        <f t="shared" si="623"/>
        <v>12.240728121349035</v>
      </c>
      <c r="U1792">
        <f t="shared" si="633"/>
        <v>0.58674097334647823</v>
      </c>
      <c r="V1792" s="6">
        <f t="shared" si="639"/>
        <v>89232.000000053085</v>
      </c>
      <c r="W1792">
        <f t="shared" si="624"/>
        <v>12.24132057610383</v>
      </c>
      <c r="X1792">
        <f t="shared" si="625"/>
        <v>58.379074117707574</v>
      </c>
      <c r="Y1792">
        <f t="shared" si="626"/>
        <v>9.9633585558116522E-2</v>
      </c>
      <c r="Z1792">
        <f t="shared" si="627"/>
        <v>1.2962987890249914E-7</v>
      </c>
      <c r="AA1792">
        <f t="shared" si="628"/>
        <v>-1.6260193989804103E-8</v>
      </c>
      <c r="AB1792">
        <f t="shared" si="642"/>
        <v>1.0018517968702823</v>
      </c>
      <c r="AC1792">
        <f t="shared" si="629"/>
        <v>2.1176312304318476</v>
      </c>
      <c r="AD1792">
        <f t="shared" si="630"/>
        <v>-6.0750184806290218E-11</v>
      </c>
      <c r="AE1792">
        <f t="shared" si="631"/>
        <v>2.1201659165644552E-5</v>
      </c>
      <c r="AF1792">
        <f t="shared" si="632"/>
        <v>-2.8523892486866092E-7</v>
      </c>
      <c r="AG1792" t="str">
        <f t="shared" si="640"/>
        <v>NaN</v>
      </c>
      <c r="AH1792" t="str">
        <f t="shared" si="641"/>
        <v>NaN</v>
      </c>
    </row>
    <row r="1793" spans="1:34">
      <c r="A1793" s="4">
        <v>43264.46775462963</v>
      </c>
      <c r="B1793" s="3">
        <v>-3.03823296528208E-3</v>
      </c>
      <c r="C1793">
        <v>2.9009945167636002</v>
      </c>
      <c r="D1793" s="3">
        <v>1.90136293897194E-2</v>
      </c>
      <c r="E1793" s="3">
        <v>1.8830929411851698E-2</v>
      </c>
      <c r="F1793" s="3">
        <v>1.8797887646942402E-2</v>
      </c>
      <c r="G1793">
        <v>-4628568</v>
      </c>
      <c r="H1793">
        <v>19705600</v>
      </c>
      <c r="K1793">
        <f t="shared" si="634"/>
        <v>194.33277274120411</v>
      </c>
      <c r="L1793">
        <f t="shared" ref="L1793:L1856" si="643">K1793-R1793*$B$8+$D$8</f>
        <v>174.60601854576024</v>
      </c>
      <c r="M1793">
        <f t="shared" ref="M1793:M1856" si="644">L1793/((($B$7/2))^2*PI())</f>
        <v>58.465558858967306</v>
      </c>
      <c r="N1793">
        <f t="shared" si="635"/>
        <v>0.11740105560742596</v>
      </c>
      <c r="O1793">
        <f t="shared" si="636"/>
        <v>56.128820573402891</v>
      </c>
      <c r="P1793">
        <f t="shared" si="637"/>
        <v>56.101249373826242</v>
      </c>
      <c r="Q1793">
        <f t="shared" ref="Q1793:Q1856" si="645">O1793-R1793</f>
        <v>7.8446405690634435E-2</v>
      </c>
      <c r="R1793">
        <f t="shared" si="638"/>
        <v>56.050374167712256</v>
      </c>
      <c r="S1793">
        <f t="shared" ref="S1793:S1856" si="646">M1793-(2/3)*Q1793</f>
        <v>58.413261255173552</v>
      </c>
      <c r="T1793">
        <f t="shared" ref="T1793:T1856" si="647">N1793/$D$7*100-$N$30/$D$7*100</f>
        <v>12.242207798987971</v>
      </c>
      <c r="U1793">
        <f t="shared" si="633"/>
        <v>0.58671421987545691</v>
      </c>
      <c r="V1793" s="6">
        <f t="shared" si="639"/>
        <v>89292.000000248663</v>
      </c>
      <c r="W1793">
        <f t="shared" ref="W1793:W1856" si="648">AVERAGE(T1787:T1799)</f>
        <v>12.24167955115241</v>
      </c>
      <c r="X1793">
        <f t="shared" ref="X1793:X1856" si="649">AVERAGE(S1787:S1799)</f>
        <v>58.383625273420449</v>
      </c>
      <c r="Y1793">
        <f t="shared" ref="Y1793:Y1856" si="650">AVERAGE(Q1792:Q1794)</f>
        <v>8.4672604306961816E-2</v>
      </c>
      <c r="Z1793">
        <f t="shared" ref="Z1793:Z1856" si="651">(T1794-T1792)/100/(V1794-V1792)</f>
        <v>2.2131930426824193E-7</v>
      </c>
      <c r="AA1793">
        <f t="shared" ref="AA1793:AA1856" si="652">AVERAGE(Z1790:Z1796)</f>
        <v>4.5167204902722136E-8</v>
      </c>
      <c r="AB1793">
        <f t="shared" si="642"/>
        <v>1.0021194361924752</v>
      </c>
      <c r="AC1793">
        <f t="shared" ref="AC1793:AC1856" si="653">($D$7-$D$7*(T1793/100))*2.54</f>
        <v>2.1175955258104202</v>
      </c>
      <c r="AD1793">
        <f t="shared" ref="AD1793:AD1856" si="654">AA1793*AC1793*$D$7*2.54*1.024*9.81/2/Y1793/10000*0.14503773773</f>
        <v>1.9856404717208032E-10</v>
      </c>
      <c r="AE1793">
        <f t="shared" ref="AE1793:AE1856" si="655">(W1794-W1792)/(X1794-X1792)*0.14503773773/100</f>
        <v>3.1417438177824044E-4</v>
      </c>
      <c r="AF1793">
        <f t="shared" ref="AF1793:AF1856" si="656">AD1793/AE1793/(1.024*9.81)</f>
        <v>6.2915968009494057E-8</v>
      </c>
      <c r="AG1793">
        <f t="shared" si="640"/>
        <v>1.9856404717208031E-8</v>
      </c>
      <c r="AH1793">
        <f t="shared" si="641"/>
        <v>6.2915968009494055E-4</v>
      </c>
    </row>
    <row r="1794" spans="1:34">
      <c r="A1794" s="4">
        <v>43264.468449074076</v>
      </c>
      <c r="B1794" s="3">
        <v>-3.0394221859933201E-3</v>
      </c>
      <c r="C1794">
        <v>2.90103138260565</v>
      </c>
      <c r="D1794" s="3">
        <v>1.9006458388830701E-2</v>
      </c>
      <c r="E1794" s="3">
        <v>1.8823687057720199E-2</v>
      </c>
      <c r="F1794" s="3">
        <v>1.8792170411907099E-2</v>
      </c>
      <c r="G1794">
        <v>-4628674</v>
      </c>
      <c r="H1794">
        <v>19705594</v>
      </c>
      <c r="K1794">
        <f t="shared" si="634"/>
        <v>194.40853101394998</v>
      </c>
      <c r="L1794">
        <f t="shared" si="643"/>
        <v>174.68929207192684</v>
      </c>
      <c r="M1794">
        <f t="shared" si="644"/>
        <v>58.493442395205271</v>
      </c>
      <c r="N1794">
        <f t="shared" si="635"/>
        <v>0.11741222907062487</v>
      </c>
      <c r="O1794">
        <f t="shared" si="636"/>
        <v>56.107282106163012</v>
      </c>
      <c r="P1794">
        <f t="shared" si="637"/>
        <v>56.079573437387822</v>
      </c>
      <c r="Q1794">
        <f t="shared" si="645"/>
        <v>7.4139216213900738E-2</v>
      </c>
      <c r="R1794">
        <f t="shared" si="638"/>
        <v>56.033142889949112</v>
      </c>
      <c r="S1794">
        <f t="shared" si="646"/>
        <v>58.444016251062671</v>
      </c>
      <c r="T1794">
        <f t="shared" si="647"/>
        <v>12.243383953008911</v>
      </c>
      <c r="U1794">
        <f t="shared" si="633"/>
        <v>0.58669295429592283</v>
      </c>
      <c r="V1794" s="6">
        <f t="shared" si="639"/>
        <v>89352.000000444241</v>
      </c>
      <c r="W1794">
        <f t="shared" si="648"/>
        <v>12.241597833255167</v>
      </c>
      <c r="X1794">
        <f t="shared" si="649"/>
        <v>58.380354067707692</v>
      </c>
      <c r="Y1794">
        <f t="shared" si="650"/>
        <v>7.4904082564065291E-2</v>
      </c>
      <c r="Z1794">
        <f t="shared" si="651"/>
        <v>-1.2962987890249914E-7</v>
      </c>
      <c r="AA1794">
        <f t="shared" si="652"/>
        <v>3.297205945463718E-8</v>
      </c>
      <c r="AB1794">
        <f t="shared" si="642"/>
        <v>1.0022944415416526</v>
      </c>
      <c r="AC1794">
        <f t="shared" si="653"/>
        <v>2.1175671452138949</v>
      </c>
      <c r="AD1794">
        <f t="shared" si="654"/>
        <v>1.6385325857367627E-10</v>
      </c>
      <c r="AE1794">
        <f t="shared" si="655"/>
        <v>-1.5371656265806305E-5</v>
      </c>
      <c r="AF1794">
        <f t="shared" si="656"/>
        <v>-1.061122331087296E-6</v>
      </c>
      <c r="AG1794">
        <f t="shared" si="640"/>
        <v>1.6385325857367628E-8</v>
      </c>
      <c r="AH1794" t="str">
        <f t="shared" si="641"/>
        <v>NaN</v>
      </c>
    </row>
    <row r="1795" spans="1:34">
      <c r="A1795" s="4">
        <v>43264.469143518516</v>
      </c>
      <c r="B1795" s="3">
        <v>-3.03722212767752E-3</v>
      </c>
      <c r="C1795">
        <v>2.9009457587144398</v>
      </c>
      <c r="D1795" s="3">
        <v>1.9001856104678201E-2</v>
      </c>
      <c r="E1795" s="3">
        <v>1.8819263156674398E-2</v>
      </c>
      <c r="F1795" s="3">
        <v>1.8788251723726699E-2</v>
      </c>
      <c r="G1795">
        <v>-4628123</v>
      </c>
      <c r="H1795">
        <v>19705588</v>
      </c>
      <c r="K1795">
        <f t="shared" si="634"/>
        <v>194.26837820936973</v>
      </c>
      <c r="L1795">
        <f t="shared" si="643"/>
        <v>174.55429034729531</v>
      </c>
      <c r="M1795">
        <f t="shared" si="644"/>
        <v>58.448238046905907</v>
      </c>
      <c r="N1795">
        <f t="shared" si="635"/>
        <v>0.11738627780126032</v>
      </c>
      <c r="O1795">
        <f t="shared" si="636"/>
        <v>56.093458910770096</v>
      </c>
      <c r="P1795">
        <f t="shared" si="637"/>
        <v>56.066332963898468</v>
      </c>
      <c r="Q1795">
        <f t="shared" si="645"/>
        <v>7.2126625787660714E-2</v>
      </c>
      <c r="R1795">
        <f t="shared" si="638"/>
        <v>56.021332284982435</v>
      </c>
      <c r="S1795">
        <f t="shared" si="646"/>
        <v>58.400153629714133</v>
      </c>
      <c r="T1795">
        <f t="shared" si="647"/>
        <v>12.24065224044422</v>
      </c>
      <c r="U1795">
        <f t="shared" si="633"/>
        <v>0.58674234531935576</v>
      </c>
      <c r="V1795" s="6">
        <f t="shared" si="639"/>
        <v>89412.000000011176</v>
      </c>
      <c r="W1795">
        <f t="shared" si="648"/>
        <v>12.241737921078995</v>
      </c>
      <c r="X1795">
        <f t="shared" si="649"/>
        <v>58.378117836904238</v>
      </c>
      <c r="Y1795">
        <f t="shared" si="650"/>
        <v>7.9242541857700147E-2</v>
      </c>
      <c r="Z1795">
        <f t="shared" si="651"/>
        <v>-1.8970226179844042E-7</v>
      </c>
      <c r="AA1795">
        <f t="shared" si="652"/>
        <v>4.2908844598304277E-8</v>
      </c>
      <c r="AB1795">
        <f t="shared" si="642"/>
        <v>1.0022180511660088</v>
      </c>
      <c r="AC1795">
        <f t="shared" si="653"/>
        <v>2.1176330614380809</v>
      </c>
      <c r="AD1795">
        <f t="shared" si="654"/>
        <v>2.0156561068965945E-10</v>
      </c>
      <c r="AE1795">
        <f t="shared" si="655"/>
        <v>-6.8030254676939135E-5</v>
      </c>
      <c r="AF1795">
        <f t="shared" si="656"/>
        <v>-2.9494794719670841E-7</v>
      </c>
      <c r="AG1795">
        <f t="shared" si="640"/>
        <v>2.0156561068965944E-8</v>
      </c>
      <c r="AH1795" t="str">
        <f t="shared" si="641"/>
        <v>NaN</v>
      </c>
    </row>
    <row r="1796" spans="1:34">
      <c r="A1796" s="4">
        <v>43264.469837962963</v>
      </c>
      <c r="B1796" s="3">
        <v>-3.0358426316524898E-3</v>
      </c>
      <c r="C1796">
        <v>2.90096002936298</v>
      </c>
      <c r="D1796" s="3">
        <v>1.8998038706195101E-2</v>
      </c>
      <c r="E1796">
        <v>1.8815088991978E-2</v>
      </c>
      <c r="F1796" s="3">
        <v>1.8778032166101199E-2</v>
      </c>
      <c r="G1796">
        <v>-4628504</v>
      </c>
      <c r="H1796">
        <v>19705589</v>
      </c>
      <c r="K1796">
        <f t="shared" si="634"/>
        <v>194.18049861298502</v>
      </c>
      <c r="L1796">
        <f t="shared" si="643"/>
        <v>174.47984426640005</v>
      </c>
      <c r="M1796">
        <f t="shared" si="644"/>
        <v>58.423310316689893</v>
      </c>
      <c r="N1796">
        <f t="shared" si="635"/>
        <v>0.11739060301282264</v>
      </c>
      <c r="O1796">
        <f t="shared" si="636"/>
        <v>56.08199315955266</v>
      </c>
      <c r="P1796">
        <f t="shared" si="637"/>
        <v>56.053839936493311</v>
      </c>
      <c r="Q1796">
        <f t="shared" si="645"/>
        <v>9.1461783571539002E-2</v>
      </c>
      <c r="R1796">
        <f t="shared" si="638"/>
        <v>55.990531375981121</v>
      </c>
      <c r="S1796">
        <f t="shared" si="646"/>
        <v>58.362335794308869</v>
      </c>
      <c r="T1796">
        <f t="shared" si="647"/>
        <v>12.241107525871834</v>
      </c>
      <c r="U1796">
        <f t="shared" si="633"/>
        <v>0.58673411348211379</v>
      </c>
      <c r="V1796" s="6">
        <f t="shared" si="639"/>
        <v>89472.000000206754</v>
      </c>
      <c r="W1796">
        <f t="shared" si="648"/>
        <v>12.242091059134898</v>
      </c>
      <c r="X1796">
        <f t="shared" si="649"/>
        <v>58.369838692434463</v>
      </c>
      <c r="Y1796">
        <f t="shared" si="650"/>
        <v>9.4334621301174579E-2</v>
      </c>
      <c r="Z1796">
        <f t="shared" si="651"/>
        <v>2.2764271298218794E-7</v>
      </c>
      <c r="AA1796">
        <f t="shared" si="652"/>
        <v>4.742556499594225E-8</v>
      </c>
      <c r="AB1796">
        <f t="shared" si="642"/>
        <v>1.001946680899789</v>
      </c>
      <c r="AC1796">
        <f t="shared" si="653"/>
        <v>2.1176220754007127</v>
      </c>
      <c r="AD1796">
        <f t="shared" si="654"/>
        <v>1.8714023313265171E-10</v>
      </c>
      <c r="AE1796">
        <f t="shared" si="655"/>
        <v>-1.8605878635880182E-4</v>
      </c>
      <c r="AF1796">
        <f t="shared" si="656"/>
        <v>-1.001262655420831E-7</v>
      </c>
      <c r="AG1796">
        <f t="shared" si="640"/>
        <v>1.8714023313265172E-8</v>
      </c>
      <c r="AH1796" t="str">
        <f t="shared" si="641"/>
        <v>NaN</v>
      </c>
    </row>
    <row r="1797" spans="1:34">
      <c r="A1797" s="4">
        <v>43264.470532407409</v>
      </c>
      <c r="B1797" s="3">
        <v>-3.0375551094766699E-3</v>
      </c>
      <c r="C1797">
        <v>2.90103138260565</v>
      </c>
      <c r="D1797" s="3">
        <v>1.89940310323982E-2</v>
      </c>
      <c r="E1797" s="3">
        <v>1.8811093210388201E-2</v>
      </c>
      <c r="F1797" s="3">
        <v>1.87647634164568E-2</v>
      </c>
      <c r="G1797">
        <v>-4627862</v>
      </c>
      <c r="H1797">
        <v>19705591</v>
      </c>
      <c r="K1797">
        <f t="shared" si="634"/>
        <v>194.28959052573873</v>
      </c>
      <c r="L1797">
        <f t="shared" si="643"/>
        <v>174.606377829801</v>
      </c>
      <c r="M1797">
        <f t="shared" si="644"/>
        <v>58.465679162622401</v>
      </c>
      <c r="N1797">
        <f t="shared" si="635"/>
        <v>0.11741222907062487</v>
      </c>
      <c r="O1797">
        <f t="shared" si="636"/>
        <v>56.069955906716906</v>
      </c>
      <c r="P1797">
        <f t="shared" si="637"/>
        <v>56.041880799147954</v>
      </c>
      <c r="Q1797">
        <f t="shared" si="645"/>
        <v>0.11941545454432401</v>
      </c>
      <c r="R1797">
        <f t="shared" si="638"/>
        <v>55.950540452172582</v>
      </c>
      <c r="S1797">
        <f t="shared" si="646"/>
        <v>58.386068859592854</v>
      </c>
      <c r="T1797">
        <f t="shared" si="647"/>
        <v>12.243383953008911</v>
      </c>
      <c r="U1797">
        <f t="shared" si="633"/>
        <v>0.58669295429592283</v>
      </c>
      <c r="V1797" s="6">
        <f t="shared" si="639"/>
        <v>89532.000000402331</v>
      </c>
      <c r="W1797">
        <f t="shared" si="648"/>
        <v>12.242318701848603</v>
      </c>
      <c r="X1797">
        <f t="shared" si="649"/>
        <v>58.373590497422477</v>
      </c>
      <c r="Y1797">
        <f t="shared" si="650"/>
        <v>0.11045052138128379</v>
      </c>
      <c r="Z1797">
        <f t="shared" si="651"/>
        <v>-1.4860010508968547E-7</v>
      </c>
      <c r="AA1797">
        <f t="shared" si="652"/>
        <v>-9.4851133793663882E-9</v>
      </c>
      <c r="AB1797">
        <f t="shared" si="642"/>
        <v>1.0016545706681221</v>
      </c>
      <c r="AC1797">
        <f t="shared" si="653"/>
        <v>2.1175671452138949</v>
      </c>
      <c r="AD1797">
        <f t="shared" si="654"/>
        <v>-3.1966070558446511E-11</v>
      </c>
      <c r="AE1797">
        <f t="shared" si="655"/>
        <v>8.6913052787699775E-5</v>
      </c>
      <c r="AF1797">
        <f t="shared" si="656"/>
        <v>-3.6612997427800026E-8</v>
      </c>
      <c r="AG1797" t="str">
        <f t="shared" si="640"/>
        <v>NaN</v>
      </c>
      <c r="AH1797" t="str">
        <f t="shared" si="641"/>
        <v>NaN</v>
      </c>
    </row>
    <row r="1798" spans="1:34">
      <c r="A1798" s="4">
        <v>43264.471226851849</v>
      </c>
      <c r="B1798" s="3">
        <v>-3.0392675873008599E-3</v>
      </c>
      <c r="C1798">
        <v>2.90090413598955</v>
      </c>
      <c r="D1798" s="3">
        <v>1.89904752624716E-2</v>
      </c>
      <c r="E1798" s="3">
        <v>1.88086672001373E-2</v>
      </c>
      <c r="F1798" s="3">
        <v>1.8760868550089099E-2</v>
      </c>
      <c r="G1798">
        <v>-4626270</v>
      </c>
      <c r="H1798">
        <v>19705591</v>
      </c>
      <c r="K1798">
        <f t="shared" si="634"/>
        <v>194.39868243849307</v>
      </c>
      <c r="L1798">
        <f t="shared" si="643"/>
        <v>174.72058950894808</v>
      </c>
      <c r="M1798">
        <f t="shared" si="644"/>
        <v>58.503922114985492</v>
      </c>
      <c r="N1798">
        <f t="shared" si="635"/>
        <v>0.11737366260087596</v>
      </c>
      <c r="O1798">
        <f t="shared" si="636"/>
        <v>56.059275970224725</v>
      </c>
      <c r="P1798">
        <f t="shared" si="637"/>
        <v>56.034619894331279</v>
      </c>
      <c r="Q1798">
        <f t="shared" si="645"/>
        <v>0.12047432602798835</v>
      </c>
      <c r="R1798">
        <f t="shared" si="638"/>
        <v>55.938801644196737</v>
      </c>
      <c r="S1798">
        <f t="shared" si="646"/>
        <v>58.4236058976335</v>
      </c>
      <c r="T1798">
        <f t="shared" si="647"/>
        <v>12.239324324614287</v>
      </c>
      <c r="U1798">
        <f t="shared" si="633"/>
        <v>0.58676635484463313</v>
      </c>
      <c r="V1798" s="6">
        <f t="shared" si="639"/>
        <v>89591.999999969266</v>
      </c>
      <c r="W1798">
        <f t="shared" si="648"/>
        <v>12.242447115687124</v>
      </c>
      <c r="X1798">
        <f t="shared" si="649"/>
        <v>58.37578045091405</v>
      </c>
      <c r="Y1798">
        <f t="shared" si="650"/>
        <v>0.12166149139304139</v>
      </c>
      <c r="Z1798">
        <f t="shared" si="651"/>
        <v>1.8970226182582592E-7</v>
      </c>
      <c r="AA1798">
        <f t="shared" si="652"/>
        <v>6.5492447242585639E-8</v>
      </c>
      <c r="AB1798">
        <f t="shared" si="642"/>
        <v>1.0014513989239699</v>
      </c>
      <c r="AC1798">
        <f t="shared" si="653"/>
        <v>2.1176651040470573</v>
      </c>
      <c r="AD1798">
        <f t="shared" si="654"/>
        <v>2.0038844281687902E-10</v>
      </c>
      <c r="AE1798">
        <f t="shared" si="655"/>
        <v>9.4379661915164117E-5</v>
      </c>
      <c r="AF1798">
        <f t="shared" si="656"/>
        <v>2.113612112782611E-7</v>
      </c>
      <c r="AG1798">
        <f t="shared" si="640"/>
        <v>2.0038844281687902E-8</v>
      </c>
      <c r="AH1798">
        <f t="shared" si="641"/>
        <v>2.1136121127826113E-3</v>
      </c>
    </row>
    <row r="1799" spans="1:34">
      <c r="A1799" s="4">
        <v>43264.471921296295</v>
      </c>
      <c r="B1799" s="3">
        <v>-3.0374124029913202E-3</v>
      </c>
      <c r="C1799">
        <v>2.9011027358483301</v>
      </c>
      <c r="D1799" s="3">
        <v>1.8986420019846299E-2</v>
      </c>
      <c r="E1799" s="3">
        <v>1.88029946173447E-2</v>
      </c>
      <c r="F1799" s="3">
        <v>1.8755294245929699E-2</v>
      </c>
      <c r="G1799">
        <v>-4625271</v>
      </c>
      <c r="H1799">
        <v>19705591</v>
      </c>
      <c r="K1799">
        <f t="shared" si="634"/>
        <v>194.28049953300916</v>
      </c>
      <c r="L1799">
        <f t="shared" si="643"/>
        <v>174.60973397554937</v>
      </c>
      <c r="M1799">
        <f t="shared" si="644"/>
        <v>58.466802943683469</v>
      </c>
      <c r="N1799">
        <f t="shared" si="635"/>
        <v>0.11743385512843021</v>
      </c>
      <c r="O1799">
        <f t="shared" si="636"/>
        <v>56.047095841984543</v>
      </c>
      <c r="P1799">
        <f t="shared" si="637"/>
        <v>56.017642190421533</v>
      </c>
      <c r="Q1799">
        <f t="shared" si="645"/>
        <v>0.1250946936068118</v>
      </c>
      <c r="R1799">
        <f t="shared" si="638"/>
        <v>55.922001148377731</v>
      </c>
      <c r="S1799">
        <f t="shared" si="646"/>
        <v>58.383406481278925</v>
      </c>
      <c r="T1799">
        <f t="shared" si="647"/>
        <v>12.245660380146315</v>
      </c>
      <c r="U1799">
        <f t="shared" si="633"/>
        <v>0.58665179510972598</v>
      </c>
      <c r="V1799" s="6">
        <f t="shared" si="639"/>
        <v>89652.000000164844</v>
      </c>
      <c r="W1799">
        <f t="shared" si="648"/>
        <v>12.242639736444884</v>
      </c>
      <c r="X1799">
        <f t="shared" si="649"/>
        <v>58.378523989515244</v>
      </c>
      <c r="Y1799">
        <f t="shared" si="650"/>
        <v>0.12368523067975445</v>
      </c>
      <c r="Z1799">
        <f t="shared" si="651"/>
        <v>1.6124692168596499E-7</v>
      </c>
      <c r="AA1799">
        <f t="shared" si="652"/>
        <v>7.7235920668668857E-8</v>
      </c>
      <c r="AB1799">
        <f t="shared" si="642"/>
        <v>1.0014158764841596</v>
      </c>
      <c r="AC1799">
        <f t="shared" si="653"/>
        <v>2.1175122150270695</v>
      </c>
      <c r="AD1799">
        <f t="shared" si="654"/>
        <v>2.324367080782126E-10</v>
      </c>
      <c r="AE1799">
        <f t="shared" si="655"/>
        <v>7.2811914191239067E-6</v>
      </c>
      <c r="AF1799">
        <f t="shared" si="656"/>
        <v>3.1778493379215897E-6</v>
      </c>
      <c r="AG1799">
        <f t="shared" si="640"/>
        <v>2.3243670807821261E-8</v>
      </c>
      <c r="AH1799">
        <f t="shared" si="641"/>
        <v>3.17784933792159E-2</v>
      </c>
    </row>
    <row r="1800" spans="1:34">
      <c r="A1800" s="4">
        <v>43264.472615740742</v>
      </c>
      <c r="B1800" s="3">
        <v>-3.0326674123534801E-3</v>
      </c>
      <c r="C1800">
        <v>2.9009647862458201</v>
      </c>
      <c r="D1800" s="3">
        <v>1.8988988736582502E-2</v>
      </c>
      <c r="E1800" s="3">
        <v>1.8805135214624898E-2</v>
      </c>
      <c r="F1800" s="3">
        <v>1.8757724070819701E-2</v>
      </c>
      <c r="G1800">
        <v>-4626220</v>
      </c>
      <c r="H1800">
        <v>19705591</v>
      </c>
      <c r="K1800">
        <f t="shared" si="634"/>
        <v>193.97822402475362</v>
      </c>
      <c r="L1800">
        <f t="shared" si="643"/>
        <v>174.30426448459002</v>
      </c>
      <c r="M1800">
        <f t="shared" si="644"/>
        <v>58.364518700264782</v>
      </c>
      <c r="N1800">
        <f t="shared" si="635"/>
        <v>0.11739204475000807</v>
      </c>
      <c r="O1800">
        <f t="shared" si="636"/>
        <v>56.054811113831526</v>
      </c>
      <c r="P1800">
        <f t="shared" si="637"/>
        <v>56.024048871142107</v>
      </c>
      <c r="Q1800">
        <f t="shared" si="645"/>
        <v>0.12548667240446321</v>
      </c>
      <c r="R1800">
        <f t="shared" si="638"/>
        <v>55.929324441427063</v>
      </c>
      <c r="S1800">
        <f t="shared" si="646"/>
        <v>58.280860918661809</v>
      </c>
      <c r="T1800">
        <f t="shared" si="647"/>
        <v>12.241259287680826</v>
      </c>
      <c r="U1800">
        <f t="shared" si="633"/>
        <v>0.58673136953637051</v>
      </c>
      <c r="V1800" s="6">
        <f t="shared" si="639"/>
        <v>89712.000000360422</v>
      </c>
      <c r="W1800">
        <f t="shared" si="648"/>
        <v>12.242429604709137</v>
      </c>
      <c r="X1800">
        <f t="shared" si="649"/>
        <v>58.372292350565573</v>
      </c>
      <c r="Y1800">
        <f t="shared" si="650"/>
        <v>0.12426611425449134</v>
      </c>
      <c r="Z1800">
        <f t="shared" si="651"/>
        <v>-1.7705544435891861E-7</v>
      </c>
      <c r="AA1800">
        <f t="shared" si="652"/>
        <v>9.0334429231745225E-10</v>
      </c>
      <c r="AB1800">
        <f t="shared" si="642"/>
        <v>1.0014079984806026</v>
      </c>
      <c r="AC1800">
        <f t="shared" si="653"/>
        <v>2.1176184133882616</v>
      </c>
      <c r="AD1800">
        <f t="shared" si="654"/>
        <v>2.7059863312383912E-12</v>
      </c>
      <c r="AE1800">
        <f t="shared" si="655"/>
        <v>1.3269828883732868E-5</v>
      </c>
      <c r="AF1800">
        <f t="shared" si="656"/>
        <v>2.0299779094705614E-8</v>
      </c>
      <c r="AG1800">
        <f t="shared" si="640"/>
        <v>2.7059863312383913E-10</v>
      </c>
      <c r="AH1800">
        <f t="shared" si="641"/>
        <v>2.0299779094705615E-4</v>
      </c>
    </row>
    <row r="1801" spans="1:34">
      <c r="A1801" s="4">
        <v>43264.473310185182</v>
      </c>
      <c r="B1801" s="3">
        <v>-3.0350934226043998E-3</v>
      </c>
      <c r="C1801">
        <v>2.9010361394884998</v>
      </c>
      <c r="D1801" s="3">
        <v>1.89796771384135E-2</v>
      </c>
      <c r="E1801" s="3">
        <v>1.87962041670835E-2</v>
      </c>
      <c r="F1801" s="3">
        <v>1.8749529367269101E-2</v>
      </c>
      <c r="G1801">
        <v>-4628175</v>
      </c>
      <c r="H1801">
        <v>19705591</v>
      </c>
      <c r="K1801">
        <f t="shared" si="634"/>
        <v>194.13277090115457</v>
      </c>
      <c r="L1801">
        <f t="shared" si="643"/>
        <v>174.46958322422736</v>
      </c>
      <c r="M1801">
        <f t="shared" si="644"/>
        <v>58.419874481143687</v>
      </c>
      <c r="N1801">
        <f t="shared" si="635"/>
        <v>0.11741367080781326</v>
      </c>
      <c r="O1801">
        <f t="shared" si="636"/>
        <v>56.026843253385422</v>
      </c>
      <c r="P1801">
        <f t="shared" si="637"/>
        <v>55.997318775468671</v>
      </c>
      <c r="Q1801">
        <f t="shared" si="645"/>
        <v>0.122216976752199</v>
      </c>
      <c r="R1801">
        <f t="shared" si="638"/>
        <v>55.904626276633223</v>
      </c>
      <c r="S1801">
        <f t="shared" si="646"/>
        <v>58.338396496642218</v>
      </c>
      <c r="T1801">
        <f t="shared" si="647"/>
        <v>12.243535714818213</v>
      </c>
      <c r="U1801">
        <f t="shared" si="633"/>
        <v>0.58669021035017399</v>
      </c>
      <c r="V1801" s="6">
        <f t="shared" si="639"/>
        <v>89771.999999927357</v>
      </c>
      <c r="W1801">
        <f t="shared" si="648"/>
        <v>12.2424938116284</v>
      </c>
      <c r="X1801">
        <f t="shared" si="649"/>
        <v>58.362574571141408</v>
      </c>
      <c r="Y1801">
        <f t="shared" si="650"/>
        <v>0.11324011465832484</v>
      </c>
      <c r="Z1801">
        <f t="shared" si="651"/>
        <v>3.952130454511651E-7</v>
      </c>
      <c r="AA1801">
        <f t="shared" si="652"/>
        <v>3.3875404086714912E-8</v>
      </c>
      <c r="AB1801">
        <f t="shared" si="642"/>
        <v>1.0016055913279611</v>
      </c>
      <c r="AC1801">
        <f t="shared" si="653"/>
        <v>2.1175634832014367</v>
      </c>
      <c r="AD1801">
        <f t="shared" si="654"/>
        <v>1.1135197657141255E-10</v>
      </c>
      <c r="AE1801">
        <f t="shared" si="655"/>
        <v>-1.7577696526337656E-5</v>
      </c>
      <c r="AF1801">
        <f t="shared" si="656"/>
        <v>-6.3061893128040867E-7</v>
      </c>
      <c r="AG1801">
        <f t="shared" si="640"/>
        <v>1.1135197657141255E-8</v>
      </c>
      <c r="AH1801" t="str">
        <f t="shared" si="641"/>
        <v>NaN</v>
      </c>
    </row>
    <row r="1802" spans="1:34">
      <c r="A1802" s="4">
        <v>43264.474004629628</v>
      </c>
      <c r="B1802" s="3">
        <v>-3.0322868617258798E-3</v>
      </c>
      <c r="C1802">
        <v>2.9011134388347299</v>
      </c>
      <c r="D1802" s="3">
        <v>1.9018338703735899E-2</v>
      </c>
      <c r="E1802" s="3">
        <v>1.88360073842887E-2</v>
      </c>
      <c r="F1802" s="3">
        <v>1.8798078221443599E-2</v>
      </c>
      <c r="G1802">
        <v>-4628641</v>
      </c>
      <c r="H1802">
        <v>19705869</v>
      </c>
      <c r="K1802">
        <f t="shared" si="634"/>
        <v>193.95398137747469</v>
      </c>
      <c r="L1802">
        <f t="shared" si="643"/>
        <v>174.22697667358344</v>
      </c>
      <c r="M1802">
        <f t="shared" si="644"/>
        <v>58.338639437332603</v>
      </c>
      <c r="N1802">
        <f t="shared" si="635"/>
        <v>0.11743709903710034</v>
      </c>
      <c r="O1802">
        <f t="shared" si="636"/>
        <v>56.142965238456071</v>
      </c>
      <c r="P1802">
        <f t="shared" si="637"/>
        <v>56.116447444202528</v>
      </c>
      <c r="Q1802">
        <f t="shared" si="645"/>
        <v>9.2016694818312317E-2</v>
      </c>
      <c r="R1802">
        <f t="shared" si="638"/>
        <v>56.050948543637759</v>
      </c>
      <c r="S1802">
        <f t="shared" si="646"/>
        <v>58.277294974120394</v>
      </c>
      <c r="T1802">
        <f t="shared" si="647"/>
        <v>12.246001844216854</v>
      </c>
      <c r="U1802">
        <f t="shared" si="633"/>
        <v>0.58664562123179764</v>
      </c>
      <c r="V1802" s="6">
        <f t="shared" si="639"/>
        <v>89832.000000122935</v>
      </c>
      <c r="W1802">
        <f t="shared" si="648"/>
        <v>12.242563855540318</v>
      </c>
      <c r="X1802">
        <f t="shared" si="649"/>
        <v>58.36121499648015</v>
      </c>
      <c r="Y1802">
        <f t="shared" si="650"/>
        <v>0.11278355256335952</v>
      </c>
      <c r="Z1802">
        <f t="shared" si="651"/>
        <v>-1.0749794781585773E-7</v>
      </c>
      <c r="AA1802">
        <f t="shared" si="652"/>
        <v>-2.7100322928660412E-8</v>
      </c>
      <c r="AB1802">
        <f t="shared" si="642"/>
        <v>1.0016162010441985</v>
      </c>
      <c r="AC1802">
        <f t="shared" si="653"/>
        <v>2.1175039754990475</v>
      </c>
      <c r="AD1802">
        <f t="shared" si="654"/>
        <v>-8.9439680146262618E-11</v>
      </c>
      <c r="AE1802">
        <f t="shared" si="655"/>
        <v>1.9556837335287934E-3</v>
      </c>
      <c r="AF1802">
        <f t="shared" si="656"/>
        <v>-4.5526330819435282E-9</v>
      </c>
      <c r="AG1802" t="str">
        <f t="shared" si="640"/>
        <v>NaN</v>
      </c>
      <c r="AH1802" t="str">
        <f t="shared" si="641"/>
        <v>NaN</v>
      </c>
    </row>
    <row r="1803" spans="1:34">
      <c r="A1803" s="4">
        <v>43264.474699074075</v>
      </c>
      <c r="B1803" s="3">
        <v>-3.0406114067045601E-3</v>
      </c>
      <c r="C1803">
        <v>2.9009957059843101</v>
      </c>
      <c r="D1803" s="3">
        <v>1.9015496466236102E-2</v>
      </c>
      <c r="E1803" s="3">
        <v>1.8833058116924799E-2</v>
      </c>
      <c r="F1803" s="3">
        <v>1.87845950754854E-2</v>
      </c>
      <c r="G1803">
        <v>-4628665</v>
      </c>
      <c r="H1803">
        <v>19705863</v>
      </c>
      <c r="K1803">
        <f t="shared" si="634"/>
        <v>194.48428928669586</v>
      </c>
      <c r="L1803">
        <f t="shared" si="643"/>
        <v>174.77500805545509</v>
      </c>
      <c r="M1803">
        <f t="shared" si="644"/>
        <v>58.522143770575163</v>
      </c>
      <c r="N1803">
        <f t="shared" si="635"/>
        <v>0.11740141604172229</v>
      </c>
      <c r="O1803">
        <f t="shared" si="636"/>
        <v>56.134428433032745</v>
      </c>
      <c r="P1803">
        <f t="shared" si="637"/>
        <v>56.107620461876195</v>
      </c>
      <c r="Q1803">
        <f t="shared" si="645"/>
        <v>0.12411698611956723</v>
      </c>
      <c r="R1803">
        <f t="shared" si="638"/>
        <v>56.010311446913178</v>
      </c>
      <c r="S1803">
        <f t="shared" si="646"/>
        <v>58.439399113162118</v>
      </c>
      <c r="T1803">
        <f t="shared" si="647"/>
        <v>12.242245739440218</v>
      </c>
      <c r="U1803">
        <f t="shared" si="633"/>
        <v>0.58671353388902114</v>
      </c>
      <c r="V1803" s="6">
        <f t="shared" si="639"/>
        <v>89892.000000318512</v>
      </c>
      <c r="W1803">
        <f t="shared" si="648"/>
        <v>12.242692269378818</v>
      </c>
      <c r="X1803">
        <f t="shared" si="649"/>
        <v>58.362721751703695</v>
      </c>
      <c r="Y1803">
        <f t="shared" si="650"/>
        <v>0.10484845610262283</v>
      </c>
      <c r="Z1803">
        <f t="shared" si="651"/>
        <v>-3.0668532165227204E-7</v>
      </c>
      <c r="AA1803">
        <f t="shared" si="652"/>
        <v>-3.8392124167434178E-8</v>
      </c>
      <c r="AB1803">
        <f t="shared" si="642"/>
        <v>1.0017538085912709</v>
      </c>
      <c r="AC1803">
        <f t="shared" si="653"/>
        <v>2.1175946103073073</v>
      </c>
      <c r="AD1803">
        <f t="shared" si="654"/>
        <v>-1.3630137342254034E-10</v>
      </c>
      <c r="AE1803">
        <f t="shared" si="655"/>
        <v>-1.531869248483183E-3</v>
      </c>
      <c r="AF1803">
        <f t="shared" si="656"/>
        <v>8.8574675500257159E-9</v>
      </c>
      <c r="AG1803" t="str">
        <f t="shared" si="640"/>
        <v>NaN</v>
      </c>
      <c r="AH1803">
        <f t="shared" si="641"/>
        <v>8.8574675500257166E-5</v>
      </c>
    </row>
    <row r="1804" spans="1:34">
      <c r="A1804" s="4">
        <v>43264.475393518522</v>
      </c>
      <c r="B1804" s="3">
        <v>-3.0382805341105301E-3</v>
      </c>
      <c r="C1804">
        <v>2.9009980844257401</v>
      </c>
      <c r="D1804" s="3">
        <v>1.90156272805143E-2</v>
      </c>
      <c r="E1804" s="3">
        <v>1.88333673143097E-2</v>
      </c>
      <c r="F1804" s="3">
        <v>1.8793254304382601E-2</v>
      </c>
      <c r="G1804">
        <v>-4628456</v>
      </c>
      <c r="H1804">
        <v>19705858</v>
      </c>
      <c r="K1804">
        <f t="shared" si="634"/>
        <v>194.33580307211398</v>
      </c>
      <c r="L1804">
        <f t="shared" si="643"/>
        <v>174.61513936329641</v>
      </c>
      <c r="M1804">
        <f t="shared" si="644"/>
        <v>58.468612898564245</v>
      </c>
      <c r="N1804">
        <f t="shared" si="635"/>
        <v>0.11740213691031802</v>
      </c>
      <c r="O1804">
        <f t="shared" si="636"/>
        <v>56.134821340395213</v>
      </c>
      <c r="P1804">
        <f t="shared" si="637"/>
        <v>56.108545871313559</v>
      </c>
      <c r="Q1804">
        <f t="shared" si="645"/>
        <v>9.8411687369988954E-2</v>
      </c>
      <c r="R1804">
        <f t="shared" si="638"/>
        <v>56.036409653025224</v>
      </c>
      <c r="S1804">
        <f t="shared" si="646"/>
        <v>58.403005106984253</v>
      </c>
      <c r="T1804">
        <f t="shared" si="647"/>
        <v>12.242321620345031</v>
      </c>
      <c r="U1804">
        <f t="shared" si="633"/>
        <v>0.58671216191614384</v>
      </c>
      <c r="V1804" s="6">
        <f t="shared" si="639"/>
        <v>89952.00000051409</v>
      </c>
      <c r="W1804">
        <f t="shared" si="648"/>
        <v>12.242741883816423</v>
      </c>
      <c r="X1804">
        <f t="shared" si="649"/>
        <v>58.361046438893112</v>
      </c>
      <c r="Y1804">
        <f t="shared" si="650"/>
        <v>0.11511900934515513</v>
      </c>
      <c r="Z1804">
        <f t="shared" si="651"/>
        <v>8.2204313471096693E-8</v>
      </c>
      <c r="AA1804">
        <f t="shared" si="652"/>
        <v>1.1743473597782029E-8</v>
      </c>
      <c r="AB1804">
        <f t="shared" si="642"/>
        <v>1.0015702993449342</v>
      </c>
      <c r="AC1804">
        <f t="shared" si="653"/>
        <v>2.1175927793010745</v>
      </c>
      <c r="AD1804">
        <f t="shared" si="654"/>
        <v>3.7972508401512635E-11</v>
      </c>
      <c r="AE1804">
        <f t="shared" si="655"/>
        <v>-8.2441724495968744E-5</v>
      </c>
      <c r="AF1804">
        <f t="shared" si="656"/>
        <v>-4.5851469097401786E-8</v>
      </c>
      <c r="AG1804">
        <f t="shared" si="640"/>
        <v>3.7972508401512631E-9</v>
      </c>
      <c r="AH1804" t="str">
        <f t="shared" si="641"/>
        <v>NaN</v>
      </c>
    </row>
    <row r="1805" spans="1:34">
      <c r="A1805" s="4">
        <v>43264.476087962961</v>
      </c>
      <c r="B1805" s="3">
        <v>-3.0370794211921699E-3</v>
      </c>
      <c r="C1805">
        <v>2.9010266257228099</v>
      </c>
      <c r="D1805" s="3">
        <v>1.9005744856403901E-2</v>
      </c>
      <c r="E1805" s="3">
        <v>1.8822307561695201E-2</v>
      </c>
      <c r="F1805" s="3">
        <v>1.87753045685531E-2</v>
      </c>
      <c r="G1805">
        <v>-4628234</v>
      </c>
      <c r="H1805">
        <v>19705851</v>
      </c>
      <c r="K1805">
        <f t="shared" si="634"/>
        <v>194.25928721664013</v>
      </c>
      <c r="L1805">
        <f t="shared" si="643"/>
        <v>174.56221827220799</v>
      </c>
      <c r="M1805">
        <f t="shared" si="644"/>
        <v>58.450892655060152</v>
      </c>
      <c r="N1805">
        <f t="shared" si="635"/>
        <v>0.11741078733343946</v>
      </c>
      <c r="O1805">
        <f t="shared" si="636"/>
        <v>56.105138975094171</v>
      </c>
      <c r="P1805">
        <f t="shared" si="637"/>
        <v>56.075444687590171</v>
      </c>
      <c r="Q1805">
        <f t="shared" si="645"/>
        <v>0.12282835454590924</v>
      </c>
      <c r="R1805">
        <f t="shared" si="638"/>
        <v>55.982310620548262</v>
      </c>
      <c r="S1805">
        <f t="shared" si="646"/>
        <v>58.369007085362881</v>
      </c>
      <c r="T1805">
        <f t="shared" si="647"/>
        <v>12.243232191199919</v>
      </c>
      <c r="U1805">
        <f t="shared" si="633"/>
        <v>0.58669569824166645</v>
      </c>
      <c r="V1805" s="6">
        <f t="shared" si="639"/>
        <v>90012.000000081025</v>
      </c>
      <c r="W1805">
        <f t="shared" si="648"/>
        <v>12.242809009232008</v>
      </c>
      <c r="X1805">
        <f t="shared" si="649"/>
        <v>58.360667975619656</v>
      </c>
      <c r="Y1805">
        <f t="shared" si="650"/>
        <v>0.10871044475115592</v>
      </c>
      <c r="Z1805">
        <f t="shared" si="651"/>
        <v>-2.3712782728180131E-7</v>
      </c>
      <c r="AA1805">
        <f t="shared" si="652"/>
        <v>-6.1879070869549595E-8</v>
      </c>
      <c r="AB1805">
        <f t="shared" si="642"/>
        <v>1.0016863996706709</v>
      </c>
      <c r="AC1805">
        <f t="shared" si="653"/>
        <v>2.1175708072263459</v>
      </c>
      <c r="AD1805">
        <f t="shared" si="654"/>
        <v>-2.1187892462769442E-10</v>
      </c>
      <c r="AE1805">
        <f t="shared" si="655"/>
        <v>5.0618624364740525E-4</v>
      </c>
      <c r="AF1805">
        <f t="shared" si="656"/>
        <v>-4.1668556685260479E-8</v>
      </c>
      <c r="AG1805" t="str">
        <f t="shared" si="640"/>
        <v>NaN</v>
      </c>
      <c r="AH1805" t="str">
        <f t="shared" si="641"/>
        <v>NaN</v>
      </c>
    </row>
    <row r="1806" spans="1:34">
      <c r="A1806" s="4">
        <v>43264.476782407408</v>
      </c>
      <c r="B1806" s="3">
        <v>-3.0349507161190601E-3</v>
      </c>
      <c r="C1806">
        <v>2.9009088928723901</v>
      </c>
      <c r="D1806" s="3">
        <v>1.9007314627742699E-2</v>
      </c>
      <c r="E1806" s="3">
        <v>1.8824424374561201E-2</v>
      </c>
      <c r="F1806" s="3">
        <v>1.8782820350443201E-2</v>
      </c>
      <c r="G1806">
        <v>-4628201</v>
      </c>
      <c r="H1806">
        <v>19705853</v>
      </c>
      <c r="K1806">
        <f t="shared" si="634"/>
        <v>194.12367990842563</v>
      </c>
      <c r="L1806">
        <f t="shared" si="643"/>
        <v>174.41673153710087</v>
      </c>
      <c r="M1806">
        <f t="shared" si="644"/>
        <v>58.402177477052845</v>
      </c>
      <c r="N1806">
        <f t="shared" si="635"/>
        <v>0.11737510433806139</v>
      </c>
      <c r="O1806">
        <f t="shared" si="636"/>
        <v>56.109853863445132</v>
      </c>
      <c r="P1806">
        <f t="shared" si="637"/>
        <v>56.081780182969489</v>
      </c>
      <c r="Q1806">
        <f t="shared" si="645"/>
        <v>0.10489129233756955</v>
      </c>
      <c r="R1806">
        <f t="shared" si="638"/>
        <v>56.004962571107562</v>
      </c>
      <c r="S1806">
        <f t="shared" si="646"/>
        <v>58.332249948827801</v>
      </c>
      <c r="T1806">
        <f t="shared" si="647"/>
        <v>12.239476086423281</v>
      </c>
      <c r="U1806">
        <f t="shared" si="633"/>
        <v>0.58676361089888995</v>
      </c>
      <c r="V1806" s="6">
        <f t="shared" si="639"/>
        <v>90072.000000276603</v>
      </c>
      <c r="W1806">
        <f t="shared" si="648"/>
        <v>12.242671839904505</v>
      </c>
      <c r="X1806">
        <f t="shared" si="649"/>
        <v>58.360845741804759</v>
      </c>
      <c r="Y1806">
        <f t="shared" si="650"/>
        <v>0.10816214757776284</v>
      </c>
      <c r="Z1806">
        <f t="shared" si="651"/>
        <v>8.2204313014548621E-8</v>
      </c>
      <c r="AA1806">
        <f t="shared" si="652"/>
        <v>-1.716353796013216E-8</v>
      </c>
      <c r="AB1806">
        <f t="shared" si="642"/>
        <v>1.0016977818070207</v>
      </c>
      <c r="AC1806">
        <f t="shared" si="653"/>
        <v>2.1176614420346063</v>
      </c>
      <c r="AD1806">
        <f t="shared" si="654"/>
        <v>-5.9069779501502148E-11</v>
      </c>
      <c r="AE1806">
        <f t="shared" si="655"/>
        <v>-1.8288587538242835E-5</v>
      </c>
      <c r="AF1806">
        <f t="shared" si="656"/>
        <v>3.2152609080612147E-7</v>
      </c>
      <c r="AG1806" t="str">
        <f t="shared" si="640"/>
        <v>NaN</v>
      </c>
      <c r="AH1806">
        <f t="shared" si="641"/>
        <v>3.2152609080612145E-3</v>
      </c>
    </row>
    <row r="1807" spans="1:34">
      <c r="A1807" s="4">
        <v>43264.477476851855</v>
      </c>
      <c r="B1807" s="3">
        <v>-3.0339874473429502E-3</v>
      </c>
      <c r="C1807">
        <v>2.9010575454612999</v>
      </c>
      <c r="D1807">
        <v>1.9003318846153E-2</v>
      </c>
      <c r="E1807" s="3">
        <v>1.8819976689101198E-2</v>
      </c>
      <c r="F1807" s="3">
        <v>1.8781533972560299E-2</v>
      </c>
      <c r="G1807">
        <v>-4628473</v>
      </c>
      <c r="H1807">
        <v>19705855</v>
      </c>
      <c r="K1807">
        <f t="shared" si="634"/>
        <v>194.06231570750111</v>
      </c>
      <c r="L1807">
        <f t="shared" si="643"/>
        <v>174.35705826819597</v>
      </c>
      <c r="M1807">
        <f t="shared" si="644"/>
        <v>58.382196315781748</v>
      </c>
      <c r="N1807">
        <f t="shared" si="635"/>
        <v>0.11742015862515366</v>
      </c>
      <c r="O1807">
        <f t="shared" si="636"/>
        <v>56.097852329460785</v>
      </c>
      <c r="P1807">
        <f t="shared" si="637"/>
        <v>56.068468524138858</v>
      </c>
      <c r="Q1807">
        <f t="shared" si="645"/>
        <v>9.6766795849809739E-2</v>
      </c>
      <c r="R1807">
        <f t="shared" si="638"/>
        <v>56.001085533610976</v>
      </c>
      <c r="S1807">
        <f t="shared" si="646"/>
        <v>58.317685118548539</v>
      </c>
      <c r="T1807">
        <f t="shared" si="647"/>
        <v>12.244218642959309</v>
      </c>
      <c r="U1807">
        <f t="shared" si="633"/>
        <v>0.58667786259431709</v>
      </c>
      <c r="V1807" s="6">
        <f t="shared" si="639"/>
        <v>90132.000000472181</v>
      </c>
      <c r="W1807">
        <f t="shared" si="648"/>
        <v>12.24271853584578</v>
      </c>
      <c r="X1807">
        <f t="shared" si="649"/>
        <v>58.367842972177407</v>
      </c>
      <c r="Y1807">
        <f t="shared" si="650"/>
        <v>9.8177426060987713E-2</v>
      </c>
      <c r="Z1807">
        <f t="shared" si="651"/>
        <v>1.7389373999759487E-7</v>
      </c>
      <c r="AA1807">
        <f t="shared" si="652"/>
        <v>-4.065048682354738E-9</v>
      </c>
      <c r="AB1807">
        <f t="shared" si="642"/>
        <v>1.0018787234489526</v>
      </c>
      <c r="AC1807">
        <f t="shared" si="653"/>
        <v>2.1175470041453917</v>
      </c>
      <c r="AD1807">
        <f t="shared" si="654"/>
        <v>-1.5412194310762588E-11</v>
      </c>
      <c r="AE1807">
        <f t="shared" si="655"/>
        <v>-2.2852804678585155E-5</v>
      </c>
      <c r="AF1807">
        <f t="shared" si="656"/>
        <v>6.7136083759107522E-8</v>
      </c>
      <c r="AG1807" t="str">
        <f t="shared" si="640"/>
        <v>NaN</v>
      </c>
      <c r="AH1807">
        <f t="shared" si="641"/>
        <v>6.7136083759107513E-4</v>
      </c>
    </row>
    <row r="1808" spans="1:34">
      <c r="A1808" s="4">
        <v>43264.478171296294</v>
      </c>
      <c r="B1808" s="3">
        <v>-3.0368534692570399E-3</v>
      </c>
      <c r="C1808">
        <v>2.90097430001151</v>
      </c>
      <c r="D1808" s="3">
        <v>1.8999596585326801E-2</v>
      </c>
      <c r="E1808" s="3">
        <v>1.88171225593942E-2</v>
      </c>
      <c r="F1808" s="3">
        <v>1.87791160585766E-2</v>
      </c>
      <c r="G1808">
        <v>-4628623</v>
      </c>
      <c r="H1808">
        <v>19705856</v>
      </c>
      <c r="K1808">
        <f t="shared" si="634"/>
        <v>194.24489314481877</v>
      </c>
      <c r="L1808">
        <f t="shared" si="643"/>
        <v>174.54281403143952</v>
      </c>
      <c r="M1808">
        <f t="shared" si="644"/>
        <v>58.444395285781525</v>
      </c>
      <c r="N1808">
        <f t="shared" si="635"/>
        <v>0.11739492822438188</v>
      </c>
      <c r="O1808">
        <f t="shared" si="636"/>
        <v>56.086672329052512</v>
      </c>
      <c r="P1808">
        <f t="shared" si="637"/>
        <v>56.059926283177894</v>
      </c>
      <c r="Q1808">
        <f t="shared" si="645"/>
        <v>9.2874189995583833E-2</v>
      </c>
      <c r="R1808">
        <f t="shared" si="638"/>
        <v>55.993798139056928</v>
      </c>
      <c r="S1808">
        <f t="shared" si="646"/>
        <v>58.3824791591178</v>
      </c>
      <c r="T1808">
        <f t="shared" si="647"/>
        <v>12.241562811299122</v>
      </c>
      <c r="U1808">
        <f t="shared" si="633"/>
        <v>0.58672588164487804</v>
      </c>
      <c r="V1808" s="6">
        <f t="shared" si="639"/>
        <v>90192.000000039116</v>
      </c>
      <c r="W1808">
        <f t="shared" si="648"/>
        <v>12.242508404110035</v>
      </c>
      <c r="X1808">
        <f t="shared" si="649"/>
        <v>58.371218367059015</v>
      </c>
      <c r="Y1808">
        <f t="shared" si="650"/>
        <v>9.4372046369085652E-2</v>
      </c>
      <c r="Z1808">
        <f t="shared" si="651"/>
        <v>-1.2014476582015624E-7</v>
      </c>
      <c r="AA1808">
        <f t="shared" si="652"/>
        <v>-1.7615210241225997E-8</v>
      </c>
      <c r="AB1808">
        <f t="shared" si="642"/>
        <v>1.0019452652693823</v>
      </c>
      <c r="AC1808">
        <f t="shared" si="653"/>
        <v>2.117611089363352</v>
      </c>
      <c r="AD1808">
        <f t="shared" si="654"/>
        <v>-6.9481305270449906E-11</v>
      </c>
      <c r="AE1808">
        <f t="shared" si="655"/>
        <v>-9.2447055560330795E-5</v>
      </c>
      <c r="AF1808">
        <f t="shared" si="656"/>
        <v>7.4817970086852825E-8</v>
      </c>
      <c r="AG1808" t="str">
        <f t="shared" si="640"/>
        <v>NaN</v>
      </c>
      <c r="AH1808">
        <f t="shared" si="641"/>
        <v>7.4817970086852833E-4</v>
      </c>
    </row>
    <row r="1809" spans="1:34">
      <c r="A1809" s="4">
        <v>43264.478865740741</v>
      </c>
      <c r="B1809" s="3">
        <v>-3.0368059004285898E-3</v>
      </c>
      <c r="C1809">
        <v>2.9010123550742701</v>
      </c>
      <c r="D1809" s="3">
        <v>1.89978365386742E-2</v>
      </c>
      <c r="E1809" s="3">
        <v>1.8814660872521899E-2</v>
      </c>
      <c r="F1809" s="3">
        <v>1.87771626699396E-2</v>
      </c>
      <c r="G1809">
        <v>-4628234</v>
      </c>
      <c r="H1809">
        <v>19705857</v>
      </c>
      <c r="K1809">
        <f t="shared" si="634"/>
        <v>194.24186281390891</v>
      </c>
      <c r="L1809">
        <f t="shared" si="643"/>
        <v>174.54235141211498</v>
      </c>
      <c r="M1809">
        <f t="shared" si="644"/>
        <v>58.444240381056169</v>
      </c>
      <c r="N1809">
        <f t="shared" si="635"/>
        <v>0.11740646212187726</v>
      </c>
      <c r="O1809">
        <f t="shared" si="636"/>
        <v>56.081385939083233</v>
      </c>
      <c r="P1809">
        <f t="shared" si="637"/>
        <v>56.052558600349016</v>
      </c>
      <c r="Q1809">
        <f t="shared" si="645"/>
        <v>9.3475153261863397E-2</v>
      </c>
      <c r="R1809">
        <f t="shared" si="638"/>
        <v>55.98791078582137</v>
      </c>
      <c r="S1809">
        <f t="shared" si="646"/>
        <v>58.381923612214926</v>
      </c>
      <c r="T1809">
        <f t="shared" si="647"/>
        <v>12.24277690577232</v>
      </c>
      <c r="U1809">
        <f t="shared" si="633"/>
        <v>0.58670393007890786</v>
      </c>
      <c r="V1809" s="6">
        <f t="shared" si="639"/>
        <v>90252.000000234693</v>
      </c>
      <c r="W1809">
        <f t="shared" si="648"/>
        <v>12.242015178230302</v>
      </c>
      <c r="X1809">
        <f t="shared" si="649"/>
        <v>58.378877763577286</v>
      </c>
      <c r="Y1809">
        <f t="shared" si="650"/>
        <v>9.400470836359176E-2</v>
      </c>
      <c r="Z1809">
        <f t="shared" si="651"/>
        <v>2.055107825500643E-7</v>
      </c>
      <c r="AA1809">
        <f t="shared" si="652"/>
        <v>3.6133763835273237E-8</v>
      </c>
      <c r="AB1809">
        <f t="shared" si="642"/>
        <v>1.0019518975841619</v>
      </c>
      <c r="AC1809">
        <f t="shared" si="653"/>
        <v>2.1175817932637138</v>
      </c>
      <c r="AD1809">
        <f t="shared" si="654"/>
        <v>1.4308071343763549E-10</v>
      </c>
      <c r="AE1809">
        <f t="shared" si="655"/>
        <v>-3.1747094312474397E-4</v>
      </c>
      <c r="AF1809">
        <f t="shared" si="656"/>
        <v>-4.4865049453521329E-8</v>
      </c>
      <c r="AG1809">
        <f t="shared" si="640"/>
        <v>1.430807134376355E-8</v>
      </c>
      <c r="AH1809" t="str">
        <f t="shared" si="641"/>
        <v>NaN</v>
      </c>
    </row>
    <row r="1810" spans="1:34">
      <c r="A1810" s="4">
        <v>43264.479560185187</v>
      </c>
      <c r="B1810" s="3">
        <v>-3.03603290696628E-3</v>
      </c>
      <c r="C1810">
        <v>2.9010515993577402</v>
      </c>
      <c r="D1810" s="3">
        <v>1.8997848430881301E-2</v>
      </c>
      <c r="E1810" s="3">
        <v>1.8814886824457099E-2</v>
      </c>
      <c r="F1810" s="3">
        <v>1.87764480155602E-2</v>
      </c>
      <c r="G1810">
        <v>-4628203</v>
      </c>
      <c r="H1810">
        <v>19705857</v>
      </c>
      <c r="K1810">
        <f t="shared" si="634"/>
        <v>194.19261993662383</v>
      </c>
      <c r="L1810">
        <f t="shared" si="643"/>
        <v>174.49404794150746</v>
      </c>
      <c r="M1810">
        <f t="shared" si="644"/>
        <v>58.428066314277622</v>
      </c>
      <c r="N1810">
        <f t="shared" si="635"/>
        <v>0.11741835645366895</v>
      </c>
      <c r="O1810">
        <f t="shared" si="636"/>
        <v>56.081421657934342</v>
      </c>
      <c r="P1810">
        <f t="shared" si="637"/>
        <v>56.053234861091944</v>
      </c>
      <c r="Q1810">
        <f t="shared" si="645"/>
        <v>9.566478183332805E-2</v>
      </c>
      <c r="R1810">
        <f t="shared" si="638"/>
        <v>55.985756876101014</v>
      </c>
      <c r="S1810">
        <f t="shared" si="646"/>
        <v>58.364289793055406</v>
      </c>
      <c r="T1810">
        <f t="shared" si="647"/>
        <v>12.244028940697762</v>
      </c>
      <c r="U1810">
        <f t="shared" si="633"/>
        <v>0.58668129252650181</v>
      </c>
      <c r="V1810" s="6">
        <f t="shared" si="639"/>
        <v>90312.000000430271</v>
      </c>
      <c r="W1810">
        <f t="shared" si="648"/>
        <v>12.241834231457871</v>
      </c>
      <c r="X1810">
        <f t="shared" si="649"/>
        <v>58.37429834897317</v>
      </c>
      <c r="Y1810">
        <f t="shared" si="650"/>
        <v>9.2914570287090228E-2</v>
      </c>
      <c r="Z1810">
        <f t="shared" si="651"/>
        <v>-2.1499589670783012E-7</v>
      </c>
      <c r="AA1810">
        <f t="shared" si="652"/>
        <v>-1.2195145658652898E-8</v>
      </c>
      <c r="AB1810">
        <f t="shared" si="642"/>
        <v>1.0019721394149446</v>
      </c>
      <c r="AC1810">
        <f t="shared" si="653"/>
        <v>2.1175515816609631</v>
      </c>
      <c r="AD1810">
        <f t="shared" si="654"/>
        <v>-4.8855613886714883E-11</v>
      </c>
      <c r="AE1810">
        <f t="shared" si="655"/>
        <v>1.0925028712766229E-4</v>
      </c>
      <c r="AF1810">
        <f t="shared" si="656"/>
        <v>-4.451669598347711E-8</v>
      </c>
      <c r="AG1810" t="str">
        <f t="shared" si="640"/>
        <v>NaN</v>
      </c>
      <c r="AH1810" t="str">
        <f t="shared" si="641"/>
        <v>NaN</v>
      </c>
    </row>
    <row r="1811" spans="1:34">
      <c r="A1811" s="4">
        <v>43264.480254629627</v>
      </c>
      <c r="B1811" s="3">
        <v>-3.0382805341105301E-3</v>
      </c>
      <c r="C1811">
        <v>2.9009314880659098</v>
      </c>
      <c r="D1811" s="3">
        <v>1.89903325559862E-2</v>
      </c>
      <c r="E1811" s="3">
        <v>1.8808369894959501E-2</v>
      </c>
      <c r="F1811" s="3">
        <v>1.87709689986514E-2</v>
      </c>
      <c r="G1811">
        <v>-4628643</v>
      </c>
      <c r="H1811">
        <v>19705857</v>
      </c>
      <c r="K1811">
        <f t="shared" si="634"/>
        <v>194.33580307211398</v>
      </c>
      <c r="L1811">
        <f t="shared" si="643"/>
        <v>174.64443319485912</v>
      </c>
      <c r="M1811">
        <f t="shared" si="644"/>
        <v>58.478421725589214</v>
      </c>
      <c r="N1811">
        <f t="shared" si="635"/>
        <v>0.11738195258970108</v>
      </c>
      <c r="O1811">
        <f t="shared" si="636"/>
        <v>56.058847344010843</v>
      </c>
      <c r="P1811">
        <f t="shared" si="637"/>
        <v>56.033730077564549</v>
      </c>
      <c r="Q1811">
        <f t="shared" si="645"/>
        <v>8.9603775766079252E-2</v>
      </c>
      <c r="R1811">
        <f t="shared" si="638"/>
        <v>55.969243568244764</v>
      </c>
      <c r="S1811">
        <f t="shared" si="646"/>
        <v>58.418685875078495</v>
      </c>
      <c r="T1811">
        <f t="shared" si="647"/>
        <v>12.240196955016932</v>
      </c>
      <c r="U1811">
        <f t="shared" si="633"/>
        <v>0.58675057715659151</v>
      </c>
      <c r="V1811" s="6">
        <f t="shared" si="639"/>
        <v>90371.999999997206</v>
      </c>
      <c r="W1811">
        <f t="shared" si="648"/>
        <v>12.241533626335901</v>
      </c>
      <c r="X1811">
        <f t="shared" si="649"/>
        <v>58.372484810368668</v>
      </c>
      <c r="Y1811">
        <f t="shared" si="650"/>
        <v>9.2618071169937366E-2</v>
      </c>
      <c r="Z1811">
        <f t="shared" si="651"/>
        <v>-1.2646817441002104E-8</v>
      </c>
      <c r="AA1811">
        <f t="shared" si="652"/>
        <v>-6.4137431629536237E-8</v>
      </c>
      <c r="AB1811">
        <f t="shared" si="642"/>
        <v>1.0019756946066363</v>
      </c>
      <c r="AC1811">
        <f t="shared" si="653"/>
        <v>2.1176440474754412</v>
      </c>
      <c r="AD1811">
        <f t="shared" si="654"/>
        <v>-2.5777814942459889E-10</v>
      </c>
      <c r="AE1811">
        <f t="shared" si="655"/>
        <v>-4.7301223322435132E-4</v>
      </c>
      <c r="AF1811">
        <f t="shared" si="656"/>
        <v>5.4250627362147352E-8</v>
      </c>
      <c r="AG1811" t="str">
        <f t="shared" si="640"/>
        <v>NaN</v>
      </c>
      <c r="AH1811">
        <f t="shared" si="641"/>
        <v>5.4250627362147346E-4</v>
      </c>
    </row>
    <row r="1812" spans="1:34">
      <c r="A1812" s="4">
        <v>43264.480949074074</v>
      </c>
      <c r="B1812" s="3">
        <v>-3.0368534692570399E-3</v>
      </c>
      <c r="C1812">
        <v>2.9010468424749001</v>
      </c>
      <c r="D1812" s="3">
        <v>1.89925563987163E-2</v>
      </c>
      <c r="E1812" s="3">
        <v>1.8809238026078701E-2</v>
      </c>
      <c r="F1812" s="3">
        <v>1.87721958220027E-2</v>
      </c>
      <c r="G1812">
        <v>-4628579</v>
      </c>
      <c r="H1812">
        <v>19705857</v>
      </c>
      <c r="K1812">
        <f t="shared" si="634"/>
        <v>194.24489314481877</v>
      </c>
      <c r="L1812">
        <f t="shared" si="643"/>
        <v>174.5519106194341</v>
      </c>
      <c r="M1812">
        <f t="shared" si="644"/>
        <v>58.447441212292205</v>
      </c>
      <c r="N1812">
        <f t="shared" si="635"/>
        <v>0.11741691471648354</v>
      </c>
      <c r="O1812">
        <f t="shared" si="636"/>
        <v>56.065526769175101</v>
      </c>
      <c r="P1812">
        <f t="shared" si="637"/>
        <v>56.036328342523475</v>
      </c>
      <c r="Q1812">
        <f t="shared" si="645"/>
        <v>9.2585655910404796E-2</v>
      </c>
      <c r="R1812">
        <f t="shared" si="638"/>
        <v>55.972941113264696</v>
      </c>
      <c r="S1812">
        <f t="shared" si="646"/>
        <v>58.385717441685266</v>
      </c>
      <c r="T1812">
        <f t="shared" si="647"/>
        <v>12.24387717888877</v>
      </c>
      <c r="U1812">
        <f t="shared" si="633"/>
        <v>0.58668403647224532</v>
      </c>
      <c r="V1812" s="6">
        <f t="shared" si="639"/>
        <v>90432.000000192784</v>
      </c>
      <c r="W1812">
        <f t="shared" si="648"/>
        <v>12.241031644967164</v>
      </c>
      <c r="X1812">
        <f t="shared" si="649"/>
        <v>58.376759285937766</v>
      </c>
      <c r="Y1812">
        <f t="shared" si="650"/>
        <v>9.2777264658543857E-2</v>
      </c>
      <c r="Z1812">
        <f t="shared" si="651"/>
        <v>1.3911499125369331E-7</v>
      </c>
      <c r="AA1812">
        <f t="shared" si="652"/>
        <v>-5.7814022844898482E-8</v>
      </c>
      <c r="AB1812">
        <f t="shared" si="642"/>
        <v>1.0019739270241248</v>
      </c>
      <c r="AC1812">
        <f t="shared" si="653"/>
        <v>2.1175552436734137</v>
      </c>
      <c r="AD1812">
        <f t="shared" si="654"/>
        <v>-2.3195496988606145E-10</v>
      </c>
      <c r="AE1812">
        <f t="shared" si="655"/>
        <v>-5.3944119732513174E-5</v>
      </c>
      <c r="AF1812">
        <f t="shared" si="656"/>
        <v>4.2804616216686578E-7</v>
      </c>
      <c r="AG1812" t="str">
        <f t="shared" si="640"/>
        <v>NaN</v>
      </c>
      <c r="AH1812">
        <f t="shared" si="641"/>
        <v>4.2804616216686577E-3</v>
      </c>
    </row>
    <row r="1813" spans="1:34">
      <c r="A1813" s="4">
        <v>43264.48164351852</v>
      </c>
      <c r="B1813" s="3">
        <v>-3.0361875056587502E-3</v>
      </c>
      <c r="C1813">
        <v>2.9009838137771999</v>
      </c>
      <c r="D1813" s="3">
        <v>1.8987621132764601E-2</v>
      </c>
      <c r="E1813" s="3">
        <v>1.8805182783453299E-2</v>
      </c>
      <c r="F1813" s="3">
        <v>1.8766097437965101E-2</v>
      </c>
      <c r="G1813">
        <v>-4628676</v>
      </c>
      <c r="H1813">
        <v>19705857</v>
      </c>
      <c r="K1813">
        <f t="shared" si="634"/>
        <v>194.20246851208137</v>
      </c>
      <c r="L1813">
        <f t="shared" si="643"/>
        <v>174.51750225701207</v>
      </c>
      <c r="M1813">
        <f t="shared" si="644"/>
        <v>58.435919821705667</v>
      </c>
      <c r="N1813">
        <f t="shared" si="635"/>
        <v>0.1173978116987557</v>
      </c>
      <c r="O1813">
        <f t="shared" si="636"/>
        <v>56.050703445949985</v>
      </c>
      <c r="P1813">
        <f t="shared" si="637"/>
        <v>56.024191241824646</v>
      </c>
      <c r="Q1813">
        <f t="shared" si="645"/>
        <v>9.6142362299147521E-2</v>
      </c>
      <c r="R1813">
        <f t="shared" si="638"/>
        <v>55.954561083650837</v>
      </c>
      <c r="S1813">
        <f t="shared" si="646"/>
        <v>58.371824913506238</v>
      </c>
      <c r="T1813">
        <f t="shared" si="647"/>
        <v>12.241866334917418</v>
      </c>
      <c r="U1813">
        <f t="shared" si="633"/>
        <v>0.58672039375338558</v>
      </c>
      <c r="V1813" s="6">
        <f t="shared" si="639"/>
        <v>90492.000000388362</v>
      </c>
      <c r="W1813">
        <f t="shared" si="648"/>
        <v>12.241256369184567</v>
      </c>
      <c r="X1813">
        <f t="shared" si="649"/>
        <v>58.379939330008305</v>
      </c>
      <c r="Y1813">
        <f t="shared" si="650"/>
        <v>9.4438735629736925E-2</v>
      </c>
      <c r="Z1813">
        <f t="shared" si="651"/>
        <v>-2.5609805344293434E-7</v>
      </c>
      <c r="AA1813">
        <f t="shared" si="652"/>
        <v>-1.0117453960347393E-7</v>
      </c>
      <c r="AB1813">
        <f t="shared" si="642"/>
        <v>1.0019443594712898</v>
      </c>
      <c r="AC1813">
        <f t="shared" si="653"/>
        <v>2.1176037653384423</v>
      </c>
      <c r="AD1813">
        <f t="shared" si="654"/>
        <v>-3.9878891758712348E-10</v>
      </c>
      <c r="AE1813">
        <f t="shared" si="655"/>
        <v>1.2500777874584898E-4</v>
      </c>
      <c r="AF1813">
        <f t="shared" si="656"/>
        <v>-3.1756825187170809E-7</v>
      </c>
      <c r="AG1813" t="str">
        <f t="shared" si="640"/>
        <v>NaN</v>
      </c>
      <c r="AH1813" t="str">
        <f t="shared" si="641"/>
        <v>NaN</v>
      </c>
    </row>
    <row r="1814" spans="1:34">
      <c r="A1814" s="4">
        <v>43264.48233796296</v>
      </c>
      <c r="B1814" s="3">
        <v>-3.03655616407923E-3</v>
      </c>
      <c r="C1814">
        <v>2.9009505155972901</v>
      </c>
      <c r="D1814" s="3">
        <v>1.89835658901393E-2</v>
      </c>
      <c r="E1814" s="3">
        <v>1.88016745823552E-2</v>
      </c>
      <c r="F1814" s="3">
        <v>1.8762571809693301E-2</v>
      </c>
      <c r="G1814">
        <v>-4628450</v>
      </c>
      <c r="H1814">
        <v>19705857</v>
      </c>
      <c r="K1814">
        <f t="shared" si="634"/>
        <v>194.22595357663229</v>
      </c>
      <c r="L1814">
        <f t="shared" si="643"/>
        <v>174.54562172783915</v>
      </c>
      <c r="M1814">
        <f t="shared" si="644"/>
        <v>58.445335422556177</v>
      </c>
      <c r="N1814">
        <f t="shared" si="635"/>
        <v>0.11738771953844883</v>
      </c>
      <c r="O1814">
        <f t="shared" si="636"/>
        <v>56.038523317709803</v>
      </c>
      <c r="P1814">
        <f t="shared" si="637"/>
        <v>56.013691403977049</v>
      </c>
      <c r="Q1814">
        <f t="shared" si="645"/>
        <v>9.4588188679658458E-2</v>
      </c>
      <c r="R1814">
        <f t="shared" si="638"/>
        <v>55.943935129030145</v>
      </c>
      <c r="S1814">
        <f t="shared" si="646"/>
        <v>58.382276630103071</v>
      </c>
      <c r="T1814">
        <f t="shared" si="647"/>
        <v>12.240804002253537</v>
      </c>
      <c r="U1814">
        <f t="shared" si="633"/>
        <v>0.58673960137360659</v>
      </c>
      <c r="V1814" s="6">
        <f t="shared" si="639"/>
        <v>90551.999999955297</v>
      </c>
      <c r="W1814">
        <f t="shared" si="648"/>
        <v>12.241346842570797</v>
      </c>
      <c r="X1814">
        <f t="shared" si="649"/>
        <v>58.380416302151282</v>
      </c>
      <c r="Y1814">
        <f t="shared" si="650"/>
        <v>9.6917828463134015E-2</v>
      </c>
      <c r="Z1814">
        <f t="shared" si="651"/>
        <v>-1.8970226179858844E-7</v>
      </c>
      <c r="AA1814">
        <f t="shared" si="652"/>
        <v>-1.0840129243802708E-7</v>
      </c>
      <c r="AB1814">
        <f t="shared" si="642"/>
        <v>1.0018993065755275</v>
      </c>
      <c r="AC1814">
        <f t="shared" si="653"/>
        <v>2.1176293994256219</v>
      </c>
      <c r="AD1814">
        <f t="shared" si="654"/>
        <v>-4.1634950293095145E-10</v>
      </c>
      <c r="AE1814">
        <f t="shared" si="655"/>
        <v>-3.6613894581180004E-5</v>
      </c>
      <c r="AF1814">
        <f t="shared" si="656"/>
        <v>1.1319914841116044E-6</v>
      </c>
      <c r="AG1814" t="str">
        <f t="shared" si="640"/>
        <v>NaN</v>
      </c>
      <c r="AH1814">
        <f t="shared" si="641"/>
        <v>1.1319914841116043E-2</v>
      </c>
    </row>
    <row r="1815" spans="1:34">
      <c r="A1815" s="4">
        <v>43264.483032407406</v>
      </c>
      <c r="B1815" s="3">
        <v>-3.0363183199369802E-3</v>
      </c>
      <c r="C1815">
        <v>2.90091246053453</v>
      </c>
      <c r="D1815" s="3">
        <v>1.8977881415139598E-2</v>
      </c>
      <c r="E1815" s="3">
        <v>1.8795003054165101E-2</v>
      </c>
      <c r="F1815" s="3">
        <v>1.8755103671428498E-2</v>
      </c>
      <c r="G1815">
        <v>-4628273</v>
      </c>
      <c r="H1815">
        <v>19705857</v>
      </c>
      <c r="K1815">
        <f t="shared" si="634"/>
        <v>194.21080192208302</v>
      </c>
      <c r="L1815">
        <f t="shared" si="643"/>
        <v>174.54028687307064</v>
      </c>
      <c r="M1815">
        <f t="shared" si="644"/>
        <v>58.443549085131671</v>
      </c>
      <c r="N1815">
        <f t="shared" si="635"/>
        <v>0.11737618564095345</v>
      </c>
      <c r="O1815">
        <f t="shared" si="636"/>
        <v>56.021449706862818</v>
      </c>
      <c r="P1815">
        <f t="shared" si="637"/>
        <v>55.993723915730818</v>
      </c>
      <c r="Q1815">
        <f t="shared" si="645"/>
        <v>0.10002293441059606</v>
      </c>
      <c r="R1815">
        <f t="shared" si="638"/>
        <v>55.921426772452222</v>
      </c>
      <c r="S1815">
        <f t="shared" si="646"/>
        <v>58.376867128857938</v>
      </c>
      <c r="T1815">
        <f t="shared" si="647"/>
        <v>12.23958990778034</v>
      </c>
      <c r="U1815">
        <f t="shared" si="633"/>
        <v>0.58676155293957644</v>
      </c>
      <c r="V1815" s="6">
        <f t="shared" si="639"/>
        <v>90612.000000150874</v>
      </c>
      <c r="W1815">
        <f t="shared" si="648"/>
        <v>12.241314739111177</v>
      </c>
      <c r="X1815">
        <f t="shared" si="649"/>
        <v>58.377627136180323</v>
      </c>
      <c r="Y1815">
        <f t="shared" si="650"/>
        <v>9.6159230236539869E-2</v>
      </c>
      <c r="Z1815">
        <f t="shared" si="651"/>
        <v>-7.5880904327692032E-8</v>
      </c>
      <c r="AA1815">
        <f t="shared" si="652"/>
        <v>-5.9169038779577789E-8</v>
      </c>
      <c r="AB1815">
        <f t="shared" si="642"/>
        <v>1.001913053274784</v>
      </c>
      <c r="AC1815">
        <f t="shared" si="653"/>
        <v>2.1176586955252605</v>
      </c>
      <c r="AD1815">
        <f t="shared" si="654"/>
        <v>-2.2905343508312214E-10</v>
      </c>
      <c r="AE1815">
        <f t="shared" si="655"/>
        <v>1.2591062584368708E-5</v>
      </c>
      <c r="AF1815">
        <f t="shared" si="656"/>
        <v>-1.8109458422063514E-6</v>
      </c>
      <c r="AG1815" t="str">
        <f t="shared" si="640"/>
        <v>NaN</v>
      </c>
      <c r="AH1815" t="str">
        <f t="shared" si="641"/>
        <v>NaN</v>
      </c>
    </row>
    <row r="1816" spans="1:34">
      <c r="A1816" s="4">
        <v>43264.483726851853</v>
      </c>
      <c r="B1816" s="3">
        <v>-3.0362350744871898E-3</v>
      </c>
      <c r="C1816">
        <v>2.9009219743002199</v>
      </c>
      <c r="D1816" s="3">
        <v>1.8974301860798699E-2</v>
      </c>
      <c r="E1816">
        <v>1.8790543476498001E-2</v>
      </c>
      <c r="F1816" s="3">
        <v>1.8753579075419101E-2</v>
      </c>
      <c r="G1816">
        <v>-4628298</v>
      </c>
      <c r="H1816">
        <v>19705857</v>
      </c>
      <c r="K1816">
        <f t="shared" si="634"/>
        <v>194.20549884299058</v>
      </c>
      <c r="L1816">
        <f t="shared" si="643"/>
        <v>174.53698786155704</v>
      </c>
      <c r="M1816">
        <f t="shared" si="644"/>
        <v>58.442444435054711</v>
      </c>
      <c r="N1816">
        <f t="shared" si="635"/>
        <v>0.11737906911532726</v>
      </c>
      <c r="O1816">
        <f t="shared" si="636"/>
        <v>56.010698332668127</v>
      </c>
      <c r="P1816">
        <f t="shared" si="637"/>
        <v>55.980376664229567</v>
      </c>
      <c r="Q1816">
        <f t="shared" si="645"/>
        <v>9.3866567619365071E-2</v>
      </c>
      <c r="R1816">
        <f t="shared" si="638"/>
        <v>55.916831765048762</v>
      </c>
      <c r="S1816">
        <f t="shared" si="646"/>
        <v>58.379866723308467</v>
      </c>
      <c r="T1816">
        <f t="shared" si="647"/>
        <v>12.239893431398636</v>
      </c>
      <c r="U1816">
        <f t="shared" si="633"/>
        <v>0.58675606504808397</v>
      </c>
      <c r="V1816" s="6">
        <f t="shared" si="639"/>
        <v>90672.000000346452</v>
      </c>
      <c r="W1816">
        <f t="shared" si="648"/>
        <v>12.24128263565156</v>
      </c>
      <c r="X1816">
        <f t="shared" si="649"/>
        <v>58.373020241453148</v>
      </c>
      <c r="Y1816">
        <f t="shared" si="650"/>
        <v>9.6038062241850256E-2</v>
      </c>
      <c r="Z1816">
        <f t="shared" si="651"/>
        <v>-9.801283475996373E-8</v>
      </c>
      <c r="AA1816">
        <f t="shared" si="652"/>
        <v>2.4390290393637259E-8</v>
      </c>
      <c r="AB1816">
        <f t="shared" si="642"/>
        <v>1.0019152773744977</v>
      </c>
      <c r="AC1816">
        <f t="shared" si="653"/>
        <v>2.1176513715003509</v>
      </c>
      <c r="AD1816">
        <f t="shared" si="654"/>
        <v>9.453776996602986E-11</v>
      </c>
      <c r="AE1816">
        <f t="shared" si="655"/>
        <v>3.4995768583817561E-5</v>
      </c>
      <c r="AF1816">
        <f t="shared" si="656"/>
        <v>2.6891860738511018E-7</v>
      </c>
      <c r="AG1816">
        <f t="shared" si="640"/>
        <v>9.4537769966029858E-9</v>
      </c>
      <c r="AH1816">
        <f t="shared" si="641"/>
        <v>2.689186073851102E-3</v>
      </c>
    </row>
    <row r="1817" spans="1:34">
      <c r="A1817" s="4">
        <v>43264.4844212963</v>
      </c>
      <c r="B1817" s="3">
        <v>-3.0361756134516301E-3</v>
      </c>
      <c r="C1817">
        <v>2.9008755946924798</v>
      </c>
      <c r="D1817" s="3">
        <v>1.8971982880411801E-2</v>
      </c>
      <c r="E1817" s="3">
        <v>1.87892591181298E-2</v>
      </c>
      <c r="F1817" s="3">
        <v>1.8751149250529099E-2</v>
      </c>
      <c r="G1817">
        <v>-4628289</v>
      </c>
      <c r="H1817">
        <v>19705857</v>
      </c>
      <c r="K1817">
        <f t="shared" si="634"/>
        <v>194.20171092935342</v>
      </c>
      <c r="L1817">
        <f t="shared" si="643"/>
        <v>174.53639393062369</v>
      </c>
      <c r="M1817">
        <f t="shared" si="644"/>
        <v>58.442245561589573</v>
      </c>
      <c r="N1817">
        <f t="shared" si="635"/>
        <v>0.1173650121777544</v>
      </c>
      <c r="O1817">
        <f t="shared" si="636"/>
        <v>56.00373315669502</v>
      </c>
      <c r="P1817">
        <f t="shared" si="637"/>
        <v>55.97653265579698</v>
      </c>
      <c r="Q1817">
        <f t="shared" si="645"/>
        <v>9.4224684695589644E-2</v>
      </c>
      <c r="R1817">
        <f t="shared" si="638"/>
        <v>55.90950847199943</v>
      </c>
      <c r="S1817">
        <f t="shared" si="646"/>
        <v>58.379429105125844</v>
      </c>
      <c r="T1817">
        <f t="shared" si="647"/>
        <v>12.238413753759387</v>
      </c>
      <c r="U1817">
        <f t="shared" si="633"/>
        <v>0.58678281851911096</v>
      </c>
      <c r="V1817" s="6">
        <f t="shared" si="639"/>
        <v>90732.00000054203</v>
      </c>
      <c r="W1817">
        <f t="shared" si="648"/>
        <v>12.241151303316732</v>
      </c>
      <c r="X1817">
        <f t="shared" si="649"/>
        <v>58.370853643598331</v>
      </c>
      <c r="Y1817">
        <f t="shared" si="650"/>
        <v>0.10023523947541453</v>
      </c>
      <c r="Z1817">
        <f t="shared" si="651"/>
        <v>-2.6558316654970222E-7</v>
      </c>
      <c r="AA1817">
        <f t="shared" si="652"/>
        <v>4.6070548886427091E-8</v>
      </c>
      <c r="AB1817">
        <f t="shared" si="642"/>
        <v>1.0018395632891559</v>
      </c>
      <c r="AC1817">
        <f t="shared" si="653"/>
        <v>2.1176870761217859</v>
      </c>
      <c r="AD1817">
        <f t="shared" si="654"/>
        <v>1.710968633032367E-10</v>
      </c>
      <c r="AE1817">
        <f t="shared" si="655"/>
        <v>7.6799894144170639E-6</v>
      </c>
      <c r="AF1817">
        <f t="shared" si="656"/>
        <v>2.2177493585254269E-6</v>
      </c>
      <c r="AG1817">
        <f t="shared" si="640"/>
        <v>1.710968633032367E-8</v>
      </c>
      <c r="AH1817">
        <f t="shared" si="641"/>
        <v>2.2177493585254268E-2</v>
      </c>
    </row>
    <row r="1818" spans="1:34">
      <c r="A1818" s="4">
        <v>43264.485115740739</v>
      </c>
      <c r="B1818" s="3">
        <v>-3.03980273662091E-3</v>
      </c>
      <c r="C1818">
        <v>2.90082207976047</v>
      </c>
      <c r="D1818" s="3">
        <v>1.9023618843693801E-2</v>
      </c>
      <c r="E1818" s="3">
        <v>1.8841775104738199E-2</v>
      </c>
      <c r="F1818" s="3">
        <v>1.87965059818089E-2</v>
      </c>
      <c r="G1818">
        <v>-4628220</v>
      </c>
      <c r="H1818">
        <v>19706228</v>
      </c>
      <c r="K1818">
        <f t="shared" si="634"/>
        <v>194.43277366122823</v>
      </c>
      <c r="L1818">
        <f t="shared" si="643"/>
        <v>174.70783565202765</v>
      </c>
      <c r="M1818">
        <f t="shared" si="644"/>
        <v>58.499651578501869</v>
      </c>
      <c r="N1818">
        <f t="shared" si="635"/>
        <v>0.11734879263440051</v>
      </c>
      <c r="O1818">
        <f t="shared" si="636"/>
        <v>56.158824408364211</v>
      </c>
      <c r="P1818">
        <f t="shared" si="637"/>
        <v>56.133709889477636</v>
      </c>
      <c r="Q1818">
        <f t="shared" si="645"/>
        <v>0.11261446611128889</v>
      </c>
      <c r="R1818">
        <f t="shared" si="638"/>
        <v>56.046209942252922</v>
      </c>
      <c r="S1818">
        <f t="shared" si="646"/>
        <v>58.424575267761007</v>
      </c>
      <c r="T1818">
        <f t="shared" si="647"/>
        <v>12.236706433406347</v>
      </c>
      <c r="U1818">
        <f t="shared" si="633"/>
        <v>0.58681368790875832</v>
      </c>
      <c r="V1818" s="6">
        <f t="shared" si="639"/>
        <v>90792.000000108965</v>
      </c>
      <c r="W1818">
        <f t="shared" si="648"/>
        <v>12.241247613695609</v>
      </c>
      <c r="X1818">
        <f t="shared" si="649"/>
        <v>58.366406293193805</v>
      </c>
      <c r="Y1818">
        <f t="shared" si="650"/>
        <v>0.10188805476352769</v>
      </c>
      <c r="Z1818">
        <f t="shared" si="651"/>
        <v>3.3197895816814294E-7</v>
      </c>
      <c r="AA1818">
        <f t="shared" si="652"/>
        <v>3.7037107845826164E-8</v>
      </c>
      <c r="AB1818">
        <f t="shared" si="642"/>
        <v>1.0018078726364705</v>
      </c>
      <c r="AC1818">
        <f t="shared" si="653"/>
        <v>2.1177282737619048</v>
      </c>
      <c r="AD1818">
        <f t="shared" si="654"/>
        <v>1.3531979699902458E-10</v>
      </c>
      <c r="AE1818">
        <f t="shared" si="655"/>
        <v>7.3865124008633384E-5</v>
      </c>
      <c r="AF1818">
        <f t="shared" si="656"/>
        <v>1.8236980860057937E-7</v>
      </c>
      <c r="AG1818">
        <f t="shared" si="640"/>
        <v>1.3531979699902459E-8</v>
      </c>
      <c r="AH1818">
        <f t="shared" si="641"/>
        <v>1.8236980860057935E-3</v>
      </c>
    </row>
    <row r="1819" spans="1:34">
      <c r="A1819" s="4">
        <v>43264.485810185186</v>
      </c>
      <c r="B1819" s="3">
        <v>-3.0369842835352798E-3</v>
      </c>
      <c r="C1819">
        <v>2.90100046286716</v>
      </c>
      <c r="D1819" s="3">
        <v>1.9019159266026701E-2</v>
      </c>
      <c r="E1819" s="3">
        <v>1.8836399827123401E-2</v>
      </c>
      <c r="F1819" s="3">
        <v>1.8796637001778398E-2</v>
      </c>
      <c r="G1819">
        <v>-4628639</v>
      </c>
      <c r="H1819">
        <v>19706220</v>
      </c>
      <c r="K1819">
        <f t="shared" si="634"/>
        <v>194.25322655482105</v>
      </c>
      <c r="L1819">
        <f t="shared" si="643"/>
        <v>174.52811632106301</v>
      </c>
      <c r="M1819">
        <f t="shared" si="644"/>
        <v>58.439473864067274</v>
      </c>
      <c r="N1819">
        <f t="shared" si="635"/>
        <v>0.11740285777891067</v>
      </c>
      <c r="O1819">
        <f t="shared" si="636"/>
        <v>56.145429839185184</v>
      </c>
      <c r="P1819">
        <f t="shared" si="637"/>
        <v>56.117622002334627</v>
      </c>
      <c r="Q1819">
        <f t="shared" si="645"/>
        <v>9.8825013483704538E-2</v>
      </c>
      <c r="R1819">
        <f t="shared" si="638"/>
        <v>56.046604825701479</v>
      </c>
      <c r="S1819">
        <f t="shared" si="646"/>
        <v>58.373590521744802</v>
      </c>
      <c r="T1819">
        <f t="shared" si="647"/>
        <v>12.242397501249521</v>
      </c>
      <c r="U1819">
        <f t="shared" si="633"/>
        <v>0.58671078994327219</v>
      </c>
      <c r="V1819" s="6">
        <f t="shared" si="639"/>
        <v>90852.000000304542</v>
      </c>
      <c r="W1819">
        <f t="shared" si="648"/>
        <v>12.240920742106672</v>
      </c>
      <c r="X1819">
        <f t="shared" si="649"/>
        <v>58.366326462907281</v>
      </c>
      <c r="Y1819">
        <f t="shared" si="650"/>
        <v>0.11622993557537835</v>
      </c>
      <c r="Z1819">
        <f t="shared" si="651"/>
        <v>7.2403029546619864E-7</v>
      </c>
      <c r="AA1819">
        <f t="shared" si="652"/>
        <v>6.1879070572634146E-8</v>
      </c>
      <c r="AB1819">
        <f t="shared" si="642"/>
        <v>1.0015510817465629</v>
      </c>
      <c r="AC1819">
        <f t="shared" si="653"/>
        <v>2.1175909482948487</v>
      </c>
      <c r="AD1819">
        <f t="shared" si="654"/>
        <v>1.9817331039170338E-10</v>
      </c>
      <c r="AE1819">
        <f t="shared" si="655"/>
        <v>5.9942624898730312E-4</v>
      </c>
      <c r="AF1819">
        <f t="shared" si="656"/>
        <v>3.291095185822301E-8</v>
      </c>
      <c r="AG1819">
        <f t="shared" si="640"/>
        <v>1.9817331039170338E-8</v>
      </c>
      <c r="AH1819">
        <f t="shared" si="641"/>
        <v>3.2910951858223012E-4</v>
      </c>
    </row>
    <row r="1820" spans="1:34">
      <c r="A1820" s="4">
        <v>43264.486504629633</v>
      </c>
      <c r="B1820" s="3">
        <v>-3.0354264044035501E-3</v>
      </c>
      <c r="C1820">
        <v>2.9010944113033501</v>
      </c>
      <c r="D1820" s="3">
        <v>1.9011108241811601E-2</v>
      </c>
      <c r="E1820" s="3">
        <v>1.88282655574585E-2</v>
      </c>
      <c r="F1820" s="3">
        <v>1.8775864381150299E-2</v>
      </c>
      <c r="G1820">
        <v>-4628146</v>
      </c>
      <c r="H1820">
        <v>19706216</v>
      </c>
      <c r="K1820">
        <f t="shared" si="634"/>
        <v>194.1539832175236</v>
      </c>
      <c r="L1820">
        <f t="shared" si="643"/>
        <v>174.45617840452735</v>
      </c>
      <c r="M1820">
        <f t="shared" si="644"/>
        <v>58.415385974494875</v>
      </c>
      <c r="N1820">
        <f t="shared" si="635"/>
        <v>0.11743133208835271</v>
      </c>
      <c r="O1820">
        <f t="shared" si="636"/>
        <v>56.121248176960357</v>
      </c>
      <c r="P1820">
        <f t="shared" si="637"/>
        <v>56.093276615596011</v>
      </c>
      <c r="Q1820">
        <f t="shared" si="645"/>
        <v>0.1372503271311416</v>
      </c>
      <c r="R1820">
        <f t="shared" si="638"/>
        <v>55.983997849829215</v>
      </c>
      <c r="S1820">
        <f t="shared" si="646"/>
        <v>58.323885756407449</v>
      </c>
      <c r="T1820">
        <f t="shared" si="647"/>
        <v>12.245394796980262</v>
      </c>
      <c r="U1820">
        <f t="shared" si="633"/>
        <v>0.58665659701478257</v>
      </c>
      <c r="V1820" s="6">
        <f t="shared" si="639"/>
        <v>90912.00000050012</v>
      </c>
      <c r="W1820">
        <f t="shared" si="648"/>
        <v>12.240704773378276</v>
      </c>
      <c r="X1820">
        <f t="shared" si="649"/>
        <v>58.365092831667759</v>
      </c>
      <c r="Y1820">
        <f t="shared" si="650"/>
        <v>0.13574267974598322</v>
      </c>
      <c r="Z1820">
        <f t="shared" si="651"/>
        <v>-1.0433624399340549E-7</v>
      </c>
      <c r="AA1820">
        <f t="shared" si="652"/>
        <v>6.5040774863292295E-8</v>
      </c>
      <c r="AB1820">
        <f t="shared" si="642"/>
        <v>1.0011995575159356</v>
      </c>
      <c r="AC1820">
        <f t="shared" si="653"/>
        <v>2.1175186235488663</v>
      </c>
      <c r="AD1820">
        <f t="shared" si="654"/>
        <v>1.7835029584507936E-10</v>
      </c>
      <c r="AE1820">
        <f t="shared" si="655"/>
        <v>1.800682121452802E-5</v>
      </c>
      <c r="AF1820">
        <f t="shared" si="656"/>
        <v>9.8597934578883935E-7</v>
      </c>
      <c r="AG1820">
        <f t="shared" si="640"/>
        <v>1.7835029584507936E-8</v>
      </c>
      <c r="AH1820">
        <f t="shared" si="641"/>
        <v>9.8597934578883925E-3</v>
      </c>
    </row>
    <row r="1821" spans="1:34">
      <c r="A1821" s="4">
        <v>43264.487199074072</v>
      </c>
      <c r="B1821" s="3">
        <v>-3.0372815887130902E-3</v>
      </c>
      <c r="C1821">
        <v>2.9009612185836899</v>
      </c>
      <c r="D1821" s="3">
        <v>1.9010168757449701E-2</v>
      </c>
      <c r="E1821" s="3">
        <v>1.8826636325084099E-2</v>
      </c>
      <c r="F1821" s="3">
        <v>1.8763679523981398E-2</v>
      </c>
      <c r="G1821">
        <v>-4628043</v>
      </c>
      <c r="H1821">
        <v>19706214</v>
      </c>
      <c r="K1821">
        <f t="shared" si="634"/>
        <v>194.27216612300754</v>
      </c>
      <c r="L1821">
        <f t="shared" si="643"/>
        <v>174.59037819386413</v>
      </c>
      <c r="M1821">
        <f t="shared" si="644"/>
        <v>58.460321800577375</v>
      </c>
      <c r="N1821">
        <f t="shared" si="635"/>
        <v>0.11739096344711897</v>
      </c>
      <c r="O1821">
        <f t="shared" si="636"/>
        <v>56.118426387719879</v>
      </c>
      <c r="P1821">
        <f t="shared" si="637"/>
        <v>56.088400419714162</v>
      </c>
      <c r="Q1821">
        <f t="shared" si="645"/>
        <v>0.17115269862310356</v>
      </c>
      <c r="R1821">
        <f t="shared" si="638"/>
        <v>55.947273689096775</v>
      </c>
      <c r="S1821">
        <f t="shared" si="646"/>
        <v>58.346220001495304</v>
      </c>
      <c r="T1821">
        <f t="shared" si="647"/>
        <v>12.241145466324078</v>
      </c>
      <c r="U1821">
        <f t="shared" si="633"/>
        <v>0.58673342749567825</v>
      </c>
      <c r="V1821" s="6">
        <f t="shared" si="639"/>
        <v>90972.000000067055</v>
      </c>
      <c r="W1821">
        <f t="shared" si="648"/>
        <v>12.240812757742464</v>
      </c>
      <c r="X1821">
        <f t="shared" si="649"/>
        <v>58.357628754573135</v>
      </c>
      <c r="Y1821">
        <f t="shared" si="650"/>
        <v>0.15726844443296764</v>
      </c>
      <c r="Z1821">
        <f t="shared" si="651"/>
        <v>-2.5293634908279491E-7</v>
      </c>
      <c r="AA1821">
        <f t="shared" si="652"/>
        <v>7.0912511539714631E-8</v>
      </c>
      <c r="AB1821">
        <f t="shared" si="642"/>
        <v>1.0008103672806761</v>
      </c>
      <c r="AC1821">
        <f t="shared" si="653"/>
        <v>2.1176211598975998</v>
      </c>
      <c r="AD1821">
        <f t="shared" si="654"/>
        <v>1.6784439824923454E-10</v>
      </c>
      <c r="AE1821">
        <f t="shared" si="655"/>
        <v>1.9605119081941392E-6</v>
      </c>
      <c r="AF1821">
        <f t="shared" si="656"/>
        <v>8.5225273342640739E-6</v>
      </c>
      <c r="AG1821">
        <f t="shared" si="640"/>
        <v>1.6784439824923453E-8</v>
      </c>
      <c r="AH1821">
        <f t="shared" si="641"/>
        <v>8.5225273342640739E-2</v>
      </c>
    </row>
    <row r="1822" spans="1:34">
      <c r="A1822" s="4">
        <v>43264.487893518519</v>
      </c>
      <c r="B1822" s="3">
        <v>-3.0358069550311499E-3</v>
      </c>
      <c r="C1822">
        <v>2.90099927364645</v>
      </c>
      <c r="D1822">
        <v>1.900279558904E-2</v>
      </c>
      <c r="E1822" s="3">
        <v>1.8819560461852201E-2</v>
      </c>
      <c r="F1822" s="3">
        <v>1.8758903250545699E-2</v>
      </c>
      <c r="G1822">
        <v>-4628098</v>
      </c>
      <c r="H1822">
        <v>19706214</v>
      </c>
      <c r="K1822">
        <f t="shared" si="634"/>
        <v>194.17822586480247</v>
      </c>
      <c r="L1822">
        <f t="shared" si="643"/>
        <v>174.5027163036209</v>
      </c>
      <c r="M1822">
        <f t="shared" si="644"/>
        <v>58.430968852458001</v>
      </c>
      <c r="N1822">
        <f t="shared" si="635"/>
        <v>0.11740249734461435</v>
      </c>
      <c r="O1822">
        <f t="shared" si="636"/>
        <v>56.096280700010269</v>
      </c>
      <c r="P1822">
        <f t="shared" si="637"/>
        <v>56.067222780665205</v>
      </c>
      <c r="Q1822">
        <f t="shared" si="645"/>
        <v>0.16340230754465779</v>
      </c>
      <c r="R1822">
        <f t="shared" si="638"/>
        <v>55.932878392465611</v>
      </c>
      <c r="S1822">
        <f t="shared" si="646"/>
        <v>58.32203398076156</v>
      </c>
      <c r="T1822">
        <f t="shared" si="647"/>
        <v>12.242359560797276</v>
      </c>
      <c r="U1822">
        <f t="shared" si="633"/>
        <v>0.58671147592970807</v>
      </c>
      <c r="V1822" s="6">
        <f t="shared" si="639"/>
        <v>91032.000000262633</v>
      </c>
      <c r="W1822">
        <f t="shared" si="648"/>
        <v>12.240815676238791</v>
      </c>
      <c r="X1822">
        <f t="shared" si="649"/>
        <v>58.44713823995933</v>
      </c>
      <c r="Y1822">
        <f t="shared" si="650"/>
        <v>0.16688640733513438</v>
      </c>
      <c r="Z1822">
        <f t="shared" si="651"/>
        <v>9.801283475996373E-8</v>
      </c>
      <c r="AA1822">
        <f t="shared" si="652"/>
        <v>-4.7332250369737035E-9</v>
      </c>
      <c r="AB1822">
        <f t="shared" si="642"/>
        <v>1.0006372442521962</v>
      </c>
      <c r="AC1822">
        <f t="shared" si="653"/>
        <v>2.1175918637979616</v>
      </c>
      <c r="AD1822">
        <f t="shared" si="654"/>
        <v>-1.055737029926733E-11</v>
      </c>
      <c r="AE1822">
        <f t="shared" si="655"/>
        <v>-7.5045234949143574E-6</v>
      </c>
      <c r="AF1822">
        <f t="shared" si="656"/>
        <v>1.400437298597232E-7</v>
      </c>
      <c r="AG1822" t="str">
        <f t="shared" si="640"/>
        <v>NaN</v>
      </c>
      <c r="AH1822">
        <f t="shared" si="641"/>
        <v>1.400437298597232E-3</v>
      </c>
    </row>
    <row r="1823" spans="1:34">
      <c r="A1823" s="4">
        <v>43264.488587962966</v>
      </c>
      <c r="B1823" s="3">
        <v>-3.03652048745789E-3</v>
      </c>
      <c r="C1823">
        <v>2.9009980844257401</v>
      </c>
      <c r="D1823" s="3">
        <v>1.9002165302063102E-2</v>
      </c>
      <c r="E1823" s="3">
        <v>1.8819560461852201E-2</v>
      </c>
      <c r="F1823" s="3">
        <v>1.8757378654536298E-2</v>
      </c>
      <c r="G1823">
        <v>-4628353</v>
      </c>
      <c r="H1823">
        <v>19706214</v>
      </c>
      <c r="K1823">
        <f t="shared" si="634"/>
        <v>194.22368082844974</v>
      </c>
      <c r="L1823">
        <f t="shared" si="643"/>
        <v>174.55017533484701</v>
      </c>
      <c r="M1823">
        <f t="shared" si="644"/>
        <v>58.446860164834575</v>
      </c>
      <c r="N1823">
        <f t="shared" si="635"/>
        <v>0.11740213691031802</v>
      </c>
      <c r="O1823">
        <f t="shared" si="636"/>
        <v>56.094387600899786</v>
      </c>
      <c r="P1823">
        <f t="shared" si="637"/>
        <v>56.067222780665205</v>
      </c>
      <c r="Q1823">
        <f t="shared" si="645"/>
        <v>0.16610421583764179</v>
      </c>
      <c r="R1823">
        <f t="shared" si="638"/>
        <v>55.928283385062144</v>
      </c>
      <c r="S1823">
        <f t="shared" si="646"/>
        <v>58.336124020942812</v>
      </c>
      <c r="T1823">
        <f t="shared" si="647"/>
        <v>12.242321620345031</v>
      </c>
      <c r="U1823">
        <f t="shared" si="633"/>
        <v>0.58671216191614384</v>
      </c>
      <c r="V1823" s="6">
        <f t="shared" si="639"/>
        <v>91092.000000458211</v>
      </c>
      <c r="W1823">
        <f t="shared" si="648"/>
        <v>12.240477130664523</v>
      </c>
      <c r="X1823">
        <f t="shared" si="649"/>
        <v>58.422494421445293</v>
      </c>
      <c r="Y1823">
        <f t="shared" si="650"/>
        <v>0.1644916080875968</v>
      </c>
      <c r="Z1823">
        <f t="shared" si="651"/>
        <v>-7.5880904725356571E-8</v>
      </c>
      <c r="AA1823">
        <f t="shared" si="652"/>
        <v>-7.7706257146480981E-8</v>
      </c>
      <c r="AB1823">
        <f t="shared" si="642"/>
        <v>1.0006802623689195</v>
      </c>
      <c r="AC1823">
        <f t="shared" si="653"/>
        <v>2.1175927793010745</v>
      </c>
      <c r="AD1823">
        <f t="shared" si="654"/>
        <v>-1.7584579981167618E-10</v>
      </c>
      <c r="AE1823">
        <f t="shared" si="655"/>
        <v>1.1448933624380307E-5</v>
      </c>
      <c r="AF1823">
        <f t="shared" si="656"/>
        <v>-1.5289665978447182E-6</v>
      </c>
      <c r="AG1823" t="str">
        <f t="shared" si="640"/>
        <v>NaN</v>
      </c>
      <c r="AH1823" t="str">
        <f t="shared" si="641"/>
        <v>NaN</v>
      </c>
    </row>
    <row r="1824" spans="1:34">
      <c r="A1824" s="4">
        <v>43264.489282407405</v>
      </c>
      <c r="B1824" s="3">
        <v>-3.0375551094766699E-3</v>
      </c>
      <c r="C1824">
        <v>2.9009707323493799</v>
      </c>
      <c r="D1824" s="3">
        <v>1.89985976399294E-2</v>
      </c>
      <c r="E1824" s="3">
        <v>1.8814470597208099E-2</v>
      </c>
      <c r="F1824">
        <v>1.8754531947925E-2</v>
      </c>
      <c r="G1824">
        <v>-4627932</v>
      </c>
      <c r="H1824">
        <v>19706214</v>
      </c>
      <c r="K1824">
        <f t="shared" si="634"/>
        <v>194.28959052573873</v>
      </c>
      <c r="L1824">
        <f t="shared" si="643"/>
        <v>174.61982700206838</v>
      </c>
      <c r="M1824">
        <f t="shared" si="644"/>
        <v>58.470182520406688</v>
      </c>
      <c r="N1824">
        <f t="shared" si="635"/>
        <v>0.11739384692149278</v>
      </c>
      <c r="O1824">
        <f t="shared" si="636"/>
        <v>56.083671945556496</v>
      </c>
      <c r="P1824">
        <f t="shared" si="637"/>
        <v>56.051989117618284</v>
      </c>
      <c r="Q1824">
        <f t="shared" si="645"/>
        <v>0.16396830088049086</v>
      </c>
      <c r="R1824">
        <f t="shared" si="638"/>
        <v>55.919703644676005</v>
      </c>
      <c r="S1824">
        <f t="shared" si="646"/>
        <v>58.360870319819696</v>
      </c>
      <c r="T1824">
        <f t="shared" si="647"/>
        <v>12.241448989942374</v>
      </c>
      <c r="U1824">
        <f t="shared" si="633"/>
        <v>0.58672793960418579</v>
      </c>
      <c r="V1824" s="6">
        <f t="shared" si="639"/>
        <v>91152.000000025146</v>
      </c>
      <c r="W1824">
        <f t="shared" si="648"/>
        <v>12.24040416825628</v>
      </c>
      <c r="X1824">
        <f t="shared" si="649"/>
        <v>58.395007457478314</v>
      </c>
      <c r="Y1824">
        <f t="shared" si="650"/>
        <v>0.16438181675273236</v>
      </c>
      <c r="Z1824">
        <f t="shared" si="651"/>
        <v>-2.2448100981474597E-7</v>
      </c>
      <c r="AA1824">
        <f t="shared" si="652"/>
        <v>-5.6025998689162537E-8</v>
      </c>
      <c r="AB1824">
        <f t="shared" si="642"/>
        <v>1.0006819560274174</v>
      </c>
      <c r="AC1824">
        <f t="shared" si="653"/>
        <v>2.1176138358726906</v>
      </c>
      <c r="AD1824">
        <f t="shared" si="654"/>
        <v>-1.2687028165828705E-10</v>
      </c>
      <c r="AE1824">
        <f t="shared" si="655"/>
        <v>-9.6537275551085622E-6</v>
      </c>
      <c r="AF1824">
        <f t="shared" si="656"/>
        <v>1.3082655392671994E-6</v>
      </c>
      <c r="AG1824" t="str">
        <f t="shared" si="640"/>
        <v>NaN</v>
      </c>
      <c r="AH1824">
        <f t="shared" si="641"/>
        <v>1.3082655392671994E-2</v>
      </c>
    </row>
    <row r="1825" spans="1:34">
      <c r="A1825" s="4">
        <v>43264.489976851852</v>
      </c>
      <c r="B1825" s="3">
        <v>-3.0387443301879099E-3</v>
      </c>
      <c r="C1825">
        <v>2.9009136497552399</v>
      </c>
      <c r="D1825">
        <v>1.9003211816289001E-2</v>
      </c>
      <c r="E1825" s="3">
        <v>1.8819227480053099E-2</v>
      </c>
      <c r="F1825" s="3">
        <v>1.8759427330423899E-2</v>
      </c>
      <c r="G1825">
        <v>-4627417</v>
      </c>
      <c r="H1825">
        <v>19706214</v>
      </c>
      <c r="K1825">
        <f t="shared" si="634"/>
        <v>194.3653487984846</v>
      </c>
      <c r="L1825">
        <f t="shared" si="643"/>
        <v>174.68915033907285</v>
      </c>
      <c r="M1825">
        <f t="shared" si="644"/>
        <v>58.493394936987123</v>
      </c>
      <c r="N1825">
        <f t="shared" si="635"/>
        <v>0.11737654607524978</v>
      </c>
      <c r="O1825">
        <f t="shared" si="636"/>
        <v>56.097530859800521</v>
      </c>
      <c r="P1825">
        <f t="shared" si="637"/>
        <v>56.066226185886563</v>
      </c>
      <c r="Q1825">
        <f t="shared" si="645"/>
        <v>0.16307293354006447</v>
      </c>
      <c r="R1825">
        <f t="shared" si="638"/>
        <v>55.934457926260457</v>
      </c>
      <c r="S1825">
        <f t="shared" si="646"/>
        <v>58.384679647960411</v>
      </c>
      <c r="T1825">
        <f t="shared" si="647"/>
        <v>12.239627848232585</v>
      </c>
      <c r="U1825">
        <f t="shared" si="633"/>
        <v>0.58676086695314067</v>
      </c>
      <c r="V1825" s="6">
        <f t="shared" si="639"/>
        <v>91212.000000220723</v>
      </c>
      <c r="W1825">
        <f t="shared" si="648"/>
        <v>12.240696017889276</v>
      </c>
      <c r="X1825">
        <f t="shared" si="649"/>
        <v>58.389608774201896</v>
      </c>
      <c r="Y1825">
        <f t="shared" si="650"/>
        <v>0.16339903429709798</v>
      </c>
      <c r="Z1825">
        <f t="shared" si="651"/>
        <v>-1.9754119786867531E-7</v>
      </c>
      <c r="AA1825">
        <f t="shared" si="652"/>
        <v>-9.9838187726296461E-8</v>
      </c>
      <c r="AB1825">
        <f t="shared" si="642"/>
        <v>1.0006993846634724</v>
      </c>
      <c r="AC1825">
        <f t="shared" si="653"/>
        <v>2.1176577800221477</v>
      </c>
      <c r="AD1825">
        <f t="shared" si="654"/>
        <v>-2.2744703987828409E-10</v>
      </c>
      <c r="AE1825">
        <f t="shared" si="655"/>
        <v>-2.781726933465047E-4</v>
      </c>
      <c r="AF1825">
        <f t="shared" si="656"/>
        <v>8.1394831704581492E-8</v>
      </c>
      <c r="AG1825" t="str">
        <f t="shared" si="640"/>
        <v>NaN</v>
      </c>
      <c r="AH1825">
        <f t="shared" si="641"/>
        <v>8.1394831704581494E-4</v>
      </c>
    </row>
    <row r="1826" spans="1:34">
      <c r="A1826" s="4">
        <v>43264.490682870368</v>
      </c>
      <c r="B1826" s="3">
        <v>-3.0373767263699798E-3</v>
      </c>
      <c r="C1826">
        <v>2.90089581144457</v>
      </c>
      <c r="D1826">
        <v>1.9002474499447999E-2</v>
      </c>
      <c r="E1826" s="3">
        <v>1.8817978798306299E-2</v>
      </c>
      <c r="F1826" s="3">
        <v>1.87586650324192E-2</v>
      </c>
      <c r="G1826">
        <v>-4625647</v>
      </c>
      <c r="H1826">
        <v>19706214</v>
      </c>
      <c r="K1826">
        <f t="shared" si="634"/>
        <v>194.27822678482659</v>
      </c>
      <c r="L1826">
        <f t="shared" si="643"/>
        <v>174.60303035920424</v>
      </c>
      <c r="M1826">
        <f t="shared" si="644"/>
        <v>58.46455828637292</v>
      </c>
      <c r="N1826">
        <f t="shared" si="635"/>
        <v>0.11737113956079848</v>
      </c>
      <c r="O1826">
        <f t="shared" si="636"/>
        <v>56.095316291029469</v>
      </c>
      <c r="P1826">
        <f t="shared" si="637"/>
        <v>56.062488955466179</v>
      </c>
      <c r="Q1826">
        <f t="shared" si="645"/>
        <v>0.1631558684707386</v>
      </c>
      <c r="R1826">
        <f t="shared" si="638"/>
        <v>55.932160422558731</v>
      </c>
      <c r="S1826">
        <f t="shared" si="646"/>
        <v>58.35578770739243</v>
      </c>
      <c r="T1826">
        <f t="shared" si="647"/>
        <v>12.239058741448236</v>
      </c>
      <c r="U1826">
        <f t="shared" si="633"/>
        <v>0.58677115674968983</v>
      </c>
      <c r="V1826" s="6">
        <f t="shared" si="639"/>
        <v>91273.00000002142</v>
      </c>
      <c r="W1826">
        <f t="shared" si="648"/>
        <v>12.240690180896623</v>
      </c>
      <c r="X1826">
        <f t="shared" si="649"/>
        <v>58.393516203041422</v>
      </c>
      <c r="Y1826">
        <f t="shared" si="650"/>
        <v>0.16157230319905599</v>
      </c>
      <c r="Z1826">
        <f t="shared" si="651"/>
        <v>2.1321907069964767E-7</v>
      </c>
      <c r="AA1826">
        <f t="shared" si="652"/>
        <v>-1.3958532822306696E-7</v>
      </c>
      <c r="AB1826">
        <f t="shared" si="642"/>
        <v>1.0007326910216261</v>
      </c>
      <c r="AC1826">
        <f t="shared" si="653"/>
        <v>2.1176715125688541</v>
      </c>
      <c r="AD1826">
        <f t="shared" si="654"/>
        <v>-3.2159460761495476E-10</v>
      </c>
      <c r="AE1826">
        <f t="shared" si="655"/>
        <v>-1.7132099640489323E-4</v>
      </c>
      <c r="AF1826">
        <f t="shared" si="656"/>
        <v>1.8686553234219257E-7</v>
      </c>
      <c r="AG1826" t="str">
        <f t="shared" si="640"/>
        <v>NaN</v>
      </c>
      <c r="AH1826">
        <f t="shared" si="641"/>
        <v>1.8686553234219256E-3</v>
      </c>
    </row>
    <row r="1827" spans="1:34">
      <c r="A1827" s="4">
        <v>43264.491377314815</v>
      </c>
      <c r="B1827" s="3">
        <v>-3.0337614954078201E-3</v>
      </c>
      <c r="C1827">
        <v>2.9009945167636002</v>
      </c>
      <c r="D1827" s="3">
        <v>1.8993032087000799E-2</v>
      </c>
      <c r="E1827" s="3">
        <v>1.88101418338192E-2</v>
      </c>
      <c r="F1827" s="3">
        <v>1.87508038342457E-2</v>
      </c>
      <c r="G1827">
        <v>-4625677</v>
      </c>
      <c r="H1827">
        <v>19706214</v>
      </c>
      <c r="K1827">
        <f t="shared" si="634"/>
        <v>194.04792163567976</v>
      </c>
      <c r="L1827">
        <f t="shared" si="643"/>
        <v>174.38305868351088</v>
      </c>
      <c r="M1827">
        <f t="shared" si="644"/>
        <v>58.39090236626393</v>
      </c>
      <c r="N1827">
        <f t="shared" si="635"/>
        <v>0.11740105560742596</v>
      </c>
      <c r="O1827">
        <f t="shared" si="636"/>
        <v>56.066955523220891</v>
      </c>
      <c r="P1827">
        <f t="shared" si="637"/>
        <v>56.039033385494299</v>
      </c>
      <c r="Q1827">
        <f t="shared" si="645"/>
        <v>0.15848810758636489</v>
      </c>
      <c r="R1827">
        <f t="shared" si="638"/>
        <v>55.908467415634526</v>
      </c>
      <c r="S1827">
        <f t="shared" si="646"/>
        <v>58.285243627873022</v>
      </c>
      <c r="T1827">
        <f t="shared" si="647"/>
        <v>12.242207798987971</v>
      </c>
      <c r="U1827">
        <f t="shared" si="633"/>
        <v>0.58671421987545691</v>
      </c>
      <c r="V1827" s="6">
        <f t="shared" si="639"/>
        <v>91333.000000216998</v>
      </c>
      <c r="W1827">
        <f t="shared" si="648"/>
        <v>12.240255324943474</v>
      </c>
      <c r="X1827">
        <f t="shared" si="649"/>
        <v>58.3933396133421</v>
      </c>
      <c r="Y1827">
        <f t="shared" si="650"/>
        <v>0.16173558643386107</v>
      </c>
      <c r="Z1827">
        <f t="shared" si="651"/>
        <v>4.7425565207823631E-8</v>
      </c>
      <c r="AA1827">
        <f t="shared" si="652"/>
        <v>-6.9124488431719644E-8</v>
      </c>
      <c r="AB1827">
        <f t="shared" si="642"/>
        <v>1.0007307170277973</v>
      </c>
      <c r="AC1827">
        <f t="shared" si="653"/>
        <v>2.1175955258104202</v>
      </c>
      <c r="AD1827">
        <f t="shared" si="654"/>
        <v>-1.5909138428414671E-10</v>
      </c>
      <c r="AE1827">
        <f t="shared" si="655"/>
        <v>-3.015541914191411E-5</v>
      </c>
      <c r="AF1827">
        <f t="shared" si="656"/>
        <v>5.2518501679006112E-7</v>
      </c>
      <c r="AG1827" t="str">
        <f t="shared" si="640"/>
        <v>NaN</v>
      </c>
      <c r="AH1827">
        <f t="shared" si="641"/>
        <v>5.2518501679006116E-3</v>
      </c>
    </row>
    <row r="1828" spans="1:34">
      <c r="A1828" s="4">
        <v>43264.492071759261</v>
      </c>
      <c r="B1828" s="3">
        <v>-3.09349605173338E-3</v>
      </c>
      <c r="C1828">
        <v>2.9009136497552399</v>
      </c>
      <c r="D1828">
        <v>1.9030195234226999E-2</v>
      </c>
      <c r="E1828" s="3">
        <v>1.88473763342881E-2</v>
      </c>
      <c r="F1828" s="3">
        <v>1.87861554042138E-2</v>
      </c>
      <c r="G1828">
        <v>-4628841</v>
      </c>
      <c r="H1828">
        <v>19706536</v>
      </c>
      <c r="K1828">
        <f t="shared" si="634"/>
        <v>197.85325967570353</v>
      </c>
      <c r="L1828">
        <f t="shared" si="643"/>
        <v>178.14192740655</v>
      </c>
      <c r="M1828">
        <f t="shared" si="644"/>
        <v>59.649532294374794</v>
      </c>
      <c r="N1828">
        <f t="shared" si="635"/>
        <v>0.11737654607524978</v>
      </c>
      <c r="O1828">
        <f t="shared" si="636"/>
        <v>56.178576933047225</v>
      </c>
      <c r="P1828">
        <f t="shared" si="637"/>
        <v>56.150474037363281</v>
      </c>
      <c r="Q1828">
        <f t="shared" si="645"/>
        <v>0.1635627832444797</v>
      </c>
      <c r="R1828">
        <f t="shared" si="638"/>
        <v>56.015014149802745</v>
      </c>
      <c r="S1828">
        <f t="shared" si="646"/>
        <v>59.540490438878471</v>
      </c>
      <c r="T1828">
        <f t="shared" si="647"/>
        <v>12.239627848232585</v>
      </c>
      <c r="U1828">
        <f t="shared" si="633"/>
        <v>0.58676086695314067</v>
      </c>
      <c r="V1828" s="6">
        <f t="shared" si="639"/>
        <v>91393.000000412576</v>
      </c>
      <c r="W1828">
        <f t="shared" si="648"/>
        <v>12.240404168256283</v>
      </c>
      <c r="X1828">
        <f t="shared" si="649"/>
        <v>58.407272478860968</v>
      </c>
      <c r="Y1828">
        <f t="shared" si="650"/>
        <v>0.1597049802092935</v>
      </c>
      <c r="Z1828">
        <f t="shared" si="651"/>
        <v>-5.5962167234273236E-7</v>
      </c>
      <c r="AA1828">
        <f t="shared" si="652"/>
        <v>2.0758249903554886E-8</v>
      </c>
      <c r="AB1828">
        <f t="shared" si="642"/>
        <v>1.0007503315457775</v>
      </c>
      <c r="AC1828">
        <f t="shared" si="653"/>
        <v>2.1176577800221477</v>
      </c>
      <c r="AD1828">
        <f t="shared" si="654"/>
        <v>4.8384400259604766E-11</v>
      </c>
      <c r="AE1828">
        <f t="shared" si="655"/>
        <v>1.1869003970176128E-5</v>
      </c>
      <c r="AF1828">
        <f t="shared" si="656"/>
        <v>4.0580941909497417E-7</v>
      </c>
      <c r="AG1828">
        <f t="shared" si="640"/>
        <v>4.8384400259604767E-9</v>
      </c>
      <c r="AH1828">
        <f t="shared" si="641"/>
        <v>4.0580941909497412E-3</v>
      </c>
    </row>
    <row r="1829" spans="1:34">
      <c r="A1829" s="4">
        <v>43264.492766203701</v>
      </c>
      <c r="B1829" s="3">
        <v>-3.02366501156939E-3</v>
      </c>
      <c r="C1829">
        <v>2.9007840246977099</v>
      </c>
      <c r="D1829" s="3">
        <v>1.90183862725644E-2</v>
      </c>
      <c r="E1829" s="3">
        <v>1.8836637671265598E-2</v>
      </c>
      <c r="F1829" s="3">
        <v>1.87765433028108E-2</v>
      </c>
      <c r="G1829">
        <v>-4625247</v>
      </c>
      <c r="H1829">
        <v>19706535</v>
      </c>
      <c r="K1829">
        <f t="shared" si="634"/>
        <v>193.4047339000671</v>
      </c>
      <c r="L1829">
        <f t="shared" si="643"/>
        <v>173.70603665072704</v>
      </c>
      <c r="M1829">
        <f t="shared" si="644"/>
        <v>58.164206449157454</v>
      </c>
      <c r="N1829">
        <f t="shared" si="635"/>
        <v>0.11733725873690513</v>
      </c>
      <c r="O1829">
        <f t="shared" si="636"/>
        <v>56.143108113860805</v>
      </c>
      <c r="P1829">
        <f t="shared" si="637"/>
        <v>56.118333855747885</v>
      </c>
      <c r="Q1829">
        <f t="shared" si="645"/>
        <v>0.15706404979703592</v>
      </c>
      <c r="R1829">
        <f t="shared" si="638"/>
        <v>55.986044064063769</v>
      </c>
      <c r="S1829">
        <f t="shared" si="646"/>
        <v>58.059497082626095</v>
      </c>
      <c r="T1829">
        <f t="shared" si="647"/>
        <v>12.235492338933149</v>
      </c>
      <c r="U1829">
        <f t="shared" si="633"/>
        <v>0.58683563947472861</v>
      </c>
      <c r="V1829" s="6">
        <f t="shared" si="639"/>
        <v>91452.999999979511</v>
      </c>
      <c r="W1829">
        <f t="shared" si="648"/>
        <v>12.240366227803987</v>
      </c>
      <c r="X1829">
        <f t="shared" si="649"/>
        <v>58.406891803599166</v>
      </c>
      <c r="Y1829">
        <f t="shared" si="650"/>
        <v>0.16102280436749794</v>
      </c>
      <c r="Z1829">
        <f t="shared" si="651"/>
        <v>-1.8021714871742977E-7</v>
      </c>
      <c r="AA1829">
        <f t="shared" si="652"/>
        <v>3.9944979987029303E-8</v>
      </c>
      <c r="AB1829">
        <f t="shared" si="642"/>
        <v>1.0007466446588196</v>
      </c>
      <c r="AC1829">
        <f t="shared" si="653"/>
        <v>2.117757569861543</v>
      </c>
      <c r="AD1829">
        <f t="shared" si="654"/>
        <v>9.2348186646364161E-11</v>
      </c>
      <c r="AE1829">
        <f t="shared" si="655"/>
        <v>-4.0046910003015273E-5</v>
      </c>
      <c r="AF1829">
        <f t="shared" si="656"/>
        <v>-2.2955692375133456E-7</v>
      </c>
      <c r="AG1829">
        <f t="shared" si="640"/>
        <v>9.2348186646364156E-9</v>
      </c>
      <c r="AH1829" t="str">
        <f t="shared" si="641"/>
        <v>NaN</v>
      </c>
    </row>
    <row r="1830" spans="1:34">
      <c r="A1830" s="4">
        <v>43264.493460648147</v>
      </c>
      <c r="B1830" s="3">
        <v>-3.0218573960883099E-3</v>
      </c>
      <c r="C1830">
        <v>2.9008458641747001</v>
      </c>
      <c r="D1830" s="3">
        <v>1.90093600873661E-2</v>
      </c>
      <c r="E1830" s="3">
        <v>1.8827920683452199E-2</v>
      </c>
      <c r="F1830">
        <v>1.8765763932588001E-2</v>
      </c>
      <c r="G1830">
        <v>-4626922</v>
      </c>
      <c r="H1830">
        <v>19706535</v>
      </c>
      <c r="K1830">
        <f t="shared" si="634"/>
        <v>193.28958132549369</v>
      </c>
      <c r="L1830">
        <f t="shared" si="643"/>
        <v>173.6050534602073</v>
      </c>
      <c r="M1830">
        <f t="shared" si="644"/>
        <v>58.130392960262448</v>
      </c>
      <c r="N1830">
        <f t="shared" si="635"/>
        <v>0.11735600132033665</v>
      </c>
      <c r="O1830">
        <f t="shared" si="636"/>
        <v>56.115997505842181</v>
      </c>
      <c r="P1830">
        <f t="shared" si="637"/>
        <v>56.092244428146444</v>
      </c>
      <c r="Q1830">
        <f t="shared" si="645"/>
        <v>0.1624415800609782</v>
      </c>
      <c r="R1830">
        <f t="shared" si="638"/>
        <v>55.953555925781203</v>
      </c>
      <c r="S1830">
        <f t="shared" si="646"/>
        <v>58.022098573555127</v>
      </c>
      <c r="T1830">
        <f t="shared" si="647"/>
        <v>12.237465242452256</v>
      </c>
      <c r="U1830">
        <f t="shared" si="633"/>
        <v>0.58679996818002411</v>
      </c>
      <c r="V1830" s="6">
        <f t="shared" si="639"/>
        <v>91513.000000175089</v>
      </c>
      <c r="W1830">
        <f t="shared" si="648"/>
        <v>12.240086052156322</v>
      </c>
      <c r="X1830">
        <f t="shared" si="649"/>
        <v>58.41879367724318</v>
      </c>
      <c r="Y1830">
        <f t="shared" si="650"/>
        <v>0.14455875017041345</v>
      </c>
      <c r="Z1830">
        <f t="shared" si="651"/>
        <v>4.1734497381407457E-7</v>
      </c>
      <c r="AA1830">
        <f t="shared" si="652"/>
        <v>1.851855373365124E-8</v>
      </c>
      <c r="AB1830">
        <f t="shared" si="642"/>
        <v>1.0010458100257429</v>
      </c>
      <c r="AC1830">
        <f t="shared" si="653"/>
        <v>2.1177099636996268</v>
      </c>
      <c r="AD1830">
        <f t="shared" si="654"/>
        <v>4.7687710091556746E-11</v>
      </c>
      <c r="AE1830">
        <f t="shared" si="655"/>
        <v>5.7704256267962988E-5</v>
      </c>
      <c r="AF1830">
        <f t="shared" si="656"/>
        <v>8.2267757018158836E-8</v>
      </c>
      <c r="AG1830">
        <f t="shared" si="640"/>
        <v>4.7687710091556744E-9</v>
      </c>
      <c r="AH1830">
        <f t="shared" si="641"/>
        <v>8.2267757018158832E-4</v>
      </c>
    </row>
    <row r="1831" spans="1:34">
      <c r="A1831" s="4">
        <v>43264.494155092594</v>
      </c>
      <c r="B1831" s="3">
        <v>-3.0360447991734001E-3</v>
      </c>
      <c r="C1831">
        <v>2.9009410018316002</v>
      </c>
      <c r="D1831" s="3">
        <v>1.8999025759385401E-2</v>
      </c>
      <c r="E1831" s="3">
        <v>1.8816944176287501E-2</v>
      </c>
      <c r="F1831" s="3">
        <v>1.87714811676233E-2</v>
      </c>
      <c r="G1831">
        <v>-4628690</v>
      </c>
      <c r="H1831">
        <v>19706535</v>
      </c>
      <c r="K1831">
        <f t="shared" si="634"/>
        <v>194.1933775193518</v>
      </c>
      <c r="L1831">
        <f t="shared" si="643"/>
        <v>174.50133440064468</v>
      </c>
      <c r="M1831">
        <f t="shared" si="644"/>
        <v>58.430506132269628</v>
      </c>
      <c r="N1831">
        <f t="shared" si="635"/>
        <v>0.11738483606407503</v>
      </c>
      <c r="O1831">
        <f t="shared" si="636"/>
        <v>56.084957824197566</v>
      </c>
      <c r="P1831">
        <f t="shared" si="637"/>
        <v>56.059392393117797</v>
      </c>
      <c r="Q1831">
        <f t="shared" si="645"/>
        <v>0.11417062065322625</v>
      </c>
      <c r="R1831">
        <f t="shared" si="638"/>
        <v>55.97078720354434</v>
      </c>
      <c r="S1831">
        <f t="shared" si="646"/>
        <v>58.354392385167479</v>
      </c>
      <c r="T1831">
        <f t="shared" si="647"/>
        <v>12.240500478635242</v>
      </c>
      <c r="U1831">
        <f t="shared" si="633"/>
        <v>0.58674508926509872</v>
      </c>
      <c r="V1831" s="6">
        <f t="shared" si="639"/>
        <v>91573.000000370666</v>
      </c>
      <c r="W1831">
        <f t="shared" si="648"/>
        <v>12.240062704185686</v>
      </c>
      <c r="X1831">
        <f t="shared" si="649"/>
        <v>58.399262837939922</v>
      </c>
      <c r="Y1831">
        <f t="shared" si="650"/>
        <v>0.1237996304644587</v>
      </c>
      <c r="Z1831">
        <f t="shared" si="651"/>
        <v>4.0469815853217577E-7</v>
      </c>
      <c r="AA1831">
        <f t="shared" si="652"/>
        <v>3.703710776539756E-8</v>
      </c>
      <c r="AB1831">
        <f t="shared" si="642"/>
        <v>1.0014147395211057</v>
      </c>
      <c r="AC1831">
        <f t="shared" si="653"/>
        <v>2.1176367234505316</v>
      </c>
      <c r="AD1831">
        <f t="shared" si="654"/>
        <v>1.1136442626863278E-10</v>
      </c>
      <c r="AE1831">
        <f t="shared" si="655"/>
        <v>6.652537363996743E-6</v>
      </c>
      <c r="AF1831">
        <f t="shared" si="656"/>
        <v>1.6664419798642732E-6</v>
      </c>
      <c r="AG1831">
        <f t="shared" si="640"/>
        <v>1.1136442626863278E-8</v>
      </c>
      <c r="AH1831">
        <f t="shared" si="641"/>
        <v>1.6664419798642732E-2</v>
      </c>
    </row>
    <row r="1832" spans="1:34">
      <c r="A1832" s="4">
        <v>43264.494849537034</v>
      </c>
      <c r="B1832" s="3">
        <v>-3.0388513600519201E-3</v>
      </c>
      <c r="C1832">
        <v>2.9009980844257401</v>
      </c>
      <c r="D1832" s="3">
        <v>1.89989425139356E-2</v>
      </c>
      <c r="E1832">
        <v>1.8815088991978E-2</v>
      </c>
      <c r="F1832" s="3">
        <v>1.8777829680693699E-2</v>
      </c>
      <c r="G1832">
        <v>-4628624</v>
      </c>
      <c r="H1832">
        <v>19706536</v>
      </c>
      <c r="K1832">
        <f t="shared" si="634"/>
        <v>194.37216704303165</v>
      </c>
      <c r="L1832">
        <f t="shared" si="643"/>
        <v>174.67177886167201</v>
      </c>
      <c r="M1832">
        <f t="shared" si="644"/>
        <v>58.487578223778122</v>
      </c>
      <c r="N1832">
        <f t="shared" si="635"/>
        <v>0.11740213691031802</v>
      </c>
      <c r="O1832">
        <f t="shared" si="636"/>
        <v>56.084707792239513</v>
      </c>
      <c r="P1832">
        <f t="shared" si="637"/>
        <v>56.053839936493311</v>
      </c>
      <c r="Q1832">
        <f t="shared" si="645"/>
        <v>9.478669067917167E-2</v>
      </c>
      <c r="R1832">
        <f t="shared" si="638"/>
        <v>55.989921101560341</v>
      </c>
      <c r="S1832">
        <f t="shared" si="646"/>
        <v>58.424387096658677</v>
      </c>
      <c r="T1832">
        <f t="shared" si="647"/>
        <v>12.242321620345031</v>
      </c>
      <c r="U1832">
        <f t="shared" si="633"/>
        <v>0.58671216191614384</v>
      </c>
      <c r="V1832" s="6">
        <f t="shared" si="639"/>
        <v>91632.999999937601</v>
      </c>
      <c r="W1832">
        <f t="shared" si="648"/>
        <v>12.240018926740738</v>
      </c>
      <c r="X1832">
        <f t="shared" si="649"/>
        <v>58.404159083121129</v>
      </c>
      <c r="Y1832">
        <f t="shared" si="650"/>
        <v>0.10872861065599675</v>
      </c>
      <c r="Z1832">
        <f t="shared" si="651"/>
        <v>-6.323408728435446E-8</v>
      </c>
      <c r="AA1832">
        <f t="shared" si="652"/>
        <v>6.4589102934736614E-8</v>
      </c>
      <c r="AB1832">
        <f t="shared" si="642"/>
        <v>1.001684956991433</v>
      </c>
      <c r="AC1832">
        <f t="shared" si="653"/>
        <v>2.1175927793010745</v>
      </c>
      <c r="AD1832">
        <f t="shared" si="654"/>
        <v>2.2112363698564723E-10</v>
      </c>
      <c r="AE1832">
        <f t="shared" si="655"/>
        <v>1.7656541903728222E-5</v>
      </c>
      <c r="AF1832">
        <f t="shared" si="656"/>
        <v>1.2466959695346865E-6</v>
      </c>
      <c r="AG1832">
        <f t="shared" si="640"/>
        <v>2.2112363698564724E-8</v>
      </c>
      <c r="AH1832">
        <f t="shared" si="641"/>
        <v>1.2466959695346863E-2</v>
      </c>
    </row>
    <row r="1833" spans="1:34">
      <c r="A1833" s="4">
        <v>43264.49554398148</v>
      </c>
      <c r="B1833" s="3">
        <v>-3.0344750278345602E-3</v>
      </c>
      <c r="C1833">
        <v>2.9009172174173701</v>
      </c>
      <c r="D1833" s="3">
        <v>1.89938407570844E-2</v>
      </c>
      <c r="E1833" s="3">
        <v>1.88116521441225E-2</v>
      </c>
      <c r="F1833" s="3">
        <v>1.8765299407241399E-2</v>
      </c>
      <c r="G1833">
        <v>-4628198</v>
      </c>
      <c r="H1833">
        <v>19706536</v>
      </c>
      <c r="K1833">
        <f t="shared" si="634"/>
        <v>194.09337659932703</v>
      </c>
      <c r="L1833">
        <f t="shared" si="643"/>
        <v>174.40945934838106</v>
      </c>
      <c r="M1833">
        <f t="shared" si="644"/>
        <v>58.399742437406601</v>
      </c>
      <c r="N1833">
        <f t="shared" si="635"/>
        <v>0.11737762737813888</v>
      </c>
      <c r="O1833">
        <f t="shared" si="636"/>
        <v>56.069384405098589</v>
      </c>
      <c r="P1833">
        <f t="shared" si="637"/>
        <v>56.043553654669516</v>
      </c>
      <c r="Q1833">
        <f t="shared" si="645"/>
        <v>0.1172285206355923</v>
      </c>
      <c r="R1833">
        <f t="shared" si="638"/>
        <v>55.952155884462996</v>
      </c>
      <c r="S1833">
        <f t="shared" si="646"/>
        <v>58.321590090316207</v>
      </c>
      <c r="T1833">
        <f t="shared" si="647"/>
        <v>12.239741669589332</v>
      </c>
      <c r="U1833">
        <f t="shared" si="633"/>
        <v>0.58675880899383326</v>
      </c>
      <c r="V1833" s="6">
        <f t="shared" si="639"/>
        <v>91693.000000133179</v>
      </c>
      <c r="W1833">
        <f t="shared" si="648"/>
        <v>12.240237813965463</v>
      </c>
      <c r="X1833">
        <f t="shared" si="649"/>
        <v>58.41364703981349</v>
      </c>
      <c r="Y1833">
        <f t="shared" si="650"/>
        <v>0.10947987462033382</v>
      </c>
      <c r="Z1833">
        <f t="shared" si="651"/>
        <v>6.3234086926001276E-8</v>
      </c>
      <c r="AA1833">
        <f t="shared" si="652"/>
        <v>8.1752640909044635E-8</v>
      </c>
      <c r="AB1833">
        <f t="shared" si="642"/>
        <v>1.0016740651914675</v>
      </c>
      <c r="AC1833">
        <f t="shared" si="653"/>
        <v>2.1176550335128095</v>
      </c>
      <c r="AD1833">
        <f t="shared" si="654"/>
        <v>2.7797134067463568E-10</v>
      </c>
      <c r="AE1833">
        <f t="shared" si="655"/>
        <v>1.6000715848166689E-5</v>
      </c>
      <c r="AF1833">
        <f t="shared" si="656"/>
        <v>1.7293848294062176E-6</v>
      </c>
      <c r="AG1833">
        <f t="shared" si="640"/>
        <v>2.7797134067463567E-8</v>
      </c>
      <c r="AH1833">
        <f t="shared" si="641"/>
        <v>1.7293848294062178E-2</v>
      </c>
    </row>
    <row r="1834" spans="1:34">
      <c r="A1834" s="4">
        <v>43264.496238425927</v>
      </c>
      <c r="B1834" s="3">
        <v>-3.0440720389742601E-3</v>
      </c>
      <c r="C1834">
        <v>2.90102186883996</v>
      </c>
      <c r="D1834" s="3">
        <v>1.8992413692230901E-2</v>
      </c>
      <c r="E1834" s="3">
        <v>1.88096066844992E-2</v>
      </c>
      <c r="F1834">
        <v>1.8764144049328E-2</v>
      </c>
      <c r="G1834">
        <v>-4628699</v>
      </c>
      <c r="H1834">
        <v>19706536</v>
      </c>
      <c r="K1834">
        <f t="shared" si="634"/>
        <v>194.70474586038583</v>
      </c>
      <c r="L1834">
        <f t="shared" si="643"/>
        <v>175.022347316902</v>
      </c>
      <c r="M1834">
        <f t="shared" si="644"/>
        <v>58.604963528271362</v>
      </c>
      <c r="N1834">
        <f t="shared" si="635"/>
        <v>0.11740934559625107</v>
      </c>
      <c r="O1834">
        <f t="shared" si="636"/>
        <v>56.065098142961219</v>
      </c>
      <c r="P1834">
        <f t="shared" si="637"/>
        <v>56.037431715314305</v>
      </c>
      <c r="Q1834">
        <f t="shared" si="645"/>
        <v>0.11642441254623748</v>
      </c>
      <c r="R1834">
        <f t="shared" si="638"/>
        <v>55.948673730414981</v>
      </c>
      <c r="S1834">
        <f t="shared" si="646"/>
        <v>58.527347253240535</v>
      </c>
      <c r="T1834">
        <f t="shared" si="647"/>
        <v>12.243080429390616</v>
      </c>
      <c r="U1834">
        <f t="shared" si="633"/>
        <v>0.58669844218741529</v>
      </c>
      <c r="V1834" s="6">
        <f t="shared" si="639"/>
        <v>91753.000000328757</v>
      </c>
      <c r="W1834">
        <f t="shared" si="648"/>
        <v>12.240202792009519</v>
      </c>
      <c r="X1834">
        <f t="shared" si="649"/>
        <v>58.420825464103174</v>
      </c>
      <c r="Y1834">
        <f t="shared" si="650"/>
        <v>9.5611608763611855E-2</v>
      </c>
      <c r="Z1834">
        <f t="shared" si="651"/>
        <v>1.7705544343004785E-7</v>
      </c>
      <c r="AA1834">
        <f t="shared" si="652"/>
        <v>2.6648650858954662E-8</v>
      </c>
      <c r="AB1834">
        <f t="shared" si="642"/>
        <v>1.0019173493240161</v>
      </c>
      <c r="AC1834">
        <f t="shared" si="653"/>
        <v>2.1175744692388045</v>
      </c>
      <c r="AD1834">
        <f t="shared" si="654"/>
        <v>1.0374820721234207E-10</v>
      </c>
      <c r="AE1834">
        <f t="shared" si="655"/>
        <v>-2.5345492864857788E-6</v>
      </c>
      <c r="AF1834">
        <f t="shared" si="656"/>
        <v>-4.0748431449225325E-6</v>
      </c>
      <c r="AG1834">
        <f t="shared" si="640"/>
        <v>1.0374820721234207E-8</v>
      </c>
      <c r="AH1834" t="str">
        <f t="shared" si="641"/>
        <v>NaN</v>
      </c>
    </row>
    <row r="1835" spans="1:34">
      <c r="A1835" s="4">
        <v>43264.496932870374</v>
      </c>
      <c r="B1835" s="3">
        <v>-3.03260795131791E-3</v>
      </c>
      <c r="C1835">
        <v>2.9009838137771999</v>
      </c>
      <c r="D1835" s="3">
        <v>1.8989333610588799E-2</v>
      </c>
      <c r="E1835" s="3">
        <v>1.8806812015827699E-2</v>
      </c>
      <c r="F1835" s="3">
        <v>1.8782058052438499E-2</v>
      </c>
      <c r="G1835">
        <v>-4628245</v>
      </c>
      <c r="H1835">
        <v>19706536</v>
      </c>
      <c r="K1835">
        <f t="shared" si="634"/>
        <v>193.97443611111578</v>
      </c>
      <c r="L1835">
        <f t="shared" si="643"/>
        <v>174.26848977358046</v>
      </c>
      <c r="M1835">
        <f t="shared" si="644"/>
        <v>58.352539797764095</v>
      </c>
      <c r="N1835">
        <f t="shared" si="635"/>
        <v>0.1173978116987557</v>
      </c>
      <c r="O1835">
        <f t="shared" si="636"/>
        <v>56.055846960514828</v>
      </c>
      <c r="P1835">
        <f t="shared" si="637"/>
        <v>56.029067437706495</v>
      </c>
      <c r="Q1835">
        <f t="shared" si="645"/>
        <v>5.3181893109005784E-2</v>
      </c>
      <c r="R1835">
        <f t="shared" si="638"/>
        <v>56.002665067405822</v>
      </c>
      <c r="S1835">
        <f t="shared" si="646"/>
        <v>58.317085202358093</v>
      </c>
      <c r="T1835">
        <f t="shared" si="647"/>
        <v>12.241866334917418</v>
      </c>
      <c r="U1835">
        <f t="shared" si="633"/>
        <v>0.58672039375338558</v>
      </c>
      <c r="V1835" s="6">
        <f t="shared" si="639"/>
        <v>91813.000000524335</v>
      </c>
      <c r="W1835">
        <f t="shared" si="648"/>
        <v>12.240377901789291</v>
      </c>
      <c r="X1835">
        <f t="shared" si="649"/>
        <v>58.333482802487737</v>
      </c>
      <c r="Y1835">
        <f t="shared" si="650"/>
        <v>6.6801834030646504E-2</v>
      </c>
      <c r="Z1835">
        <f t="shared" si="651"/>
        <v>-3.66757706157359E-7</v>
      </c>
      <c r="AA1835">
        <f t="shared" si="652"/>
        <v>-2.2131930751768019E-8</v>
      </c>
      <c r="AB1835">
        <f t="shared" si="642"/>
        <v>1.0024466924943629</v>
      </c>
      <c r="AC1835">
        <f t="shared" si="653"/>
        <v>2.1176037653384423</v>
      </c>
      <c r="AD1835">
        <f t="shared" si="654"/>
        <v>-1.2332551123467536E-10</v>
      </c>
      <c r="AE1835">
        <f t="shared" si="655"/>
        <v>-1.3434665516877095E-5</v>
      </c>
      <c r="AF1835">
        <f t="shared" si="656"/>
        <v>9.1381251625567819E-7</v>
      </c>
      <c r="AG1835" t="str">
        <f t="shared" si="640"/>
        <v>NaN</v>
      </c>
      <c r="AH1835">
        <f t="shared" si="641"/>
        <v>9.1381251625567827E-3</v>
      </c>
    </row>
    <row r="1836" spans="1:34">
      <c r="A1836" s="4">
        <v>43264.497627314813</v>
      </c>
      <c r="B1836" s="3">
        <v>-3.0401832872485098E-3</v>
      </c>
      <c r="C1836">
        <v>2.9008839192374598</v>
      </c>
      <c r="D1836" s="3">
        <v>1.8988144389877601E-2</v>
      </c>
      <c r="E1836" s="3">
        <v>1.88049211548969E-2</v>
      </c>
      <c r="F1836">
        <v>1.8788299367352001E-2</v>
      </c>
      <c r="G1836">
        <v>-4628576</v>
      </c>
      <c r="H1836">
        <v>19706537</v>
      </c>
      <c r="K1836">
        <f t="shared" si="634"/>
        <v>194.45701630850709</v>
      </c>
      <c r="L1836">
        <f t="shared" si="643"/>
        <v>174.74286581932085</v>
      </c>
      <c r="M1836">
        <f t="shared" si="644"/>
        <v>58.511381175939448</v>
      </c>
      <c r="N1836">
        <f t="shared" si="635"/>
        <v>0.11736753521783189</v>
      </c>
      <c r="O1836">
        <f t="shared" si="636"/>
        <v>56.052275075400509</v>
      </c>
      <c r="P1836">
        <f t="shared" si="637"/>
        <v>56.023408203070119</v>
      </c>
      <c r="Q1836">
        <f t="shared" si="645"/>
        <v>3.0799196436696263E-2</v>
      </c>
      <c r="R1836">
        <f t="shared" si="638"/>
        <v>56.021475878963813</v>
      </c>
      <c r="S1836">
        <f t="shared" si="646"/>
        <v>58.490848378314986</v>
      </c>
      <c r="T1836">
        <f t="shared" si="647"/>
        <v>12.238679336925438</v>
      </c>
      <c r="U1836">
        <f t="shared" si="633"/>
        <v>0.58677801661405427</v>
      </c>
      <c r="V1836" s="6">
        <f t="shared" si="639"/>
        <v>91873.00000009127</v>
      </c>
      <c r="W1836">
        <f t="shared" si="648"/>
        <v>12.240751469319504</v>
      </c>
      <c r="X1836">
        <f t="shared" si="649"/>
        <v>58.361591450659418</v>
      </c>
      <c r="Y1836">
        <f t="shared" si="650"/>
        <v>3.994399147917941E-2</v>
      </c>
      <c r="Z1836">
        <f t="shared" si="651"/>
        <v>-6.0072382897273548E-8</v>
      </c>
      <c r="AA1836">
        <f t="shared" si="652"/>
        <v>1.8970225976696032E-8</v>
      </c>
      <c r="AB1836">
        <f t="shared" si="642"/>
        <v>1.0029236265823187</v>
      </c>
      <c r="AC1836">
        <f t="shared" si="653"/>
        <v>2.1176806675999891</v>
      </c>
      <c r="AD1836">
        <f t="shared" si="654"/>
        <v>1.7679045893547914E-10</v>
      </c>
      <c r="AE1836">
        <f t="shared" si="655"/>
        <v>1.3901429396634289E-5</v>
      </c>
      <c r="AF1836">
        <f t="shared" si="656"/>
        <v>1.2659903662753679E-6</v>
      </c>
      <c r="AG1836">
        <f t="shared" si="640"/>
        <v>1.7679045893547914E-8</v>
      </c>
      <c r="AH1836">
        <f t="shared" si="641"/>
        <v>1.2659903662753678E-2</v>
      </c>
    </row>
    <row r="1837" spans="1:34">
      <c r="A1837" s="4">
        <v>43264.49832175926</v>
      </c>
      <c r="B1837" s="3">
        <v>-3.0222260545087901E-3</v>
      </c>
      <c r="C1837">
        <v>2.9009612185836899</v>
      </c>
      <c r="D1837" s="3">
        <v>1.89840534706309E-2</v>
      </c>
      <c r="E1837" s="3">
        <v>1.8802614066717099E-2</v>
      </c>
      <c r="F1837" s="3">
        <v>1.87825463995978E-2</v>
      </c>
      <c r="G1837">
        <v>-4624595</v>
      </c>
      <c r="H1837">
        <v>19706536</v>
      </c>
      <c r="K1837">
        <f t="shared" si="634"/>
        <v>193.31306639004464</v>
      </c>
      <c r="L1837">
        <f t="shared" si="643"/>
        <v>173.60647812461292</v>
      </c>
      <c r="M1837">
        <f t="shared" si="644"/>
        <v>58.130869998805302</v>
      </c>
      <c r="N1837">
        <f t="shared" si="635"/>
        <v>0.11739096344711897</v>
      </c>
      <c r="O1837">
        <f t="shared" si="636"/>
        <v>56.039987790606702</v>
      </c>
      <c r="P1837">
        <f t="shared" si="637"/>
        <v>56.016503224960076</v>
      </c>
      <c r="Q1837">
        <f t="shared" si="645"/>
        <v>3.5850884891836188E-2</v>
      </c>
      <c r="R1837">
        <f t="shared" si="638"/>
        <v>56.004136905714866</v>
      </c>
      <c r="S1837">
        <f t="shared" si="646"/>
        <v>58.106969408877411</v>
      </c>
      <c r="T1837">
        <f t="shared" si="647"/>
        <v>12.241145466324078</v>
      </c>
      <c r="U1837">
        <f t="shared" si="633"/>
        <v>0.58673342749567825</v>
      </c>
      <c r="V1837" s="6">
        <f t="shared" si="639"/>
        <v>91933.000000286847</v>
      </c>
      <c r="W1837">
        <f t="shared" si="648"/>
        <v>12.240906149624969</v>
      </c>
      <c r="X1837">
        <f t="shared" si="649"/>
        <v>58.388596466602088</v>
      </c>
      <c r="Y1837">
        <f t="shared" si="650"/>
        <v>2.0194370641109554E-2</v>
      </c>
      <c r="Z1837">
        <f t="shared" si="651"/>
        <v>3.1617043463444722E-8</v>
      </c>
      <c r="AA1837">
        <f t="shared" si="652"/>
        <v>9.9367849872672858E-9</v>
      </c>
      <c r="AB1837">
        <f t="shared" si="642"/>
        <v>1.0033021242441031</v>
      </c>
      <c r="AC1837">
        <f t="shared" si="653"/>
        <v>2.1176211598975998</v>
      </c>
      <c r="AD1837">
        <f t="shared" si="654"/>
        <v>1.8316443262213931E-10</v>
      </c>
      <c r="AE1837">
        <f t="shared" si="655"/>
        <v>-1.8142306120176086E-6</v>
      </c>
      <c r="AF1837">
        <f t="shared" si="656"/>
        <v>-1.0050315383968021E-5</v>
      </c>
      <c r="AG1837">
        <f t="shared" si="640"/>
        <v>1.831644326221393E-8</v>
      </c>
      <c r="AH1837" t="str">
        <f t="shared" si="641"/>
        <v>NaN</v>
      </c>
    </row>
    <row r="1838" spans="1:34">
      <c r="A1838" s="4">
        <v>43264.499016203707</v>
      </c>
      <c r="B1838" s="3">
        <v>-3.03704374457084E-3</v>
      </c>
      <c r="C1838">
        <v>2.90089581144457</v>
      </c>
      <c r="D1838" s="3">
        <v>1.8976157045108299E-2</v>
      </c>
      <c r="E1838" s="3">
        <v>1.8793730588004098E-2</v>
      </c>
      <c r="F1838" s="3">
        <v>1.8788585229103798E-2</v>
      </c>
      <c r="G1838">
        <v>-4628548</v>
      </c>
      <c r="H1838">
        <v>19706536</v>
      </c>
      <c r="K1838">
        <f t="shared" si="634"/>
        <v>194.25701446845821</v>
      </c>
      <c r="L1838">
        <f t="shared" si="643"/>
        <v>174.54248821660087</v>
      </c>
      <c r="M1838">
        <f t="shared" si="644"/>
        <v>58.444286189046004</v>
      </c>
      <c r="N1838">
        <f t="shared" si="635"/>
        <v>0.11737113956079848</v>
      </c>
      <c r="O1838">
        <f t="shared" si="636"/>
        <v>56.016270473446866</v>
      </c>
      <c r="P1838">
        <f t="shared" si="637"/>
        <v>55.989915499969158</v>
      </c>
      <c r="Q1838">
        <f t="shared" si="645"/>
        <v>-6.0669694052037926E-3</v>
      </c>
      <c r="R1838">
        <f t="shared" si="638"/>
        <v>56.02233744285207</v>
      </c>
      <c r="S1838">
        <f t="shared" si="646"/>
        <v>58.448330835316142</v>
      </c>
      <c r="T1838">
        <f t="shared" si="647"/>
        <v>12.239058741448236</v>
      </c>
      <c r="U1838">
        <f t="shared" si="633"/>
        <v>0.58677115674968983</v>
      </c>
      <c r="V1838" s="6">
        <f t="shared" si="639"/>
        <v>91993.000000482425</v>
      </c>
      <c r="W1838">
        <f t="shared" si="648"/>
        <v>12.240710610370856</v>
      </c>
      <c r="X1838">
        <f t="shared" si="649"/>
        <v>58.394255928034106</v>
      </c>
      <c r="Y1838">
        <f t="shared" si="650"/>
        <v>1.4081158109192415E-2</v>
      </c>
      <c r="Z1838">
        <f t="shared" si="651"/>
        <v>6.323408725711699E-8</v>
      </c>
      <c r="AA1838">
        <f t="shared" si="652"/>
        <v>-3.2068715711524841E-8</v>
      </c>
      <c r="AB1838">
        <f t="shared" si="642"/>
        <v>1.0033937376165449</v>
      </c>
      <c r="AC1838">
        <f t="shared" si="653"/>
        <v>2.1176715125688541</v>
      </c>
      <c r="AD1838">
        <f t="shared" si="654"/>
        <v>-8.4777205030473653E-10</v>
      </c>
      <c r="AE1838">
        <f t="shared" si="655"/>
        <v>-2.9773135939137807E-4</v>
      </c>
      <c r="AF1838">
        <f t="shared" si="656"/>
        <v>2.8345593201690729E-7</v>
      </c>
      <c r="AG1838" t="str">
        <f t="shared" si="640"/>
        <v>NaN</v>
      </c>
      <c r="AH1838">
        <f t="shared" si="641"/>
        <v>2.8345593201690726E-3</v>
      </c>
    </row>
    <row r="1839" spans="1:34">
      <c r="A1839" s="4">
        <v>43264.499710648146</v>
      </c>
      <c r="B1839" s="3">
        <v>-3.03888703667326E-3</v>
      </c>
      <c r="C1839">
        <v>2.9009850029979098</v>
      </c>
      <c r="D1839">
        <v>1.8973588328371999E-2</v>
      </c>
      <c r="E1839" s="3">
        <v>1.8790495907669499E-2</v>
      </c>
      <c r="F1839" s="3">
        <v>1.8779878356581299E-2</v>
      </c>
      <c r="G1839">
        <v>-4628228</v>
      </c>
      <c r="H1839">
        <v>19706536</v>
      </c>
      <c r="K1839">
        <f t="shared" si="634"/>
        <v>194.3744397912142</v>
      </c>
      <c r="L1839">
        <f t="shared" si="643"/>
        <v>174.67135864404551</v>
      </c>
      <c r="M1839">
        <f t="shared" si="644"/>
        <v>58.487437516953811</v>
      </c>
      <c r="N1839">
        <f t="shared" si="635"/>
        <v>0.11739817213305201</v>
      </c>
      <c r="O1839">
        <f t="shared" si="636"/>
        <v>56.008555201599599</v>
      </c>
      <c r="P1839">
        <f t="shared" si="637"/>
        <v>55.980234293546729</v>
      </c>
      <c r="Q1839">
        <f t="shared" si="645"/>
        <v>1.2459558840944851E-2</v>
      </c>
      <c r="R1839">
        <f t="shared" si="638"/>
        <v>55.996095642758654</v>
      </c>
      <c r="S1839">
        <f t="shared" si="646"/>
        <v>58.479131144393179</v>
      </c>
      <c r="T1839">
        <f t="shared" si="647"/>
        <v>12.241904275369661</v>
      </c>
      <c r="U1839">
        <f t="shared" si="633"/>
        <v>0.58671970776694982</v>
      </c>
      <c r="V1839" s="6">
        <f t="shared" si="639"/>
        <v>92053.00000004936</v>
      </c>
      <c r="W1839">
        <f t="shared" si="648"/>
        <v>12.24044502720483</v>
      </c>
      <c r="X1839">
        <f t="shared" si="649"/>
        <v>58.390842792040239</v>
      </c>
      <c r="Y1839">
        <f t="shared" si="650"/>
        <v>1.0378693505984415E-2</v>
      </c>
      <c r="Z1839">
        <f t="shared" si="651"/>
        <v>2.2448100981489397E-7</v>
      </c>
      <c r="AA1839">
        <f t="shared" si="652"/>
        <v>-8.5817690126872329E-9</v>
      </c>
      <c r="AB1839">
        <f t="shared" si="642"/>
        <v>1.0034578392478555</v>
      </c>
      <c r="AC1839">
        <f t="shared" si="653"/>
        <v>2.1176028498353299</v>
      </c>
      <c r="AD1839">
        <f t="shared" si="654"/>
        <v>-3.0779102649948912E-10</v>
      </c>
      <c r="AE1839">
        <f t="shared" si="655"/>
        <v>-3.4023335628628856E-4</v>
      </c>
      <c r="AF1839">
        <f t="shared" si="656"/>
        <v>9.0055470727875759E-8</v>
      </c>
      <c r="AG1839" t="str">
        <f t="shared" si="640"/>
        <v>NaN</v>
      </c>
      <c r="AH1839">
        <f t="shared" si="641"/>
        <v>9.0055470727875761E-4</v>
      </c>
    </row>
    <row r="1840" spans="1:34">
      <c r="A1840" s="4">
        <v>43264.500405092593</v>
      </c>
      <c r="B1840" s="3">
        <v>-3.0344631356274501E-3</v>
      </c>
      <c r="C1840">
        <v>2.9009802461150702</v>
      </c>
      <c r="D1840" s="3">
        <v>1.89731483167088E-2</v>
      </c>
      <c r="E1840" s="3">
        <v>1.87916375595523E-2</v>
      </c>
      <c r="F1840" s="3">
        <v>1.8775364123084701E-2</v>
      </c>
      <c r="G1840">
        <v>-4628336</v>
      </c>
      <c r="H1840">
        <v>19706536</v>
      </c>
      <c r="K1840">
        <f t="shared" si="634"/>
        <v>194.09261901659971</v>
      </c>
      <c r="L1840">
        <f t="shared" si="643"/>
        <v>174.39547178827777</v>
      </c>
      <c r="M1840">
        <f t="shared" si="644"/>
        <v>58.395058804360481</v>
      </c>
      <c r="N1840">
        <f t="shared" si="635"/>
        <v>0.11739673039586672</v>
      </c>
      <c r="O1840">
        <f t="shared" si="636"/>
        <v>56.007233604107128</v>
      </c>
      <c r="P1840">
        <f t="shared" si="637"/>
        <v>55.983651189931123</v>
      </c>
      <c r="Q1840">
        <f t="shared" si="645"/>
        <v>2.4743491082212188E-2</v>
      </c>
      <c r="R1840">
        <f t="shared" si="638"/>
        <v>55.982490113024916</v>
      </c>
      <c r="S1840">
        <f t="shared" si="646"/>
        <v>58.378563143639006</v>
      </c>
      <c r="T1840">
        <f t="shared" si="647"/>
        <v>12.241752513560684</v>
      </c>
      <c r="U1840">
        <f t="shared" si="633"/>
        <v>0.58672245171269299</v>
      </c>
      <c r="V1840" s="6">
        <f t="shared" si="639"/>
        <v>92113.000000244938</v>
      </c>
      <c r="W1840">
        <f t="shared" si="648"/>
        <v>12.240304939381</v>
      </c>
      <c r="X1840">
        <f t="shared" si="649"/>
        <v>58.39598525884616</v>
      </c>
      <c r="Y1840">
        <f t="shared" si="650"/>
        <v>6.5570260737288777E-3</v>
      </c>
      <c r="Z1840">
        <f t="shared" si="651"/>
        <v>0</v>
      </c>
      <c r="AA1840">
        <f t="shared" si="652"/>
        <v>-2.84553391505298E-8</v>
      </c>
      <c r="AB1840">
        <f t="shared" si="642"/>
        <v>1.0035326121404262</v>
      </c>
      <c r="AC1840">
        <f t="shared" si="653"/>
        <v>2.1176065118477805</v>
      </c>
      <c r="AD1840">
        <f t="shared" si="654"/>
        <v>-1.6153975755295919E-9</v>
      </c>
      <c r="AE1840">
        <f t="shared" si="655"/>
        <v>-2.6478215855610014E-5</v>
      </c>
      <c r="AF1840">
        <f t="shared" si="656"/>
        <v>6.0732581887823767E-6</v>
      </c>
      <c r="AG1840" t="str">
        <f t="shared" si="640"/>
        <v>NaN</v>
      </c>
      <c r="AH1840">
        <f t="shared" si="641"/>
        <v>6.0732581887823774E-2</v>
      </c>
    </row>
    <row r="1841" spans="1:34">
      <c r="A1841" s="4">
        <v>43264.501099537039</v>
      </c>
      <c r="B1841" s="3">
        <v>-3.0346058421128002E-3</v>
      </c>
      <c r="C1841">
        <v>2.9009850029979098</v>
      </c>
      <c r="D1841" s="3">
        <v>1.8969913636374298E-2</v>
      </c>
      <c r="E1841">
        <v>1.8788533693496E-2</v>
      </c>
      <c r="F1841" s="3">
        <v>1.87861673151201E-2</v>
      </c>
      <c r="G1841">
        <v>-4628478</v>
      </c>
      <c r="H1841">
        <v>19706536</v>
      </c>
      <c r="K1841">
        <f t="shared" si="634"/>
        <v>194.10171000932931</v>
      </c>
      <c r="L1841">
        <f t="shared" si="643"/>
        <v>174.39036208339786</v>
      </c>
      <c r="M1841">
        <f t="shared" si="644"/>
        <v>58.393347856743119</v>
      </c>
      <c r="N1841">
        <f t="shared" si="635"/>
        <v>0.11739817213305201</v>
      </c>
      <c r="O1841">
        <f t="shared" si="636"/>
        <v>55.997518076596045</v>
      </c>
      <c r="P1841">
        <f t="shared" si="637"/>
        <v>55.974361502886254</v>
      </c>
      <c r="Q1841">
        <f t="shared" si="645"/>
        <v>-1.7531971701970406E-2</v>
      </c>
      <c r="R1841">
        <f t="shared" si="638"/>
        <v>56.015050048298015</v>
      </c>
      <c r="S1841">
        <f t="shared" si="646"/>
        <v>58.405035837877769</v>
      </c>
      <c r="T1841">
        <f t="shared" si="647"/>
        <v>12.241904275369661</v>
      </c>
      <c r="U1841">
        <f t="shared" si="633"/>
        <v>0.58671970776694982</v>
      </c>
      <c r="V1841" s="6">
        <f t="shared" si="639"/>
        <v>92173.000000440516</v>
      </c>
      <c r="W1841">
        <f t="shared" si="648"/>
        <v>12.240048111703977</v>
      </c>
      <c r="X1841">
        <f t="shared" si="649"/>
        <v>58.412584334834328</v>
      </c>
      <c r="Y1841">
        <f t="shared" si="650"/>
        <v>8.9564766471852408E-3</v>
      </c>
      <c r="Z1841">
        <f t="shared" si="651"/>
        <v>-1.1698306146149703E-7</v>
      </c>
      <c r="AA1841">
        <f t="shared" si="652"/>
        <v>-4.0198812476350347E-8</v>
      </c>
      <c r="AB1841">
        <f t="shared" si="642"/>
        <v>1.0034893947508368</v>
      </c>
      <c r="AC1841">
        <f t="shared" si="653"/>
        <v>2.1176028498353299</v>
      </c>
      <c r="AD1841">
        <f t="shared" si="654"/>
        <v>-1.670697589164785E-9</v>
      </c>
      <c r="AE1841">
        <f t="shared" si="655"/>
        <v>-3.087177220251963E-5</v>
      </c>
      <c r="AF1841">
        <f t="shared" si="656"/>
        <v>5.3872523702994159E-6</v>
      </c>
      <c r="AG1841" t="str">
        <f t="shared" si="640"/>
        <v>NaN</v>
      </c>
      <c r="AH1841">
        <f t="shared" si="641"/>
        <v>5.3872523702994154E-2</v>
      </c>
    </row>
    <row r="1842" spans="1:34">
      <c r="A1842" s="4">
        <v>43264.501793981479</v>
      </c>
      <c r="B1842" s="3">
        <v>-3.0365442718721198E-3</v>
      </c>
      <c r="C1842">
        <v>2.9009362449487499</v>
      </c>
      <c r="D1842" s="3">
        <v>1.89747299802548E-2</v>
      </c>
      <c r="E1842" s="3">
        <v>1.87923510919791E-2</v>
      </c>
      <c r="F1842" s="3">
        <v>1.87786277114174E-2</v>
      </c>
      <c r="G1842">
        <v>-4628434</v>
      </c>
      <c r="H1842">
        <v>19706536</v>
      </c>
      <c r="K1842">
        <f t="shared" si="634"/>
        <v>194.225195993905</v>
      </c>
      <c r="L1842">
        <f t="shared" si="643"/>
        <v>174.523758808422</v>
      </c>
      <c r="M1842">
        <f t="shared" si="644"/>
        <v>58.438014782565311</v>
      </c>
      <c r="N1842">
        <f t="shared" si="635"/>
        <v>0.11738339432688651</v>
      </c>
      <c r="O1842">
        <f t="shared" si="636"/>
        <v>56.011984211309496</v>
      </c>
      <c r="P1842">
        <f t="shared" si="637"/>
        <v>55.985786750171513</v>
      </c>
      <c r="Q1842">
        <f t="shared" si="645"/>
        <v>1.965791056131394E-2</v>
      </c>
      <c r="R1842">
        <f t="shared" si="638"/>
        <v>55.992326300748182</v>
      </c>
      <c r="S1842">
        <f t="shared" si="646"/>
        <v>58.424909508857766</v>
      </c>
      <c r="T1842">
        <f t="shared" si="647"/>
        <v>12.240348716825924</v>
      </c>
      <c r="U1842">
        <f t="shared" si="633"/>
        <v>0.58674783321084834</v>
      </c>
      <c r="V1842" s="6">
        <f t="shared" si="639"/>
        <v>92233.000000007451</v>
      </c>
      <c r="W1842">
        <f t="shared" si="648"/>
        <v>12.239750425078359</v>
      </c>
      <c r="X1842">
        <f t="shared" si="649"/>
        <v>58.422036727309433</v>
      </c>
      <c r="Y1842">
        <f t="shared" si="650"/>
        <v>1.4881726921392631E-3</v>
      </c>
      <c r="Z1842">
        <f t="shared" si="651"/>
        <v>-2.0234907926549573E-7</v>
      </c>
      <c r="AA1842">
        <f t="shared" si="652"/>
        <v>-4.9683925564487541E-8</v>
      </c>
      <c r="AB1842">
        <f t="shared" si="642"/>
        <v>1.0036213280596979</v>
      </c>
      <c r="AC1842">
        <f t="shared" si="653"/>
        <v>2.1176403854629906</v>
      </c>
      <c r="AD1842">
        <f t="shared" si="654"/>
        <v>-1.2427738019303594E-8</v>
      </c>
      <c r="AE1842">
        <f t="shared" si="655"/>
        <v>8.5390835369309524E-6</v>
      </c>
      <c r="AF1842">
        <f t="shared" si="656"/>
        <v>-1.4488114293095667E-4</v>
      </c>
      <c r="AG1842" t="str">
        <f t="shared" si="640"/>
        <v>NaN</v>
      </c>
      <c r="AH1842" t="str">
        <f t="shared" si="641"/>
        <v>NaN</v>
      </c>
    </row>
    <row r="1843" spans="1:34">
      <c r="A1843" s="4">
        <v>43264.502488425926</v>
      </c>
      <c r="B1843" s="3">
        <v>-3.0335712200940199E-3</v>
      </c>
      <c r="C1843">
        <v>2.9009088928723901</v>
      </c>
      <c r="D1843" s="3">
        <v>1.8968676846834599E-2</v>
      </c>
      <c r="E1843" s="3">
        <v>1.8786547694908201E-2</v>
      </c>
      <c r="F1843" s="3">
        <v>1.8778341849665599E-2</v>
      </c>
      <c r="G1843">
        <v>-4628129</v>
      </c>
      <c r="H1843">
        <v>19706536</v>
      </c>
      <c r="K1843">
        <f t="shared" si="634"/>
        <v>194.03580031204029</v>
      </c>
      <c r="L1843">
        <f t="shared" si="643"/>
        <v>174.33473888922839</v>
      </c>
      <c r="M1843">
        <f t="shared" si="644"/>
        <v>58.374722833621213</v>
      </c>
      <c r="N1843">
        <f t="shared" si="635"/>
        <v>0.11737510433806139</v>
      </c>
      <c r="O1843">
        <f t="shared" si="636"/>
        <v>55.993803316076992</v>
      </c>
      <c r="P1843">
        <f t="shared" si="637"/>
        <v>55.96841752688421</v>
      </c>
      <c r="Q1843">
        <f t="shared" si="645"/>
        <v>2.3385792170742548E-3</v>
      </c>
      <c r="R1843">
        <f t="shared" si="638"/>
        <v>55.991464736859918</v>
      </c>
      <c r="S1843">
        <f t="shared" si="646"/>
        <v>58.373163780809833</v>
      </c>
      <c r="T1843">
        <f t="shared" si="647"/>
        <v>12.239476086423281</v>
      </c>
      <c r="U1843">
        <f t="shared" ref="U1843:U1906" si="657">(2.40665404368-T1843*2.40665404368/100-$M$7)/$M$7</f>
        <v>0.58676361089888995</v>
      </c>
      <c r="V1843" s="6">
        <f t="shared" si="639"/>
        <v>92293.000000203028</v>
      </c>
      <c r="W1843">
        <f t="shared" si="648"/>
        <v>12.239808795004944</v>
      </c>
      <c r="X1843">
        <f t="shared" si="649"/>
        <v>58.371936000058412</v>
      </c>
      <c r="Y1843">
        <f t="shared" si="650"/>
        <v>2.5764054843880522E-3</v>
      </c>
      <c r="Z1843">
        <f t="shared" si="651"/>
        <v>-1.9918737386217149E-7</v>
      </c>
      <c r="AA1843">
        <f t="shared" si="652"/>
        <v>-7.1364184111699289E-8</v>
      </c>
      <c r="AB1843">
        <f t="shared" si="642"/>
        <v>1.0036058114285478</v>
      </c>
      <c r="AC1843">
        <f t="shared" si="653"/>
        <v>2.1176614420346063</v>
      </c>
      <c r="AD1843">
        <f t="shared" si="654"/>
        <v>-1.0310979573874158E-8</v>
      </c>
      <c r="AE1843">
        <f t="shared" si="655"/>
        <v>-9.7818163021529447E-6</v>
      </c>
      <c r="AF1843">
        <f t="shared" si="656"/>
        <v>1.0493284787850806E-4</v>
      </c>
      <c r="AG1843" t="str">
        <f t="shared" si="640"/>
        <v>NaN</v>
      </c>
      <c r="AH1843">
        <f t="shared" si="641"/>
        <v>1.0493284787850805</v>
      </c>
    </row>
    <row r="1844" spans="1:34">
      <c r="A1844" s="4">
        <v>43264.503182870372</v>
      </c>
      <c r="B1844" s="3">
        <v>-3.0356166797173502E-3</v>
      </c>
      <c r="C1844">
        <v>2.90086132404394</v>
      </c>
      <c r="D1844" s="3">
        <v>1.8962921018592201E-2</v>
      </c>
      <c r="E1844" s="3">
        <v>1.87807918666658E-2</v>
      </c>
      <c r="F1844" s="3">
        <v>1.8778115542445399E-2</v>
      </c>
      <c r="G1844">
        <v>-4628566</v>
      </c>
      <c r="H1844">
        <v>19706537</v>
      </c>
      <c r="K1844">
        <f t="shared" ref="K1844:K1907" si="658">(B1844-$B$19)*($B$17/$B$18)</f>
        <v>194.16610454116307</v>
      </c>
      <c r="L1844">
        <f t="shared" si="643"/>
        <v>174.46534059713247</v>
      </c>
      <c r="M1844">
        <f t="shared" si="644"/>
        <v>58.418453868233549</v>
      </c>
      <c r="N1844">
        <f t="shared" ref="N1844:N1907" si="659">(C1844-$C$19)*($C$17/$C$18)</f>
        <v>0.1173606869661922</v>
      </c>
      <c r="O1844">
        <f t="shared" ref="O1844:O1907" si="660">(D1844-$D$19)*($D$17/$D$18)</f>
        <v>55.976515392123076</v>
      </c>
      <c r="P1844">
        <f t="shared" ref="P1844:P1907" si="661">(E1844-$E$19)*($E$17/$E$18)</f>
        <v>55.951190674279729</v>
      </c>
      <c r="Q1844">
        <f t="shared" si="645"/>
        <v>-1.4267273325224039E-2</v>
      </c>
      <c r="R1844">
        <f t="shared" ref="R1844:R1907" si="662">(F1844-$F$19)*($F$17/$F$18)</f>
        <v>55.9907826654483</v>
      </c>
      <c r="S1844">
        <f t="shared" si="646"/>
        <v>58.4279653837837</v>
      </c>
      <c r="T1844">
        <f t="shared" si="647"/>
        <v>12.237958468331787</v>
      </c>
      <c r="U1844">
        <f t="shared" si="657"/>
        <v>0.58679105035635226</v>
      </c>
      <c r="V1844" s="6">
        <f t="shared" si="639"/>
        <v>92353.000000398606</v>
      </c>
      <c r="W1844">
        <f t="shared" si="648"/>
        <v>12.239934290347115</v>
      </c>
      <c r="X1844">
        <f t="shared" si="649"/>
        <v>58.394774507488741</v>
      </c>
      <c r="Y1844">
        <f t="shared" si="650"/>
        <v>-1.1453807599392482E-2</v>
      </c>
      <c r="Z1844">
        <f t="shared" si="651"/>
        <v>-5.0587269817299124E-8</v>
      </c>
      <c r="AA1844">
        <f t="shared" si="652"/>
        <v>-7.0468305660494667E-8</v>
      </c>
      <c r="AB1844">
        <f t="shared" si="642"/>
        <v>1.0038561921125422</v>
      </c>
      <c r="AC1844">
        <f t="shared" si="653"/>
        <v>2.1176980621591541</v>
      </c>
      <c r="AD1844">
        <f t="shared" si="654"/>
        <v>2.290262659744767E-9</v>
      </c>
      <c r="AE1844">
        <f t="shared" si="655"/>
        <v>9.8910194437610669E-6</v>
      </c>
      <c r="AF1844">
        <f t="shared" si="656"/>
        <v>2.3050230509289856E-5</v>
      </c>
      <c r="AG1844">
        <f t="shared" si="640"/>
        <v>2.2902626597447669E-7</v>
      </c>
      <c r="AH1844">
        <f t="shared" si="641"/>
        <v>0.23050230509289857</v>
      </c>
    </row>
    <row r="1845" spans="1:34">
      <c r="A1845" s="4">
        <v>43264.503877314812</v>
      </c>
      <c r="B1845" s="3">
        <v>-3.03314310063797E-3</v>
      </c>
      <c r="C1845">
        <v>2.9008898653410098</v>
      </c>
      <c r="D1845">
        <v>1.8961636660224001E-2</v>
      </c>
      <c r="E1845" s="3">
        <v>1.8780411316038199E-2</v>
      </c>
      <c r="F1845" s="3">
        <v>1.87795448512043E-2</v>
      </c>
      <c r="G1845">
        <v>-4628432</v>
      </c>
      <c r="H1845">
        <v>19706536</v>
      </c>
      <c r="K1845">
        <f t="shared" si="658"/>
        <v>194.00852733385156</v>
      </c>
      <c r="L1845">
        <f t="shared" si="643"/>
        <v>174.30588457646567</v>
      </c>
      <c r="M1845">
        <f t="shared" si="644"/>
        <v>58.365061176278502</v>
      </c>
      <c r="N1845">
        <f t="shared" si="659"/>
        <v>0.11736933738931364</v>
      </c>
      <c r="O1845">
        <f t="shared" si="660"/>
        <v>55.97265775619929</v>
      </c>
      <c r="P1845">
        <f t="shared" si="661"/>
        <v>55.950051708818265</v>
      </c>
      <c r="Q1845">
        <f t="shared" si="645"/>
        <v>-2.2432728690027659E-2</v>
      </c>
      <c r="R1845">
        <f t="shared" si="662"/>
        <v>55.995090484889317</v>
      </c>
      <c r="S1845">
        <f t="shared" si="646"/>
        <v>58.38001632873852</v>
      </c>
      <c r="T1845">
        <f t="shared" si="647"/>
        <v>12.238869039186675</v>
      </c>
      <c r="U1845">
        <f t="shared" si="657"/>
        <v>0.58677458668187521</v>
      </c>
      <c r="V1845" s="6">
        <f t="shared" ref="V1845:V1908" si="663">(A1845-$A$307)*86400</f>
        <v>92412.999999965541</v>
      </c>
      <c r="W1845">
        <f t="shared" si="648"/>
        <v>12.239905105383823</v>
      </c>
      <c r="X1845">
        <f t="shared" si="649"/>
        <v>58.386058547842261</v>
      </c>
      <c r="Y1845">
        <f t="shared" si="650"/>
        <v>-2.1874500512841639E-2</v>
      </c>
      <c r="Z1845">
        <f t="shared" si="651"/>
        <v>-3.1617043598434444E-9</v>
      </c>
      <c r="AA1845">
        <f t="shared" si="652"/>
        <v>-5.7339953530875158E-8</v>
      </c>
      <c r="AB1845">
        <f t="shared" si="642"/>
        <v>1.0040481728649358</v>
      </c>
      <c r="AC1845">
        <f t="shared" si="653"/>
        <v>2.1176760900844256</v>
      </c>
      <c r="AD1845">
        <f t="shared" si="654"/>
        <v>9.7578925643936756E-10</v>
      </c>
      <c r="AE1845">
        <f t="shared" si="655"/>
        <v>2.1722709393002453E-6</v>
      </c>
      <c r="AF1845">
        <f t="shared" si="656"/>
        <v>4.4717042859607538E-5</v>
      </c>
      <c r="AG1845">
        <f t="shared" si="640"/>
        <v>9.7578925643936756E-8</v>
      </c>
      <c r="AH1845">
        <f t="shared" si="641"/>
        <v>0.44717042859607542</v>
      </c>
    </row>
    <row r="1846" spans="1:34">
      <c r="A1846" s="4">
        <v>43264.504571759258</v>
      </c>
      <c r="B1846" s="3">
        <v>-3.0333214837446601E-3</v>
      </c>
      <c r="C1846">
        <v>2.9008601348232301</v>
      </c>
      <c r="D1846" s="3">
        <v>1.8958806314931301E-2</v>
      </c>
      <c r="E1846" s="3">
        <v>1.8776736624040499E-2</v>
      </c>
      <c r="F1846" s="3">
        <v>1.8778877840450198E-2</v>
      </c>
      <c r="G1846">
        <v>-4628124</v>
      </c>
      <c r="H1846">
        <v>19706536</v>
      </c>
      <c r="K1846">
        <f t="shared" si="658"/>
        <v>194.01989107476371</v>
      </c>
      <c r="L1846">
        <f t="shared" si="643"/>
        <v>174.31812509694356</v>
      </c>
      <c r="M1846">
        <f t="shared" si="644"/>
        <v>58.369159825777672</v>
      </c>
      <c r="N1846">
        <f t="shared" si="659"/>
        <v>0.11736032653189589</v>
      </c>
      <c r="O1846">
        <f t="shared" si="660"/>
        <v>55.964156669627059</v>
      </c>
      <c r="P1846">
        <f t="shared" si="661"/>
        <v>55.939053573581205</v>
      </c>
      <c r="Q1846">
        <f t="shared" si="645"/>
        <v>-2.8923499523273222E-2</v>
      </c>
      <c r="R1846">
        <f t="shared" si="662"/>
        <v>55.993080169150332</v>
      </c>
      <c r="S1846">
        <f t="shared" si="646"/>
        <v>58.38844215879319</v>
      </c>
      <c r="T1846">
        <f t="shared" si="647"/>
        <v>12.237920527879544</v>
      </c>
      <c r="U1846">
        <f t="shared" si="657"/>
        <v>0.58679173634278814</v>
      </c>
      <c r="V1846" s="6">
        <f t="shared" si="663"/>
        <v>92473.000000161119</v>
      </c>
      <c r="W1846">
        <f t="shared" si="648"/>
        <v>12.239905105383819</v>
      </c>
      <c r="X1846">
        <f t="shared" si="649"/>
        <v>58.375288351431585</v>
      </c>
      <c r="Y1846">
        <f t="shared" si="650"/>
        <v>-2.9727288782512556E-2</v>
      </c>
      <c r="Z1846">
        <f t="shared" si="651"/>
        <v>7.271919998441179E-8</v>
      </c>
      <c r="AA1846">
        <f t="shared" si="652"/>
        <v>2.8477736035379908E-8</v>
      </c>
      <c r="AB1846">
        <f t="shared" si="642"/>
        <v>1.0041897317387531</v>
      </c>
      <c r="AC1846">
        <f t="shared" si="653"/>
        <v>2.1176989776622666</v>
      </c>
      <c r="AD1846">
        <f t="shared" si="654"/>
        <v>-3.5660850144886202E-10</v>
      </c>
      <c r="AE1846">
        <f t="shared" si="655"/>
        <v>4.1009782418213667E-5</v>
      </c>
      <c r="AF1846">
        <f t="shared" si="656"/>
        <v>-8.656359078436907E-7</v>
      </c>
      <c r="AG1846" t="str">
        <f t="shared" si="640"/>
        <v>NaN</v>
      </c>
      <c r="AH1846" t="str">
        <f t="shared" si="641"/>
        <v>NaN</v>
      </c>
    </row>
    <row r="1847" spans="1:34">
      <c r="A1847" s="4">
        <v>43264.505266203705</v>
      </c>
      <c r="B1847" s="3">
        <v>-3.0497802983882102E-3</v>
      </c>
      <c r="C1847">
        <v>2.9009172174173701</v>
      </c>
      <c r="D1847" s="3">
        <v>1.89611371875253E-2</v>
      </c>
      <c r="E1847" s="3">
        <v>1.8778353964207802E-2</v>
      </c>
      <c r="F1847" s="3">
        <v>1.8784154371951401E-2</v>
      </c>
      <c r="G1847">
        <v>-4628243</v>
      </c>
      <c r="H1847">
        <v>19706537</v>
      </c>
      <c r="K1847">
        <f t="shared" si="658"/>
        <v>195.06838556956589</v>
      </c>
      <c r="L1847">
        <f t="shared" si="643"/>
        <v>175.35968363910968</v>
      </c>
      <c r="M1847">
        <f t="shared" si="644"/>
        <v>58.717918148997292</v>
      </c>
      <c r="N1847">
        <f t="shared" si="659"/>
        <v>0.11737762737813888</v>
      </c>
      <c r="O1847">
        <f t="shared" si="660"/>
        <v>55.971157564451282</v>
      </c>
      <c r="P1847">
        <f t="shared" si="661"/>
        <v>55.943894176792426</v>
      </c>
      <c r="Q1847">
        <f t="shared" si="645"/>
        <v>-3.7825638134236783E-2</v>
      </c>
      <c r="R1847">
        <f t="shared" si="662"/>
        <v>56.008983202585519</v>
      </c>
      <c r="S1847">
        <f t="shared" si="646"/>
        <v>58.743135241086783</v>
      </c>
      <c r="T1847">
        <f t="shared" si="647"/>
        <v>12.239741669589332</v>
      </c>
      <c r="U1847">
        <f t="shared" si="657"/>
        <v>0.58675880899383326</v>
      </c>
      <c r="V1847" s="6">
        <f t="shared" si="663"/>
        <v>92533.000000356697</v>
      </c>
      <c r="W1847">
        <f t="shared" si="648"/>
        <v>12.239566559809552</v>
      </c>
      <c r="X1847">
        <f t="shared" si="649"/>
        <v>58.374085335277982</v>
      </c>
      <c r="Y1847">
        <f t="shared" si="650"/>
        <v>-3.5225466725393062E-2</v>
      </c>
      <c r="Z1847">
        <f t="shared" si="651"/>
        <v>6.2711491584323941E-9</v>
      </c>
      <c r="AA1847">
        <f t="shared" si="652"/>
        <v>4.7899634121647095E-8</v>
      </c>
      <c r="AB1847">
        <f t="shared" si="642"/>
        <v>1.0042622020606602</v>
      </c>
      <c r="AC1847">
        <f t="shared" si="653"/>
        <v>2.1176550335128095</v>
      </c>
      <c r="AD1847">
        <f t="shared" si="654"/>
        <v>-5.0618347417332291E-10</v>
      </c>
      <c r="AE1847">
        <f t="shared" si="655"/>
        <v>-5.2862624100164441E-5</v>
      </c>
      <c r="AF1847">
        <f t="shared" si="656"/>
        <v>9.5321371084120897E-7</v>
      </c>
      <c r="AG1847" t="str">
        <f t="shared" si="640"/>
        <v>NaN</v>
      </c>
      <c r="AH1847">
        <f t="shared" si="641"/>
        <v>9.5321371084120896E-3</v>
      </c>
    </row>
    <row r="1848" spans="1:34">
      <c r="A1848" s="4">
        <v>43264.505972222221</v>
      </c>
      <c r="B1848" s="3">
        <v>-3.0353788355751E-3</v>
      </c>
      <c r="C1848">
        <v>2.9008625132646602</v>
      </c>
      <c r="D1848" s="3">
        <v>1.8953264546416899E-2</v>
      </c>
      <c r="E1848">
        <v>1.8770231586750001E-2</v>
      </c>
      <c r="F1848" s="3">
        <v>1.8776674322780299E-2</v>
      </c>
      <c r="G1848">
        <v>-4627777</v>
      </c>
      <c r="H1848">
        <v>19706539</v>
      </c>
      <c r="K1848">
        <f t="shared" si="658"/>
        <v>194.15095288661374</v>
      </c>
      <c r="L1848">
        <f t="shared" si="643"/>
        <v>174.45208341271621</v>
      </c>
      <c r="M1848">
        <f t="shared" si="644"/>
        <v>58.414014796188674</v>
      </c>
      <c r="N1848">
        <f t="shared" si="659"/>
        <v>0.11736104740049162</v>
      </c>
      <c r="O1848">
        <f t="shared" si="660"/>
        <v>55.947511684993657</v>
      </c>
      <c r="P1848">
        <f t="shared" si="661"/>
        <v>55.919584382724445</v>
      </c>
      <c r="Q1848">
        <f t="shared" si="645"/>
        <v>-3.8927262518669181E-2</v>
      </c>
      <c r="R1848">
        <f t="shared" si="662"/>
        <v>55.986438947512326</v>
      </c>
      <c r="S1848">
        <f t="shared" si="646"/>
        <v>58.439966304534451</v>
      </c>
      <c r="T1848">
        <f t="shared" si="647"/>
        <v>12.237996408784358</v>
      </c>
      <c r="U1848">
        <f t="shared" si="657"/>
        <v>0.58679036436991083</v>
      </c>
      <c r="V1848" s="6">
        <f t="shared" si="663"/>
        <v>92594.000000157394</v>
      </c>
      <c r="W1848">
        <f t="shared" si="648"/>
        <v>12.239575315298557</v>
      </c>
      <c r="X1848">
        <f t="shared" si="649"/>
        <v>58.384336711914322</v>
      </c>
      <c r="Y1848">
        <f t="shared" si="650"/>
        <v>-2.881829032414629E-2</v>
      </c>
      <c r="Z1848">
        <f t="shared" si="651"/>
        <v>-2.5084596554160532E-8</v>
      </c>
      <c r="AA1848">
        <f t="shared" si="652"/>
        <v>4.4737929757616517E-8</v>
      </c>
      <c r="AB1848">
        <f t="shared" si="642"/>
        <v>1.0041699320459299</v>
      </c>
      <c r="AC1848">
        <f t="shared" si="653"/>
        <v>2.1176971466560333</v>
      </c>
      <c r="AD1848">
        <f t="shared" si="654"/>
        <v>-5.7789485753442657E-10</v>
      </c>
      <c r="AE1848">
        <f t="shared" si="655"/>
        <v>-7.3747345000805563E-5</v>
      </c>
      <c r="AF1848">
        <f t="shared" si="656"/>
        <v>7.8006982035254004E-7</v>
      </c>
      <c r="AG1848" t="str">
        <f t="shared" si="640"/>
        <v>NaN</v>
      </c>
      <c r="AH1848">
        <f t="shared" si="641"/>
        <v>7.8006982035254005E-3</v>
      </c>
    </row>
    <row r="1849" spans="1:34">
      <c r="A1849" s="4">
        <v>43264.506666666668</v>
      </c>
      <c r="B1849" s="3">
        <v>-3.00857380074376E-3</v>
      </c>
      <c r="C1849">
        <v>2.9009077036516802</v>
      </c>
      <c r="D1849" s="3">
        <v>1.8983898871938399E-2</v>
      </c>
      <c r="E1849" s="3">
        <v>1.8801246462899102E-2</v>
      </c>
      <c r="F1849">
        <v>1.879750649794E-2</v>
      </c>
      <c r="G1849">
        <v>-4625498</v>
      </c>
      <c r="H1849">
        <v>19706725</v>
      </c>
      <c r="K1849">
        <f t="shared" si="658"/>
        <v>192.44336141892231</v>
      </c>
      <c r="L1849">
        <f t="shared" si="643"/>
        <v>172.71710824037322</v>
      </c>
      <c r="M1849">
        <f t="shared" si="644"/>
        <v>57.833070943838699</v>
      </c>
      <c r="N1849">
        <f t="shared" si="659"/>
        <v>0.11737474390376507</v>
      </c>
      <c r="O1849">
        <f t="shared" si="660"/>
        <v>56.039523445541704</v>
      </c>
      <c r="P1849">
        <f t="shared" si="661"/>
        <v>56.012410067832761</v>
      </c>
      <c r="Q1849">
        <f t="shared" si="645"/>
        <v>-9.7019703195329043E-3</v>
      </c>
      <c r="R1849">
        <f t="shared" si="662"/>
        <v>56.049225415861237</v>
      </c>
      <c r="S1849">
        <f t="shared" si="646"/>
        <v>57.839538924051723</v>
      </c>
      <c r="T1849">
        <f t="shared" si="647"/>
        <v>12.239438145971036</v>
      </c>
      <c r="U1849">
        <f t="shared" si="657"/>
        <v>0.58676429688532572</v>
      </c>
      <c r="V1849" s="6">
        <f t="shared" si="663"/>
        <v>92654.000000352971</v>
      </c>
      <c r="W1849">
        <f t="shared" si="648"/>
        <v>12.239624929736163</v>
      </c>
      <c r="X1849">
        <f t="shared" si="649"/>
        <v>58.372937383157527</v>
      </c>
      <c r="Y1849">
        <f t="shared" si="650"/>
        <v>2.0683847276148509E-2</v>
      </c>
      <c r="Z1849">
        <f t="shared" si="651"/>
        <v>3.9837474769828978E-7</v>
      </c>
      <c r="AA1849">
        <f t="shared" si="652"/>
        <v>2.9381080071960716E-8</v>
      </c>
      <c r="AB1849">
        <f t="shared" si="642"/>
        <v>1.003311133540385</v>
      </c>
      <c r="AC1849">
        <f t="shared" si="653"/>
        <v>2.1176623575377191</v>
      </c>
      <c r="AD1849">
        <f t="shared" si="654"/>
        <v>5.2877444565015577E-10</v>
      </c>
      <c r="AE1849">
        <f t="shared" si="655"/>
        <v>-2.4419821094052076E-5</v>
      </c>
      <c r="AF1849">
        <f t="shared" si="656"/>
        <v>-2.1555545442174033E-6</v>
      </c>
      <c r="AG1849">
        <f t="shared" si="640"/>
        <v>5.2877444565015578E-8</v>
      </c>
      <c r="AH1849" t="str">
        <f t="shared" si="641"/>
        <v>NaN</v>
      </c>
    </row>
    <row r="1850" spans="1:34">
      <c r="A1850" s="4">
        <v>43264.507361111115</v>
      </c>
      <c r="B1850" s="3">
        <v>-3.0379475523113798E-3</v>
      </c>
      <c r="C1850">
        <v>2.9010123550742701</v>
      </c>
      <c r="D1850">
        <v>1.8982899926541001E-2</v>
      </c>
      <c r="E1850" s="3">
        <v>1.8799712368181599E-2</v>
      </c>
      <c r="F1850" s="3">
        <v>1.8756568712906301E-2</v>
      </c>
      <c r="G1850">
        <v>-4628408</v>
      </c>
      <c r="H1850">
        <v>19706722</v>
      </c>
      <c r="K1850">
        <f t="shared" si="658"/>
        <v>194.31459075574492</v>
      </c>
      <c r="L1850">
        <f t="shared" si="643"/>
        <v>174.64214992304346</v>
      </c>
      <c r="M1850">
        <f t="shared" si="644"/>
        <v>58.477657188582754</v>
      </c>
      <c r="N1850">
        <f t="shared" si="659"/>
        <v>0.11740646212187726</v>
      </c>
      <c r="O1850">
        <f t="shared" si="660"/>
        <v>56.036523062045696</v>
      </c>
      <c r="P1850">
        <f t="shared" si="661"/>
        <v>56.007818613316267</v>
      </c>
      <c r="Q1850">
        <f t="shared" si="645"/>
        <v>0.11068077466664761</v>
      </c>
      <c r="R1850">
        <f t="shared" si="662"/>
        <v>55.925842287379048</v>
      </c>
      <c r="S1850">
        <f t="shared" si="646"/>
        <v>58.403870005471653</v>
      </c>
      <c r="T1850">
        <f t="shared" si="647"/>
        <v>12.24277690577232</v>
      </c>
      <c r="U1850">
        <f t="shared" si="657"/>
        <v>0.58670393007890786</v>
      </c>
      <c r="V1850" s="6">
        <f t="shared" si="663"/>
        <v>92714.000000548549</v>
      </c>
      <c r="W1850">
        <f t="shared" si="648"/>
        <v>12.239767936056321</v>
      </c>
      <c r="X1850">
        <f t="shared" si="649"/>
        <v>58.372896300930854</v>
      </c>
      <c r="Y1850">
        <f t="shared" si="650"/>
        <v>6.9740591871206917E-2</v>
      </c>
      <c r="Z1850">
        <f t="shared" si="651"/>
        <v>-6.3234087258301235E-8</v>
      </c>
      <c r="AA1850">
        <f t="shared" si="652"/>
        <v>2.0347639089503591E-8</v>
      </c>
      <c r="AB1850">
        <f t="shared" si="642"/>
        <v>1.0023881892057198</v>
      </c>
      <c r="AC1850">
        <f t="shared" si="653"/>
        <v>2.1175817932637138</v>
      </c>
      <c r="AD1850">
        <f t="shared" si="654"/>
        <v>1.0860401941360886E-10</v>
      </c>
      <c r="AE1850">
        <f t="shared" si="655"/>
        <v>-3.5613280458722909E-4</v>
      </c>
      <c r="AF1850">
        <f t="shared" si="656"/>
        <v>-3.0357426685235356E-8</v>
      </c>
      <c r="AG1850">
        <f t="shared" si="640"/>
        <v>1.0860401941360885E-8</v>
      </c>
      <c r="AH1850" t="str">
        <f t="shared" si="641"/>
        <v>NaN</v>
      </c>
    </row>
    <row r="1851" spans="1:34">
      <c r="A1851" s="4">
        <v>43264.508055555554</v>
      </c>
      <c r="B1851" s="3">
        <v>-3.0345582732843501E-3</v>
      </c>
      <c r="C1851">
        <v>2.9008839192374598</v>
      </c>
      <c r="D1851">
        <v>1.8977928983967999E-2</v>
      </c>
      <c r="E1851" s="3">
        <v>1.87941587074602E-2</v>
      </c>
      <c r="F1851" s="3">
        <v>1.8752423717505701E-2</v>
      </c>
      <c r="G1851">
        <v>-4628228</v>
      </c>
      <c r="H1851">
        <v>19706727</v>
      </c>
      <c r="K1851">
        <f t="shared" si="658"/>
        <v>194.09867967841944</v>
      </c>
      <c r="L1851">
        <f t="shared" si="643"/>
        <v>174.43168740444801</v>
      </c>
      <c r="M1851">
        <f t="shared" si="644"/>
        <v>58.40718534075625</v>
      </c>
      <c r="N1851">
        <f t="shared" si="659"/>
        <v>0.11736753521783189</v>
      </c>
      <c r="O1851">
        <f t="shared" si="660"/>
        <v>56.021592582267253</v>
      </c>
      <c r="P1851">
        <f t="shared" si="661"/>
        <v>55.99119683611346</v>
      </c>
      <c r="Q1851">
        <f t="shared" si="645"/>
        <v>0.10824297126650606</v>
      </c>
      <c r="R1851">
        <f t="shared" si="662"/>
        <v>55.913349611000747</v>
      </c>
      <c r="S1851">
        <f t="shared" si="646"/>
        <v>58.335023359911915</v>
      </c>
      <c r="T1851">
        <f t="shared" si="647"/>
        <v>12.238679336925438</v>
      </c>
      <c r="U1851">
        <f t="shared" si="657"/>
        <v>0.58677801661405427</v>
      </c>
      <c r="V1851" s="6">
        <f t="shared" si="663"/>
        <v>92774.000000115484</v>
      </c>
      <c r="W1851">
        <f t="shared" si="648"/>
        <v>12.240045193207655</v>
      </c>
      <c r="X1851">
        <f t="shared" si="649"/>
        <v>58.371225828861753</v>
      </c>
      <c r="Y1851">
        <f t="shared" si="650"/>
        <v>0.1075441330634419</v>
      </c>
      <c r="Z1851">
        <f t="shared" si="651"/>
        <v>-7.2719200365513128E-8</v>
      </c>
      <c r="AA1851">
        <f t="shared" si="652"/>
        <v>6.2812277623857506E-8</v>
      </c>
      <c r="AB1851">
        <f t="shared" si="642"/>
        <v>1.0017087849311961</v>
      </c>
      <c r="AC1851">
        <f t="shared" si="653"/>
        <v>2.1176806675999891</v>
      </c>
      <c r="AD1851">
        <f t="shared" si="654"/>
        <v>2.1741805080464347E-10</v>
      </c>
      <c r="AE1851">
        <f t="shared" si="655"/>
        <v>-2.2637345022590447E-4</v>
      </c>
      <c r="AF1851">
        <f t="shared" si="656"/>
        <v>-9.5609521298983628E-8</v>
      </c>
      <c r="AG1851">
        <f t="shared" ref="AG1851:AG1914" si="664">IF(AD1851&gt;0,AD1851*100,"NaN")</f>
        <v>2.1741805080464346E-8</v>
      </c>
      <c r="AH1851" t="str">
        <f t="shared" ref="AH1851:AH1914" si="665">IF(AF1851&gt;0,AF1851*100*100,"NaN")</f>
        <v>NaN</v>
      </c>
    </row>
    <row r="1852" spans="1:34">
      <c r="A1852" s="4">
        <v>43264.508750000001</v>
      </c>
      <c r="B1852" s="3">
        <v>-3.0346058421128002E-3</v>
      </c>
      <c r="C1852">
        <v>2.9009850029979098</v>
      </c>
      <c r="D1852" s="3">
        <v>1.8976287859386501E-2</v>
      </c>
      <c r="E1852" s="3">
        <v>1.8793302468548101E-2</v>
      </c>
      <c r="F1852" s="3">
        <v>1.8752292697536199E-2</v>
      </c>
      <c r="G1852">
        <v>-4628095</v>
      </c>
      <c r="H1852">
        <v>19706727</v>
      </c>
      <c r="K1852">
        <f t="shared" si="658"/>
        <v>194.10171000932931</v>
      </c>
      <c r="L1852">
        <f t="shared" si="643"/>
        <v>174.43488995991538</v>
      </c>
      <c r="M1852">
        <f t="shared" si="644"/>
        <v>58.408257693225742</v>
      </c>
      <c r="N1852">
        <f t="shared" si="659"/>
        <v>0.11739817213305201</v>
      </c>
      <c r="O1852">
        <f t="shared" si="660"/>
        <v>56.016663380809355</v>
      </c>
      <c r="P1852">
        <f t="shared" si="661"/>
        <v>55.988634163825175</v>
      </c>
      <c r="Q1852">
        <f t="shared" si="645"/>
        <v>0.10370865325717205</v>
      </c>
      <c r="R1852">
        <f t="shared" si="662"/>
        <v>55.912954727552183</v>
      </c>
      <c r="S1852">
        <f t="shared" si="646"/>
        <v>58.339118591054294</v>
      </c>
      <c r="T1852">
        <f t="shared" si="647"/>
        <v>12.241904275369661</v>
      </c>
      <c r="U1852">
        <f t="shared" si="657"/>
        <v>0.58671970776694982</v>
      </c>
      <c r="V1852" s="6">
        <f t="shared" si="663"/>
        <v>92834.000000311062</v>
      </c>
      <c r="W1852">
        <f t="shared" si="648"/>
        <v>12.240231976972762</v>
      </c>
      <c r="X1852">
        <f t="shared" si="649"/>
        <v>58.369923185282019</v>
      </c>
      <c r="Y1852">
        <f t="shared" si="650"/>
        <v>0.10355783143778534</v>
      </c>
      <c r="Z1852">
        <f t="shared" si="651"/>
        <v>-1.1065965215943404E-7</v>
      </c>
      <c r="AA1852">
        <f t="shared" si="652"/>
        <v>5.8265694522280736E-8</v>
      </c>
      <c r="AB1852">
        <f t="shared" ref="AB1852:AB1915" si="666">((M1852-$M$308)-(Y1852-$Y$308))/(M1852-$M$308)</f>
        <v>1.0017807125428826</v>
      </c>
      <c r="AC1852">
        <f t="shared" si="653"/>
        <v>2.1176028498353299</v>
      </c>
      <c r="AD1852">
        <f t="shared" si="654"/>
        <v>2.0943622448123225E-10</v>
      </c>
      <c r="AE1852">
        <f t="shared" si="655"/>
        <v>4.3564615460959903E-4</v>
      </c>
      <c r="AF1852">
        <f t="shared" si="656"/>
        <v>4.7857383552135399E-8</v>
      </c>
      <c r="AG1852">
        <f t="shared" si="664"/>
        <v>2.0943622448123225E-8</v>
      </c>
      <c r="AH1852">
        <f t="shared" si="665"/>
        <v>4.7857383552135397E-4</v>
      </c>
    </row>
    <row r="1853" spans="1:34">
      <c r="A1853" s="4">
        <v>43264.509444444448</v>
      </c>
      <c r="B1853" s="3">
        <v>-3.0363777809725399E-3</v>
      </c>
      <c r="C1853">
        <v>2.9008422965125602</v>
      </c>
      <c r="D1853" s="3">
        <v>1.9014105078003898E-2</v>
      </c>
      <c r="E1853" s="3">
        <v>1.8830394262531601E-2</v>
      </c>
      <c r="F1853" s="3">
        <v>1.87916344211226E-2</v>
      </c>
      <c r="G1853">
        <v>-4628125</v>
      </c>
      <c r="H1853">
        <v>19707022</v>
      </c>
      <c r="K1853">
        <f t="shared" si="658"/>
        <v>194.21458983572018</v>
      </c>
      <c r="L1853">
        <f t="shared" si="643"/>
        <v>174.49605544870514</v>
      </c>
      <c r="M1853">
        <f t="shared" si="644"/>
        <v>58.428738513501926</v>
      </c>
      <c r="N1853">
        <f t="shared" si="659"/>
        <v>0.11735492001744459</v>
      </c>
      <c r="O1853">
        <f t="shared" si="660"/>
        <v>56.130249327448681</v>
      </c>
      <c r="P1853">
        <f t="shared" si="661"/>
        <v>56.099647703645957</v>
      </c>
      <c r="Q1853">
        <f t="shared" si="645"/>
        <v>9.8721869789677896E-2</v>
      </c>
      <c r="R1853">
        <f t="shared" si="662"/>
        <v>56.031527457659003</v>
      </c>
      <c r="S1853">
        <f t="shared" si="646"/>
        <v>58.362923933642143</v>
      </c>
      <c r="T1853">
        <f t="shared" si="647"/>
        <v>12.237351421095196</v>
      </c>
      <c r="U1853">
        <f t="shared" si="657"/>
        <v>0.5868020261393373</v>
      </c>
      <c r="V1853" s="6">
        <f t="shared" si="663"/>
        <v>92894.000000506639</v>
      </c>
      <c r="W1853">
        <f t="shared" si="648"/>
        <v>12.24023197697276</v>
      </c>
      <c r="X1853">
        <f t="shared" si="649"/>
        <v>58.371847679748051</v>
      </c>
      <c r="Y1853">
        <f t="shared" si="650"/>
        <v>9.2850906245992348E-2</v>
      </c>
      <c r="Z1853">
        <f t="shared" si="651"/>
        <v>9.4851131072118932E-9</v>
      </c>
      <c r="AA1853">
        <f t="shared" si="652"/>
        <v>8.1300970591141053E-9</v>
      </c>
      <c r="AB1853">
        <f t="shared" si="666"/>
        <v>1.0019732643308923</v>
      </c>
      <c r="AC1853">
        <f t="shared" si="653"/>
        <v>2.1177127102089726</v>
      </c>
      <c r="AD1853">
        <f t="shared" si="654"/>
        <v>3.2595221302544382E-11</v>
      </c>
      <c r="AE1853">
        <f t="shared" si="655"/>
        <v>7.977740345494918E-6</v>
      </c>
      <c r="AF1853">
        <f t="shared" si="656"/>
        <v>4.0672893816260756E-7</v>
      </c>
      <c r="AG1853">
        <f t="shared" si="664"/>
        <v>3.2595221302544384E-9</v>
      </c>
      <c r="AH1853">
        <f t="shared" si="665"/>
        <v>4.0672893816260762E-3</v>
      </c>
    </row>
    <row r="1854" spans="1:34">
      <c r="A1854" s="4">
        <v>43264.510138888887</v>
      </c>
      <c r="B1854" s="3">
        <v>-3.04397690131736E-3</v>
      </c>
      <c r="C1854">
        <v>2.9009885706600498</v>
      </c>
      <c r="D1854" s="3">
        <v>1.90106444457342E-2</v>
      </c>
      <c r="E1854" s="3">
        <v>1.88278493302096E-2</v>
      </c>
      <c r="F1854" s="3">
        <v>1.87956841292726E-2</v>
      </c>
      <c r="G1854">
        <v>-4628217</v>
      </c>
      <c r="H1854">
        <v>19707013</v>
      </c>
      <c r="K1854">
        <f t="shared" si="658"/>
        <v>194.6986851985661</v>
      </c>
      <c r="L1854">
        <f t="shared" si="643"/>
        <v>174.97482750704472</v>
      </c>
      <c r="M1854">
        <f t="shared" si="644"/>
        <v>58.589051864610987</v>
      </c>
      <c r="N1854">
        <f t="shared" si="659"/>
        <v>0.11739925343594408</v>
      </c>
      <c r="O1854">
        <f t="shared" si="660"/>
        <v>56.119855141765669</v>
      </c>
      <c r="P1854">
        <f t="shared" si="661"/>
        <v>56.092030872122649</v>
      </c>
      <c r="Q1854">
        <f t="shared" si="645"/>
        <v>7.6122195691127104E-2</v>
      </c>
      <c r="R1854">
        <f t="shared" si="662"/>
        <v>56.043732946074542</v>
      </c>
      <c r="S1854">
        <f t="shared" si="646"/>
        <v>58.538303734150233</v>
      </c>
      <c r="T1854">
        <f t="shared" si="647"/>
        <v>12.242018096726722</v>
      </c>
      <c r="U1854">
        <f t="shared" si="657"/>
        <v>0.58671764980763663</v>
      </c>
      <c r="V1854" s="6">
        <f t="shared" si="663"/>
        <v>92954.000000073574</v>
      </c>
      <c r="W1854">
        <f t="shared" si="648"/>
        <v>12.240083133659949</v>
      </c>
      <c r="X1854">
        <f t="shared" si="649"/>
        <v>58.342863019832052</v>
      </c>
      <c r="Y1854">
        <f t="shared" si="650"/>
        <v>7.413905599251791E-2</v>
      </c>
      <c r="Z1854">
        <f t="shared" si="651"/>
        <v>3.035236188989098E-7</v>
      </c>
      <c r="AA1854">
        <f t="shared" si="652"/>
        <v>1.6711866044608078E-8</v>
      </c>
      <c r="AB1854">
        <f t="shared" si="666"/>
        <v>1.0023042596809422</v>
      </c>
      <c r="AC1854">
        <f t="shared" si="653"/>
        <v>2.1176001033259841</v>
      </c>
      <c r="AD1854">
        <f t="shared" si="654"/>
        <v>8.390718492713717E-11</v>
      </c>
      <c r="AE1854">
        <f t="shared" si="655"/>
        <v>2.9354873500313412E-6</v>
      </c>
      <c r="AF1854">
        <f t="shared" si="656"/>
        <v>2.845443546237916E-6</v>
      </c>
      <c r="AG1854">
        <f t="shared" si="664"/>
        <v>8.3907184927137168E-9</v>
      </c>
      <c r="AH1854">
        <f t="shared" si="665"/>
        <v>2.8454435462379163E-2</v>
      </c>
    </row>
    <row r="1855" spans="1:34">
      <c r="A1855" s="4">
        <v>43264.510833333334</v>
      </c>
      <c r="B1855" s="3">
        <v>-3.0308835812866198E-3</v>
      </c>
      <c r="C1855">
        <v>2.9009564617008401</v>
      </c>
      <c r="D1855">
        <v>1.9004163192858001E-2</v>
      </c>
      <c r="E1855" s="3">
        <v>1.8821070772155502E-2</v>
      </c>
      <c r="F1855" s="3">
        <v>1.8798697588572399E-2</v>
      </c>
      <c r="G1855">
        <v>-4628061</v>
      </c>
      <c r="H1855">
        <v>19707009</v>
      </c>
      <c r="K1855">
        <f t="shared" si="658"/>
        <v>193.86458661563478</v>
      </c>
      <c r="L1855">
        <f t="shared" si="643"/>
        <v>174.13676775928963</v>
      </c>
      <c r="M1855">
        <f t="shared" si="644"/>
        <v>58.308433636683951</v>
      </c>
      <c r="N1855">
        <f t="shared" si="659"/>
        <v>0.11738952170993058</v>
      </c>
      <c r="O1855">
        <f t="shared" si="660"/>
        <v>56.100388367892108</v>
      </c>
      <c r="P1855">
        <f t="shared" si="661"/>
        <v>56.071743049840421</v>
      </c>
      <c r="Q1855">
        <f t="shared" si="645"/>
        <v>4.7573102496748731E-2</v>
      </c>
      <c r="R1855">
        <f t="shared" si="662"/>
        <v>56.05281526539536</v>
      </c>
      <c r="S1855">
        <f t="shared" si="646"/>
        <v>58.276718235019452</v>
      </c>
      <c r="T1855">
        <f t="shared" si="647"/>
        <v>12.240993704514775</v>
      </c>
      <c r="U1855">
        <f t="shared" si="657"/>
        <v>0.5867361714414272</v>
      </c>
      <c r="V1855" s="6">
        <f t="shared" si="663"/>
        <v>93014.000000269152</v>
      </c>
      <c r="W1855">
        <f t="shared" si="648"/>
        <v>12.24015901456452</v>
      </c>
      <c r="X1855">
        <f t="shared" si="649"/>
        <v>58.335798120105785</v>
      </c>
      <c r="Y1855">
        <f t="shared" si="650"/>
        <v>7.6142745931517666E-2</v>
      </c>
      <c r="Z1855">
        <f t="shared" si="651"/>
        <v>-5.6910678265197932E-8</v>
      </c>
      <c r="AA1855">
        <f t="shared" si="652"/>
        <v>-1.6260193518724879E-8</v>
      </c>
      <c r="AB1855">
        <f t="shared" si="666"/>
        <v>1.0022797175886695</v>
      </c>
      <c r="AC1855">
        <f t="shared" si="653"/>
        <v>2.1176248219100584</v>
      </c>
      <c r="AD1855">
        <f t="shared" si="654"/>
        <v>-7.9492014227863548E-11</v>
      </c>
      <c r="AE1855">
        <f t="shared" si="655"/>
        <v>5.4120642252574018E-6</v>
      </c>
      <c r="AF1855">
        <f t="shared" si="656"/>
        <v>-1.4621488796713531E-6</v>
      </c>
      <c r="AG1855" t="str">
        <f t="shared" si="664"/>
        <v>NaN</v>
      </c>
      <c r="AH1855" t="str">
        <f t="shared" si="665"/>
        <v>NaN</v>
      </c>
    </row>
    <row r="1856" spans="1:34">
      <c r="A1856" s="4">
        <v>43264.51152777778</v>
      </c>
      <c r="B1856" s="3">
        <v>-3.0366156251147901E-3</v>
      </c>
      <c r="C1856">
        <v>2.9009671646872399</v>
      </c>
      <c r="D1856" s="3">
        <v>1.89964094738207E-2</v>
      </c>
      <c r="E1856" s="3">
        <v>1.8812995963526199E-2</v>
      </c>
      <c r="F1856" s="3">
        <v>1.87720052475015E-2</v>
      </c>
      <c r="G1856">
        <v>-4628057</v>
      </c>
      <c r="H1856">
        <v>19707004</v>
      </c>
      <c r="K1856">
        <f t="shared" si="658"/>
        <v>194.22974149026948</v>
      </c>
      <c r="L1856">
        <f t="shared" si="643"/>
        <v>174.53700947333218</v>
      </c>
      <c r="M1856">
        <f t="shared" si="644"/>
        <v>58.442451671600857</v>
      </c>
      <c r="N1856">
        <f t="shared" si="659"/>
        <v>0.11739276561860071</v>
      </c>
      <c r="O1856">
        <f t="shared" si="660"/>
        <v>56.077099676945863</v>
      </c>
      <c r="P1856">
        <f t="shared" si="661"/>
        <v>56.047575626455263</v>
      </c>
      <c r="Q1856">
        <f t="shared" si="645"/>
        <v>0.10473293960667718</v>
      </c>
      <c r="R1856">
        <f t="shared" si="662"/>
        <v>55.972366737339186</v>
      </c>
      <c r="S1856">
        <f t="shared" si="646"/>
        <v>58.37262971186307</v>
      </c>
      <c r="T1856">
        <f t="shared" si="647"/>
        <v>12.241335168585314</v>
      </c>
      <c r="U1856">
        <f t="shared" si="657"/>
        <v>0.58672999756349886</v>
      </c>
      <c r="V1856" s="6">
        <f t="shared" si="663"/>
        <v>93074.00000046473</v>
      </c>
      <c r="W1856">
        <f t="shared" si="648"/>
        <v>12.240211547498474</v>
      </c>
      <c r="X1856">
        <f t="shared" si="649"/>
        <v>58.377276603739453</v>
      </c>
      <c r="Y1856">
        <f t="shared" si="650"/>
        <v>8.6317480434080565E-2</v>
      </c>
      <c r="Z1856">
        <f t="shared" si="651"/>
        <v>4.7425565456123412E-8</v>
      </c>
      <c r="AA1856">
        <f t="shared" si="652"/>
        <v>-4.2005500557642068E-8</v>
      </c>
      <c r="AB1856">
        <f t="shared" si="666"/>
        <v>1.0020906447537108</v>
      </c>
      <c r="AC1856">
        <f t="shared" si="653"/>
        <v>2.1176165823820363</v>
      </c>
      <c r="AD1856">
        <f t="shared" si="654"/>
        <v>-1.811473753118434E-10</v>
      </c>
      <c r="AE1856">
        <f t="shared" si="655"/>
        <v>-7.8251117344338124E-6</v>
      </c>
      <c r="AF1856">
        <f t="shared" si="656"/>
        <v>2.304477829309298E-6</v>
      </c>
      <c r="AG1856" t="str">
        <f t="shared" si="664"/>
        <v>NaN</v>
      </c>
      <c r="AH1856">
        <f t="shared" si="665"/>
        <v>2.3044778293092979E-2</v>
      </c>
    </row>
    <row r="1857" spans="1:34">
      <c r="A1857" s="4">
        <v>43264.51222222222</v>
      </c>
      <c r="B1857" s="3">
        <v>-3.0381259354180699E-3</v>
      </c>
      <c r="C1857">
        <v>2.90097430001151</v>
      </c>
      <c r="D1857">
        <v>1.8990939058549001E-2</v>
      </c>
      <c r="E1857" s="3">
        <v>1.8806372004164601E-2</v>
      </c>
      <c r="F1857" s="3">
        <v>1.8765918774370199E-2</v>
      </c>
      <c r="G1857">
        <v>-4628499</v>
      </c>
      <c r="H1857">
        <v>19707006</v>
      </c>
      <c r="K1857">
        <f t="shared" si="658"/>
        <v>194.32595449665706</v>
      </c>
      <c r="L1857">
        <f t="shared" ref="L1857:L1920" si="667">K1857-R1857*$B$8+$D$8</f>
        <v>174.64122309325722</v>
      </c>
      <c r="M1857">
        <f t="shared" ref="M1857:M1920" si="668">L1857/((($B$7/2))^2*PI())</f>
        <v>58.47734684635131</v>
      </c>
      <c r="N1857">
        <f t="shared" si="659"/>
        <v>0.11739492822438188</v>
      </c>
      <c r="O1857">
        <f t="shared" si="660"/>
        <v>56.060669005419413</v>
      </c>
      <c r="P1857">
        <f t="shared" si="661"/>
        <v>56.02775050889187</v>
      </c>
      <c r="Q1857">
        <f t="shared" ref="Q1857:Q1920" si="669">O1857-R1857</f>
        <v>0.1066463991988158</v>
      </c>
      <c r="R1857">
        <f t="shared" si="662"/>
        <v>55.954022606220597</v>
      </c>
      <c r="S1857">
        <f t="shared" ref="S1857:S1920" si="670">M1857-(2/3)*Q1857</f>
        <v>58.40624924688543</v>
      </c>
      <c r="T1857">
        <f t="shared" ref="T1857:T1920" si="671">N1857/$D$7*100-$N$30/$D$7*100</f>
        <v>12.241562811299122</v>
      </c>
      <c r="U1857">
        <f t="shared" si="657"/>
        <v>0.58672588164487804</v>
      </c>
      <c r="V1857" s="6">
        <f t="shared" si="663"/>
        <v>93134.000000031665</v>
      </c>
      <c r="W1857">
        <f t="shared" ref="W1857:W1920" si="672">AVERAGE(T1851:T1863)</f>
        <v>12.239943045836146</v>
      </c>
      <c r="X1857">
        <f t="shared" ref="X1857:X1920" si="673">AVERAGE(S1851:S1863)</f>
        <v>58.375827728432085</v>
      </c>
      <c r="Y1857">
        <f t="shared" ref="Y1857:Y1920" si="674">AVERAGE(Q1856:Q1858)</f>
        <v>0.10721828964311679</v>
      </c>
      <c r="Z1857">
        <f t="shared" ref="Z1857:Z1920" si="675">(T1858-T1856)/100/(V1858-V1856)</f>
        <v>-3.1617043598434444E-9</v>
      </c>
      <c r="AA1857">
        <f t="shared" ref="AA1857:AA1920" si="676">AVERAGE(Z1854:Z1860)</f>
        <v>-3.0818218436721587E-8</v>
      </c>
      <c r="AB1857">
        <f t="shared" si="666"/>
        <v>1.0017124981531838</v>
      </c>
      <c r="AC1857">
        <f t="shared" ref="AC1857:AC1920" si="677">($D$7-$D$7*(T1857/100))*2.54</f>
        <v>2.117611089363352</v>
      </c>
      <c r="AD1857">
        <f t="shared" ref="AD1857:AD1920" si="678">AA1857*AC1857*$D$7*2.54*1.024*9.81/2/Y1857/10000*0.14503773773</f>
        <v>-1.0699467502407278E-10</v>
      </c>
      <c r="AE1857">
        <f t="shared" ref="AE1857:AE1920" si="679">(W1858-W1856)/(X1858-X1856)*0.14503773773/100</f>
        <v>-1.3090549569899817E-3</v>
      </c>
      <c r="AF1857">
        <f t="shared" ref="AF1857:AF1920" si="680">AD1857/AE1857/(1.024*9.81)</f>
        <v>8.1364567528617654E-9</v>
      </c>
      <c r="AG1857" t="str">
        <f t="shared" si="664"/>
        <v>NaN</v>
      </c>
      <c r="AH1857">
        <f t="shared" si="665"/>
        <v>8.136456752861765E-5</v>
      </c>
    </row>
    <row r="1858" spans="1:34">
      <c r="A1858" s="4">
        <v>43264.512916666667</v>
      </c>
      <c r="B1858" s="3">
        <v>-3.0362350744871898E-3</v>
      </c>
      <c r="C1858">
        <v>2.90096597546653</v>
      </c>
      <c r="D1858" s="3">
        <v>1.8993091548036301E-2</v>
      </c>
      <c r="E1858" s="3">
        <v>1.88096066844992E-2</v>
      </c>
      <c r="F1858" s="3">
        <v>1.8766859735969799E-2</v>
      </c>
      <c r="G1858">
        <v>-4628057</v>
      </c>
      <c r="H1858">
        <v>19707006</v>
      </c>
      <c r="K1858">
        <f t="shared" si="658"/>
        <v>194.20549884299058</v>
      </c>
      <c r="L1858">
        <f t="shared" si="667"/>
        <v>174.51953055413185</v>
      </c>
      <c r="M1858">
        <f t="shared" si="668"/>
        <v>58.4365989822846</v>
      </c>
      <c r="N1858">
        <f t="shared" si="659"/>
        <v>0.1173924051843044</v>
      </c>
      <c r="O1858">
        <f t="shared" si="660"/>
        <v>56.067134117476428</v>
      </c>
      <c r="P1858">
        <f t="shared" si="661"/>
        <v>56.037431715314305</v>
      </c>
      <c r="Q1858">
        <f t="shared" si="669"/>
        <v>0.11027553012385738</v>
      </c>
      <c r="R1858">
        <f t="shared" si="662"/>
        <v>55.956858587352571</v>
      </c>
      <c r="S1858">
        <f t="shared" si="670"/>
        <v>58.363081962202031</v>
      </c>
      <c r="T1858">
        <f t="shared" si="671"/>
        <v>12.241297228133071</v>
      </c>
      <c r="U1858">
        <f t="shared" si="657"/>
        <v>0.58673068354993474</v>
      </c>
      <c r="V1858" s="6">
        <f t="shared" si="663"/>
        <v>93194.000000227243</v>
      </c>
      <c r="W1858">
        <f t="shared" si="672"/>
        <v>12.240074378170972</v>
      </c>
      <c r="X1858">
        <f t="shared" si="673"/>
        <v>58.377428581537181</v>
      </c>
      <c r="Y1858">
        <f t="shared" si="674"/>
        <v>0.105939806757623</v>
      </c>
      <c r="Z1858">
        <f t="shared" si="675"/>
        <v>-3.0352361730884383E-7</v>
      </c>
      <c r="AA1858">
        <f t="shared" si="676"/>
        <v>-4.6854442745571323E-8</v>
      </c>
      <c r="AB1858">
        <f t="shared" si="666"/>
        <v>1.0017368245516487</v>
      </c>
      <c r="AC1858">
        <f t="shared" si="677"/>
        <v>2.1176174978851487</v>
      </c>
      <c r="AD1858">
        <f t="shared" si="678"/>
        <v>-1.6463282287799814E-10</v>
      </c>
      <c r="AE1858">
        <f t="shared" si="679"/>
        <v>-4.1589630986665435E-5</v>
      </c>
      <c r="AF1858">
        <f t="shared" si="680"/>
        <v>3.9406003706717718E-7</v>
      </c>
      <c r="AG1858" t="str">
        <f t="shared" si="664"/>
        <v>NaN</v>
      </c>
      <c r="AH1858">
        <f t="shared" si="665"/>
        <v>3.9406003706717718E-3</v>
      </c>
    </row>
    <row r="1859" spans="1:34">
      <c r="A1859" s="4">
        <v>43264.513611111113</v>
      </c>
      <c r="B1859" s="3">
        <v>-3.03823296528208E-3</v>
      </c>
      <c r="C1859">
        <v>2.9008601348232301</v>
      </c>
      <c r="D1859" s="3">
        <v>1.8986527049710301E-2</v>
      </c>
      <c r="E1859" s="3">
        <v>1.8803482197836299E-2</v>
      </c>
      <c r="F1859" s="3">
        <v>1.87634293949486E-2</v>
      </c>
      <c r="G1859">
        <v>-4627611</v>
      </c>
      <c r="H1859">
        <v>19707006</v>
      </c>
      <c r="K1859">
        <f t="shared" si="658"/>
        <v>194.33277274120411</v>
      </c>
      <c r="L1859">
        <f t="shared" si="667"/>
        <v>174.65131360439784</v>
      </c>
      <c r="M1859">
        <f t="shared" si="668"/>
        <v>58.480725580818323</v>
      </c>
      <c r="N1859">
        <f t="shared" si="659"/>
        <v>0.11736032653189589</v>
      </c>
      <c r="O1859">
        <f t="shared" si="660"/>
        <v>56.047417311644821</v>
      </c>
      <c r="P1859">
        <f t="shared" si="661"/>
        <v>56.019101489918995</v>
      </c>
      <c r="Q1859">
        <f t="shared" si="669"/>
        <v>0.10089749095019585</v>
      </c>
      <c r="R1859">
        <f t="shared" si="662"/>
        <v>55.946519820694625</v>
      </c>
      <c r="S1859">
        <f t="shared" si="670"/>
        <v>58.413460586851528</v>
      </c>
      <c r="T1859">
        <f t="shared" si="671"/>
        <v>12.237920527879544</v>
      </c>
      <c r="U1859">
        <f t="shared" si="657"/>
        <v>0.58679173634278814</v>
      </c>
      <c r="V1859" s="6">
        <f t="shared" si="663"/>
        <v>93254.00000042282</v>
      </c>
      <c r="W1859">
        <f t="shared" si="672"/>
        <v>12.239849653953595</v>
      </c>
      <c r="X1859">
        <f t="shared" si="673"/>
        <v>58.379084633349535</v>
      </c>
      <c r="Y1859">
        <f t="shared" si="674"/>
        <v>0.10634879267863084</v>
      </c>
      <c r="Z1859">
        <f t="shared" si="675"/>
        <v>-2.9087680143185441E-7</v>
      </c>
      <c r="AA1859">
        <f t="shared" si="676"/>
        <v>-3.5110969435106269E-8</v>
      </c>
      <c r="AB1859">
        <f t="shared" si="666"/>
        <v>1.001728069486147</v>
      </c>
      <c r="AC1859">
        <f t="shared" si="677"/>
        <v>2.1176989776622666</v>
      </c>
      <c r="AD1859">
        <f t="shared" si="678"/>
        <v>-1.228999740350019E-10</v>
      </c>
      <c r="AE1859">
        <f t="shared" si="679"/>
        <v>3.1977187983514408E-4</v>
      </c>
      <c r="AF1859">
        <f t="shared" si="680"/>
        <v>-3.8259787811243477E-8</v>
      </c>
      <c r="AG1859" t="str">
        <f t="shared" si="664"/>
        <v>NaN</v>
      </c>
      <c r="AH1859" t="str">
        <f t="shared" si="665"/>
        <v>NaN</v>
      </c>
    </row>
    <row r="1860" spans="1:34">
      <c r="A1860" s="4">
        <v>43264.514305555553</v>
      </c>
      <c r="B1860" s="3">
        <v>-3.03608047579473E-3</v>
      </c>
      <c r="C1860">
        <v>2.9008565671611</v>
      </c>
      <c r="D1860" s="3">
        <v>1.8981009065610101E-2</v>
      </c>
      <c r="E1860" s="3">
        <v>1.8797060405995599E-2</v>
      </c>
      <c r="F1860" s="3">
        <v>1.8755615840400398E-2</v>
      </c>
      <c r="G1860">
        <v>-4627437</v>
      </c>
      <c r="H1860">
        <v>19707006</v>
      </c>
      <c r="K1860">
        <f t="shared" si="658"/>
        <v>194.19565026753369</v>
      </c>
      <c r="L1860">
        <f t="shared" si="667"/>
        <v>174.52446197706905</v>
      </c>
      <c r="M1860">
        <f t="shared" si="668"/>
        <v>58.438250233486563</v>
      </c>
      <c r="N1860">
        <f t="shared" si="659"/>
        <v>0.11735924522900679</v>
      </c>
      <c r="O1860">
        <f t="shared" si="660"/>
        <v>56.030843764713637</v>
      </c>
      <c r="P1860">
        <f t="shared" si="661"/>
        <v>55.999881447756962</v>
      </c>
      <c r="Q1860">
        <f t="shared" si="669"/>
        <v>0.10787335696183931</v>
      </c>
      <c r="R1860">
        <f t="shared" si="662"/>
        <v>55.922970407751798</v>
      </c>
      <c r="S1860">
        <f t="shared" si="670"/>
        <v>58.366334662178673</v>
      </c>
      <c r="T1860">
        <f t="shared" si="671"/>
        <v>12.237806706522797</v>
      </c>
      <c r="U1860">
        <f t="shared" si="657"/>
        <v>0.58679379430209588</v>
      </c>
      <c r="V1860" s="6">
        <f t="shared" si="663"/>
        <v>93313.999999989755</v>
      </c>
      <c r="W1860">
        <f t="shared" si="672"/>
        <v>12.239873001924231</v>
      </c>
      <c r="X1860">
        <f t="shared" si="673"/>
        <v>58.376515206812833</v>
      </c>
      <c r="Y1860">
        <f t="shared" si="674"/>
        <v>0.10485021853444465</v>
      </c>
      <c r="Z1860">
        <f t="shared" si="675"/>
        <v>8.7796087953655283E-8</v>
      </c>
      <c r="AA1860">
        <f t="shared" si="676"/>
        <v>-3.8724345870976157E-8</v>
      </c>
      <c r="AB1860">
        <f t="shared" si="666"/>
        <v>1.0017564314034679</v>
      </c>
      <c r="AC1860">
        <f t="shared" si="677"/>
        <v>2.1177017241716047</v>
      </c>
      <c r="AD1860">
        <f t="shared" si="678"/>
        <v>-1.3748548435652871E-10</v>
      </c>
      <c r="AE1860">
        <f t="shared" si="679"/>
        <v>4.1399698602807332E-5</v>
      </c>
      <c r="AF1860">
        <f t="shared" si="680"/>
        <v>-3.3059075521070419E-7</v>
      </c>
      <c r="AG1860" t="str">
        <f t="shared" si="664"/>
        <v>NaN</v>
      </c>
      <c r="AH1860" t="str">
        <f t="shared" si="665"/>
        <v>NaN</v>
      </c>
    </row>
    <row r="1861" spans="1:34">
      <c r="A1861" s="4">
        <v>43264.515011574076</v>
      </c>
      <c r="B1861" s="3">
        <v>-3.0350934226043998E-3</v>
      </c>
      <c r="C1861">
        <v>2.9008934330031502</v>
      </c>
      <c r="D1861" s="3">
        <v>1.8977013284020398E-2</v>
      </c>
      <c r="E1861" s="3">
        <v>1.8792814888056501E-2</v>
      </c>
      <c r="F1861" s="3">
        <v>1.8752328430255101E-2</v>
      </c>
      <c r="G1861">
        <v>-4627300</v>
      </c>
      <c r="H1861">
        <v>19707006</v>
      </c>
      <c r="K1861">
        <f t="shared" si="658"/>
        <v>194.13277090115457</v>
      </c>
      <c r="L1861">
        <f t="shared" si="667"/>
        <v>174.46590388140686</v>
      </c>
      <c r="M1861">
        <f t="shared" si="668"/>
        <v>58.418642479887218</v>
      </c>
      <c r="N1861">
        <f t="shared" si="659"/>
        <v>0.11737041869220584</v>
      </c>
      <c r="O1861">
        <f t="shared" si="660"/>
        <v>56.018842230729291</v>
      </c>
      <c r="P1861">
        <f t="shared" si="661"/>
        <v>55.987174864327713</v>
      </c>
      <c r="Q1861">
        <f t="shared" si="669"/>
        <v>0.1057798076912988</v>
      </c>
      <c r="R1861">
        <f t="shared" si="662"/>
        <v>55.913062423037992</v>
      </c>
      <c r="S1861">
        <f t="shared" si="670"/>
        <v>58.348122608093021</v>
      </c>
      <c r="T1861">
        <f t="shared" si="671"/>
        <v>12.23898286054375</v>
      </c>
      <c r="U1861">
        <f t="shared" si="657"/>
        <v>0.58677252872256147</v>
      </c>
      <c r="V1861" s="6">
        <f t="shared" si="663"/>
        <v>93375.000000419095</v>
      </c>
      <c r="W1861">
        <f t="shared" si="672"/>
        <v>12.23965411469948</v>
      </c>
      <c r="X1861">
        <f t="shared" si="673"/>
        <v>58.372234203995852</v>
      </c>
      <c r="Y1861">
        <f t="shared" si="674"/>
        <v>0.10666271889481511</v>
      </c>
      <c r="Z1861">
        <f t="shared" si="675"/>
        <v>1.9127004873696166E-7</v>
      </c>
      <c r="AA1861">
        <f t="shared" si="676"/>
        <v>-4.1886050235006728E-8</v>
      </c>
      <c r="AB1861">
        <f t="shared" si="666"/>
        <v>1.0017243398798226</v>
      </c>
      <c r="AC1861">
        <f t="shared" si="677"/>
        <v>2.117673343575079</v>
      </c>
      <c r="AD1861">
        <f t="shared" si="678"/>
        <v>-1.4618170958895671E-10</v>
      </c>
      <c r="AE1861">
        <f t="shared" si="679"/>
        <v>3.3257360637148321E-4</v>
      </c>
      <c r="AF1861">
        <f t="shared" si="680"/>
        <v>-4.3755866914850271E-8</v>
      </c>
      <c r="AG1861" t="str">
        <f t="shared" si="664"/>
        <v>NaN</v>
      </c>
      <c r="AH1861" t="str">
        <f t="shared" si="665"/>
        <v>NaN</v>
      </c>
    </row>
    <row r="1862" spans="1:34">
      <c r="A1862" s="4">
        <v>43264.515706018516</v>
      </c>
      <c r="B1862" s="3">
        <v>-3.03652048745789E-3</v>
      </c>
      <c r="C1862">
        <v>2.90092910962449</v>
      </c>
      <c r="D1862" s="3">
        <v>1.8975907308758901E-2</v>
      </c>
      <c r="E1862" s="3">
        <v>1.87916732361737E-2</v>
      </c>
      <c r="F1862" s="3">
        <v>1.8751042052372199E-2</v>
      </c>
      <c r="G1862">
        <v>-4627205</v>
      </c>
      <c r="H1862">
        <v>19707006</v>
      </c>
      <c r="K1862">
        <f t="shared" si="658"/>
        <v>194.22368082844974</v>
      </c>
      <c r="L1862">
        <f t="shared" si="667"/>
        <v>174.55850474072162</v>
      </c>
      <c r="M1862">
        <f t="shared" si="668"/>
        <v>58.449649205976897</v>
      </c>
      <c r="N1862">
        <f t="shared" si="659"/>
        <v>0.11738123172110844</v>
      </c>
      <c r="O1862">
        <f t="shared" si="660"/>
        <v>56.01552037757272</v>
      </c>
      <c r="P1862">
        <f t="shared" si="661"/>
        <v>55.983757967943319</v>
      </c>
      <c r="Q1862">
        <f t="shared" si="669"/>
        <v>0.10633499203130725</v>
      </c>
      <c r="R1862">
        <f t="shared" si="662"/>
        <v>55.909185385541413</v>
      </c>
      <c r="S1862">
        <f t="shared" si="670"/>
        <v>58.378759211289356</v>
      </c>
      <c r="T1862">
        <f t="shared" si="671"/>
        <v>12.240121074112443</v>
      </c>
      <c r="U1862">
        <f t="shared" si="657"/>
        <v>0.58675194912946316</v>
      </c>
      <c r="V1862" s="6">
        <f t="shared" si="663"/>
        <v>93434.99999998603</v>
      </c>
      <c r="W1862">
        <f t="shared" si="672"/>
        <v>12.239338917095875</v>
      </c>
      <c r="X1862">
        <f t="shared" si="673"/>
        <v>58.374186024527269</v>
      </c>
      <c r="Y1862">
        <f t="shared" si="674"/>
        <v>0.12205998553690496</v>
      </c>
      <c r="Z1862">
        <f t="shared" si="675"/>
        <v>2.5293634908057443E-8</v>
      </c>
      <c r="AA1862">
        <f t="shared" si="676"/>
        <v>-3.1045921215679493E-8</v>
      </c>
      <c r="AB1862">
        <f t="shared" si="666"/>
        <v>1.0014456316048184</v>
      </c>
      <c r="AC1862">
        <f t="shared" si="677"/>
        <v>2.117645878481667</v>
      </c>
      <c r="AD1862">
        <f t="shared" si="678"/>
        <v>-9.468079188142841E-11</v>
      </c>
      <c r="AE1862">
        <f t="shared" si="679"/>
        <v>-7.270730553551359E-5</v>
      </c>
      <c r="AF1862">
        <f t="shared" si="680"/>
        <v>1.2963278970205398E-7</v>
      </c>
      <c r="AG1862" t="str">
        <f t="shared" si="664"/>
        <v>NaN</v>
      </c>
      <c r="AH1862">
        <f t="shared" si="665"/>
        <v>1.2963278970205398E-3</v>
      </c>
    </row>
    <row r="1863" spans="1:34">
      <c r="A1863" s="4">
        <v>43264.516400462962</v>
      </c>
      <c r="B1863" s="3">
        <v>-3.0396124613071198E-3</v>
      </c>
      <c r="C1863">
        <v>2.9009029467688401</v>
      </c>
      <c r="D1863" s="3">
        <v>1.9055311575648399E-2</v>
      </c>
      <c r="E1863" s="3">
        <v>1.8859898828377498E-2</v>
      </c>
      <c r="F1863" s="3">
        <v>1.8814336608575101E-2</v>
      </c>
      <c r="G1863">
        <v>-4626443</v>
      </c>
      <c r="H1863">
        <v>19707547</v>
      </c>
      <c r="K1863">
        <f t="shared" si="658"/>
        <v>194.42065233758939</v>
      </c>
      <c r="L1863">
        <f t="shared" si="667"/>
        <v>174.67227613178309</v>
      </c>
      <c r="M1863">
        <f t="shared" si="668"/>
        <v>58.487744731068027</v>
      </c>
      <c r="N1863">
        <f t="shared" si="659"/>
        <v>0.11737330216657965</v>
      </c>
      <c r="O1863">
        <f t="shared" si="660"/>
        <v>56.254015146664393</v>
      </c>
      <c r="P1863">
        <f t="shared" si="661"/>
        <v>56.187953119579348</v>
      </c>
      <c r="Q1863">
        <f t="shared" si="669"/>
        <v>0.15406515688810885</v>
      </c>
      <c r="R1863">
        <f t="shared" si="662"/>
        <v>56.099949989776285</v>
      </c>
      <c r="S1863">
        <f t="shared" si="670"/>
        <v>58.385034626475957</v>
      </c>
      <c r="T1863">
        <f t="shared" si="671"/>
        <v>12.239286384162046</v>
      </c>
      <c r="U1863">
        <f t="shared" si="657"/>
        <v>0.58676704083106901</v>
      </c>
      <c r="V1863" s="6">
        <f t="shared" si="663"/>
        <v>93495.000000181608</v>
      </c>
      <c r="W1863">
        <f t="shared" si="672"/>
        <v>12.23919591077572</v>
      </c>
      <c r="X1863">
        <f t="shared" si="673"/>
        <v>58.381374531784324</v>
      </c>
      <c r="Y1863">
        <f t="shared" si="674"/>
        <v>0.12171763588559041</v>
      </c>
      <c r="Z1863">
        <f t="shared" si="675"/>
        <v>2.2131930405034215E-8</v>
      </c>
      <c r="AA1863">
        <f t="shared" si="676"/>
        <v>1.2766267805732515E-8</v>
      </c>
      <c r="AB1863">
        <f t="shared" si="666"/>
        <v>1.0014508101067292</v>
      </c>
      <c r="AC1863">
        <f t="shared" si="677"/>
        <v>2.1176660195501698</v>
      </c>
      <c r="AD1863">
        <f t="shared" si="678"/>
        <v>3.9043183097005936E-11</v>
      </c>
      <c r="AE1863">
        <f t="shared" si="679"/>
        <v>-1.9308653477811741E-4</v>
      </c>
      <c r="AF1863">
        <f t="shared" si="680"/>
        <v>-2.0129095709442373E-8</v>
      </c>
      <c r="AG1863">
        <f t="shared" si="664"/>
        <v>3.9043183097005938E-9</v>
      </c>
      <c r="AH1863" t="str">
        <f t="shared" si="665"/>
        <v>NaN</v>
      </c>
    </row>
    <row r="1864" spans="1:34">
      <c r="A1864" s="4">
        <v>43264.517094907409</v>
      </c>
      <c r="B1864" s="3">
        <v>-3.0359972303449501E-3</v>
      </c>
      <c r="C1864">
        <v>2.9009374341694598</v>
      </c>
      <c r="D1864" s="3">
        <v>1.90046032045211E-2</v>
      </c>
      <c r="E1864" s="3">
        <v>1.88205594072497E-2</v>
      </c>
      <c r="F1864" s="3">
        <v>1.87801642183331E-2</v>
      </c>
      <c r="G1864">
        <v>-4626650</v>
      </c>
      <c r="H1864">
        <v>19707226</v>
      </c>
      <c r="K1864">
        <f t="shared" si="658"/>
        <v>194.19034718844193</v>
      </c>
      <c r="L1864">
        <f t="shared" si="667"/>
        <v>174.48689027860217</v>
      </c>
      <c r="M1864">
        <f t="shared" si="668"/>
        <v>58.425669622769689</v>
      </c>
      <c r="N1864">
        <f t="shared" si="659"/>
        <v>0.11738375476118283</v>
      </c>
      <c r="O1864">
        <f t="shared" si="660"/>
        <v>56.101709965384273</v>
      </c>
      <c r="P1864">
        <f t="shared" si="661"/>
        <v>56.07021256500169</v>
      </c>
      <c r="Q1864">
        <f t="shared" si="669"/>
        <v>0.10475275873735512</v>
      </c>
      <c r="R1864">
        <f t="shared" si="662"/>
        <v>55.996957206646918</v>
      </c>
      <c r="S1864">
        <f t="shared" si="670"/>
        <v>58.355834450278117</v>
      </c>
      <c r="T1864">
        <f t="shared" si="671"/>
        <v>12.240386657278169</v>
      </c>
      <c r="U1864">
        <f t="shared" si="657"/>
        <v>0.58674714722441246</v>
      </c>
      <c r="V1864" s="6">
        <f t="shared" si="663"/>
        <v>93555.000000377186</v>
      </c>
      <c r="W1864">
        <f t="shared" si="672"/>
        <v>12.239012045506941</v>
      </c>
      <c r="X1864">
        <f t="shared" si="673"/>
        <v>58.376641333792705</v>
      </c>
      <c r="Y1864">
        <f t="shared" si="674"/>
        <v>0.11400298227557688</v>
      </c>
      <c r="Z1864">
        <f t="shared" si="675"/>
        <v>-2.5293634908057443E-8</v>
      </c>
      <c r="AA1864">
        <f t="shared" si="676"/>
        <v>-8.8094714627687109E-9</v>
      </c>
      <c r="AB1864">
        <f t="shared" si="666"/>
        <v>1.0015916564596972</v>
      </c>
      <c r="AC1864">
        <f t="shared" si="677"/>
        <v>2.1176394699598777</v>
      </c>
      <c r="AD1864">
        <f t="shared" si="678"/>
        <v>-2.8764906784466496E-11</v>
      </c>
      <c r="AE1864">
        <f t="shared" si="679"/>
        <v>5.9522201255246284E-5</v>
      </c>
      <c r="AF1864">
        <f t="shared" si="680"/>
        <v>-4.8107747518547031E-8</v>
      </c>
      <c r="AG1864" t="str">
        <f t="shared" si="664"/>
        <v>NaN</v>
      </c>
      <c r="AH1864" t="str">
        <f t="shared" si="665"/>
        <v>NaN</v>
      </c>
    </row>
    <row r="1865" spans="1:34">
      <c r="A1865" s="4">
        <v>43264.517789351848</v>
      </c>
      <c r="B1865" s="3">
        <v>-3.0351409914328499E-3</v>
      </c>
      <c r="C1865">
        <v>2.9008934330031502</v>
      </c>
      <c r="D1865" s="3">
        <v>1.8977584109961799E-2</v>
      </c>
      <c r="E1865" s="3">
        <v>1.87962398437048E-2</v>
      </c>
      <c r="F1865" s="3">
        <v>1.8760392113836101E-2</v>
      </c>
      <c r="G1865">
        <v>-4627935</v>
      </c>
      <c r="H1865">
        <v>19707221</v>
      </c>
      <c r="K1865">
        <f t="shared" si="658"/>
        <v>194.13580123206444</v>
      </c>
      <c r="L1865">
        <f t="shared" si="667"/>
        <v>174.45833457363793</v>
      </c>
      <c r="M1865">
        <f t="shared" si="668"/>
        <v>58.416107952082442</v>
      </c>
      <c r="N1865">
        <f t="shared" si="659"/>
        <v>0.11737041869220584</v>
      </c>
      <c r="O1865">
        <f t="shared" si="660"/>
        <v>56.020556735584236</v>
      </c>
      <c r="P1865">
        <f t="shared" si="661"/>
        <v>55.997425553480575</v>
      </c>
      <c r="Q1865">
        <f t="shared" si="669"/>
        <v>8.3191031201266696E-2</v>
      </c>
      <c r="R1865">
        <f t="shared" si="662"/>
        <v>55.93736570438297</v>
      </c>
      <c r="S1865">
        <f t="shared" si="670"/>
        <v>58.360647264614933</v>
      </c>
      <c r="T1865">
        <f t="shared" si="671"/>
        <v>12.23898286054375</v>
      </c>
      <c r="U1865">
        <f t="shared" si="657"/>
        <v>0.58677252872256147</v>
      </c>
      <c r="V1865" s="6">
        <f t="shared" si="663"/>
        <v>93614.999999944121</v>
      </c>
      <c r="W1865">
        <f t="shared" si="672"/>
        <v>12.238918653624388</v>
      </c>
      <c r="X1865">
        <f t="shared" si="673"/>
        <v>58.374618607246823</v>
      </c>
      <c r="Y1865">
        <f t="shared" si="674"/>
        <v>9.375549451610965E-2</v>
      </c>
      <c r="Z1865">
        <f t="shared" si="675"/>
        <v>-2.276427141735532E-7</v>
      </c>
      <c r="AA1865">
        <f t="shared" si="676"/>
        <v>-3.2520387724040736E-8</v>
      </c>
      <c r="AB1865">
        <f t="shared" si="666"/>
        <v>1.0019573868771838</v>
      </c>
      <c r="AC1865">
        <f t="shared" si="677"/>
        <v>2.117673343575079</v>
      </c>
      <c r="AD1865">
        <f t="shared" si="678"/>
        <v>-1.2912051906747331E-10</v>
      </c>
      <c r="AE1865">
        <f t="shared" si="679"/>
        <v>2.3544843577060341E-5</v>
      </c>
      <c r="AF1865">
        <f t="shared" si="680"/>
        <v>-5.459218661637024E-7</v>
      </c>
      <c r="AG1865" t="str">
        <f t="shared" si="664"/>
        <v>NaN</v>
      </c>
      <c r="AH1865" t="str">
        <f t="shared" si="665"/>
        <v>NaN</v>
      </c>
    </row>
    <row r="1866" spans="1:34">
      <c r="A1866" s="4">
        <v>43264.518483796295</v>
      </c>
      <c r="B1866" s="3">
        <v>-3.0347485485981499E-3</v>
      </c>
      <c r="C1866">
        <v>2.9008518102782501</v>
      </c>
      <c r="D1866" s="3">
        <v>1.9017434895995399E-2</v>
      </c>
      <c r="E1866" s="3">
        <v>1.8834211661014701E-2</v>
      </c>
      <c r="F1866" s="3">
        <v>1.8796744199935302E-2</v>
      </c>
      <c r="G1866">
        <v>-4628348</v>
      </c>
      <c r="H1866">
        <v>19707468</v>
      </c>
      <c r="K1866">
        <f t="shared" si="658"/>
        <v>194.11080100205888</v>
      </c>
      <c r="L1866">
        <f t="shared" si="667"/>
        <v>174.3855498572992</v>
      </c>
      <c r="M1866">
        <f t="shared" si="668"/>
        <v>58.391736517737982</v>
      </c>
      <c r="N1866">
        <f t="shared" si="659"/>
        <v>0.1173578034918184</v>
      </c>
      <c r="O1866">
        <f t="shared" si="660"/>
        <v>56.140250605769218</v>
      </c>
      <c r="P1866">
        <f t="shared" si="661"/>
        <v>56.111072950931224</v>
      </c>
      <c r="Q1866">
        <f t="shared" si="669"/>
        <v>9.332269360970713E-2</v>
      </c>
      <c r="R1866">
        <f t="shared" si="662"/>
        <v>56.046927912159511</v>
      </c>
      <c r="S1866">
        <f t="shared" si="670"/>
        <v>58.329521388664844</v>
      </c>
      <c r="T1866">
        <f t="shared" si="671"/>
        <v>12.237654944713492</v>
      </c>
      <c r="U1866">
        <f t="shared" si="657"/>
        <v>0.58679653824784472</v>
      </c>
      <c r="V1866" s="6">
        <f t="shared" si="663"/>
        <v>93675.000000139698</v>
      </c>
      <c r="W1866">
        <f t="shared" si="672"/>
        <v>12.238898224150075</v>
      </c>
      <c r="X1866">
        <f t="shared" si="673"/>
        <v>58.369629865633591</v>
      </c>
      <c r="Y1866">
        <f t="shared" si="674"/>
        <v>9.1268359764148002E-2</v>
      </c>
      <c r="Z1866">
        <f t="shared" si="675"/>
        <v>1.5808521718029613E-8</v>
      </c>
      <c r="AA1866">
        <f t="shared" si="676"/>
        <v>-9.033441025414607E-9</v>
      </c>
      <c r="AB1866">
        <f t="shared" si="666"/>
        <v>1.0020031594266201</v>
      </c>
      <c r="AC1866">
        <f t="shared" si="677"/>
        <v>2.1177053861840633</v>
      </c>
      <c r="AD1866">
        <f t="shared" si="678"/>
        <v>-3.6844767176697402E-11</v>
      </c>
      <c r="AE1866">
        <f t="shared" si="679"/>
        <v>1.1836932995819602E-4</v>
      </c>
      <c r="AF1866">
        <f t="shared" si="680"/>
        <v>-3.0986153165435828E-8</v>
      </c>
      <c r="AG1866" t="str">
        <f t="shared" si="664"/>
        <v>NaN</v>
      </c>
      <c r="AH1866" t="str">
        <f t="shared" si="665"/>
        <v>NaN</v>
      </c>
    </row>
    <row r="1867" spans="1:34">
      <c r="A1867" s="4">
        <v>43264.519178240742</v>
      </c>
      <c r="B1867" s="3">
        <v>-3.0413130469241901E-3</v>
      </c>
      <c r="C1867">
        <v>2.9008993791067001</v>
      </c>
      <c r="D1867" s="3">
        <v>1.89828523577125E-2</v>
      </c>
      <c r="E1867">
        <v>1.8798475578642001E-2</v>
      </c>
      <c r="F1867" s="3">
        <v>1.87609638373397E-2</v>
      </c>
      <c r="G1867">
        <v>-4628018</v>
      </c>
      <c r="H1867">
        <v>19707248</v>
      </c>
      <c r="K1867">
        <f t="shared" si="658"/>
        <v>194.52898666761581</v>
      </c>
      <c r="L1867">
        <f t="shared" si="667"/>
        <v>174.85076848384713</v>
      </c>
      <c r="M1867">
        <f t="shared" si="668"/>
        <v>58.547511600517261</v>
      </c>
      <c r="N1867">
        <f t="shared" si="659"/>
        <v>0.11737222086368758</v>
      </c>
      <c r="O1867">
        <f t="shared" si="660"/>
        <v>56.036380186640962</v>
      </c>
      <c r="P1867">
        <f t="shared" si="661"/>
        <v>56.004116975566816</v>
      </c>
      <c r="Q1867">
        <f t="shared" si="669"/>
        <v>9.7291354481470194E-2</v>
      </c>
      <c r="R1867">
        <f t="shared" si="662"/>
        <v>55.939088832159491</v>
      </c>
      <c r="S1867">
        <f t="shared" si="670"/>
        <v>58.482650697529614</v>
      </c>
      <c r="T1867">
        <f t="shared" si="671"/>
        <v>12.239172562804985</v>
      </c>
      <c r="U1867">
        <f t="shared" si="657"/>
        <v>0.58676909879038242</v>
      </c>
      <c r="V1867" s="6">
        <f t="shared" si="663"/>
        <v>93735.000000335276</v>
      </c>
      <c r="W1867">
        <f t="shared" si="672"/>
        <v>12.238743543844585</v>
      </c>
      <c r="X1867">
        <f t="shared" si="673"/>
        <v>58.372472990107141</v>
      </c>
      <c r="Y1867">
        <f t="shared" si="674"/>
        <v>7.288833015019236E-2</v>
      </c>
      <c r="Z1867">
        <f t="shared" si="675"/>
        <v>-6.3234086925853244E-8</v>
      </c>
      <c r="AA1867">
        <f t="shared" si="676"/>
        <v>-4.9683925759760765E-9</v>
      </c>
      <c r="AB1867">
        <f t="shared" si="666"/>
        <v>1.0023285047568107</v>
      </c>
      <c r="AC1867">
        <f t="shared" si="677"/>
        <v>2.1176687660595155</v>
      </c>
      <c r="AD1867">
        <f t="shared" si="678"/>
        <v>-2.5374251604744912E-11</v>
      </c>
      <c r="AE1867">
        <f t="shared" si="679"/>
        <v>-1.0195031547069447E-4</v>
      </c>
      <c r="AF1867">
        <f t="shared" si="680"/>
        <v>2.4776257380671475E-8</v>
      </c>
      <c r="AG1867" t="str">
        <f t="shared" si="664"/>
        <v>NaN</v>
      </c>
      <c r="AH1867">
        <f t="shared" si="665"/>
        <v>2.4776257380671477E-4</v>
      </c>
    </row>
    <row r="1868" spans="1:34">
      <c r="A1868" s="4">
        <v>43264.519872685189</v>
      </c>
      <c r="B1868" s="3">
        <v>-3.0310500721861902E-3</v>
      </c>
      <c r="C1868">
        <v>2.9008280258640302</v>
      </c>
      <c r="D1868" s="3">
        <v>1.8977584109961799E-2</v>
      </c>
      <c r="E1868" s="3">
        <v>1.8794824671058499E-2</v>
      </c>
      <c r="F1868">
        <v>1.8778687265949001E-2</v>
      </c>
      <c r="G1868">
        <v>-4628152</v>
      </c>
      <c r="H1868">
        <v>19707247</v>
      </c>
      <c r="K1868">
        <f t="shared" si="658"/>
        <v>193.87519277381898</v>
      </c>
      <c r="L1868">
        <f t="shared" si="667"/>
        <v>174.17367730444622</v>
      </c>
      <c r="M1868">
        <f t="shared" si="668"/>
        <v>58.320792530167594</v>
      </c>
      <c r="N1868">
        <f t="shared" si="659"/>
        <v>0.11735059480588535</v>
      </c>
      <c r="O1868">
        <f t="shared" si="660"/>
        <v>56.020556735584236</v>
      </c>
      <c r="P1868">
        <f t="shared" si="661"/>
        <v>55.993190025671019</v>
      </c>
      <c r="Q1868">
        <f t="shared" si="669"/>
        <v>2.8050942359399755E-2</v>
      </c>
      <c r="R1868">
        <f t="shared" si="662"/>
        <v>55.992505793224836</v>
      </c>
      <c r="S1868">
        <f t="shared" si="670"/>
        <v>58.302091901927994</v>
      </c>
      <c r="T1868">
        <f t="shared" si="671"/>
        <v>12.236896135667909</v>
      </c>
      <c r="U1868">
        <f t="shared" si="657"/>
        <v>0.58681025797657327</v>
      </c>
      <c r="V1868" s="6">
        <f t="shared" si="663"/>
        <v>93795.000000530854</v>
      </c>
      <c r="W1868">
        <f t="shared" si="672"/>
        <v>12.238594700531747</v>
      </c>
      <c r="X1868">
        <f t="shared" si="673"/>
        <v>58.373947888461345</v>
      </c>
      <c r="Y1868">
        <f t="shared" si="674"/>
        <v>6.7275159693103603E-2</v>
      </c>
      <c r="Z1868">
        <f t="shared" si="675"/>
        <v>2.5293634908057443E-8</v>
      </c>
      <c r="AA1868">
        <f t="shared" si="676"/>
        <v>-1.9421898237871221E-8</v>
      </c>
      <c r="AB1868">
        <f t="shared" si="666"/>
        <v>1.002439538930785</v>
      </c>
      <c r="AC1868">
        <f t="shared" si="677"/>
        <v>2.1177236962463333</v>
      </c>
      <c r="AD1868">
        <f t="shared" si="678"/>
        <v>-1.0746908233032272E-10</v>
      </c>
      <c r="AE1868">
        <f t="shared" si="679"/>
        <v>-2.2252607767368304E-4</v>
      </c>
      <c r="AF1868">
        <f t="shared" si="680"/>
        <v>4.8076590804893259E-8</v>
      </c>
      <c r="AG1868" t="str">
        <f t="shared" si="664"/>
        <v>NaN</v>
      </c>
      <c r="AH1868">
        <f t="shared" si="665"/>
        <v>4.8076590804893262E-4</v>
      </c>
    </row>
    <row r="1869" spans="1:34">
      <c r="A1869" s="4">
        <v>43264.520567129628</v>
      </c>
      <c r="B1869" s="3">
        <v>-3.0411346638175001E-3</v>
      </c>
      <c r="C1869">
        <v>2.9009088928723901</v>
      </c>
      <c r="D1869">
        <v>1.9036652702688998E-2</v>
      </c>
      <c r="E1869" s="3">
        <v>1.8853524605365199E-2</v>
      </c>
      <c r="F1869" s="3">
        <v>1.8821483152369201E-2</v>
      </c>
      <c r="G1869">
        <v>-4628347</v>
      </c>
      <c r="H1869">
        <v>19707682</v>
      </c>
      <c r="K1869">
        <f t="shared" si="658"/>
        <v>194.51762292670369</v>
      </c>
      <c r="L1869">
        <f t="shared" si="667"/>
        <v>174.75985265412152</v>
      </c>
      <c r="M1869">
        <f t="shared" si="668"/>
        <v>58.517069094363663</v>
      </c>
      <c r="N1869">
        <f t="shared" si="659"/>
        <v>0.11737510433806139</v>
      </c>
      <c r="O1869">
        <f t="shared" si="660"/>
        <v>56.197972269218575</v>
      </c>
      <c r="P1869">
        <f t="shared" si="661"/>
        <v>56.168875448099847</v>
      </c>
      <c r="Q1869">
        <f t="shared" si="669"/>
        <v>7.6483182238440861E-2</v>
      </c>
      <c r="R1869">
        <f t="shared" si="662"/>
        <v>56.121489086980134</v>
      </c>
      <c r="S1869">
        <f t="shared" si="670"/>
        <v>58.466080306204702</v>
      </c>
      <c r="T1869">
        <f t="shared" si="671"/>
        <v>12.239476086423281</v>
      </c>
      <c r="U1869">
        <f t="shared" si="657"/>
        <v>0.58676361089888995</v>
      </c>
      <c r="V1869" s="6">
        <f t="shared" si="663"/>
        <v>93855.000000097789</v>
      </c>
      <c r="W1869">
        <f t="shared" si="672"/>
        <v>12.238553841583126</v>
      </c>
      <c r="X1869">
        <f t="shared" si="673"/>
        <v>58.373709428871166</v>
      </c>
      <c r="Y1869">
        <f t="shared" si="674"/>
        <v>7.5359177161800517E-2</v>
      </c>
      <c r="Z1869">
        <f t="shared" si="675"/>
        <v>1.8970226179844042E-7</v>
      </c>
      <c r="AA1869">
        <f t="shared" si="676"/>
        <v>-3.7940452366820812E-8</v>
      </c>
      <c r="AB1869">
        <f t="shared" si="666"/>
        <v>1.0022852656009444</v>
      </c>
      <c r="AC1869">
        <f t="shared" si="677"/>
        <v>2.1176614420346063</v>
      </c>
      <c r="AD1869">
        <f t="shared" si="678"/>
        <v>-1.8741320746219756E-10</v>
      </c>
      <c r="AE1869">
        <f t="shared" si="679"/>
        <v>-9.9269537124621623E-5</v>
      </c>
      <c r="AF1869">
        <f t="shared" si="680"/>
        <v>1.8793827335452607E-7</v>
      </c>
      <c r="AG1869" t="str">
        <f t="shared" si="664"/>
        <v>NaN</v>
      </c>
      <c r="AH1869">
        <f t="shared" si="665"/>
        <v>1.8793827335452605E-3</v>
      </c>
    </row>
    <row r="1870" spans="1:34">
      <c r="A1870" s="4">
        <v>43264.521261574075</v>
      </c>
      <c r="B1870" s="3">
        <v>-3.03555721868179E-3</v>
      </c>
      <c r="C1870">
        <v>2.9008993791067001</v>
      </c>
      <c r="D1870" s="3">
        <v>1.89886200781621E-2</v>
      </c>
      <c r="E1870" s="3">
        <v>1.8805396843181402E-2</v>
      </c>
      <c r="F1870" s="3">
        <v>1.87586650324192E-2</v>
      </c>
      <c r="G1870">
        <v>-4627892</v>
      </c>
      <c r="H1870">
        <v>19707366</v>
      </c>
      <c r="K1870">
        <f t="shared" si="658"/>
        <v>194.16231662752588</v>
      </c>
      <c r="L1870">
        <f t="shared" si="667"/>
        <v>174.48712020190354</v>
      </c>
      <c r="M1870">
        <f t="shared" si="668"/>
        <v>58.425746610919475</v>
      </c>
      <c r="N1870">
        <f t="shared" si="659"/>
        <v>0.11737222086368758</v>
      </c>
      <c r="O1870">
        <f t="shared" si="660"/>
        <v>56.053703829446292</v>
      </c>
      <c r="P1870">
        <f t="shared" si="661"/>
        <v>56.024831909896953</v>
      </c>
      <c r="Q1870">
        <f t="shared" si="669"/>
        <v>0.12154340688756093</v>
      </c>
      <c r="R1870">
        <f t="shared" si="662"/>
        <v>55.932160422558731</v>
      </c>
      <c r="S1870">
        <f t="shared" si="670"/>
        <v>58.344717672994435</v>
      </c>
      <c r="T1870">
        <f t="shared" si="671"/>
        <v>12.239172562804985</v>
      </c>
      <c r="U1870">
        <f t="shared" si="657"/>
        <v>0.58676909879038242</v>
      </c>
      <c r="V1870" s="6">
        <f t="shared" si="663"/>
        <v>93915.000000293367</v>
      </c>
      <c r="W1870">
        <f t="shared" si="672"/>
        <v>12.238402079773966</v>
      </c>
      <c r="X1870">
        <f t="shared" si="673"/>
        <v>58.376762173664808</v>
      </c>
      <c r="Y1870">
        <f t="shared" si="674"/>
        <v>0.10747326991603501</v>
      </c>
      <c r="Z1870">
        <f t="shared" si="675"/>
        <v>5.0587269551103886E-8</v>
      </c>
      <c r="AA1870">
        <f t="shared" si="676"/>
        <v>-4.7425565405437622E-8</v>
      </c>
      <c r="AB1870">
        <f t="shared" si="666"/>
        <v>1.0017094913702107</v>
      </c>
      <c r="AC1870">
        <f t="shared" si="677"/>
        <v>2.1176687660595155</v>
      </c>
      <c r="AD1870">
        <f t="shared" si="678"/>
        <v>-1.6426589077566718E-10</v>
      </c>
      <c r="AE1870">
        <f t="shared" si="679"/>
        <v>-9.385322225791327E-5</v>
      </c>
      <c r="AF1870">
        <f t="shared" si="680"/>
        <v>1.7423252930816806E-7</v>
      </c>
      <c r="AG1870" t="str">
        <f t="shared" si="664"/>
        <v>NaN</v>
      </c>
      <c r="AH1870">
        <f t="shared" si="665"/>
        <v>1.7423252930816807E-3</v>
      </c>
    </row>
    <row r="1871" spans="1:34">
      <c r="A1871" s="4">
        <v>43264.521956018521</v>
      </c>
      <c r="B1871" s="3">
        <v>-3.0352361290897499E-3</v>
      </c>
      <c r="C1871">
        <v>2.9009279204037699</v>
      </c>
      <c r="D1871" s="3">
        <v>1.8987704378214398E-2</v>
      </c>
      <c r="E1871" s="3">
        <v>1.8803624904321602E-2</v>
      </c>
      <c r="F1871" s="3">
        <v>1.87568069310328E-2</v>
      </c>
      <c r="G1871">
        <v>-4627749</v>
      </c>
      <c r="H1871">
        <v>19707366</v>
      </c>
      <c r="K1871">
        <f t="shared" si="658"/>
        <v>194.14186189388414</v>
      </c>
      <c r="L1871">
        <f t="shared" si="667"/>
        <v>174.46910792562343</v>
      </c>
      <c r="M1871">
        <f t="shared" si="668"/>
        <v>58.419715330853592</v>
      </c>
      <c r="N1871">
        <f t="shared" si="659"/>
        <v>0.11738087128680902</v>
      </c>
      <c r="O1871">
        <f t="shared" si="660"/>
        <v>56.050953477908031</v>
      </c>
      <c r="P1871">
        <f t="shared" si="661"/>
        <v>56.019528601966904</v>
      </c>
      <c r="Q1871">
        <f t="shared" si="669"/>
        <v>0.12439322062210323</v>
      </c>
      <c r="R1871">
        <f t="shared" si="662"/>
        <v>55.926560257285928</v>
      </c>
      <c r="S1871">
        <f t="shared" si="670"/>
        <v>58.336786517105523</v>
      </c>
      <c r="T1871">
        <f t="shared" si="671"/>
        <v>12.240083133659873</v>
      </c>
      <c r="U1871">
        <f t="shared" si="657"/>
        <v>0.58675263511590492</v>
      </c>
      <c r="V1871" s="6">
        <f t="shared" si="663"/>
        <v>93975.000000488944</v>
      </c>
      <c r="W1871">
        <f t="shared" si="672"/>
        <v>12.237943875850203</v>
      </c>
      <c r="X1871">
        <f t="shared" si="673"/>
        <v>58.383135642257102</v>
      </c>
      <c r="Y1871">
        <f t="shared" si="674"/>
        <v>0.12112538979570313</v>
      </c>
      <c r="Z1871">
        <f t="shared" si="675"/>
        <v>-1.2646817454132342E-7</v>
      </c>
      <c r="AA1871">
        <f t="shared" si="676"/>
        <v>6.775080779277025E-9</v>
      </c>
      <c r="AB1871">
        <f t="shared" si="666"/>
        <v>1.0014632804409109</v>
      </c>
      <c r="AC1871">
        <f t="shared" si="677"/>
        <v>2.1176467939847874</v>
      </c>
      <c r="AD1871">
        <f t="shared" si="678"/>
        <v>2.082140934728065E-11</v>
      </c>
      <c r="AE1871">
        <f t="shared" si="679"/>
        <v>-1.1869593543902497E-4</v>
      </c>
      <c r="AF1871">
        <f t="shared" si="680"/>
        <v>-1.7462455442095781E-8</v>
      </c>
      <c r="AG1871">
        <f t="shared" si="664"/>
        <v>2.0821409347280649E-9</v>
      </c>
      <c r="AH1871" t="str">
        <f t="shared" si="665"/>
        <v>NaN</v>
      </c>
    </row>
    <row r="1872" spans="1:34">
      <c r="A1872" s="4">
        <v>43264.522650462961</v>
      </c>
      <c r="B1872" s="3">
        <v>-3.03555721868179E-3</v>
      </c>
      <c r="C1872">
        <v>2.9008518102782501</v>
      </c>
      <c r="D1872" s="3">
        <v>1.89846242965723E-2</v>
      </c>
      <c r="E1872" s="3">
        <v>1.88019124264974E-2</v>
      </c>
      <c r="F1872" s="3">
        <v>1.8756044633028102E-2</v>
      </c>
      <c r="G1872">
        <v>-4627634</v>
      </c>
      <c r="H1872">
        <v>19707366</v>
      </c>
      <c r="K1872">
        <f t="shared" si="658"/>
        <v>194.16231662752588</v>
      </c>
      <c r="L1872">
        <f t="shared" si="667"/>
        <v>174.49056469305461</v>
      </c>
      <c r="M1872">
        <f t="shared" si="668"/>
        <v>58.426899973797852</v>
      </c>
      <c r="N1872">
        <f t="shared" si="659"/>
        <v>0.1173578034918184</v>
      </c>
      <c r="O1872">
        <f t="shared" si="660"/>
        <v>56.041702295461647</v>
      </c>
      <c r="P1872">
        <f t="shared" si="661"/>
        <v>56.014403257390313</v>
      </c>
      <c r="Q1872">
        <f t="shared" si="669"/>
        <v>0.11743954187744521</v>
      </c>
      <c r="R1872">
        <f t="shared" si="662"/>
        <v>55.924262753584202</v>
      </c>
      <c r="S1872">
        <f t="shared" si="670"/>
        <v>58.348606945879553</v>
      </c>
      <c r="T1872">
        <f t="shared" si="671"/>
        <v>12.237654944713492</v>
      </c>
      <c r="U1872">
        <f t="shared" si="657"/>
        <v>0.58679653824784472</v>
      </c>
      <c r="V1872" s="6">
        <f t="shared" si="663"/>
        <v>94035.000000055879</v>
      </c>
      <c r="W1872">
        <f t="shared" si="672"/>
        <v>12.237710396143818</v>
      </c>
      <c r="X1872">
        <f t="shared" si="673"/>
        <v>58.385214040914555</v>
      </c>
      <c r="Y1872">
        <f t="shared" si="674"/>
        <v>0.12052416758059081</v>
      </c>
      <c r="Z1872">
        <f t="shared" si="675"/>
        <v>-3.5727259307620036E-7</v>
      </c>
      <c r="AA1872">
        <f t="shared" si="676"/>
        <v>6.3234087278496825E-9</v>
      </c>
      <c r="AB1872">
        <f t="shared" si="666"/>
        <v>1.0014739403297073</v>
      </c>
      <c r="AC1872">
        <f t="shared" si="677"/>
        <v>2.1177053861840633</v>
      </c>
      <c r="AD1872">
        <f t="shared" si="678"/>
        <v>1.9530796829167588E-11</v>
      </c>
      <c r="AE1872">
        <f t="shared" si="679"/>
        <v>-9.4627912009732505E-5</v>
      </c>
      <c r="AF1872">
        <f t="shared" si="680"/>
        <v>-2.0546210860962866E-8</v>
      </c>
      <c r="AG1872">
        <f t="shared" si="664"/>
        <v>1.9530796829167586E-9</v>
      </c>
      <c r="AH1872" t="str">
        <f t="shared" si="665"/>
        <v>NaN</v>
      </c>
    </row>
    <row r="1873" spans="1:34">
      <c r="A1873" s="4">
        <v>43264.523344907408</v>
      </c>
      <c r="B1873" s="3">
        <v>-3.0381735042465199E-3</v>
      </c>
      <c r="C1873">
        <v>2.9007935384633998</v>
      </c>
      <c r="D1873" s="3">
        <v>1.8984445913465601E-2</v>
      </c>
      <c r="E1873" s="3">
        <v>1.8801959995325902E-2</v>
      </c>
      <c r="F1873" s="3">
        <v>1.8755103671428498E-2</v>
      </c>
      <c r="G1873">
        <v>-4627376</v>
      </c>
      <c r="H1873">
        <v>19707366</v>
      </c>
      <c r="K1873">
        <f t="shared" si="658"/>
        <v>194.32898482756693</v>
      </c>
      <c r="L1873">
        <f t="shared" si="667"/>
        <v>174.65846977855455</v>
      </c>
      <c r="M1873">
        <f t="shared" si="668"/>
        <v>58.483121773829588</v>
      </c>
      <c r="N1873">
        <f t="shared" si="659"/>
        <v>0.11734014221127893</v>
      </c>
      <c r="O1873">
        <f t="shared" si="660"/>
        <v>56.041166512694446</v>
      </c>
      <c r="P1873">
        <f t="shared" si="661"/>
        <v>56.014545628073151</v>
      </c>
      <c r="Q1873">
        <f t="shared" si="669"/>
        <v>0.119739740242224</v>
      </c>
      <c r="R1873">
        <f t="shared" si="662"/>
        <v>55.921426772452222</v>
      </c>
      <c r="S1873">
        <f t="shared" si="670"/>
        <v>58.403295280334774</v>
      </c>
      <c r="T1873">
        <f t="shared" si="671"/>
        <v>12.235795862551443</v>
      </c>
      <c r="U1873">
        <f t="shared" si="657"/>
        <v>0.58683015158323615</v>
      </c>
      <c r="V1873" s="6">
        <f t="shared" si="663"/>
        <v>94095.000000251457</v>
      </c>
      <c r="W1873">
        <f t="shared" si="672"/>
        <v>12.237535286364043</v>
      </c>
      <c r="X1873">
        <f t="shared" si="673"/>
        <v>58.389398159676567</v>
      </c>
      <c r="Y1873">
        <f t="shared" si="674"/>
        <v>0.11996944286850209</v>
      </c>
      <c r="Z1873">
        <f t="shared" si="675"/>
        <v>-5.0587269552288125E-8</v>
      </c>
      <c r="AA1873">
        <f t="shared" si="676"/>
        <v>-8.2204313127325778E-8</v>
      </c>
      <c r="AB1873">
        <f t="shared" si="666"/>
        <v>1.0014824467955263</v>
      </c>
      <c r="AC1873">
        <f t="shared" si="677"/>
        <v>2.1177502458366333</v>
      </c>
      <c r="AD1873">
        <f t="shared" si="678"/>
        <v>-2.5507976666409688E-10</v>
      </c>
      <c r="AE1873">
        <f t="shared" si="679"/>
        <v>6.5305226391091655E-4</v>
      </c>
      <c r="AF1873">
        <f t="shared" si="680"/>
        <v>-3.8882941118677153E-8</v>
      </c>
      <c r="AG1873" t="str">
        <f t="shared" si="664"/>
        <v>NaN</v>
      </c>
      <c r="AH1873" t="str">
        <f t="shared" si="665"/>
        <v>NaN</v>
      </c>
    </row>
    <row r="1874" spans="1:34">
      <c r="A1874" s="4">
        <v>43264.524039351854</v>
      </c>
      <c r="B1874" s="3">
        <v>-3.0364967030436698E-3</v>
      </c>
      <c r="C1874">
        <v>2.9008327827468698</v>
      </c>
      <c r="D1874" s="3">
        <v>1.8981425292859101E-2</v>
      </c>
      <c r="E1874" s="3">
        <v>1.8797476633244499E-2</v>
      </c>
      <c r="F1874" s="3">
        <v>1.8751101606903801E-2</v>
      </c>
      <c r="G1874">
        <v>-4627038</v>
      </c>
      <c r="H1874">
        <v>19707366</v>
      </c>
      <c r="K1874">
        <f t="shared" si="658"/>
        <v>194.22216566299514</v>
      </c>
      <c r="L1874">
        <f t="shared" si="667"/>
        <v>174.55691129137725</v>
      </c>
      <c r="M1874">
        <f t="shared" si="668"/>
        <v>58.449115651021536</v>
      </c>
      <c r="N1874">
        <f t="shared" si="659"/>
        <v>0.11735203654307064</v>
      </c>
      <c r="O1874">
        <f t="shared" si="660"/>
        <v>56.032093924503897</v>
      </c>
      <c r="P1874">
        <f t="shared" si="661"/>
        <v>56.001127191230324</v>
      </c>
      <c r="Q1874">
        <f t="shared" si="669"/>
        <v>0.12272904648583705</v>
      </c>
      <c r="R1874">
        <f t="shared" si="662"/>
        <v>55.90936487801806</v>
      </c>
      <c r="S1874">
        <f t="shared" si="670"/>
        <v>58.367296286697645</v>
      </c>
      <c r="T1874">
        <f t="shared" si="671"/>
        <v>12.237047897476886</v>
      </c>
      <c r="U1874">
        <f t="shared" si="657"/>
        <v>0.58680751403083009</v>
      </c>
      <c r="V1874" s="6">
        <f t="shared" si="663"/>
        <v>94155.000000447035</v>
      </c>
      <c r="W1874">
        <f t="shared" si="672"/>
        <v>12.237371850569575</v>
      </c>
      <c r="X1874">
        <f t="shared" si="673"/>
        <v>58.38446215799614</v>
      </c>
      <c r="Y1874">
        <f t="shared" si="674"/>
        <v>0.12027860730440902</v>
      </c>
      <c r="Z1874">
        <f t="shared" si="675"/>
        <v>3.1617043636714934E-7</v>
      </c>
      <c r="AA1874">
        <f t="shared" si="676"/>
        <v>-1.0569125978794516E-7</v>
      </c>
      <c r="AB1874">
        <f t="shared" si="666"/>
        <v>1.0014777792457363</v>
      </c>
      <c r="AC1874">
        <f t="shared" si="677"/>
        <v>2.1177200342338827</v>
      </c>
      <c r="AD1874">
        <f t="shared" si="678"/>
        <v>-3.2711204510653397E-10</v>
      </c>
      <c r="AE1874">
        <f t="shared" si="679"/>
        <v>-1.8351977988409135E-4</v>
      </c>
      <c r="AF1874">
        <f t="shared" si="680"/>
        <v>1.7743720694063791E-7</v>
      </c>
      <c r="AG1874" t="str">
        <f t="shared" si="664"/>
        <v>NaN</v>
      </c>
      <c r="AH1874">
        <f t="shared" si="665"/>
        <v>1.7743720694063791E-3</v>
      </c>
    </row>
    <row r="1875" spans="1:34">
      <c r="A1875" s="4">
        <v>43264.524733796294</v>
      </c>
      <c r="B1875" s="3">
        <v>-3.0367583316001398E-3</v>
      </c>
      <c r="C1875">
        <v>2.90091246053453</v>
      </c>
      <c r="D1875">
        <v>1.8980259856562001E-2</v>
      </c>
      <c r="E1875" s="3">
        <v>1.8796477687847101E-2</v>
      </c>
      <c r="F1875" s="3">
        <v>1.8751387468655598E-2</v>
      </c>
      <c r="G1875">
        <v>-4626459</v>
      </c>
      <c r="H1875">
        <v>19707366</v>
      </c>
      <c r="K1875">
        <f t="shared" si="658"/>
        <v>194.23883248299904</v>
      </c>
      <c r="L1875">
        <f t="shared" si="667"/>
        <v>174.57320234871008</v>
      </c>
      <c r="M1875">
        <f t="shared" si="668"/>
        <v>58.454570593407254</v>
      </c>
      <c r="N1875">
        <f t="shared" si="659"/>
        <v>0.11737618564095345</v>
      </c>
      <c r="O1875">
        <f t="shared" si="660"/>
        <v>56.028593477091484</v>
      </c>
      <c r="P1875">
        <f t="shared" si="661"/>
        <v>55.998137406894138</v>
      </c>
      <c r="Q1875">
        <f t="shared" si="669"/>
        <v>0.118367035185166</v>
      </c>
      <c r="R1875">
        <f t="shared" si="662"/>
        <v>55.910226441906318</v>
      </c>
      <c r="S1875">
        <f t="shared" si="670"/>
        <v>58.375659236617146</v>
      </c>
      <c r="T1875">
        <f t="shared" si="671"/>
        <v>12.23958990778034</v>
      </c>
      <c r="U1875">
        <f t="shared" si="657"/>
        <v>0.58676155293957644</v>
      </c>
      <c r="V1875" s="6">
        <f t="shared" si="663"/>
        <v>94215.00000001397</v>
      </c>
      <c r="W1875">
        <f t="shared" si="672"/>
        <v>12.237088756425587</v>
      </c>
      <c r="X1875">
        <f t="shared" si="673"/>
        <v>58.392927135798011</v>
      </c>
      <c r="Y1875">
        <f t="shared" si="674"/>
        <v>0.12063651197463798</v>
      </c>
      <c r="Z1875">
        <f t="shared" si="675"/>
        <v>2.2131930548065968E-8</v>
      </c>
      <c r="AA1875">
        <f t="shared" si="676"/>
        <v>-7.6332576412706384E-8</v>
      </c>
      <c r="AB1875">
        <f t="shared" si="666"/>
        <v>1.0014711783508752</v>
      </c>
      <c r="AC1875">
        <f t="shared" si="677"/>
        <v>2.1176586955252605</v>
      </c>
      <c r="AD1875">
        <f t="shared" si="678"/>
        <v>-2.3553986546225682E-10</v>
      </c>
      <c r="AE1875">
        <f t="shared" si="679"/>
        <v>-3.4976626064210837E-4</v>
      </c>
      <c r="AF1875">
        <f t="shared" si="680"/>
        <v>6.7037459043599979E-8</v>
      </c>
      <c r="AG1875" t="str">
        <f t="shared" si="664"/>
        <v>NaN</v>
      </c>
      <c r="AH1875">
        <f t="shared" si="665"/>
        <v>6.7037459043599974E-4</v>
      </c>
    </row>
    <row r="1876" spans="1:34">
      <c r="A1876" s="4">
        <v>43264.52542824074</v>
      </c>
      <c r="B1876" s="3">
        <v>-3.0400881495916102E-3</v>
      </c>
      <c r="C1876">
        <v>2.9008411072918499</v>
      </c>
      <c r="D1876" s="3">
        <v>1.9027436242176898E-2</v>
      </c>
      <c r="E1876" s="3">
        <v>1.8843249738420099E-2</v>
      </c>
      <c r="F1876" s="3">
        <v>1.8797589874284301E-2</v>
      </c>
      <c r="G1876">
        <v>-4626065</v>
      </c>
      <c r="H1876">
        <v>19707704</v>
      </c>
      <c r="K1876">
        <f t="shared" si="658"/>
        <v>194.45095564668739</v>
      </c>
      <c r="L1876">
        <f t="shared" si="667"/>
        <v>174.72459287069253</v>
      </c>
      <c r="M1876">
        <f t="shared" si="668"/>
        <v>58.505262611628467</v>
      </c>
      <c r="N1876">
        <f t="shared" si="659"/>
        <v>0.11735455958314812</v>
      </c>
      <c r="O1876">
        <f t="shared" si="660"/>
        <v>56.17029015958164</v>
      </c>
      <c r="P1876">
        <f t="shared" si="661"/>
        <v>56.13812338064065</v>
      </c>
      <c r="Q1876">
        <f t="shared" si="669"/>
        <v>0.1208134542529109</v>
      </c>
      <c r="R1876">
        <f t="shared" si="662"/>
        <v>56.049476705328729</v>
      </c>
      <c r="S1876">
        <f t="shared" si="670"/>
        <v>58.424720308793191</v>
      </c>
      <c r="T1876">
        <f t="shared" si="671"/>
        <v>12.237313480642937</v>
      </c>
      <c r="U1876">
        <f t="shared" si="657"/>
        <v>0.5868027121257734</v>
      </c>
      <c r="V1876" s="6">
        <f t="shared" si="663"/>
        <v>94275.000000209548</v>
      </c>
      <c r="W1876">
        <f t="shared" si="672"/>
        <v>12.23679690679262</v>
      </c>
      <c r="X1876">
        <f t="shared" si="673"/>
        <v>58.386846280026049</v>
      </c>
      <c r="Y1876">
        <f t="shared" si="674"/>
        <v>0.10565799478209925</v>
      </c>
      <c r="Z1876">
        <f t="shared" si="675"/>
        <v>-4.2999179118778772E-7</v>
      </c>
      <c r="AA1876">
        <f t="shared" si="676"/>
        <v>-1.2303397045759721E-8</v>
      </c>
      <c r="AB1876">
        <f t="shared" si="666"/>
        <v>1.0017397538691932</v>
      </c>
      <c r="AC1876">
        <f t="shared" si="677"/>
        <v>2.1177136257120859</v>
      </c>
      <c r="AD1876">
        <f t="shared" si="678"/>
        <v>-4.3347815231892662E-11</v>
      </c>
      <c r="AE1876">
        <f t="shared" si="679"/>
        <v>3.3140451583114482E-4</v>
      </c>
      <c r="AF1876">
        <f t="shared" si="680"/>
        <v>-1.3020864741536045E-8</v>
      </c>
      <c r="AG1876" t="str">
        <f t="shared" si="664"/>
        <v>NaN</v>
      </c>
      <c r="AH1876" t="str">
        <f t="shared" si="665"/>
        <v>NaN</v>
      </c>
    </row>
    <row r="1877" spans="1:34">
      <c r="A1877" s="4">
        <v>43264.526122685187</v>
      </c>
      <c r="B1877" s="3">
        <v>-3.0395648924786702E-3</v>
      </c>
      <c r="C1877">
        <v>2.9007507265178001</v>
      </c>
      <c r="D1877">
        <v>1.9021204725649998E-2</v>
      </c>
      <c r="E1877" s="3">
        <v>1.88378625685982E-2</v>
      </c>
      <c r="F1877" s="3">
        <v>1.8805653557865301E-2</v>
      </c>
      <c r="G1877">
        <v>-4625536</v>
      </c>
      <c r="H1877">
        <v>19707696</v>
      </c>
      <c r="K1877">
        <f t="shared" si="658"/>
        <v>194.41762200667958</v>
      </c>
      <c r="L1877">
        <f t="shared" si="667"/>
        <v>174.68065959200595</v>
      </c>
      <c r="M1877">
        <f t="shared" si="668"/>
        <v>58.4905518719168</v>
      </c>
      <c r="N1877">
        <f t="shared" si="659"/>
        <v>0.11732716657659827</v>
      </c>
      <c r="O1877">
        <f t="shared" si="660"/>
        <v>56.151573481581927</v>
      </c>
      <c r="P1877">
        <f t="shared" si="661"/>
        <v>56.121999900827014</v>
      </c>
      <c r="Q1877">
        <f t="shared" si="669"/>
        <v>7.779349490822085E-2</v>
      </c>
      <c r="R1877">
        <f t="shared" si="662"/>
        <v>56.073779986673706</v>
      </c>
      <c r="S1877">
        <f t="shared" si="670"/>
        <v>58.438689541977986</v>
      </c>
      <c r="T1877">
        <f t="shared" si="671"/>
        <v>12.234430006269267</v>
      </c>
      <c r="U1877">
        <f t="shared" si="657"/>
        <v>0.58685484709494928</v>
      </c>
      <c r="V1877" s="6">
        <f t="shared" si="663"/>
        <v>94335.000000405125</v>
      </c>
      <c r="W1877">
        <f t="shared" si="672"/>
        <v>12.236455442722049</v>
      </c>
      <c r="X1877">
        <f t="shared" si="673"/>
        <v>58.390155466057656</v>
      </c>
      <c r="Y1877">
        <f t="shared" si="674"/>
        <v>9.9949623016238817E-2</v>
      </c>
      <c r="Z1877">
        <f t="shared" si="675"/>
        <v>-1.1382135707323188E-7</v>
      </c>
      <c r="AA1877">
        <f t="shared" si="676"/>
        <v>-3.0609180030734171E-8</v>
      </c>
      <c r="AB1877">
        <f t="shared" si="666"/>
        <v>1.0018431098214136</v>
      </c>
      <c r="AC1877">
        <f t="shared" si="677"/>
        <v>2.1177832039487225</v>
      </c>
      <c r="AD1877">
        <f t="shared" si="678"/>
        <v>-1.1400642892594432E-10</v>
      </c>
      <c r="AE1877">
        <f t="shared" si="679"/>
        <v>-2.0023752612315665E-4</v>
      </c>
      <c r="AF1877">
        <f t="shared" si="680"/>
        <v>5.6678050942544603E-8</v>
      </c>
      <c r="AG1877" t="str">
        <f t="shared" si="664"/>
        <v>NaN</v>
      </c>
      <c r="AH1877">
        <f t="shared" si="665"/>
        <v>5.6678050942544596E-4</v>
      </c>
    </row>
    <row r="1878" spans="1:34">
      <c r="A1878" s="4">
        <v>43264.526817129627</v>
      </c>
      <c r="B1878" s="3">
        <v>-3.0376383549264598E-3</v>
      </c>
      <c r="C1878">
        <v>2.9007982953462501</v>
      </c>
      <c r="D1878" s="3">
        <v>1.90160078311419E-2</v>
      </c>
      <c r="E1878" s="3">
        <v>1.88317737585567E-2</v>
      </c>
      <c r="F1878" s="3">
        <v>1.8792694491785399E-2</v>
      </c>
      <c r="G1878">
        <v>-4625073</v>
      </c>
      <c r="H1878">
        <v>19707689</v>
      </c>
      <c r="K1878">
        <f t="shared" si="658"/>
        <v>194.29489360483115</v>
      </c>
      <c r="L1878">
        <f t="shared" si="667"/>
        <v>174.57496576457768</v>
      </c>
      <c r="M1878">
        <f t="shared" si="668"/>
        <v>58.455161060420124</v>
      </c>
      <c r="N1878">
        <f t="shared" si="659"/>
        <v>0.11734158394846746</v>
      </c>
      <c r="O1878">
        <f t="shared" si="660"/>
        <v>56.135964343631848</v>
      </c>
      <c r="P1878">
        <f t="shared" si="661"/>
        <v>56.103776453443906</v>
      </c>
      <c r="Q1878">
        <f t="shared" si="669"/>
        <v>0.10124191988758469</v>
      </c>
      <c r="R1878">
        <f t="shared" si="662"/>
        <v>56.034722423744263</v>
      </c>
      <c r="S1878">
        <f t="shared" si="670"/>
        <v>58.387666447161735</v>
      </c>
      <c r="T1878">
        <f t="shared" si="671"/>
        <v>12.235947624360762</v>
      </c>
      <c r="U1878">
        <f t="shared" si="657"/>
        <v>0.58682740763748686</v>
      </c>
      <c r="V1878" s="6">
        <f t="shared" si="663"/>
        <v>94394.99999997206</v>
      </c>
      <c r="W1878">
        <f t="shared" si="672"/>
        <v>12.235886335937748</v>
      </c>
      <c r="X1878">
        <f t="shared" si="673"/>
        <v>58.393441803821737</v>
      </c>
      <c r="Y1878">
        <f t="shared" si="674"/>
        <v>9.5921936453715759E-2</v>
      </c>
      <c r="Z1878">
        <f t="shared" si="675"/>
        <v>7.9042609085348032E-8</v>
      </c>
      <c r="AA1878">
        <f t="shared" si="676"/>
        <v>-9.2036579008463646E-8</v>
      </c>
      <c r="AB1878">
        <f t="shared" si="666"/>
        <v>1.0019169326030637</v>
      </c>
      <c r="AC1878">
        <f t="shared" si="677"/>
        <v>2.1177465838241747</v>
      </c>
      <c r="AD1878">
        <f t="shared" si="678"/>
        <v>-3.5718550564439967E-10</v>
      </c>
      <c r="AE1878">
        <f t="shared" si="679"/>
        <v>-2.9967126688038698E-4</v>
      </c>
      <c r="AF1878">
        <f t="shared" si="680"/>
        <v>1.1865328304267413E-7</v>
      </c>
      <c r="AG1878" t="str">
        <f t="shared" si="664"/>
        <v>NaN</v>
      </c>
      <c r="AH1878">
        <f t="shared" si="665"/>
        <v>1.1865328304267414E-3</v>
      </c>
    </row>
    <row r="1879" spans="1:34">
      <c r="A1879" s="4">
        <v>43264.527511574073</v>
      </c>
      <c r="B1879" s="3">
        <v>-3.03756700168378E-3</v>
      </c>
      <c r="C1879">
        <v>2.9007804570355802</v>
      </c>
      <c r="D1879" s="3">
        <v>1.90122023248659E-2</v>
      </c>
      <c r="E1879" s="3">
        <v>1.8827444995167801E-2</v>
      </c>
      <c r="F1879" s="3">
        <v>1.8786417444152902E-2</v>
      </c>
      <c r="G1879">
        <v>-4624552</v>
      </c>
      <c r="H1879">
        <v>19707682</v>
      </c>
      <c r="K1879">
        <f t="shared" si="658"/>
        <v>194.29034810846605</v>
      </c>
      <c r="L1879">
        <f t="shared" si="667"/>
        <v>174.57867139019743</v>
      </c>
      <c r="M1879">
        <f t="shared" si="668"/>
        <v>58.456401862281282</v>
      </c>
      <c r="N1879">
        <f t="shared" si="659"/>
        <v>0.11733617743401616</v>
      </c>
      <c r="O1879">
        <f t="shared" si="660"/>
        <v>56.124534311265521</v>
      </c>
      <c r="P1879">
        <f t="shared" si="661"/>
        <v>56.090820721319922</v>
      </c>
      <c r="Q1879">
        <f t="shared" si="669"/>
        <v>0.10873039456534173</v>
      </c>
      <c r="R1879">
        <f t="shared" si="662"/>
        <v>56.015803916700179</v>
      </c>
      <c r="S1879">
        <f t="shared" si="670"/>
        <v>58.383914932571052</v>
      </c>
      <c r="T1879">
        <f t="shared" si="671"/>
        <v>12.235378517576414</v>
      </c>
      <c r="U1879">
        <f t="shared" si="657"/>
        <v>0.58683769743403602</v>
      </c>
      <c r="V1879" s="6">
        <f t="shared" si="663"/>
        <v>94455.000000167638</v>
      </c>
      <c r="W1879">
        <f t="shared" si="672"/>
        <v>12.235614915779092</v>
      </c>
      <c r="X1879">
        <f t="shared" si="673"/>
        <v>58.394223527956839</v>
      </c>
      <c r="Y1879">
        <f t="shared" si="674"/>
        <v>0.10764813048984696</v>
      </c>
      <c r="Z1879">
        <f t="shared" si="675"/>
        <v>9.0931662492426324E-8</v>
      </c>
      <c r="AA1879">
        <f t="shared" si="676"/>
        <v>-7.7131401295141156E-8</v>
      </c>
      <c r="AB1879">
        <f t="shared" si="666"/>
        <v>1.0017053923380685</v>
      </c>
      <c r="AC1879">
        <f t="shared" si="677"/>
        <v>2.1177603163708811</v>
      </c>
      <c r="AD1879">
        <f t="shared" si="678"/>
        <v>-2.6673428574389901E-10</v>
      </c>
      <c r="AE1879">
        <f t="shared" si="679"/>
        <v>3.967653400477006E-4</v>
      </c>
      <c r="AF1879">
        <f t="shared" si="680"/>
        <v>-6.692311574319591E-8</v>
      </c>
      <c r="AG1879" t="str">
        <f t="shared" si="664"/>
        <v>NaN</v>
      </c>
      <c r="AH1879" t="str">
        <f t="shared" si="665"/>
        <v>NaN</v>
      </c>
    </row>
    <row r="1880" spans="1:34">
      <c r="A1880" s="4">
        <v>43264.528217592589</v>
      </c>
      <c r="B1880" s="3">
        <v>-3.0391367730226199E-3</v>
      </c>
      <c r="C1880">
        <v>2.9008327827468698</v>
      </c>
      <c r="D1880">
        <v>1.9004698342178002E-2</v>
      </c>
      <c r="E1880" s="3">
        <v>1.8821796196789399E-2</v>
      </c>
      <c r="F1880" s="3">
        <v>1.8777531908035602E-2</v>
      </c>
      <c r="G1880">
        <v>-4628459</v>
      </c>
      <c r="H1880">
        <v>19707650</v>
      </c>
      <c r="K1880">
        <f t="shared" si="658"/>
        <v>194.39034902849079</v>
      </c>
      <c r="L1880">
        <f t="shared" si="667"/>
        <v>174.69035226658013</v>
      </c>
      <c r="M1880">
        <f t="shared" si="668"/>
        <v>58.493797393695125</v>
      </c>
      <c r="N1880">
        <f t="shared" si="659"/>
        <v>0.11735203654307064</v>
      </c>
      <c r="O1880">
        <f t="shared" si="660"/>
        <v>56.101995716193436</v>
      </c>
      <c r="P1880">
        <f t="shared" si="661"/>
        <v>56.073914202751439</v>
      </c>
      <c r="Q1880">
        <f t="shared" si="669"/>
        <v>0.11297207701661449</v>
      </c>
      <c r="R1880">
        <f t="shared" si="662"/>
        <v>55.989023639176821</v>
      </c>
      <c r="S1880">
        <f t="shared" si="670"/>
        <v>58.418482675684047</v>
      </c>
      <c r="T1880">
        <f t="shared" si="671"/>
        <v>12.237047897476886</v>
      </c>
      <c r="U1880">
        <f t="shared" si="657"/>
        <v>0.58680751403083009</v>
      </c>
      <c r="V1880" s="6">
        <f t="shared" si="663"/>
        <v>94515.999999968335</v>
      </c>
      <c r="W1880">
        <f t="shared" si="672"/>
        <v>12.235559464348835</v>
      </c>
      <c r="X1880">
        <f t="shared" si="673"/>
        <v>58.392246923347088</v>
      </c>
      <c r="Y1880">
        <f t="shared" si="674"/>
        <v>0.11936875555595823</v>
      </c>
      <c r="Z1880">
        <f t="shared" si="675"/>
        <v>-1.7872775044710923E-7</v>
      </c>
      <c r="AA1880">
        <f t="shared" si="676"/>
        <v>-5.1386094657307418E-8</v>
      </c>
      <c r="AB1880">
        <f t="shared" si="666"/>
        <v>1.0014929884293766</v>
      </c>
      <c r="AC1880">
        <f t="shared" si="677"/>
        <v>2.1177200342338827</v>
      </c>
      <c r="AD1880">
        <f t="shared" si="678"/>
        <v>-1.6025101865045195E-10</v>
      </c>
      <c r="AE1880">
        <f t="shared" si="679"/>
        <v>1.2778070755191677E-4</v>
      </c>
      <c r="AF1880">
        <f t="shared" si="680"/>
        <v>-1.24843675515141E-7</v>
      </c>
      <c r="AG1880" t="str">
        <f t="shared" si="664"/>
        <v>NaN</v>
      </c>
      <c r="AH1880" t="str">
        <f t="shared" si="665"/>
        <v>NaN</v>
      </c>
    </row>
    <row r="1881" spans="1:34">
      <c r="A1881" s="4">
        <v>43264.528912037036</v>
      </c>
      <c r="B1881" s="3">
        <v>-3.03932704833642E-3</v>
      </c>
      <c r="C1881">
        <v>2.90071267145504</v>
      </c>
      <c r="D1881" s="3">
        <v>1.9000607422931401E-2</v>
      </c>
      <c r="E1881" s="3">
        <v>1.8817978798306299E-2</v>
      </c>
      <c r="F1881" s="3">
        <v>1.8765680556243801E-2</v>
      </c>
      <c r="G1881">
        <v>-4628109</v>
      </c>
      <c r="H1881">
        <v>19707652</v>
      </c>
      <c r="K1881">
        <f t="shared" si="658"/>
        <v>194.40247035213025</v>
      </c>
      <c r="L1881">
        <f t="shared" si="667"/>
        <v>174.7180520842895</v>
      </c>
      <c r="M1881">
        <f t="shared" si="668"/>
        <v>58.503072476742993</v>
      </c>
      <c r="N1881">
        <f t="shared" si="659"/>
        <v>0.1173156326791029</v>
      </c>
      <c r="O1881">
        <f t="shared" si="660"/>
        <v>56.089708431399934</v>
      </c>
      <c r="P1881">
        <f t="shared" si="661"/>
        <v>56.062488955466179</v>
      </c>
      <c r="Q1881">
        <f t="shared" si="669"/>
        <v>0.13640379508591849</v>
      </c>
      <c r="R1881">
        <f t="shared" si="662"/>
        <v>55.953304636314016</v>
      </c>
      <c r="S1881">
        <f t="shared" si="670"/>
        <v>58.412136613352381</v>
      </c>
      <c r="T1881">
        <f t="shared" si="671"/>
        <v>12.233215911796071</v>
      </c>
      <c r="U1881">
        <f t="shared" si="657"/>
        <v>0.58687679866091946</v>
      </c>
      <c r="V1881" s="6">
        <f t="shared" si="663"/>
        <v>94576.000000163913</v>
      </c>
      <c r="W1881">
        <f t="shared" si="672"/>
        <v>12.235346414116766</v>
      </c>
      <c r="X1881">
        <f t="shared" si="673"/>
        <v>58.391175894677403</v>
      </c>
      <c r="Y1881">
        <f t="shared" si="674"/>
        <v>0.12472224303526502</v>
      </c>
      <c r="Z1881">
        <f t="shared" si="675"/>
        <v>-1.1382135647695714E-7</v>
      </c>
      <c r="AA1881">
        <f t="shared" si="676"/>
        <v>-4.2352653582696557E-8</v>
      </c>
      <c r="AB1881">
        <f t="shared" si="666"/>
        <v>1.0013962628872985</v>
      </c>
      <c r="AC1881">
        <f t="shared" si="677"/>
        <v>2.1178125000483607</v>
      </c>
      <c r="AD1881">
        <f t="shared" si="678"/>
        <v>-1.2641584966704523E-10</v>
      </c>
      <c r="AE1881">
        <f t="shared" si="679"/>
        <v>1.5724739909403656E-3</v>
      </c>
      <c r="AF1881">
        <f t="shared" si="680"/>
        <v>-8.0029313801278215E-9</v>
      </c>
      <c r="AG1881" t="str">
        <f t="shared" si="664"/>
        <v>NaN</v>
      </c>
      <c r="AH1881" t="str">
        <f t="shared" si="665"/>
        <v>NaN</v>
      </c>
    </row>
    <row r="1882" spans="1:34">
      <c r="A1882" s="4">
        <v>43264.529606481483</v>
      </c>
      <c r="B1882" s="3">
        <v>-3.03779295361892E-3</v>
      </c>
      <c r="C1882">
        <v>2.9007899708012701</v>
      </c>
      <c r="D1882" s="3">
        <v>1.8997027868590501E-2</v>
      </c>
      <c r="E1882" s="3">
        <v>1.8813376514153799E-2</v>
      </c>
      <c r="F1882" s="3">
        <v>1.8765966417995501E-2</v>
      </c>
      <c r="G1882">
        <v>-4628008</v>
      </c>
      <c r="H1882">
        <v>19707652</v>
      </c>
      <c r="K1882">
        <f t="shared" si="658"/>
        <v>194.30474218028806</v>
      </c>
      <c r="L1882">
        <f t="shared" si="667"/>
        <v>174.61994814977635</v>
      </c>
      <c r="M1882">
        <f t="shared" si="668"/>
        <v>58.470223085838001</v>
      </c>
      <c r="N1882">
        <f t="shared" si="659"/>
        <v>0.11733906090838997</v>
      </c>
      <c r="O1882">
        <f t="shared" si="660"/>
        <v>56.078957057205244</v>
      </c>
      <c r="P1882">
        <f t="shared" si="661"/>
        <v>56.048714591916728</v>
      </c>
      <c r="Q1882">
        <f t="shared" si="669"/>
        <v>0.12479085700326209</v>
      </c>
      <c r="R1882">
        <f t="shared" si="662"/>
        <v>55.954166200201982</v>
      </c>
      <c r="S1882">
        <f t="shared" si="670"/>
        <v>58.387029181169162</v>
      </c>
      <c r="T1882">
        <f t="shared" si="671"/>
        <v>12.23568204119471</v>
      </c>
      <c r="U1882">
        <f t="shared" si="657"/>
        <v>0.58683220954254356</v>
      </c>
      <c r="V1882" s="6">
        <f t="shared" si="663"/>
        <v>94636.000000359491</v>
      </c>
      <c r="W1882">
        <f t="shared" si="672"/>
        <v>12.234739366880167</v>
      </c>
      <c r="X1882">
        <f t="shared" si="673"/>
        <v>58.391490503321961</v>
      </c>
      <c r="Y1882">
        <f t="shared" si="674"/>
        <v>0.12955662431379741</v>
      </c>
      <c r="Z1882">
        <f t="shared" si="675"/>
        <v>1.2646817454132342E-7</v>
      </c>
      <c r="AA1882">
        <f t="shared" si="676"/>
        <v>-2.518911575743607E-8</v>
      </c>
      <c r="AB1882">
        <f t="shared" si="666"/>
        <v>1.0013099172343458</v>
      </c>
      <c r="AC1882">
        <f t="shared" si="677"/>
        <v>2.1177529923459715</v>
      </c>
      <c r="AD1882">
        <f t="shared" si="678"/>
        <v>-7.237788864055438E-11</v>
      </c>
      <c r="AE1882">
        <f t="shared" si="679"/>
        <v>-1.1015112659298671E-5</v>
      </c>
      <c r="AF1882">
        <f t="shared" si="680"/>
        <v>6.541058038809961E-7</v>
      </c>
      <c r="AG1882" t="str">
        <f t="shared" si="664"/>
        <v>NaN</v>
      </c>
      <c r="AH1882">
        <f t="shared" si="665"/>
        <v>6.5410580388099611E-3</v>
      </c>
    </row>
    <row r="1883" spans="1:34">
      <c r="A1883" s="4">
        <v>43264.530300925922</v>
      </c>
      <c r="B1883" s="3">
        <v>-3.0378048458260302E-3</v>
      </c>
      <c r="C1883">
        <v>2.90076024028349</v>
      </c>
      <c r="D1883" s="3">
        <v>1.8992806135065599E-2</v>
      </c>
      <c r="E1883" s="3">
        <v>1.88101418338192E-2</v>
      </c>
      <c r="F1883" s="3">
        <v>1.8760868550089099E-2</v>
      </c>
      <c r="G1883">
        <v>-4627999</v>
      </c>
      <c r="H1883">
        <v>19707652</v>
      </c>
      <c r="K1883">
        <f t="shared" si="658"/>
        <v>194.30549976301535</v>
      </c>
      <c r="L1883">
        <f t="shared" si="667"/>
        <v>174.62740683347039</v>
      </c>
      <c r="M1883">
        <f t="shared" si="668"/>
        <v>58.472720571973674</v>
      </c>
      <c r="N1883">
        <f t="shared" si="659"/>
        <v>0.11733005005097208</v>
      </c>
      <c r="O1883">
        <f t="shared" si="660"/>
        <v>56.066276865048948</v>
      </c>
      <c r="P1883">
        <f t="shared" si="661"/>
        <v>56.039033385494299</v>
      </c>
      <c r="Q1883">
        <f t="shared" si="669"/>
        <v>0.12747522085221163</v>
      </c>
      <c r="R1883">
        <f t="shared" si="662"/>
        <v>55.938801644196737</v>
      </c>
      <c r="S1883">
        <f t="shared" si="670"/>
        <v>58.387737091405533</v>
      </c>
      <c r="T1883">
        <f t="shared" si="671"/>
        <v>12.234733529887563</v>
      </c>
      <c r="U1883">
        <f t="shared" si="657"/>
        <v>0.58684935920345682</v>
      </c>
      <c r="V1883" s="6">
        <f t="shared" si="663"/>
        <v>94695.999999926426</v>
      </c>
      <c r="W1883">
        <f t="shared" si="672"/>
        <v>12.234669322968253</v>
      </c>
      <c r="X1883">
        <f t="shared" si="673"/>
        <v>58.480329561511972</v>
      </c>
      <c r="Y1883">
        <f t="shared" si="674"/>
        <v>0.12288821732709938</v>
      </c>
      <c r="Z1883">
        <f t="shared" si="675"/>
        <v>-2.4977464472295147E-7</v>
      </c>
      <c r="AA1883">
        <f t="shared" si="676"/>
        <v>-3.6372665050665832E-8</v>
      </c>
      <c r="AB1883">
        <f t="shared" si="666"/>
        <v>1.0014300963654899</v>
      </c>
      <c r="AC1883">
        <f t="shared" si="677"/>
        <v>2.1177758799238129</v>
      </c>
      <c r="AD1883">
        <f t="shared" si="678"/>
        <v>-1.1018492594745157E-10</v>
      </c>
      <c r="AE1883">
        <f t="shared" si="679"/>
        <v>-3.6353002765655007E-6</v>
      </c>
      <c r="AF1883">
        <f t="shared" si="680"/>
        <v>3.0172613566773052E-6</v>
      </c>
      <c r="AG1883" t="str">
        <f t="shared" si="664"/>
        <v>NaN</v>
      </c>
      <c r="AH1883">
        <f t="shared" si="665"/>
        <v>3.0172613566773053E-2</v>
      </c>
    </row>
    <row r="1884" spans="1:34">
      <c r="A1884" s="4">
        <v>43264.530995370369</v>
      </c>
      <c r="B1884" s="3">
        <v>-3.03712699002062E-3</v>
      </c>
      <c r="C1884">
        <v>2.90069602236508</v>
      </c>
      <c r="D1884" s="3">
        <v>1.8991747728632598E-2</v>
      </c>
      <c r="E1884" s="3">
        <v>1.88079893443319E-2</v>
      </c>
      <c r="F1884" s="3">
        <v>1.8763488949480201E-2</v>
      </c>
      <c r="G1884">
        <v>-4627545</v>
      </c>
      <c r="H1884">
        <v>19707652</v>
      </c>
      <c r="K1884">
        <f t="shared" si="658"/>
        <v>194.26231754755</v>
      </c>
      <c r="L1884">
        <f t="shared" si="667"/>
        <v>174.58078012685397</v>
      </c>
      <c r="M1884">
        <f t="shared" si="668"/>
        <v>58.457107957455655</v>
      </c>
      <c r="N1884">
        <f t="shared" si="659"/>
        <v>0.11731058659894791</v>
      </c>
      <c r="O1884">
        <f t="shared" si="660"/>
        <v>56.063097887297104</v>
      </c>
      <c r="P1884">
        <f t="shared" si="661"/>
        <v>56.032591112103084</v>
      </c>
      <c r="Q1884">
        <f t="shared" si="669"/>
        <v>0.11639857412582444</v>
      </c>
      <c r="R1884">
        <f t="shared" si="662"/>
        <v>55.94669931317128</v>
      </c>
      <c r="S1884">
        <f t="shared" si="670"/>
        <v>58.379508908038439</v>
      </c>
      <c r="T1884">
        <f t="shared" si="671"/>
        <v>12.232684745463967</v>
      </c>
      <c r="U1884">
        <f t="shared" si="657"/>
        <v>0.58688640247103285</v>
      </c>
      <c r="V1884" s="6">
        <f t="shared" si="663"/>
        <v>94756.000000122003</v>
      </c>
      <c r="W1884">
        <f t="shared" si="672"/>
        <v>12.234517561159093</v>
      </c>
      <c r="X1884">
        <f t="shared" si="673"/>
        <v>58.479984431065638</v>
      </c>
      <c r="Y1884">
        <f t="shared" si="674"/>
        <v>0.12018240743483233</v>
      </c>
      <c r="Z1884">
        <f t="shared" si="675"/>
        <v>-5.0587269550955861E-8</v>
      </c>
      <c r="AA1884">
        <f t="shared" si="676"/>
        <v>-5.10389418940565E-8</v>
      </c>
      <c r="AB1884">
        <f t="shared" si="666"/>
        <v>1.0014793012932857</v>
      </c>
      <c r="AC1884">
        <f t="shared" si="677"/>
        <v>2.1178253170919543</v>
      </c>
      <c r="AD1884">
        <f t="shared" si="678"/>
        <v>-1.5809866619468243E-10</v>
      </c>
      <c r="AE1884">
        <f t="shared" si="679"/>
        <v>2.7750251052958307E-4</v>
      </c>
      <c r="AF1884">
        <f t="shared" si="680"/>
        <v>-5.671426726911411E-8</v>
      </c>
      <c r="AG1884" t="str">
        <f t="shared" si="664"/>
        <v>NaN</v>
      </c>
      <c r="AH1884" t="str">
        <f t="shared" si="665"/>
        <v>NaN</v>
      </c>
    </row>
    <row r="1885" spans="1:34">
      <c r="A1885" s="4">
        <v>43264.531689814816</v>
      </c>
      <c r="B1885" s="3">
        <v>-3.03608047579473E-3</v>
      </c>
      <c r="C1885">
        <v>2.9007412127521102</v>
      </c>
      <c r="D1885" s="3">
        <v>1.8987811408078401E-2</v>
      </c>
      <c r="E1885" s="3">
        <v>1.88040530237777E-2</v>
      </c>
      <c r="F1885" s="3">
        <v>1.8759474974049201E-2</v>
      </c>
      <c r="G1885">
        <v>-4627049</v>
      </c>
      <c r="H1885">
        <v>19707652</v>
      </c>
      <c r="K1885">
        <f t="shared" si="658"/>
        <v>194.19565026753369</v>
      </c>
      <c r="L1885">
        <f t="shared" si="667"/>
        <v>174.51938918101007</v>
      </c>
      <c r="M1885">
        <f t="shared" si="668"/>
        <v>58.436551644520179</v>
      </c>
      <c r="N1885">
        <f t="shared" si="659"/>
        <v>0.11732428310222447</v>
      </c>
      <c r="O1885">
        <f t="shared" si="660"/>
        <v>56.051274947568302</v>
      </c>
      <c r="P1885">
        <f t="shared" si="661"/>
        <v>56.020809938111192</v>
      </c>
      <c r="Q1885">
        <f t="shared" si="669"/>
        <v>0.11667342732646091</v>
      </c>
      <c r="R1885">
        <f t="shared" si="662"/>
        <v>55.934601520241841</v>
      </c>
      <c r="S1885">
        <f t="shared" si="670"/>
        <v>58.358769359635872</v>
      </c>
      <c r="T1885">
        <f t="shared" si="671"/>
        <v>12.234126482650973</v>
      </c>
      <c r="U1885">
        <f t="shared" si="657"/>
        <v>0.58686033498644175</v>
      </c>
      <c r="V1885" s="6">
        <f t="shared" si="663"/>
        <v>94816.000000317581</v>
      </c>
      <c r="W1885">
        <f t="shared" si="672"/>
        <v>12.234073949716965</v>
      </c>
      <c r="X1885">
        <f t="shared" si="673"/>
        <v>58.477217820673772</v>
      </c>
      <c r="Y1885">
        <f t="shared" si="674"/>
        <v>0.11802356801662957</v>
      </c>
      <c r="Z1885">
        <f t="shared" si="675"/>
        <v>1.9918737386217149E-7</v>
      </c>
      <c r="AA1885">
        <f t="shared" si="676"/>
        <v>-9.485113335743753E-9</v>
      </c>
      <c r="AB1885">
        <f t="shared" si="666"/>
        <v>1.0015188014156899</v>
      </c>
      <c r="AC1885">
        <f t="shared" si="677"/>
        <v>2.1177905279736322</v>
      </c>
      <c r="AD1885">
        <f t="shared" si="678"/>
        <v>-2.9918105799402818E-11</v>
      </c>
      <c r="AE1885">
        <f t="shared" si="679"/>
        <v>1.2944956293695157E-4</v>
      </c>
      <c r="AF1885">
        <f t="shared" si="680"/>
        <v>-2.3007240969940048E-8</v>
      </c>
      <c r="AG1885" t="str">
        <f t="shared" si="664"/>
        <v>NaN</v>
      </c>
      <c r="AH1885" t="str">
        <f t="shared" si="665"/>
        <v>NaN</v>
      </c>
    </row>
    <row r="1886" spans="1:34">
      <c r="A1886" s="4">
        <v>43264.532384259262</v>
      </c>
      <c r="B1886" s="3">
        <v>-3.03699617574239E-3</v>
      </c>
      <c r="C1886">
        <v>2.9007709432698898</v>
      </c>
      <c r="D1886">
        <v>1.8984279422565999E-2</v>
      </c>
      <c r="E1886" s="3">
        <v>1.8800711313579101E-2</v>
      </c>
      <c r="F1886" s="3">
        <v>1.8754520037018701E-2</v>
      </c>
      <c r="G1886">
        <v>-4625607</v>
      </c>
      <c r="H1886">
        <v>19707652</v>
      </c>
      <c r="K1886">
        <f t="shared" si="658"/>
        <v>194.25398413754834</v>
      </c>
      <c r="L1886">
        <f t="shared" si="667"/>
        <v>174.58423627065591</v>
      </c>
      <c r="M1886">
        <f t="shared" si="668"/>
        <v>58.458265222139651</v>
      </c>
      <c r="N1886">
        <f t="shared" si="659"/>
        <v>0.11733329395964222</v>
      </c>
      <c r="O1886">
        <f t="shared" si="660"/>
        <v>56.040666448778339</v>
      </c>
      <c r="P1886">
        <f t="shared" si="661"/>
        <v>56.010808397652767</v>
      </c>
      <c r="Q1886">
        <f t="shared" si="669"/>
        <v>0.12099870259760337</v>
      </c>
      <c r="R1886">
        <f t="shared" si="662"/>
        <v>55.919667746180735</v>
      </c>
      <c r="S1886">
        <f t="shared" si="670"/>
        <v>58.377599420407918</v>
      </c>
      <c r="T1886">
        <f t="shared" si="671"/>
        <v>12.235074993958104</v>
      </c>
      <c r="U1886">
        <f t="shared" si="657"/>
        <v>0.58684318532552848</v>
      </c>
      <c r="V1886" s="6">
        <f t="shared" si="663"/>
        <v>94876.000000513159</v>
      </c>
      <c r="W1886">
        <f t="shared" si="672"/>
        <v>12.233884247455531</v>
      </c>
      <c r="X1886">
        <f t="shared" si="673"/>
        <v>58.472888664594592</v>
      </c>
      <c r="Y1886">
        <f t="shared" si="674"/>
        <v>0.11502832259413036</v>
      </c>
      <c r="Z1886">
        <f t="shared" si="675"/>
        <v>1.2646817439817868E-8</v>
      </c>
      <c r="AA1886">
        <f t="shared" si="676"/>
        <v>-1.8518554376323519E-8</v>
      </c>
      <c r="AB1886">
        <f t="shared" si="666"/>
        <v>1.0015722280064199</v>
      </c>
      <c r="AC1886">
        <f t="shared" si="677"/>
        <v>2.1177676403957908</v>
      </c>
      <c r="AD1886">
        <f t="shared" si="678"/>
        <v>-5.9931881167837389E-11</v>
      </c>
      <c r="AE1886">
        <f t="shared" si="679"/>
        <v>1.1586815076566175E-4</v>
      </c>
      <c r="AF1886">
        <f t="shared" si="680"/>
        <v>-5.1490234527426169E-8</v>
      </c>
      <c r="AG1886" t="str">
        <f t="shared" si="664"/>
        <v>NaN</v>
      </c>
      <c r="AH1886" t="str">
        <f t="shared" si="665"/>
        <v>NaN</v>
      </c>
    </row>
    <row r="1887" spans="1:34">
      <c r="A1887" s="4">
        <v>43264.533078703702</v>
      </c>
      <c r="B1887" s="3">
        <v>-3.0362350744871898E-3</v>
      </c>
      <c r="C1887">
        <v>2.9007459696349498</v>
      </c>
      <c r="D1887" s="3">
        <v>1.9018624116706601E-2</v>
      </c>
      <c r="E1887" s="3">
        <v>1.88359717076673E-2</v>
      </c>
      <c r="F1887" s="3">
        <v>1.8793254304382601E-2</v>
      </c>
      <c r="G1887">
        <v>-4624510</v>
      </c>
      <c r="H1887">
        <v>19707925</v>
      </c>
      <c r="K1887">
        <f t="shared" si="658"/>
        <v>194.20549884299058</v>
      </c>
      <c r="L1887">
        <f t="shared" si="667"/>
        <v>174.48483513417301</v>
      </c>
      <c r="M1887">
        <f t="shared" si="668"/>
        <v>58.424981472563942</v>
      </c>
      <c r="N1887">
        <f t="shared" si="659"/>
        <v>0.11732572483940976</v>
      </c>
      <c r="O1887">
        <f t="shared" si="660"/>
        <v>56.143822490883551</v>
      </c>
      <c r="P1887">
        <f t="shared" si="661"/>
        <v>56.116340666190332</v>
      </c>
      <c r="Q1887">
        <f t="shared" si="669"/>
        <v>0.10741283785832678</v>
      </c>
      <c r="R1887">
        <f t="shared" si="662"/>
        <v>56.036409653025224</v>
      </c>
      <c r="S1887">
        <f t="shared" si="670"/>
        <v>58.353372913991727</v>
      </c>
      <c r="T1887">
        <f t="shared" si="671"/>
        <v>12.234278244459951</v>
      </c>
      <c r="U1887">
        <f t="shared" si="657"/>
        <v>0.58685759104069846</v>
      </c>
      <c r="V1887" s="6">
        <f t="shared" si="663"/>
        <v>94936.000000080094</v>
      </c>
      <c r="W1887">
        <f t="shared" si="672"/>
        <v>12.233545701881285</v>
      </c>
      <c r="X1887">
        <f t="shared" si="673"/>
        <v>58.470605488420127</v>
      </c>
      <c r="Y1887">
        <f t="shared" si="674"/>
        <v>0.11741720289183159</v>
      </c>
      <c r="Z1887">
        <f t="shared" si="675"/>
        <v>-2.8139168835084379E-7</v>
      </c>
      <c r="AA1887">
        <f t="shared" si="676"/>
        <v>-5.6298495037626144E-8</v>
      </c>
      <c r="AB1887">
        <f t="shared" si="666"/>
        <v>1.0015300613395115</v>
      </c>
      <c r="AC1887">
        <f t="shared" si="677"/>
        <v>2.1177868659611812</v>
      </c>
      <c r="AD1887">
        <f t="shared" si="678"/>
        <v>-1.7849440728857433E-10</v>
      </c>
      <c r="AE1887">
        <f t="shared" si="679"/>
        <v>1.2895399744386485E-4</v>
      </c>
      <c r="AF1887">
        <f t="shared" si="680"/>
        <v>-1.3779099608676972E-7</v>
      </c>
      <c r="AG1887" t="str">
        <f t="shared" si="664"/>
        <v>NaN</v>
      </c>
      <c r="AH1887" t="str">
        <f t="shared" si="665"/>
        <v>NaN</v>
      </c>
    </row>
    <row r="1888" spans="1:34">
      <c r="A1888" s="4">
        <v>43264.533773148149</v>
      </c>
      <c r="B1888" s="3">
        <v>-3.03774538479047E-3</v>
      </c>
      <c r="C1888">
        <v>2.9006651026265899</v>
      </c>
      <c r="D1888" s="3">
        <v>1.9012440169008198E-2</v>
      </c>
      <c r="E1888" s="3">
        <v>1.8829407209341301E-2</v>
      </c>
      <c r="F1888" s="3">
        <v>1.8781641170717199E-2</v>
      </c>
      <c r="G1888">
        <v>-4627509</v>
      </c>
      <c r="H1888">
        <v>19707916</v>
      </c>
      <c r="K1888">
        <f t="shared" si="658"/>
        <v>194.30171184937819</v>
      </c>
      <c r="L1888">
        <f t="shared" si="667"/>
        <v>174.59631349907141</v>
      </c>
      <c r="M1888">
        <f t="shared" si="668"/>
        <v>58.462309194476127</v>
      </c>
      <c r="N1888">
        <f t="shared" si="659"/>
        <v>0.11730121530723371</v>
      </c>
      <c r="O1888">
        <f t="shared" si="660"/>
        <v>56.125248688288565</v>
      </c>
      <c r="P1888">
        <f t="shared" si="661"/>
        <v>56.096693511980398</v>
      </c>
      <c r="Q1888">
        <f t="shared" si="669"/>
        <v>0.12384006821956461</v>
      </c>
      <c r="R1888">
        <f t="shared" si="662"/>
        <v>56.001408620069</v>
      </c>
      <c r="S1888">
        <f t="shared" si="670"/>
        <v>58.379749148996417</v>
      </c>
      <c r="T1888">
        <f t="shared" si="671"/>
        <v>12.231698293704577</v>
      </c>
      <c r="U1888">
        <f t="shared" si="657"/>
        <v>0.58690423811838222</v>
      </c>
      <c r="V1888" s="6">
        <f t="shared" si="663"/>
        <v>94996.000000275671</v>
      </c>
      <c r="W1888">
        <f t="shared" si="672"/>
        <v>12.23338810307947</v>
      </c>
      <c r="X1888">
        <f t="shared" si="673"/>
        <v>58.467308406570972</v>
      </c>
      <c r="Y1888">
        <f t="shared" si="674"/>
        <v>0.12126869976312567</v>
      </c>
      <c r="Z1888">
        <f t="shared" si="675"/>
        <v>1.7705544343123208E-7</v>
      </c>
      <c r="AA1888">
        <f t="shared" si="676"/>
        <v>-4.3696471552462818E-8</v>
      </c>
      <c r="AB1888">
        <f t="shared" si="666"/>
        <v>1.0014595719064903</v>
      </c>
      <c r="AC1888">
        <f t="shared" si="677"/>
        <v>2.1178491201729086</v>
      </c>
      <c r="AD1888">
        <f t="shared" si="678"/>
        <v>-1.3414360474480986E-10</v>
      </c>
      <c r="AE1888">
        <f t="shared" si="679"/>
        <v>1.3570449743286969E-4</v>
      </c>
      <c r="AF1888">
        <f t="shared" si="680"/>
        <v>-9.8402643973156073E-8</v>
      </c>
      <c r="AG1888" t="str">
        <f t="shared" si="664"/>
        <v>NaN</v>
      </c>
      <c r="AH1888" t="str">
        <f t="shared" si="665"/>
        <v>NaN</v>
      </c>
    </row>
    <row r="1889" spans="1:34">
      <c r="A1889" s="4">
        <v>43264.534467592595</v>
      </c>
      <c r="B1889" s="3">
        <v>-3.0941739075387902E-3</v>
      </c>
      <c r="C1889">
        <v>2.9008125659947801</v>
      </c>
      <c r="D1889" s="3">
        <v>1.9010739583391102E-2</v>
      </c>
      <c r="E1889" s="3">
        <v>1.8827456887374899E-2</v>
      </c>
      <c r="F1889" s="3">
        <v>1.8777055471782701E-2</v>
      </c>
      <c r="G1889">
        <v>-4626841</v>
      </c>
      <c r="H1889">
        <v>19707912</v>
      </c>
      <c r="K1889">
        <f t="shared" si="658"/>
        <v>197.89644189116888</v>
      </c>
      <c r="L1889">
        <f t="shared" si="667"/>
        <v>178.19707140037656</v>
      </c>
      <c r="M1889">
        <f t="shared" si="668"/>
        <v>59.66799686073761</v>
      </c>
      <c r="N1889">
        <f t="shared" si="659"/>
        <v>0.1173459091600267</v>
      </c>
      <c r="O1889">
        <f t="shared" si="660"/>
        <v>56.120140892574831</v>
      </c>
      <c r="P1889">
        <f t="shared" si="661"/>
        <v>56.09085631399055</v>
      </c>
      <c r="Q1889">
        <f t="shared" si="669"/>
        <v>0.13255319321148562</v>
      </c>
      <c r="R1889">
        <f t="shared" si="662"/>
        <v>55.987587699363345</v>
      </c>
      <c r="S1889">
        <f t="shared" si="670"/>
        <v>59.579628065263286</v>
      </c>
      <c r="T1889">
        <f t="shared" si="671"/>
        <v>12.236402909788051</v>
      </c>
      <c r="U1889">
        <f t="shared" si="657"/>
        <v>0.58681917580025078</v>
      </c>
      <c r="V1889" s="6">
        <f t="shared" si="663"/>
        <v>95056.000000471249</v>
      </c>
      <c r="W1889">
        <f t="shared" si="672"/>
        <v>12.233245096759314</v>
      </c>
      <c r="X1889">
        <f t="shared" si="673"/>
        <v>58.467392692406321</v>
      </c>
      <c r="Y1889">
        <f t="shared" si="674"/>
        <v>0.12807749828537141</v>
      </c>
      <c r="Z1889">
        <f t="shared" si="675"/>
        <v>6.3234087257265023E-8</v>
      </c>
      <c r="AA1889">
        <f t="shared" si="676"/>
        <v>-4.279312730037026E-8</v>
      </c>
      <c r="AB1889">
        <f t="shared" si="666"/>
        <v>1.0013083311778208</v>
      </c>
      <c r="AC1889">
        <f t="shared" si="677"/>
        <v>2.117735597786814</v>
      </c>
      <c r="AD1889">
        <f t="shared" si="678"/>
        <v>-1.2437990876793278E-10</v>
      </c>
      <c r="AE1889">
        <f t="shared" si="679"/>
        <v>6.0760085243696373E-5</v>
      </c>
      <c r="AF1889">
        <f t="shared" si="680"/>
        <v>-2.0378062759000592E-7</v>
      </c>
      <c r="AG1889" t="str">
        <f t="shared" si="664"/>
        <v>NaN</v>
      </c>
      <c r="AH1889" t="str">
        <f t="shared" si="665"/>
        <v>NaN</v>
      </c>
    </row>
    <row r="1890" spans="1:34">
      <c r="A1890" s="4">
        <v>43264.535162037035</v>
      </c>
      <c r="B1890" s="3">
        <v>-3.0402784249054099E-3</v>
      </c>
      <c r="C1890">
        <v>2.9006888870408098</v>
      </c>
      <c r="D1890" s="3">
        <v>1.9006731909594201E-2</v>
      </c>
      <c r="E1890" s="3">
        <v>1.8825637379686701E-2</v>
      </c>
      <c r="F1890" s="3">
        <v>1.8774625646892699E-2</v>
      </c>
      <c r="G1890">
        <v>-4628227</v>
      </c>
      <c r="H1890">
        <v>19707912</v>
      </c>
      <c r="K1890">
        <f t="shared" si="658"/>
        <v>194.46307697032682</v>
      </c>
      <c r="L1890">
        <f t="shared" si="667"/>
        <v>174.76690046223834</v>
      </c>
      <c r="M1890">
        <f t="shared" si="668"/>
        <v>58.519429001792474</v>
      </c>
      <c r="N1890">
        <f t="shared" si="659"/>
        <v>0.11730842399316675</v>
      </c>
      <c r="O1890">
        <f t="shared" si="660"/>
        <v>56.108103639739078</v>
      </c>
      <c r="P1890">
        <f t="shared" si="661"/>
        <v>56.085410635377976</v>
      </c>
      <c r="Q1890">
        <f t="shared" si="669"/>
        <v>0.12783923342506398</v>
      </c>
      <c r="R1890">
        <f t="shared" si="662"/>
        <v>55.980264406314014</v>
      </c>
      <c r="S1890">
        <f t="shared" si="670"/>
        <v>58.434202846175765</v>
      </c>
      <c r="T1890">
        <f t="shared" si="671"/>
        <v>12.232457102750162</v>
      </c>
      <c r="U1890">
        <f t="shared" si="657"/>
        <v>0.58689051838965367</v>
      </c>
      <c r="V1890" s="6">
        <f t="shared" si="663"/>
        <v>95116.000000038184</v>
      </c>
      <c r="W1890">
        <f t="shared" si="672"/>
        <v>12.233221748788676</v>
      </c>
      <c r="X1890">
        <f t="shared" si="673"/>
        <v>58.463337436171294</v>
      </c>
      <c r="Y1890">
        <f t="shared" si="674"/>
        <v>0.12914972332110844</v>
      </c>
      <c r="Z1890">
        <f t="shared" si="675"/>
        <v>-5.1423422935206983E-7</v>
      </c>
      <c r="AA1890">
        <f t="shared" si="676"/>
        <v>-6.5376729787128699E-8</v>
      </c>
      <c r="AB1890">
        <f t="shared" si="666"/>
        <v>1.0013160866736839</v>
      </c>
      <c r="AC1890">
        <f t="shared" si="677"/>
        <v>2.1178308101106387</v>
      </c>
      <c r="AD1890">
        <f t="shared" si="678"/>
        <v>-1.8845092881082885E-10</v>
      </c>
      <c r="AE1890">
        <f t="shared" si="679"/>
        <v>-2.0058753027386706E-5</v>
      </c>
      <c r="AF1890">
        <f t="shared" si="680"/>
        <v>9.3524498285419574E-7</v>
      </c>
      <c r="AG1890" t="str">
        <f t="shared" si="664"/>
        <v>NaN</v>
      </c>
      <c r="AH1890">
        <f t="shared" si="665"/>
        <v>9.3524498285419578E-3</v>
      </c>
    </row>
    <row r="1891" spans="1:34">
      <c r="A1891" s="4">
        <v>43264.535868055558</v>
      </c>
      <c r="B1891" s="3">
        <v>-3.0362350744871898E-3</v>
      </c>
      <c r="C1891">
        <v>2.9006175337981399</v>
      </c>
      <c r="D1891" s="3">
        <v>1.8999120897042299E-2</v>
      </c>
      <c r="E1891" s="3">
        <v>1.88181809658272E-2</v>
      </c>
      <c r="F1891" s="3">
        <v>1.8767300439503701E-2</v>
      </c>
      <c r="G1891">
        <v>-4628008</v>
      </c>
      <c r="H1891">
        <v>19707912</v>
      </c>
      <c r="K1891">
        <f t="shared" si="658"/>
        <v>194.20549884299058</v>
      </c>
      <c r="L1891">
        <f t="shared" si="667"/>
        <v>174.51895125334744</v>
      </c>
      <c r="M1891">
        <f t="shared" si="668"/>
        <v>58.436405007618717</v>
      </c>
      <c r="N1891">
        <f t="shared" si="659"/>
        <v>0.11728679793536452</v>
      </c>
      <c r="O1891">
        <f t="shared" si="660"/>
        <v>56.085243575006714</v>
      </c>
      <c r="P1891">
        <f t="shared" si="661"/>
        <v>56.063094030867546</v>
      </c>
      <c r="Q1891">
        <f t="shared" si="669"/>
        <v>0.12705674332677575</v>
      </c>
      <c r="R1891">
        <f t="shared" si="662"/>
        <v>55.958186831679939</v>
      </c>
      <c r="S1891">
        <f t="shared" si="670"/>
        <v>58.351700512067531</v>
      </c>
      <c r="T1891">
        <f t="shared" si="671"/>
        <v>12.230180675613083</v>
      </c>
      <c r="U1891">
        <f t="shared" si="657"/>
        <v>0.58693167757584463</v>
      </c>
      <c r="V1891" s="6">
        <f t="shared" si="663"/>
        <v>95177.000000467524</v>
      </c>
      <c r="W1891">
        <f t="shared" si="672"/>
        <v>12.23335599961985</v>
      </c>
      <c r="X1891">
        <f t="shared" si="673"/>
        <v>58.459373699412112</v>
      </c>
      <c r="Y1891">
        <f t="shared" si="674"/>
        <v>0.12768879434729521</v>
      </c>
      <c r="Z1891">
        <f t="shared" si="675"/>
        <v>3.7626894845187404E-8</v>
      </c>
      <c r="AA1891">
        <f t="shared" si="676"/>
        <v>-1.1176083555259838E-8</v>
      </c>
      <c r="AB1891">
        <f t="shared" si="666"/>
        <v>1.0013444174415904</v>
      </c>
      <c r="AC1891">
        <f t="shared" si="677"/>
        <v>2.1178857402974565</v>
      </c>
      <c r="AD1891">
        <f t="shared" si="678"/>
        <v>-3.2584922118193941E-11</v>
      </c>
      <c r="AE1891">
        <f t="shared" si="679"/>
        <v>1.1868342109716937E-4</v>
      </c>
      <c r="AF1891">
        <f t="shared" si="680"/>
        <v>-2.7331134964075753E-8</v>
      </c>
      <c r="AG1891" t="str">
        <f t="shared" si="664"/>
        <v>NaN</v>
      </c>
      <c r="AH1891" t="str">
        <f t="shared" si="665"/>
        <v>NaN</v>
      </c>
    </row>
    <row r="1892" spans="1:34">
      <c r="A1892" s="4">
        <v>43264.536562499998</v>
      </c>
      <c r="B1892" s="3">
        <v>-3.0349863927403901E-3</v>
      </c>
      <c r="C1892">
        <v>2.9007031576893501</v>
      </c>
      <c r="D1892" s="3">
        <v>1.8991938003946399E-2</v>
      </c>
      <c r="E1892" s="3">
        <v>1.8811557006465598E-2</v>
      </c>
      <c r="F1892" s="3">
        <v>1.8759772746707301E-2</v>
      </c>
      <c r="G1892">
        <v>-4628003</v>
      </c>
      <c r="H1892">
        <v>19707912</v>
      </c>
      <c r="K1892">
        <f t="shared" si="658"/>
        <v>194.12595265660755</v>
      </c>
      <c r="L1892">
        <f t="shared" si="667"/>
        <v>174.44930015063494</v>
      </c>
      <c r="M1892">
        <f t="shared" si="668"/>
        <v>58.413082841068302</v>
      </c>
      <c r="N1892">
        <f t="shared" si="659"/>
        <v>0.11731274920472909</v>
      </c>
      <c r="O1892">
        <f t="shared" si="660"/>
        <v>56.063669388915422</v>
      </c>
      <c r="P1892">
        <f t="shared" si="661"/>
        <v>56.043268913304146</v>
      </c>
      <c r="Q1892">
        <f t="shared" si="669"/>
        <v>0.12817040629004595</v>
      </c>
      <c r="R1892">
        <f t="shared" si="662"/>
        <v>55.935498982625376</v>
      </c>
      <c r="S1892">
        <f t="shared" si="670"/>
        <v>58.327635903541605</v>
      </c>
      <c r="T1892">
        <f t="shared" si="671"/>
        <v>12.232912388177775</v>
      </c>
      <c r="U1892">
        <f t="shared" si="657"/>
        <v>0.58688228655241192</v>
      </c>
      <c r="V1892" s="6">
        <f t="shared" si="663"/>
        <v>95237.000000034459</v>
      </c>
      <c r="W1892">
        <f t="shared" si="672"/>
        <v>12.232845262762137</v>
      </c>
      <c r="X1892">
        <f t="shared" si="673"/>
        <v>58.458736567653062</v>
      </c>
      <c r="Y1892">
        <f t="shared" si="674"/>
        <v>0.12687254125464875</v>
      </c>
      <c r="Z1892">
        <f t="shared" si="675"/>
        <v>2.0551078362681947E-7</v>
      </c>
      <c r="AA1892">
        <f t="shared" si="676"/>
        <v>2.3740781360957738E-9</v>
      </c>
      <c r="AB1892">
        <f t="shared" si="666"/>
        <v>1.0013597171196835</v>
      </c>
      <c r="AC1892">
        <f t="shared" si="677"/>
        <v>2.11781982407327</v>
      </c>
      <c r="AD1892">
        <f t="shared" si="678"/>
        <v>6.966163865554684E-12</v>
      </c>
      <c r="AE1892">
        <f t="shared" si="679"/>
        <v>1.0852828011405546E-3</v>
      </c>
      <c r="AF1892">
        <f t="shared" si="680"/>
        <v>6.3897196158725088E-10</v>
      </c>
      <c r="AG1892">
        <f t="shared" si="664"/>
        <v>6.9661638655546842E-10</v>
      </c>
      <c r="AH1892">
        <f t="shared" si="665"/>
        <v>6.389719615872508E-6</v>
      </c>
    </row>
    <row r="1893" spans="1:34">
      <c r="A1893" s="4">
        <v>43264.537256944444</v>
      </c>
      <c r="B1893" s="3">
        <v>-3.0377097081691301E-3</v>
      </c>
      <c r="C1893">
        <v>2.90069483314437</v>
      </c>
      <c r="D1893" s="3">
        <v>1.8988227635327301E-2</v>
      </c>
      <c r="E1893" s="3">
        <v>1.88061341600223E-2</v>
      </c>
      <c r="F1893" s="3">
        <v>1.87569975055339E-2</v>
      </c>
      <c r="G1893">
        <v>-4627998</v>
      </c>
      <c r="H1893">
        <v>19707912</v>
      </c>
      <c r="K1893">
        <f t="shared" si="658"/>
        <v>194.29943910119565</v>
      </c>
      <c r="L1893">
        <f t="shared" si="667"/>
        <v>174.6264346244877</v>
      </c>
      <c r="M1893">
        <f t="shared" si="668"/>
        <v>58.472395034847445</v>
      </c>
      <c r="N1893">
        <f t="shared" si="659"/>
        <v>0.1173102261646516</v>
      </c>
      <c r="O1893">
        <f t="shared" si="660"/>
        <v>56.052525107358257</v>
      </c>
      <c r="P1893">
        <f t="shared" si="661"/>
        <v>56.027038655478307</v>
      </c>
      <c r="Q1893">
        <f t="shared" si="669"/>
        <v>0.12539047414712456</v>
      </c>
      <c r="R1893">
        <f t="shared" si="662"/>
        <v>55.927134633211132</v>
      </c>
      <c r="S1893">
        <f t="shared" si="670"/>
        <v>58.388801385416031</v>
      </c>
      <c r="T1893">
        <f t="shared" si="671"/>
        <v>12.232646805011724</v>
      </c>
      <c r="U1893">
        <f t="shared" si="657"/>
        <v>0.58688708845746862</v>
      </c>
      <c r="V1893" s="6">
        <f t="shared" si="663"/>
        <v>95297.000000230037</v>
      </c>
      <c r="W1893">
        <f t="shared" si="672"/>
        <v>12.232737278397924</v>
      </c>
      <c r="X1893">
        <f t="shared" si="673"/>
        <v>58.45854683726872</v>
      </c>
      <c r="Y1893">
        <f t="shared" si="674"/>
        <v>0.12888550269570942</v>
      </c>
      <c r="Z1893">
        <f t="shared" si="675"/>
        <v>-1.454383999674913E-7</v>
      </c>
      <c r="AA1893">
        <f t="shared" si="676"/>
        <v>5.6738989250649505E-10</v>
      </c>
      <c r="AB1893">
        <f t="shared" si="666"/>
        <v>1.0013219670067897</v>
      </c>
      <c r="AC1893">
        <f t="shared" si="677"/>
        <v>2.1178262325950672</v>
      </c>
      <c r="AD1893">
        <f t="shared" si="678"/>
        <v>1.6388724551111226E-12</v>
      </c>
      <c r="AE1893">
        <f t="shared" si="679"/>
        <v>2.1960880571848969E-4</v>
      </c>
      <c r="AF1893">
        <f t="shared" si="680"/>
        <v>7.4289330047612208E-10</v>
      </c>
      <c r="AG1893">
        <f t="shared" si="664"/>
        <v>1.6388724551111226E-10</v>
      </c>
      <c r="AH1893">
        <f t="shared" si="665"/>
        <v>7.42893300476122E-6</v>
      </c>
    </row>
    <row r="1894" spans="1:34">
      <c r="A1894" s="4">
        <v>43264.537951388891</v>
      </c>
      <c r="B1894" s="3">
        <v>-3.0368534692570399E-3</v>
      </c>
      <c r="C1894">
        <v>2.9006484535366299</v>
      </c>
      <c r="D1894" s="3">
        <v>1.8981960442179101E-2</v>
      </c>
      <c r="E1894" s="3">
        <v>1.87994864162465E-2</v>
      </c>
      <c r="F1894" s="3">
        <v>1.8748195345760901E-2</v>
      </c>
      <c r="G1894">
        <v>-4627989</v>
      </c>
      <c r="H1894">
        <v>19707912</v>
      </c>
      <c r="K1894">
        <f t="shared" si="658"/>
        <v>194.24489314481877</v>
      </c>
      <c r="L1894">
        <f t="shared" si="667"/>
        <v>174.58345902702303</v>
      </c>
      <c r="M1894">
        <f t="shared" si="668"/>
        <v>58.458004967746682</v>
      </c>
      <c r="N1894">
        <f t="shared" si="659"/>
        <v>0.11729616922707874</v>
      </c>
      <c r="O1894">
        <f t="shared" si="660"/>
        <v>56.033701272805224</v>
      </c>
      <c r="P1894">
        <f t="shared" si="661"/>
        <v>56.007142352573638</v>
      </c>
      <c r="Q1894">
        <f t="shared" si="669"/>
        <v>0.13309562764995775</v>
      </c>
      <c r="R1894">
        <f t="shared" si="662"/>
        <v>55.900605645155267</v>
      </c>
      <c r="S1894">
        <f t="shared" si="670"/>
        <v>58.369274549313374</v>
      </c>
      <c r="T1894">
        <f t="shared" si="671"/>
        <v>12.231167127372476</v>
      </c>
      <c r="U1894">
        <f t="shared" si="657"/>
        <v>0.58691384192849549</v>
      </c>
      <c r="V1894" s="6">
        <f t="shared" si="663"/>
        <v>95357.000000425614</v>
      </c>
      <c r="W1894">
        <f t="shared" si="672"/>
        <v>12.232556331625492</v>
      </c>
      <c r="X1894">
        <f t="shared" si="673"/>
        <v>58.456828360089091</v>
      </c>
      <c r="Y1894">
        <f t="shared" si="674"/>
        <v>0.12763803595666209</v>
      </c>
      <c r="Z1894">
        <f t="shared" si="675"/>
        <v>9.8012835272238298E-8</v>
      </c>
      <c r="AA1894">
        <f t="shared" si="676"/>
        <v>-8.6265628471650375E-9</v>
      </c>
      <c r="AB1894">
        <f t="shared" si="666"/>
        <v>1.0013448091615516</v>
      </c>
      <c r="AC1894">
        <f t="shared" si="677"/>
        <v>2.1178619372165022</v>
      </c>
      <c r="AD1894">
        <f t="shared" si="678"/>
        <v>-2.5161274186724897E-11</v>
      </c>
      <c r="AE1894">
        <f t="shared" si="679"/>
        <v>7.4905872924296095E-5</v>
      </c>
      <c r="AF1894">
        <f t="shared" si="680"/>
        <v>-3.343857772067555E-8</v>
      </c>
      <c r="AG1894" t="str">
        <f t="shared" si="664"/>
        <v>NaN</v>
      </c>
      <c r="AH1894" t="str">
        <f t="shared" si="665"/>
        <v>NaN</v>
      </c>
    </row>
    <row r="1895" spans="1:34">
      <c r="A1895" s="4">
        <v>43264.538645833331</v>
      </c>
      <c r="B1895" s="3">
        <v>-3.0382805341105301E-3</v>
      </c>
      <c r="C1895">
        <v>2.9007316989864198</v>
      </c>
      <c r="D1895" s="3">
        <v>1.9018671685535098E-2</v>
      </c>
      <c r="E1895" s="3">
        <v>1.8835353312897499E-2</v>
      </c>
      <c r="F1895" s="3">
        <v>1.8787656178410501E-2</v>
      </c>
      <c r="G1895">
        <v>-4627979</v>
      </c>
      <c r="H1895">
        <v>19708177</v>
      </c>
      <c r="K1895">
        <f t="shared" si="658"/>
        <v>194.33580307211398</v>
      </c>
      <c r="L1895">
        <f t="shared" si="667"/>
        <v>174.62249804893759</v>
      </c>
      <c r="M1895">
        <f t="shared" si="668"/>
        <v>58.471076901077225</v>
      </c>
      <c r="N1895">
        <f t="shared" si="659"/>
        <v>0.11732139962785051</v>
      </c>
      <c r="O1895">
        <f t="shared" si="660"/>
        <v>56.143965366288278</v>
      </c>
      <c r="P1895">
        <f t="shared" si="661"/>
        <v>56.114489847315603</v>
      </c>
      <c r="Q1895">
        <f t="shared" si="669"/>
        <v>0.12442800607290394</v>
      </c>
      <c r="R1895">
        <f t="shared" si="662"/>
        <v>56.019537360215374</v>
      </c>
      <c r="S1895">
        <f t="shared" si="670"/>
        <v>58.388124897028625</v>
      </c>
      <c r="T1895">
        <f t="shared" si="671"/>
        <v>12.233822959032663</v>
      </c>
      <c r="U1895">
        <f t="shared" si="657"/>
        <v>0.58686582287793454</v>
      </c>
      <c r="V1895" s="6">
        <f t="shared" si="663"/>
        <v>95416.999999992549</v>
      </c>
      <c r="W1895">
        <f t="shared" si="672"/>
        <v>12.232524228165877</v>
      </c>
      <c r="X1895">
        <f t="shared" si="673"/>
        <v>58.454421616845735</v>
      </c>
      <c r="Y1895">
        <f t="shared" si="674"/>
        <v>0.13497103829508225</v>
      </c>
      <c r="Z1895">
        <f t="shared" si="675"/>
        <v>2.7190657527072133E-7</v>
      </c>
      <c r="AA1895">
        <f t="shared" si="676"/>
        <v>-2.3035274579935595E-8</v>
      </c>
      <c r="AB1895">
        <f t="shared" si="666"/>
        <v>1.001212266815952</v>
      </c>
      <c r="AC1895">
        <f t="shared" si="677"/>
        <v>2.1177978519985419</v>
      </c>
      <c r="AD1895">
        <f t="shared" si="678"/>
        <v>-6.3535231318991386E-11</v>
      </c>
      <c r="AE1895">
        <f t="shared" si="679"/>
        <v>8.7512596673858361E-6</v>
      </c>
      <c r="AF1895">
        <f t="shared" si="680"/>
        <v>-7.2272833362265567E-7</v>
      </c>
      <c r="AG1895" t="str">
        <f t="shared" si="664"/>
        <v>NaN</v>
      </c>
      <c r="AH1895" t="str">
        <f t="shared" si="665"/>
        <v>NaN</v>
      </c>
    </row>
    <row r="1896" spans="1:34">
      <c r="A1896" s="4">
        <v>43264.539340277777</v>
      </c>
      <c r="B1896" s="3">
        <v>-3.0362231822800801E-3</v>
      </c>
      <c r="C1896">
        <v>2.9007507265178001</v>
      </c>
      <c r="D1896" s="3">
        <v>1.9012440169008198E-2</v>
      </c>
      <c r="E1896" s="3">
        <v>1.8829300179477301E-2</v>
      </c>
      <c r="F1896">
        <v>1.8773827616169001E-2</v>
      </c>
      <c r="G1896">
        <v>-4627949</v>
      </c>
      <c r="H1896">
        <v>19708174</v>
      </c>
      <c r="K1896">
        <f t="shared" si="658"/>
        <v>194.20474126026329</v>
      </c>
      <c r="L1896">
        <f t="shared" si="667"/>
        <v>174.50961375629814</v>
      </c>
      <c r="M1896">
        <f t="shared" si="668"/>
        <v>58.433278414458421</v>
      </c>
      <c r="N1896">
        <f t="shared" si="659"/>
        <v>0.11732716657659827</v>
      </c>
      <c r="O1896">
        <f t="shared" si="660"/>
        <v>56.125248688288565</v>
      </c>
      <c r="P1896">
        <f t="shared" si="661"/>
        <v>56.0963731779444</v>
      </c>
      <c r="Q1896">
        <f t="shared" si="669"/>
        <v>0.14738948116238504</v>
      </c>
      <c r="R1896">
        <f t="shared" si="662"/>
        <v>55.97785920712618</v>
      </c>
      <c r="S1896">
        <f t="shared" si="670"/>
        <v>58.335018760350167</v>
      </c>
      <c r="T1896">
        <f t="shared" si="671"/>
        <v>12.234430006269267</v>
      </c>
      <c r="U1896">
        <f t="shared" si="657"/>
        <v>0.58685484709494928</v>
      </c>
      <c r="V1896" s="6">
        <f t="shared" si="663"/>
        <v>95477.000000188127</v>
      </c>
      <c r="W1896">
        <f t="shared" si="672"/>
        <v>12.231990143337544</v>
      </c>
      <c r="X1896">
        <f t="shared" si="673"/>
        <v>58.362991962205442</v>
      </c>
      <c r="Y1896">
        <f t="shared" si="674"/>
        <v>0.1423050485027133</v>
      </c>
      <c r="Z1896">
        <f t="shared" si="675"/>
        <v>5.0587269552140099E-8</v>
      </c>
      <c r="AA1896">
        <f t="shared" si="676"/>
        <v>4.5167184557059756E-10</v>
      </c>
      <c r="AB1896">
        <f t="shared" si="666"/>
        <v>1.0010807598863087</v>
      </c>
      <c r="AC1896">
        <f t="shared" si="677"/>
        <v>2.1177832039487225</v>
      </c>
      <c r="AD1896">
        <f t="shared" si="678"/>
        <v>1.1815756148133418E-12</v>
      </c>
      <c r="AE1896">
        <f t="shared" si="679"/>
        <v>9.3460571261044229E-6</v>
      </c>
      <c r="AF1896">
        <f t="shared" si="680"/>
        <v>1.2585315990344621E-8</v>
      </c>
      <c r="AG1896">
        <f t="shared" si="664"/>
        <v>1.1815756148133419E-10</v>
      </c>
      <c r="AH1896">
        <f t="shared" si="665"/>
        <v>1.2585315990344621E-4</v>
      </c>
    </row>
    <row r="1897" spans="1:34">
      <c r="A1897" s="4">
        <v>43264.540034722224</v>
      </c>
      <c r="B1897" s="3">
        <v>-3.0359972303449501E-3</v>
      </c>
      <c r="C1897">
        <v>2.9007507265178001</v>
      </c>
      <c r="D1897" s="3">
        <v>1.90083492497615E-2</v>
      </c>
      <c r="E1897" s="3">
        <v>1.88252092602306E-2</v>
      </c>
      <c r="F1897" s="3">
        <v>1.8767193241346802E-2</v>
      </c>
      <c r="G1897">
        <v>-4628243</v>
      </c>
      <c r="H1897">
        <v>19708174</v>
      </c>
      <c r="K1897">
        <f t="shared" si="658"/>
        <v>194.19034718844193</v>
      </c>
      <c r="L1897">
        <f t="shared" si="667"/>
        <v>174.5039405098004</v>
      </c>
      <c r="M1897">
        <f t="shared" si="668"/>
        <v>58.431378769017805</v>
      </c>
      <c r="N1897">
        <f t="shared" si="659"/>
        <v>0.11732716657659827</v>
      </c>
      <c r="O1897">
        <f t="shared" si="660"/>
        <v>56.112961403494765</v>
      </c>
      <c r="P1897">
        <f t="shared" si="661"/>
        <v>56.084129299233673</v>
      </c>
      <c r="Q1897">
        <f t="shared" si="669"/>
        <v>0.15509765827285094</v>
      </c>
      <c r="R1897">
        <f t="shared" si="662"/>
        <v>55.957863745221914</v>
      </c>
      <c r="S1897">
        <f t="shared" si="670"/>
        <v>58.32798033016924</v>
      </c>
      <c r="T1897">
        <f t="shared" si="671"/>
        <v>12.234430006269267</v>
      </c>
      <c r="U1897">
        <f t="shared" si="657"/>
        <v>0.58685484709494928</v>
      </c>
      <c r="V1897" s="6">
        <f t="shared" si="663"/>
        <v>95537.000000383705</v>
      </c>
      <c r="W1897">
        <f t="shared" si="672"/>
        <v>12.23194636589262</v>
      </c>
      <c r="X1897">
        <f t="shared" si="673"/>
        <v>58.364745472454722</v>
      </c>
      <c r="Y1897">
        <f t="shared" si="674"/>
        <v>0.1528834386757533</v>
      </c>
      <c r="Z1897">
        <f t="shared" si="675"/>
        <v>-5.7859189852977061E-7</v>
      </c>
      <c r="AA1897">
        <f t="shared" si="676"/>
        <v>-7.2267529928046865E-9</v>
      </c>
      <c r="AB1897">
        <f t="shared" si="666"/>
        <v>1.0008899155737665</v>
      </c>
      <c r="AC1897">
        <f t="shared" si="677"/>
        <v>2.1177832039487225</v>
      </c>
      <c r="AD1897">
        <f t="shared" si="678"/>
        <v>-1.759711918791021E-11</v>
      </c>
      <c r="AE1897">
        <f t="shared" si="679"/>
        <v>1.9015841121849986E-5</v>
      </c>
      <c r="AF1897">
        <f t="shared" si="680"/>
        <v>-9.2120666483772506E-8</v>
      </c>
      <c r="AG1897" t="str">
        <f t="shared" si="664"/>
        <v>NaN</v>
      </c>
      <c r="AH1897" t="str">
        <f t="shared" si="665"/>
        <v>NaN</v>
      </c>
    </row>
    <row r="1898" spans="1:34">
      <c r="A1898" s="4">
        <v>43264.540729166663</v>
      </c>
      <c r="B1898" s="3">
        <v>-3.03699617574239E-3</v>
      </c>
      <c r="C1898">
        <v>2.9005330991276401</v>
      </c>
      <c r="D1898" s="3">
        <v>1.9004353468171802E-2</v>
      </c>
      <c r="E1898" s="3">
        <v>1.88209042812559E-2</v>
      </c>
      <c r="F1898" s="3">
        <v>1.8762857671445098E-2</v>
      </c>
      <c r="G1898">
        <v>-4628312</v>
      </c>
      <c r="H1898">
        <v>19708174</v>
      </c>
      <c r="K1898">
        <f t="shared" si="658"/>
        <v>194.25398413754834</v>
      </c>
      <c r="L1898">
        <f t="shared" si="667"/>
        <v>174.5732765260841</v>
      </c>
      <c r="M1898">
        <f t="shared" si="668"/>
        <v>58.454595431162922</v>
      </c>
      <c r="N1898">
        <f t="shared" si="659"/>
        <v>0.11726120710029642</v>
      </c>
      <c r="O1898">
        <f t="shared" si="660"/>
        <v>56.100959869510426</v>
      </c>
      <c r="P1898">
        <f t="shared" si="661"/>
        <v>56.071244752450951</v>
      </c>
      <c r="Q1898">
        <f t="shared" si="669"/>
        <v>0.15616317659202394</v>
      </c>
      <c r="R1898">
        <f t="shared" si="662"/>
        <v>55.944796692918402</v>
      </c>
      <c r="S1898">
        <f t="shared" si="670"/>
        <v>58.350486646768239</v>
      </c>
      <c r="T1898">
        <f t="shared" si="671"/>
        <v>12.227486903500651</v>
      </c>
      <c r="U1898">
        <f t="shared" si="657"/>
        <v>0.58698038261284136</v>
      </c>
      <c r="V1898" s="6">
        <f t="shared" si="663"/>
        <v>95596.99999995064</v>
      </c>
      <c r="W1898">
        <f t="shared" si="672"/>
        <v>12.232042676271497</v>
      </c>
      <c r="X1898">
        <f t="shared" si="673"/>
        <v>58.366998757302255</v>
      </c>
      <c r="Y1898">
        <f t="shared" si="674"/>
        <v>0.15359518172311937</v>
      </c>
      <c r="Z1898">
        <f t="shared" si="675"/>
        <v>-6.3234087284206427E-8</v>
      </c>
      <c r="AA1898">
        <f t="shared" si="676"/>
        <v>-5.0587269978384363E-8</v>
      </c>
      <c r="AB1898">
        <f t="shared" si="666"/>
        <v>1.0008767052733853</v>
      </c>
      <c r="AC1898">
        <f t="shared" si="677"/>
        <v>2.1179507410185292</v>
      </c>
      <c r="AD1898">
        <f t="shared" si="678"/>
        <v>-1.2261872981899421E-10</v>
      </c>
      <c r="AE1898">
        <f t="shared" si="679"/>
        <v>1.2967912425572892E-4</v>
      </c>
      <c r="AF1898">
        <f t="shared" si="680"/>
        <v>-9.4127772208812959E-8</v>
      </c>
      <c r="AG1898" t="str">
        <f t="shared" si="664"/>
        <v>NaN</v>
      </c>
      <c r="AH1898" t="str">
        <f t="shared" si="665"/>
        <v>NaN</v>
      </c>
    </row>
    <row r="1899" spans="1:34">
      <c r="A1899" s="4">
        <v>43264.54142361111</v>
      </c>
      <c r="B1899" s="3">
        <v>-3.0378880912758201E-3</v>
      </c>
      <c r="C1899">
        <v>2.90072694210357</v>
      </c>
      <c r="D1899" s="3">
        <v>1.8999418202220099E-2</v>
      </c>
      <c r="E1899" s="3">
        <v>1.8817039313944399E-2</v>
      </c>
      <c r="F1899" s="3">
        <v>1.8760141984803299E-2</v>
      </c>
      <c r="G1899">
        <v>-4627575</v>
      </c>
      <c r="H1899">
        <v>19708174</v>
      </c>
      <c r="K1899">
        <f t="shared" si="658"/>
        <v>194.31080284210776</v>
      </c>
      <c r="L1899">
        <f t="shared" si="667"/>
        <v>174.63366497601842</v>
      </c>
      <c r="M1899">
        <f t="shared" si="668"/>
        <v>58.474816065614377</v>
      </c>
      <c r="N1899">
        <f t="shared" si="659"/>
        <v>0.11731995789066213</v>
      </c>
      <c r="O1899">
        <f t="shared" si="660"/>
        <v>56.086136546285296</v>
      </c>
      <c r="P1899">
        <f t="shared" si="661"/>
        <v>56.059677134483159</v>
      </c>
      <c r="Q1899">
        <f t="shared" si="669"/>
        <v>0.14952471030448322</v>
      </c>
      <c r="R1899">
        <f t="shared" si="662"/>
        <v>55.936611835980813</v>
      </c>
      <c r="S1899">
        <f t="shared" si="670"/>
        <v>58.375132925411386</v>
      </c>
      <c r="T1899">
        <f t="shared" si="671"/>
        <v>12.233671197223359</v>
      </c>
      <c r="U1899">
        <f t="shared" si="657"/>
        <v>0.58686856682368349</v>
      </c>
      <c r="V1899" s="6">
        <f t="shared" si="663"/>
        <v>95657.000000146218</v>
      </c>
      <c r="W1899">
        <f t="shared" si="672"/>
        <v>12.232276155977884</v>
      </c>
      <c r="X1899">
        <f t="shared" si="673"/>
        <v>58.368433961883298</v>
      </c>
      <c r="Y1899">
        <f t="shared" si="674"/>
        <v>0.15332856342374393</v>
      </c>
      <c r="Z1899">
        <f t="shared" si="675"/>
        <v>3.6991940860536279E-7</v>
      </c>
      <c r="AA1899">
        <f t="shared" si="676"/>
        <v>-8.2204313614587542E-8</v>
      </c>
      <c r="AB1899">
        <f t="shared" si="666"/>
        <v>1.0008811928558989</v>
      </c>
      <c r="AC1899">
        <f t="shared" si="677"/>
        <v>2.1178015140110005</v>
      </c>
      <c r="AD1899">
        <f t="shared" si="678"/>
        <v>-1.995878512380886E-10</v>
      </c>
      <c r="AE1899">
        <f t="shared" si="679"/>
        <v>-1.3247786888667738E-4</v>
      </c>
      <c r="AF1899">
        <f t="shared" si="680"/>
        <v>1.4997601346359997E-7</v>
      </c>
      <c r="AG1899" t="str">
        <f t="shared" si="664"/>
        <v>NaN</v>
      </c>
      <c r="AH1899">
        <f t="shared" si="665"/>
        <v>1.4997601346359996E-3</v>
      </c>
    </row>
    <row r="1900" spans="1:34">
      <c r="A1900" s="4">
        <v>43264.542118055557</v>
      </c>
      <c r="B1900" s="3">
        <v>-3.0358902004809399E-3</v>
      </c>
      <c r="C1900">
        <v>2.90067223795086</v>
      </c>
      <c r="D1900" s="3">
        <v>1.8997134898454501E-2</v>
      </c>
      <c r="E1900" s="3">
        <v>1.88132694842898E-2</v>
      </c>
      <c r="F1900" s="3">
        <v>1.87562828511545E-2</v>
      </c>
      <c r="G1900">
        <v>-4628298</v>
      </c>
      <c r="H1900">
        <v>19708174</v>
      </c>
      <c r="K1900">
        <f t="shared" si="658"/>
        <v>194.18352894389488</v>
      </c>
      <c r="L1900">
        <f t="shared" si="667"/>
        <v>174.5114638738645</v>
      </c>
      <c r="M1900">
        <f t="shared" si="668"/>
        <v>58.433897912906261</v>
      </c>
      <c r="N1900">
        <f t="shared" si="659"/>
        <v>0.11730337791301487</v>
      </c>
      <c r="O1900">
        <f t="shared" si="660"/>
        <v>56.079278526865508</v>
      </c>
      <c r="P1900">
        <f t="shared" si="661"/>
        <v>56.04839425788073</v>
      </c>
      <c r="Q1900">
        <f t="shared" si="669"/>
        <v>0.15429780337472465</v>
      </c>
      <c r="R1900">
        <f t="shared" si="662"/>
        <v>55.924980723490783</v>
      </c>
      <c r="S1900">
        <f t="shared" si="670"/>
        <v>58.331032710656444</v>
      </c>
      <c r="T1900">
        <f t="shared" si="671"/>
        <v>12.231925936418385</v>
      </c>
      <c r="U1900">
        <f t="shared" si="657"/>
        <v>0.5869001221997614</v>
      </c>
      <c r="V1900" s="6">
        <f t="shared" si="663"/>
        <v>95717.000000341795</v>
      </c>
      <c r="W1900">
        <f t="shared" si="672"/>
        <v>12.232232378532931</v>
      </c>
      <c r="X1900">
        <f t="shared" si="673"/>
        <v>58.364921883098901</v>
      </c>
      <c r="Y1900">
        <f t="shared" si="674"/>
        <v>0.15264697186948695</v>
      </c>
      <c r="Z1900">
        <f t="shared" si="675"/>
        <v>-1.9918737383611826E-7</v>
      </c>
      <c r="AA1900">
        <f t="shared" si="676"/>
        <v>-6.6138226751972444E-8</v>
      </c>
      <c r="AB1900">
        <f t="shared" si="666"/>
        <v>1.0008941418454087</v>
      </c>
      <c r="AC1900">
        <f t="shared" si="677"/>
        <v>2.1178436271542243</v>
      </c>
      <c r="AD1900">
        <f t="shared" si="678"/>
        <v>-1.6130043965796883E-10</v>
      </c>
      <c r="AE1900">
        <f t="shared" si="679"/>
        <v>2.829526583674268E-5</v>
      </c>
      <c r="AF1900">
        <f t="shared" si="680"/>
        <v>-5.6748293810824913E-7</v>
      </c>
      <c r="AG1900" t="str">
        <f t="shared" si="664"/>
        <v>NaN</v>
      </c>
      <c r="AH1900" t="str">
        <f t="shared" si="665"/>
        <v>NaN</v>
      </c>
    </row>
    <row r="1901" spans="1:34">
      <c r="A1901" s="4">
        <v>43264.542812500003</v>
      </c>
      <c r="B1901" s="3">
        <v>-3.03655616407923E-3</v>
      </c>
      <c r="C1901">
        <v>2.9006520211987699</v>
      </c>
      <c r="D1901" s="3">
        <v>1.8989999574187101E-2</v>
      </c>
      <c r="E1901" s="3">
        <v>1.8806276866507699E-2</v>
      </c>
      <c r="F1901">
        <v>1.8749231594611001E-2</v>
      </c>
      <c r="G1901">
        <v>-4627663</v>
      </c>
      <c r="H1901">
        <v>19708174</v>
      </c>
      <c r="K1901">
        <f t="shared" si="658"/>
        <v>194.22595357663229</v>
      </c>
      <c r="L1901">
        <f t="shared" si="667"/>
        <v>174.5631573191541</v>
      </c>
      <c r="M1901">
        <f t="shared" si="668"/>
        <v>58.45120708811897</v>
      </c>
      <c r="N1901">
        <f t="shared" si="659"/>
        <v>0.1172972505299708</v>
      </c>
      <c r="O1901">
        <f t="shared" si="660"/>
        <v>56.057847216178942</v>
      </c>
      <c r="P1901">
        <f t="shared" si="661"/>
        <v>56.0274657675265</v>
      </c>
      <c r="Q1901">
        <f t="shared" si="669"/>
        <v>0.15411840192925297</v>
      </c>
      <c r="R1901">
        <f t="shared" si="662"/>
        <v>55.903728814249689</v>
      </c>
      <c r="S1901">
        <f t="shared" si="670"/>
        <v>58.348461486832804</v>
      </c>
      <c r="T1901">
        <f t="shared" si="671"/>
        <v>12.231280948729534</v>
      </c>
      <c r="U1901">
        <f t="shared" si="657"/>
        <v>0.58691178396918209</v>
      </c>
      <c r="V1901" s="6">
        <f t="shared" si="663"/>
        <v>95777.000000537373</v>
      </c>
      <c r="W1901">
        <f t="shared" si="672"/>
        <v>12.232182764095331</v>
      </c>
      <c r="X1901">
        <f t="shared" si="673"/>
        <v>58.363646819240444</v>
      </c>
      <c r="Y1901">
        <f t="shared" si="674"/>
        <v>0.13658624198038657</v>
      </c>
      <c r="Z1901">
        <f t="shared" si="675"/>
        <v>-2.0551078362681947E-7</v>
      </c>
      <c r="AA1901">
        <f t="shared" si="676"/>
        <v>6.4447255738661494E-8</v>
      </c>
      <c r="AB1901">
        <f t="shared" si="666"/>
        <v>1.0011835662495792</v>
      </c>
      <c r="AC1901">
        <f t="shared" si="677"/>
        <v>2.1178591907071564</v>
      </c>
      <c r="AD1901">
        <f t="shared" si="678"/>
        <v>1.7565958906475214E-10</v>
      </c>
      <c r="AE1901">
        <f t="shared" si="679"/>
        <v>1.2381241578038251E-4</v>
      </c>
      <c r="AF1901">
        <f t="shared" si="680"/>
        <v>1.4123381842706002E-7</v>
      </c>
      <c r="AG1901">
        <f t="shared" si="664"/>
        <v>1.7565958906475215E-8</v>
      </c>
      <c r="AH1901">
        <f t="shared" si="665"/>
        <v>1.4123381842706003E-3</v>
      </c>
    </row>
    <row r="1902" spans="1:34">
      <c r="A1902" s="4">
        <v>43264.543506944443</v>
      </c>
      <c r="B1902" s="3">
        <v>-3.0376621393406801E-3</v>
      </c>
      <c r="C1902">
        <v>2.9005949386046299</v>
      </c>
      <c r="D1902">
        <v>1.9009348195158999E-2</v>
      </c>
      <c r="E1902" s="3">
        <v>1.8827076336747298E-2</v>
      </c>
      <c r="F1902" s="3">
        <v>1.8786024384244201E-2</v>
      </c>
      <c r="G1902">
        <v>-4628365</v>
      </c>
      <c r="H1902">
        <v>19708333</v>
      </c>
      <c r="K1902">
        <f t="shared" si="658"/>
        <v>194.29640877028578</v>
      </c>
      <c r="L1902">
        <f t="shared" si="667"/>
        <v>174.58524872568987</v>
      </c>
      <c r="M1902">
        <f t="shared" si="668"/>
        <v>58.458604235364241</v>
      </c>
      <c r="N1902">
        <f t="shared" si="659"/>
        <v>0.11727994968372779</v>
      </c>
      <c r="O1902">
        <f t="shared" si="660"/>
        <v>56.115961786991072</v>
      </c>
      <c r="P1902">
        <f t="shared" si="661"/>
        <v>56.089717348529085</v>
      </c>
      <c r="Q1902">
        <f t="shared" si="669"/>
        <v>0.10134252063718208</v>
      </c>
      <c r="R1902">
        <f t="shared" si="662"/>
        <v>56.01461926635389</v>
      </c>
      <c r="S1902">
        <f t="shared" si="670"/>
        <v>58.391042554939453</v>
      </c>
      <c r="T1902">
        <f t="shared" si="671"/>
        <v>12.229459807019744</v>
      </c>
      <c r="U1902">
        <f t="shared" si="657"/>
        <v>0.5869447113181373</v>
      </c>
      <c r="V1902" s="6">
        <f t="shared" si="663"/>
        <v>95837.000000104308</v>
      </c>
      <c r="W1902">
        <f t="shared" si="672"/>
        <v>12.231844218521086</v>
      </c>
      <c r="X1902">
        <f t="shared" si="673"/>
        <v>58.360374855271331</v>
      </c>
      <c r="Y1902">
        <f t="shared" si="674"/>
        <v>0.11535226681516282</v>
      </c>
      <c r="Z1902">
        <f t="shared" si="675"/>
        <v>5.0587269817299124E-8</v>
      </c>
      <c r="AA1902">
        <f t="shared" si="676"/>
        <v>8.1159121621486464E-8</v>
      </c>
      <c r="AB1902">
        <f t="shared" si="666"/>
        <v>1.0015663758644187</v>
      </c>
      <c r="AC1902">
        <f t="shared" si="677"/>
        <v>2.1179031348566135</v>
      </c>
      <c r="AD1902">
        <f t="shared" si="678"/>
        <v>2.6193564661303333E-10</v>
      </c>
      <c r="AE1902">
        <f t="shared" si="679"/>
        <v>-5.4494048475603278E-4</v>
      </c>
      <c r="AF1902">
        <f t="shared" si="680"/>
        <v>-4.7849407833460503E-8</v>
      </c>
      <c r="AG1902">
        <f t="shared" si="664"/>
        <v>2.6193564661303334E-8</v>
      </c>
      <c r="AH1902" t="str">
        <f t="shared" si="665"/>
        <v>NaN</v>
      </c>
    </row>
    <row r="1903" spans="1:34">
      <c r="A1903" s="4">
        <v>43264.54420138889</v>
      </c>
      <c r="B1903" s="3">
        <v>-3.0403141015267498E-3</v>
      </c>
      <c r="C1903">
        <v>2.9006710487301501</v>
      </c>
      <c r="D1903" s="3">
        <v>1.9000702560588299E-2</v>
      </c>
      <c r="E1903" s="3">
        <v>1.8818739899561499E-2</v>
      </c>
      <c r="F1903" s="3">
        <v>1.8780974159963101E-2</v>
      </c>
      <c r="G1903">
        <v>-4628141</v>
      </c>
      <c r="H1903">
        <v>19708330</v>
      </c>
      <c r="K1903">
        <f t="shared" si="658"/>
        <v>194.46534971850937</v>
      </c>
      <c r="L1903">
        <f t="shared" si="667"/>
        <v>174.76082814776834</v>
      </c>
      <c r="M1903">
        <f t="shared" si="668"/>
        <v>58.51739573133586</v>
      </c>
      <c r="N1903">
        <f t="shared" si="659"/>
        <v>0.11730301747871855</v>
      </c>
      <c r="O1903">
        <f t="shared" si="660"/>
        <v>56.089994182209082</v>
      </c>
      <c r="P1903">
        <f t="shared" si="661"/>
        <v>56.064766886389108</v>
      </c>
      <c r="Q1903">
        <f t="shared" si="669"/>
        <v>9.0595877879053432E-2</v>
      </c>
      <c r="R1903">
        <f t="shared" si="662"/>
        <v>55.999398304330029</v>
      </c>
      <c r="S1903">
        <f t="shared" si="670"/>
        <v>58.456998479416491</v>
      </c>
      <c r="T1903">
        <f t="shared" si="671"/>
        <v>12.23188799596614</v>
      </c>
      <c r="U1903">
        <f t="shared" si="657"/>
        <v>0.58690080818619683</v>
      </c>
      <c r="V1903" s="6">
        <f t="shared" si="663"/>
        <v>95897.000000299886</v>
      </c>
      <c r="W1903">
        <f t="shared" si="672"/>
        <v>12.231438547531253</v>
      </c>
      <c r="X1903">
        <f t="shared" si="673"/>
        <v>58.365627576586512</v>
      </c>
      <c r="Y1903">
        <f t="shared" si="674"/>
        <v>0.11626813221109226</v>
      </c>
      <c r="Z1903">
        <f t="shared" si="675"/>
        <v>1.6304987759044578E-7</v>
      </c>
      <c r="AA1903">
        <f t="shared" si="676"/>
        <v>-3.6275611606200674E-8</v>
      </c>
      <c r="AB1903">
        <f t="shared" si="666"/>
        <v>1.0015482160456033</v>
      </c>
      <c r="AC1903">
        <f t="shared" si="677"/>
        <v>2.1178445426573371</v>
      </c>
      <c r="AD1903">
        <f t="shared" si="678"/>
        <v>-1.1615166324750921E-10</v>
      </c>
      <c r="AE1903">
        <f t="shared" si="679"/>
        <v>-9.935576874355342E-5</v>
      </c>
      <c r="AF1903">
        <f t="shared" si="680"/>
        <v>1.1637598802312146E-7</v>
      </c>
      <c r="AG1903" t="str">
        <f t="shared" si="664"/>
        <v>NaN</v>
      </c>
      <c r="AH1903">
        <f t="shared" si="665"/>
        <v>1.1637598802312146E-3</v>
      </c>
    </row>
    <row r="1904" spans="1:34">
      <c r="A1904" s="4">
        <v>43264.544907407406</v>
      </c>
      <c r="B1904" s="3">
        <v>-3.03826864190341E-3</v>
      </c>
      <c r="C1904">
        <v>2.9006567780816099</v>
      </c>
      <c r="D1904" s="3">
        <v>1.8995850540086401E-2</v>
      </c>
      <c r="E1904" s="3">
        <v>1.8812413245377701E-2</v>
      </c>
      <c r="F1904" s="3">
        <v>1.8754150798922599E-2</v>
      </c>
      <c r="G1904">
        <v>-4627900</v>
      </c>
      <c r="H1904">
        <v>19708333</v>
      </c>
      <c r="K1904">
        <f t="shared" si="658"/>
        <v>194.335045489386</v>
      </c>
      <c r="L1904">
        <f t="shared" si="667"/>
        <v>174.66578298261044</v>
      </c>
      <c r="M1904">
        <f t="shared" si="668"/>
        <v>58.485570547163626</v>
      </c>
      <c r="N1904">
        <f t="shared" si="659"/>
        <v>0.11729869226715622</v>
      </c>
      <c r="O1904">
        <f t="shared" si="660"/>
        <v>56.07542089094202</v>
      </c>
      <c r="P1904">
        <f t="shared" si="661"/>
        <v>56.045831585592445</v>
      </c>
      <c r="Q1904">
        <f t="shared" si="669"/>
        <v>0.15686599811704127</v>
      </c>
      <c r="R1904">
        <f t="shared" si="662"/>
        <v>55.918554892824979</v>
      </c>
      <c r="S1904">
        <f t="shared" si="670"/>
        <v>58.380993215085596</v>
      </c>
      <c r="T1904">
        <f t="shared" si="671"/>
        <v>12.231432710538527</v>
      </c>
      <c r="U1904">
        <f t="shared" si="657"/>
        <v>0.58690904002343891</v>
      </c>
      <c r="V1904" s="6">
        <f t="shared" si="663"/>
        <v>95958.000000100583</v>
      </c>
      <c r="W1904">
        <f t="shared" si="672"/>
        <v>12.23117588286158</v>
      </c>
      <c r="X1904">
        <f t="shared" si="673"/>
        <v>58.370131097241469</v>
      </c>
      <c r="Y1904">
        <f t="shared" si="674"/>
        <v>0.11471915735236848</v>
      </c>
      <c r="Z1904">
        <f t="shared" si="675"/>
        <v>3.3550647890466692E-7</v>
      </c>
      <c r="AA1904">
        <f t="shared" si="676"/>
        <v>-3.9437316119278782E-8</v>
      </c>
      <c r="AB1904">
        <f t="shared" si="666"/>
        <v>1.0015770273814346</v>
      </c>
      <c r="AC1904">
        <f t="shared" si="677"/>
        <v>2.1178555286947049</v>
      </c>
      <c r="AD1904">
        <f t="shared" si="678"/>
        <v>-1.2798086516482937E-10</v>
      </c>
      <c r="AE1904">
        <f t="shared" si="679"/>
        <v>-7.558036156958055E-6</v>
      </c>
      <c r="AF1904">
        <f t="shared" si="680"/>
        <v>1.6856488650633978E-6</v>
      </c>
      <c r="AG1904" t="str">
        <f t="shared" si="664"/>
        <v>NaN</v>
      </c>
      <c r="AH1904">
        <f t="shared" si="665"/>
        <v>1.6856488650633977E-2</v>
      </c>
    </row>
    <row r="1905" spans="1:34">
      <c r="A1905" s="4">
        <v>43264.545601851853</v>
      </c>
      <c r="B1905" s="3">
        <v>-3.0355215420604501E-3</v>
      </c>
      <c r="C1905">
        <v>2.9007982953462501</v>
      </c>
      <c r="D1905" s="3">
        <v>1.9012785043014398E-2</v>
      </c>
      <c r="E1905" s="3">
        <v>1.8828503401600801E-2</v>
      </c>
      <c r="F1905" s="3">
        <v>1.8790991232181101E-2</v>
      </c>
      <c r="G1905">
        <v>-4627864</v>
      </c>
      <c r="H1905">
        <v>19708494</v>
      </c>
      <c r="K1905">
        <f t="shared" si="658"/>
        <v>194.16004387934333</v>
      </c>
      <c r="L1905">
        <f t="shared" si="667"/>
        <v>174.44235495833817</v>
      </c>
      <c r="M1905">
        <f t="shared" si="668"/>
        <v>58.410757293802547</v>
      </c>
      <c r="N1905">
        <f t="shared" si="659"/>
        <v>0.11734158394846746</v>
      </c>
      <c r="O1905">
        <f t="shared" si="660"/>
        <v>56.126284534971575</v>
      </c>
      <c r="P1905">
        <f t="shared" si="661"/>
        <v>56.093988469009581</v>
      </c>
      <c r="Q1905">
        <f t="shared" si="669"/>
        <v>9.6695596061010747E-2</v>
      </c>
      <c r="R1905">
        <f t="shared" si="662"/>
        <v>56.029588938910564</v>
      </c>
      <c r="S1905">
        <f t="shared" si="670"/>
        <v>58.346293563095209</v>
      </c>
      <c r="T1905">
        <f t="shared" si="671"/>
        <v>12.235947624360762</v>
      </c>
      <c r="U1905">
        <f t="shared" si="657"/>
        <v>0.58682740763748686</v>
      </c>
      <c r="V1905" s="6">
        <f t="shared" si="663"/>
        <v>96018.000000296161</v>
      </c>
      <c r="W1905">
        <f t="shared" si="672"/>
        <v>12.231409362567964</v>
      </c>
      <c r="X1905">
        <f t="shared" si="673"/>
        <v>58.371228133349177</v>
      </c>
      <c r="Y1905">
        <f t="shared" si="674"/>
        <v>0.12963550592676634</v>
      </c>
      <c r="Z1905">
        <f t="shared" si="675"/>
        <v>5.374897389556838E-8</v>
      </c>
      <c r="AA1905">
        <f t="shared" si="676"/>
        <v>-2.6338826526589335E-8</v>
      </c>
      <c r="AB1905">
        <f t="shared" si="666"/>
        <v>1.0013098994296175</v>
      </c>
      <c r="AC1905">
        <f t="shared" si="677"/>
        <v>2.1177465838241747</v>
      </c>
      <c r="AD1905">
        <f t="shared" si="678"/>
        <v>-7.5635163877527584E-11</v>
      </c>
      <c r="AE1905">
        <f t="shared" si="679"/>
        <v>-2.1549629523743685E-4</v>
      </c>
      <c r="AF1905">
        <f t="shared" si="680"/>
        <v>3.4939362765203062E-8</v>
      </c>
      <c r="AG1905" t="str">
        <f t="shared" si="664"/>
        <v>NaN</v>
      </c>
      <c r="AH1905">
        <f t="shared" si="665"/>
        <v>3.4939362765203059E-4</v>
      </c>
    </row>
    <row r="1906" spans="1:34">
      <c r="A1906" s="4">
        <v>43264.546296296299</v>
      </c>
      <c r="B1906" s="3">
        <v>-3.0361399368303002E-3</v>
      </c>
      <c r="C1906">
        <v>2.9006769948337001</v>
      </c>
      <c r="D1906">
        <v>1.9004163192858001E-2</v>
      </c>
      <c r="E1906" s="3">
        <v>1.88206069760781E-2</v>
      </c>
      <c r="F1906" s="3">
        <v>1.8769575422611501E-2</v>
      </c>
      <c r="G1906">
        <v>-4627798</v>
      </c>
      <c r="H1906">
        <v>19708493</v>
      </c>
      <c r="K1906">
        <f t="shared" si="658"/>
        <v>194.19943818117153</v>
      </c>
      <c r="L1906">
        <f t="shared" si="667"/>
        <v>174.50990014693804</v>
      </c>
      <c r="M1906">
        <f t="shared" si="668"/>
        <v>58.433374310286951</v>
      </c>
      <c r="N1906">
        <f t="shared" si="659"/>
        <v>0.1173048196502003</v>
      </c>
      <c r="O1906">
        <f t="shared" si="660"/>
        <v>56.100388367892108</v>
      </c>
      <c r="P1906">
        <f t="shared" si="661"/>
        <v>56.070354935684222</v>
      </c>
      <c r="Q1906">
        <f t="shared" si="669"/>
        <v>0.13534492360224704</v>
      </c>
      <c r="R1906">
        <f t="shared" si="662"/>
        <v>55.965043444289861</v>
      </c>
      <c r="S1906">
        <f t="shared" si="670"/>
        <v>58.343144361218783</v>
      </c>
      <c r="T1906">
        <f t="shared" si="671"/>
        <v>12.232077698227377</v>
      </c>
      <c r="U1906">
        <f t="shared" si="657"/>
        <v>0.58689737825401778</v>
      </c>
      <c r="V1906" s="6">
        <f t="shared" si="663"/>
        <v>96078.000000491738</v>
      </c>
      <c r="W1906">
        <f t="shared" si="672"/>
        <v>12.231275111736814</v>
      </c>
      <c r="X1906">
        <f t="shared" si="673"/>
        <v>58.369463246707632</v>
      </c>
      <c r="Y1906">
        <f t="shared" si="674"/>
        <v>0.12219804008582476</v>
      </c>
      <c r="Z1906">
        <f t="shared" si="675"/>
        <v>-4.5212372398844717E-7</v>
      </c>
      <c r="AA1906">
        <f t="shared" si="676"/>
        <v>-1.4595353177445439E-8</v>
      </c>
      <c r="AB1906">
        <f t="shared" si="666"/>
        <v>1.0014435651003186</v>
      </c>
      <c r="AC1906">
        <f t="shared" si="677"/>
        <v>2.1178399651417732</v>
      </c>
      <c r="AD1906">
        <f t="shared" si="678"/>
        <v>-4.4465257835673197E-11</v>
      </c>
      <c r="AE1906">
        <f t="shared" si="679"/>
        <v>-8.3164354454911689E-5</v>
      </c>
      <c r="AF1906">
        <f t="shared" si="680"/>
        <v>5.3224872551397446E-8</v>
      </c>
      <c r="AG1906" t="str">
        <f t="shared" si="664"/>
        <v>NaN</v>
      </c>
      <c r="AH1906">
        <f t="shared" si="665"/>
        <v>5.3224872551397445E-4</v>
      </c>
    </row>
    <row r="1907" spans="1:34">
      <c r="A1907" s="4">
        <v>43264.546990740739</v>
      </c>
      <c r="B1907" s="3">
        <v>-3.03647291862944E-3</v>
      </c>
      <c r="C1907">
        <v>2.9006282367845402</v>
      </c>
      <c r="D1907">
        <v>1.8999513339877001E-2</v>
      </c>
      <c r="E1907" s="3">
        <v>1.8815945230890099E-2</v>
      </c>
      <c r="F1907" s="3">
        <v>1.8765204119990799E-2</v>
      </c>
      <c r="G1907">
        <v>-4627694</v>
      </c>
      <c r="H1907">
        <v>19708493</v>
      </c>
      <c r="K1907">
        <f t="shared" si="658"/>
        <v>194.22065049753991</v>
      </c>
      <c r="L1907">
        <f t="shared" si="667"/>
        <v>174.53685850081763</v>
      </c>
      <c r="M1907">
        <f t="shared" si="668"/>
        <v>58.442401119549395</v>
      </c>
      <c r="N1907">
        <f t="shared" si="659"/>
        <v>0.11729004184403478</v>
      </c>
      <c r="O1907">
        <f t="shared" si="660"/>
        <v>56.086422297094458</v>
      </c>
      <c r="P1907">
        <f t="shared" si="661"/>
        <v>56.056402608781603</v>
      </c>
      <c r="Q1907">
        <f t="shared" si="669"/>
        <v>0.1345536005942165</v>
      </c>
      <c r="R1907">
        <f t="shared" si="662"/>
        <v>55.951868696500242</v>
      </c>
      <c r="S1907">
        <f t="shared" si="670"/>
        <v>58.352698719153253</v>
      </c>
      <c r="T1907">
        <f t="shared" si="671"/>
        <v>12.230522139683638</v>
      </c>
      <c r="U1907">
        <f t="shared" ref="U1907:U1970" si="681">(2.40665404368-T1907*2.40665404368/100-$M$7)/$M$7</f>
        <v>0.5869255036979163</v>
      </c>
      <c r="V1907" s="6">
        <f t="shared" si="663"/>
        <v>96138.000000058673</v>
      </c>
      <c r="W1907">
        <f t="shared" si="672"/>
        <v>12.23110583894969</v>
      </c>
      <c r="X1907">
        <f t="shared" si="673"/>
        <v>58.376521552534683</v>
      </c>
      <c r="Y1907">
        <f t="shared" si="674"/>
        <v>0.13513377490072051</v>
      </c>
      <c r="Z1907">
        <f t="shared" si="675"/>
        <v>-2.2131930542766502E-7</v>
      </c>
      <c r="AA1907">
        <f t="shared" si="676"/>
        <v>-2.1627998965470821E-8</v>
      </c>
      <c r="AB1907">
        <f t="shared" si="666"/>
        <v>1.0012099580548472</v>
      </c>
      <c r="AC1907">
        <f t="shared" si="677"/>
        <v>2.1178775007694335</v>
      </c>
      <c r="AD1907">
        <f t="shared" si="678"/>
        <v>-5.9584126281390475E-11</v>
      </c>
      <c r="AE1907">
        <f t="shared" si="679"/>
        <v>-2.5721249976823007E-5</v>
      </c>
      <c r="AF1907">
        <f t="shared" si="680"/>
        <v>2.3060543631858906E-7</v>
      </c>
      <c r="AG1907" t="str">
        <f t="shared" si="664"/>
        <v>NaN</v>
      </c>
      <c r="AH1907">
        <f t="shared" si="665"/>
        <v>2.3060543631858907E-3</v>
      </c>
    </row>
    <row r="1908" spans="1:34">
      <c r="A1908" s="4">
        <v>43264.547685185185</v>
      </c>
      <c r="B1908" s="3">
        <v>-3.0360923680018501E-3</v>
      </c>
      <c r="C1908">
        <v>2.90059374938392</v>
      </c>
      <c r="D1908" s="3">
        <v>1.8996088384228602E-2</v>
      </c>
      <c r="E1908">
        <v>1.8813079208976E-2</v>
      </c>
      <c r="F1908" s="3">
        <v>1.87614760063116E-2</v>
      </c>
      <c r="G1908">
        <v>-4627554</v>
      </c>
      <c r="H1908">
        <v>19708493</v>
      </c>
      <c r="K1908">
        <f t="shared" ref="K1908:K1971" si="682">(B1908-$B$19)*($B$17/$B$18)</f>
        <v>194.19640785026166</v>
      </c>
      <c r="L1908">
        <f t="shared" si="667"/>
        <v>174.51751642504075</v>
      </c>
      <c r="M1908">
        <f t="shared" si="668"/>
        <v>58.435924565767309</v>
      </c>
      <c r="N1908">
        <f t="shared" ref="N1908:N1971" si="683">(C1908-$C$19)*($C$17/$C$18)</f>
        <v>0.11727958924943148</v>
      </c>
      <c r="O1908">
        <f t="shared" ref="O1908:O1971" si="684">(D1908-$D$19)*($D$17/$D$18)</f>
        <v>56.076135267964766</v>
      </c>
      <c r="P1908">
        <f t="shared" ref="P1908:P1971" si="685">(E1908-$E$19)*($E$17/$E$18)</f>
        <v>56.047824775149998</v>
      </c>
      <c r="Q1908">
        <f t="shared" si="669"/>
        <v>0.13550280050569796</v>
      </c>
      <c r="R1908">
        <f t="shared" ref="R1908:R1971" si="686">(F1908-$F$19)*($F$17/$F$18)</f>
        <v>55.940632467459068</v>
      </c>
      <c r="S1908">
        <f t="shared" si="670"/>
        <v>58.345589365430179</v>
      </c>
      <c r="T1908">
        <f t="shared" si="671"/>
        <v>12.229421866567501</v>
      </c>
      <c r="U1908">
        <f t="shared" si="681"/>
        <v>0.58694539730457307</v>
      </c>
      <c r="V1908" s="6">
        <f t="shared" si="663"/>
        <v>96198.000000254251</v>
      </c>
      <c r="W1908">
        <f t="shared" si="672"/>
        <v>12.231094164964361</v>
      </c>
      <c r="X1908">
        <f t="shared" si="673"/>
        <v>58.37966652631097</v>
      </c>
      <c r="Y1908">
        <f t="shared" si="674"/>
        <v>0.13507401487699866</v>
      </c>
      <c r="Z1908">
        <f t="shared" si="675"/>
        <v>-1.1382135647799334E-7</v>
      </c>
      <c r="AA1908">
        <f t="shared" si="676"/>
        <v>-5.8717366762160372E-8</v>
      </c>
      <c r="AB1908">
        <f t="shared" si="666"/>
        <v>1.0012111776951496</v>
      </c>
      <c r="AC1908">
        <f t="shared" si="677"/>
        <v>2.117904050359726</v>
      </c>
      <c r="AD1908">
        <f t="shared" si="678"/>
        <v>-1.6183719794671117E-10</v>
      </c>
      <c r="AE1908">
        <f t="shared" si="679"/>
        <v>9.2701024657945274E-5</v>
      </c>
      <c r="AF1908">
        <f t="shared" si="680"/>
        <v>-1.7379002745896283E-7</v>
      </c>
      <c r="AG1908" t="str">
        <f t="shared" si="664"/>
        <v>NaN</v>
      </c>
      <c r="AH1908" t="str">
        <f t="shared" si="665"/>
        <v>NaN</v>
      </c>
    </row>
    <row r="1909" spans="1:34">
      <c r="A1909" s="4">
        <v>43264.548379629632</v>
      </c>
      <c r="B1909" s="3">
        <v>-3.0386135159096699E-3</v>
      </c>
      <c r="C1909">
        <v>2.90058542483894</v>
      </c>
      <c r="D1909" s="3">
        <v>1.8987514102900602E-2</v>
      </c>
      <c r="E1909">
        <v>1.8804611957511999E-2</v>
      </c>
      <c r="F1909" s="3">
        <v>1.8753043084634598E-2</v>
      </c>
      <c r="G1909">
        <v>-4627423</v>
      </c>
      <c r="H1909">
        <v>19708493</v>
      </c>
      <c r="K1909">
        <f t="shared" si="682"/>
        <v>194.35701538848232</v>
      </c>
      <c r="L1909">
        <f t="shared" si="667"/>
        <v>174.68920896205691</v>
      </c>
      <c r="M1909">
        <f t="shared" si="668"/>
        <v>58.493414566468132</v>
      </c>
      <c r="N1909">
        <f t="shared" si="683"/>
        <v>0.11727706620935399</v>
      </c>
      <c r="O1909">
        <f t="shared" si="684"/>
        <v>56.050381976289721</v>
      </c>
      <c r="P1909">
        <f t="shared" si="685"/>
        <v>56.022482793632754</v>
      </c>
      <c r="Q1909">
        <f t="shared" si="669"/>
        <v>0.13516564353108151</v>
      </c>
      <c r="R1909">
        <f t="shared" si="686"/>
        <v>55.915216332758639</v>
      </c>
      <c r="S1909">
        <f t="shared" si="670"/>
        <v>58.403304137447414</v>
      </c>
      <c r="T1909">
        <f t="shared" si="671"/>
        <v>12.22915628340145</v>
      </c>
      <c r="U1909">
        <f t="shared" si="681"/>
        <v>0.58695019920962976</v>
      </c>
      <c r="V1909" s="6">
        <f t="shared" ref="V1909:V1972" si="687">(A1909-$A$307)*86400</f>
        <v>96258.000000449829</v>
      </c>
      <c r="W1909">
        <f t="shared" si="672"/>
        <v>12.231172964365253</v>
      </c>
      <c r="X1909">
        <f t="shared" si="673"/>
        <v>58.377571780237503</v>
      </c>
      <c r="Y1909">
        <f t="shared" si="674"/>
        <v>0.13417738152457778</v>
      </c>
      <c r="Z1909">
        <f t="shared" si="675"/>
        <v>1.3279158326130637E-7</v>
      </c>
      <c r="AA1909">
        <f t="shared" si="676"/>
        <v>-7.5880904692711974E-8</v>
      </c>
      <c r="AB1909">
        <f t="shared" si="666"/>
        <v>1.0012260838287614</v>
      </c>
      <c r="AC1909">
        <f t="shared" si="677"/>
        <v>2.1179104588815232</v>
      </c>
      <c r="AD1909">
        <f t="shared" si="678"/>
        <v>-2.1054168298504615E-10</v>
      </c>
      <c r="AE1909">
        <f t="shared" si="679"/>
        <v>-2.3123689333621003E-5</v>
      </c>
      <c r="AF1909">
        <f t="shared" si="680"/>
        <v>9.0638351925732178E-7</v>
      </c>
      <c r="AG1909" t="str">
        <f t="shared" si="664"/>
        <v>NaN</v>
      </c>
      <c r="AH1909">
        <f t="shared" si="665"/>
        <v>9.063835192573217E-3</v>
      </c>
    </row>
    <row r="1910" spans="1:34">
      <c r="A1910" s="4">
        <v>43264.549074074072</v>
      </c>
      <c r="B1910" s="3">
        <v>-3.03774538479047E-3</v>
      </c>
      <c r="C1910">
        <v>2.9006436966537898</v>
      </c>
      <c r="D1910" s="3">
        <v>1.8987466534072201E-2</v>
      </c>
      <c r="E1910" s="3">
        <v>1.8805051969175101E-2</v>
      </c>
      <c r="F1910">
        <v>1.8754091244391001E-2</v>
      </c>
      <c r="G1910">
        <v>-4627263</v>
      </c>
      <c r="H1910">
        <v>19708493</v>
      </c>
      <c r="K1910">
        <f t="shared" si="682"/>
        <v>194.30171184937819</v>
      </c>
      <c r="L1910">
        <f t="shared" si="667"/>
        <v>174.63252762649239</v>
      </c>
      <c r="M1910">
        <f t="shared" si="668"/>
        <v>58.474435232374994</v>
      </c>
      <c r="N1910">
        <f t="shared" si="683"/>
        <v>0.11729472748989331</v>
      </c>
      <c r="O1910">
        <f t="shared" si="684"/>
        <v>56.050239100885292</v>
      </c>
      <c r="P1910">
        <f t="shared" si="685"/>
        <v>56.023799722447386</v>
      </c>
      <c r="Q1910">
        <f t="shared" si="669"/>
        <v>0.13186370053695384</v>
      </c>
      <c r="R1910">
        <f t="shared" si="686"/>
        <v>55.918375400348339</v>
      </c>
      <c r="S1910">
        <f t="shared" si="670"/>
        <v>58.386526098683689</v>
      </c>
      <c r="T1910">
        <f t="shared" si="671"/>
        <v>12.231015365563483</v>
      </c>
      <c r="U1910">
        <f t="shared" si="681"/>
        <v>0.58691658587423878</v>
      </c>
      <c r="V1910" s="6">
        <f t="shared" si="687"/>
        <v>96318.000000016764</v>
      </c>
      <c r="W1910">
        <f t="shared" si="672"/>
        <v>12.231216741810179</v>
      </c>
      <c r="X1910">
        <f t="shared" si="673"/>
        <v>58.371978190700212</v>
      </c>
      <c r="Y1910">
        <f t="shared" si="674"/>
        <v>0.11802588316209513</v>
      </c>
      <c r="Z1910">
        <f t="shared" si="675"/>
        <v>1.1382135707426808E-7</v>
      </c>
      <c r="AA1910">
        <f t="shared" si="676"/>
        <v>-2.0776914357819206E-8</v>
      </c>
      <c r="AB1910">
        <f t="shared" si="666"/>
        <v>1.001517722242699</v>
      </c>
      <c r="AC1910">
        <f t="shared" si="677"/>
        <v>2.1178655992289528</v>
      </c>
      <c r="AD1910">
        <f t="shared" si="678"/>
        <v>-6.553593415099119E-11</v>
      </c>
      <c r="AE1910">
        <f t="shared" si="679"/>
        <v>-7.0896340554064244E-5</v>
      </c>
      <c r="AF1910">
        <f t="shared" si="680"/>
        <v>9.2020949765649374E-8</v>
      </c>
      <c r="AG1910" t="str">
        <f t="shared" si="664"/>
        <v>NaN</v>
      </c>
      <c r="AH1910">
        <f t="shared" si="665"/>
        <v>9.2020949765649366E-4</v>
      </c>
    </row>
    <row r="1911" spans="1:34">
      <c r="A1911" s="4">
        <v>43264.549768518518</v>
      </c>
      <c r="B1911" s="3">
        <v>-3.0357474939955902E-3</v>
      </c>
      <c r="C1911">
        <v>2.9006282367845402</v>
      </c>
      <c r="D1911" s="3">
        <v>1.8993151009071899E-2</v>
      </c>
      <c r="E1911" s="3">
        <v>1.8810605629896601E-2</v>
      </c>
      <c r="F1911" s="3">
        <v>1.8774625646892699E-2</v>
      </c>
      <c r="G1911">
        <v>-4627067</v>
      </c>
      <c r="H1911">
        <v>19708607</v>
      </c>
      <c r="K1911">
        <f t="shared" si="682"/>
        <v>194.17443795116532</v>
      </c>
      <c r="L1911">
        <f t="shared" si="667"/>
        <v>174.47826144307683</v>
      </c>
      <c r="M1911">
        <f t="shared" si="668"/>
        <v>58.422780319780635</v>
      </c>
      <c r="N1911">
        <f t="shared" si="683"/>
        <v>0.11729004184403478</v>
      </c>
      <c r="O1911">
        <f t="shared" si="684"/>
        <v>56.067312711732264</v>
      </c>
      <c r="P1911">
        <f t="shared" si="685"/>
        <v>56.040421499650499</v>
      </c>
      <c r="Q1911">
        <f t="shared" si="669"/>
        <v>8.7048305418250038E-2</v>
      </c>
      <c r="R1911">
        <f t="shared" si="686"/>
        <v>55.980264406314014</v>
      </c>
      <c r="S1911">
        <f t="shared" si="670"/>
        <v>58.364748116168471</v>
      </c>
      <c r="T1911">
        <f t="shared" si="671"/>
        <v>12.230522139683638</v>
      </c>
      <c r="U1911">
        <f t="shared" si="681"/>
        <v>0.5869255036979163</v>
      </c>
      <c r="V1911" s="6">
        <f t="shared" si="687"/>
        <v>96378.000000212342</v>
      </c>
      <c r="W1911">
        <f t="shared" si="672"/>
        <v>12.231380177604649</v>
      </c>
      <c r="X1911">
        <f t="shared" si="673"/>
        <v>58.373332670117748</v>
      </c>
      <c r="Y1911">
        <f t="shared" si="674"/>
        <v>0.10595578497645874</v>
      </c>
      <c r="Z1911">
        <f t="shared" si="675"/>
        <v>7.5880904327840064E-8</v>
      </c>
      <c r="AA1911">
        <f t="shared" si="676"/>
        <v>1.9873570264111975E-8</v>
      </c>
      <c r="AB1911">
        <f t="shared" si="666"/>
        <v>1.0017369693335252</v>
      </c>
      <c r="AC1911">
        <f t="shared" si="677"/>
        <v>2.1178775007694335</v>
      </c>
      <c r="AD1911">
        <f t="shared" si="678"/>
        <v>6.9827961748322213E-11</v>
      </c>
      <c r="AE1911">
        <f t="shared" si="679"/>
        <v>4.7074791283199368E-5</v>
      </c>
      <c r="AF1911">
        <f t="shared" si="680"/>
        <v>1.4766310561702443E-7</v>
      </c>
      <c r="AG1911">
        <f t="shared" si="664"/>
        <v>6.9827961748322217E-9</v>
      </c>
      <c r="AH1911">
        <f t="shared" si="665"/>
        <v>1.4766310561702444E-3</v>
      </c>
    </row>
    <row r="1912" spans="1:34">
      <c r="A1912" s="4">
        <v>43264.550462962965</v>
      </c>
      <c r="B1912" s="3">
        <v>-3.0353669433679899E-3</v>
      </c>
      <c r="C1912">
        <v>2.90067223795086</v>
      </c>
      <c r="D1912">
        <v>1.8989143335274999E-2</v>
      </c>
      <c r="E1912" s="3">
        <v>1.8805575226288101E-2</v>
      </c>
      <c r="F1912" s="3">
        <v>1.8766681072374902E-2</v>
      </c>
      <c r="G1912">
        <v>-4627067</v>
      </c>
      <c r="H1912">
        <v>19708612</v>
      </c>
      <c r="K1912">
        <f t="shared" si="682"/>
        <v>194.15019530388642</v>
      </c>
      <c r="L1912">
        <f t="shared" si="667"/>
        <v>174.46446186669715</v>
      </c>
      <c r="M1912">
        <f t="shared" si="668"/>
        <v>58.418159631720883</v>
      </c>
      <c r="N1912">
        <f t="shared" si="683"/>
        <v>0.11730337791301487</v>
      </c>
      <c r="O1912">
        <f t="shared" si="684"/>
        <v>56.05527545889651</v>
      </c>
      <c r="P1912">
        <f t="shared" si="685"/>
        <v>56.025365799957044</v>
      </c>
      <c r="Q1912">
        <f t="shared" si="669"/>
        <v>9.8955348974172352E-2</v>
      </c>
      <c r="R1912">
        <f t="shared" si="686"/>
        <v>55.956320109922338</v>
      </c>
      <c r="S1912">
        <f t="shared" si="670"/>
        <v>58.352189399071435</v>
      </c>
      <c r="T1912">
        <f t="shared" si="671"/>
        <v>12.231925936418385</v>
      </c>
      <c r="U1912">
        <f t="shared" si="681"/>
        <v>0.5869001221997614</v>
      </c>
      <c r="V1912" s="6">
        <f t="shared" si="687"/>
        <v>96438.000000407919</v>
      </c>
      <c r="W1912">
        <f t="shared" si="672"/>
        <v>12.231336400159698</v>
      </c>
      <c r="X1912">
        <f t="shared" si="673"/>
        <v>58.375664872221599</v>
      </c>
      <c r="Y1912">
        <f t="shared" si="674"/>
        <v>0.10373315244576986</v>
      </c>
      <c r="Z1912">
        <f t="shared" si="675"/>
        <v>-6.6395791618292696E-8</v>
      </c>
      <c r="AA1912">
        <f t="shared" si="676"/>
        <v>5.194228586285965E-8</v>
      </c>
      <c r="AB1912">
        <f t="shared" si="666"/>
        <v>1.0017772299698351</v>
      </c>
      <c r="AC1912">
        <f t="shared" si="677"/>
        <v>2.1178436271542243</v>
      </c>
      <c r="AD1912">
        <f t="shared" si="678"/>
        <v>1.864123492061555E-10</v>
      </c>
      <c r="AE1912">
        <f t="shared" si="679"/>
        <v>-6.2796338950073507E-5</v>
      </c>
      <c r="AF1912">
        <f t="shared" si="680"/>
        <v>-2.955094615599769E-7</v>
      </c>
      <c r="AG1912">
        <f t="shared" si="664"/>
        <v>1.864123492061555E-8</v>
      </c>
      <c r="AH1912" t="str">
        <f t="shared" si="665"/>
        <v>NaN</v>
      </c>
    </row>
    <row r="1913" spans="1:34">
      <c r="A1913" s="4">
        <v>43264.551157407404</v>
      </c>
      <c r="B1913" s="3">
        <v>-3.0391724496439598E-3</v>
      </c>
      <c r="C1913">
        <v>2.9006032631496099</v>
      </c>
      <c r="D1913" s="3">
        <v>1.8982103148664501E-2</v>
      </c>
      <c r="E1913" s="3">
        <v>1.8799474524039399E-2</v>
      </c>
      <c r="F1913">
        <v>1.8750958676027999E-2</v>
      </c>
      <c r="G1913">
        <v>-4626826</v>
      </c>
      <c r="H1913">
        <v>19708613</v>
      </c>
      <c r="K1913">
        <f t="shared" si="682"/>
        <v>194.39262177667334</v>
      </c>
      <c r="L1913">
        <f t="shared" si="667"/>
        <v>174.72755528639087</v>
      </c>
      <c r="M1913">
        <f t="shared" si="668"/>
        <v>58.506254555038083</v>
      </c>
      <c r="N1913">
        <f t="shared" si="683"/>
        <v>0.11728247272380528</v>
      </c>
      <c r="O1913">
        <f t="shared" si="684"/>
        <v>56.034129899019113</v>
      </c>
      <c r="P1913">
        <f t="shared" si="685"/>
        <v>56.007106759903003</v>
      </c>
      <c r="Q1913">
        <f t="shared" si="669"/>
        <v>0.12519580294488719</v>
      </c>
      <c r="R1913">
        <f t="shared" si="686"/>
        <v>55.908934096074226</v>
      </c>
      <c r="S1913">
        <f t="shared" si="670"/>
        <v>58.422790686408156</v>
      </c>
      <c r="T1913">
        <f t="shared" si="671"/>
        <v>12.229725390185795</v>
      </c>
      <c r="U1913">
        <f t="shared" si="681"/>
        <v>0.58693990941308061</v>
      </c>
      <c r="V1913" s="6">
        <f t="shared" si="687"/>
        <v>96497.999999974854</v>
      </c>
      <c r="W1913">
        <f t="shared" si="672"/>
        <v>12.231132105416627</v>
      </c>
      <c r="X1913">
        <f t="shared" si="673"/>
        <v>58.379062276261351</v>
      </c>
      <c r="Y1913">
        <f t="shared" si="674"/>
        <v>0.11140043056119471</v>
      </c>
      <c r="Z1913">
        <f t="shared" si="675"/>
        <v>-6.6395791644197902E-8</v>
      </c>
      <c r="AA1913">
        <f t="shared" si="676"/>
        <v>6.9557495888806509E-8</v>
      </c>
      <c r="AB1913">
        <f t="shared" si="666"/>
        <v>1.0016362434175783</v>
      </c>
      <c r="AC1913">
        <f t="shared" si="677"/>
        <v>2.1178967263348167</v>
      </c>
      <c r="AD1913">
        <f t="shared" si="678"/>
        <v>2.3245514114472463E-10</v>
      </c>
      <c r="AE1913">
        <f t="shared" si="679"/>
        <v>-2.7101800978551389E-5</v>
      </c>
      <c r="AF1913">
        <f t="shared" si="680"/>
        <v>-8.5383123864760339E-7</v>
      </c>
      <c r="AG1913">
        <f t="shared" si="664"/>
        <v>2.3245514114472462E-8</v>
      </c>
      <c r="AH1913" t="str">
        <f t="shared" si="665"/>
        <v>NaN</v>
      </c>
    </row>
    <row r="1914" spans="1:34">
      <c r="A1914" s="4">
        <v>43264.551851851851</v>
      </c>
      <c r="B1914" s="3">
        <v>-3.0373767263699798E-3</v>
      </c>
      <c r="C1914">
        <v>2.90064726431592</v>
      </c>
      <c r="D1914" s="3">
        <v>1.89890006287897E-2</v>
      </c>
      <c r="E1914" s="3">
        <v>1.8806562279478401E-2</v>
      </c>
      <c r="F1914" s="3">
        <v>1.8762857671445098E-2</v>
      </c>
      <c r="G1914">
        <v>-4626687</v>
      </c>
      <c r="H1914">
        <v>19708679</v>
      </c>
      <c r="K1914">
        <f t="shared" si="682"/>
        <v>194.27822678482659</v>
      </c>
      <c r="L1914">
        <f t="shared" si="667"/>
        <v>174.59751917336234</v>
      </c>
      <c r="M1914">
        <f t="shared" si="668"/>
        <v>58.462712905767454</v>
      </c>
      <c r="N1914">
        <f t="shared" si="683"/>
        <v>0.11729580879278241</v>
      </c>
      <c r="O1914">
        <f t="shared" si="684"/>
        <v>56.054846832682927</v>
      </c>
      <c r="P1914">
        <f t="shared" si="685"/>
        <v>56.028319991622602</v>
      </c>
      <c r="Q1914">
        <f t="shared" si="669"/>
        <v>0.1100501397645246</v>
      </c>
      <c r="R1914">
        <f t="shared" si="686"/>
        <v>55.944796692918402</v>
      </c>
      <c r="S1914">
        <f t="shared" si="670"/>
        <v>58.389346145924435</v>
      </c>
      <c r="T1914">
        <f t="shared" si="671"/>
        <v>12.231129186920231</v>
      </c>
      <c r="U1914">
        <f t="shared" si="681"/>
        <v>0.58691452791493137</v>
      </c>
      <c r="V1914" s="6">
        <f t="shared" si="687"/>
        <v>96558.000000170432</v>
      </c>
      <c r="W1914">
        <f t="shared" si="672"/>
        <v>12.231129186920301</v>
      </c>
      <c r="X1914">
        <f t="shared" si="673"/>
        <v>58.386754076032695</v>
      </c>
      <c r="Y1914">
        <f t="shared" si="674"/>
        <v>0.11566439578317282</v>
      </c>
      <c r="Z1914">
        <f t="shared" si="675"/>
        <v>6.3234086925853244E-8</v>
      </c>
      <c r="AA1914">
        <f t="shared" si="676"/>
        <v>8.8076049839261797E-8</v>
      </c>
      <c r="AB1914">
        <f t="shared" si="666"/>
        <v>1.0015606307843021</v>
      </c>
      <c r="AC1914">
        <f t="shared" si="677"/>
        <v>2.1178628527196146</v>
      </c>
      <c r="AD1914">
        <f t="shared" si="678"/>
        <v>2.8348708308853596E-10</v>
      </c>
      <c r="AE1914">
        <f t="shared" si="679"/>
        <v>5.7305269602029482E-6</v>
      </c>
      <c r="AF1914">
        <f t="shared" si="680"/>
        <v>4.9245862847924781E-6</v>
      </c>
      <c r="AG1914">
        <f t="shared" si="664"/>
        <v>2.8348708308853595E-8</v>
      </c>
      <c r="AH1914">
        <f t="shared" si="665"/>
        <v>4.924586284792478E-2</v>
      </c>
    </row>
    <row r="1915" spans="1:34">
      <c r="A1915" s="4">
        <v>43264.552546296298</v>
      </c>
      <c r="B1915" s="3">
        <v>-3.0367940082214801E-3</v>
      </c>
      <c r="C1915">
        <v>2.9006270475638298</v>
      </c>
      <c r="D1915">
        <v>1.9016864070053999E-2</v>
      </c>
      <c r="E1915" s="3">
        <v>1.8833735972730199E-2</v>
      </c>
      <c r="F1915" s="3">
        <v>1.8790062181487901E-2</v>
      </c>
      <c r="G1915">
        <v>-4626669</v>
      </c>
      <c r="H1915">
        <v>19708914</v>
      </c>
      <c r="K1915">
        <f t="shared" si="682"/>
        <v>194.24110523118162</v>
      </c>
      <c r="L1915">
        <f t="shared" si="667"/>
        <v>174.52463753885729</v>
      </c>
      <c r="M1915">
        <f t="shared" si="668"/>
        <v>58.43830901907797</v>
      </c>
      <c r="N1915">
        <f t="shared" si="683"/>
        <v>0.11728968140973833</v>
      </c>
      <c r="O1915">
        <f t="shared" si="684"/>
        <v>56.138536100914273</v>
      </c>
      <c r="P1915">
        <f t="shared" si="685"/>
        <v>56.109649244104382</v>
      </c>
      <c r="Q1915">
        <f t="shared" si="669"/>
        <v>0.11174724464010666</v>
      </c>
      <c r="R1915">
        <f t="shared" si="686"/>
        <v>56.026788856274166</v>
      </c>
      <c r="S1915">
        <f t="shared" si="670"/>
        <v>58.363810855984568</v>
      </c>
      <c r="T1915">
        <f t="shared" si="671"/>
        <v>12.230484199231379</v>
      </c>
      <c r="U1915">
        <f t="shared" si="681"/>
        <v>0.58692618968435206</v>
      </c>
      <c r="V1915" s="6">
        <f t="shared" si="687"/>
        <v>96618.00000036601</v>
      </c>
      <c r="W1915">
        <f t="shared" si="672"/>
        <v>12.231167127372572</v>
      </c>
      <c r="X1915">
        <f t="shared" si="673"/>
        <v>58.387926217215522</v>
      </c>
      <c r="Y1915">
        <f t="shared" si="674"/>
        <v>0.10742686263832724</v>
      </c>
      <c r="Z1915">
        <f t="shared" si="675"/>
        <v>1.106596527132404E-7</v>
      </c>
      <c r="AA1915">
        <f t="shared" si="676"/>
        <v>2.8003667249202712E-8</v>
      </c>
      <c r="AB1915">
        <f t="shared" si="666"/>
        <v>1.0017099411975703</v>
      </c>
      <c r="AC1915">
        <f t="shared" si="677"/>
        <v>2.1178784162725468</v>
      </c>
      <c r="AD1915">
        <f t="shared" si="678"/>
        <v>9.7046605182836941E-11</v>
      </c>
      <c r="AE1915">
        <f t="shared" si="679"/>
        <v>2.8438601637187437E-4</v>
      </c>
      <c r="AF1915">
        <f t="shared" si="680"/>
        <v>3.3970594401700925E-8</v>
      </c>
      <c r="AG1915">
        <f t="shared" ref="AG1915:AG1978" si="688">IF(AD1915&gt;0,AD1915*100,"NaN")</f>
        <v>9.7046605182836934E-9</v>
      </c>
      <c r="AH1915">
        <f t="shared" ref="AH1915:AH1978" si="689">IF(AF1915&gt;0,AF1915*100*100,"NaN")</f>
        <v>3.3970594401700924E-4</v>
      </c>
    </row>
    <row r="1916" spans="1:34">
      <c r="A1916" s="4">
        <v>43264.553240740737</v>
      </c>
      <c r="B1916" s="3">
        <v>-3.03717455884907E-3</v>
      </c>
      <c r="C1916">
        <v>2.9006888870408098</v>
      </c>
      <c r="D1916" s="3">
        <v>1.90020701644062E-2</v>
      </c>
      <c r="E1916" s="3">
        <v>1.88191680190175E-2</v>
      </c>
      <c r="F1916">
        <v>1.8779056504044999E-2</v>
      </c>
      <c r="G1916">
        <v>-4626669</v>
      </c>
      <c r="H1916">
        <v>19708907</v>
      </c>
      <c r="K1916">
        <f t="shared" si="682"/>
        <v>194.26534787845986</v>
      </c>
      <c r="L1916">
        <f t="shared" si="667"/>
        <v>174.56334704897037</v>
      </c>
      <c r="M1916">
        <f t="shared" si="668"/>
        <v>58.451270617771804</v>
      </c>
      <c r="N1916">
        <f t="shared" si="683"/>
        <v>0.11730842399316675</v>
      </c>
      <c r="O1916">
        <f t="shared" si="684"/>
        <v>56.094101850090624</v>
      </c>
      <c r="P1916">
        <f t="shared" si="685"/>
        <v>56.066048222533105</v>
      </c>
      <c r="Q1916">
        <f t="shared" si="669"/>
        <v>0.10048320351035045</v>
      </c>
      <c r="R1916">
        <f t="shared" si="686"/>
        <v>55.993618646580273</v>
      </c>
      <c r="S1916">
        <f t="shared" si="670"/>
        <v>58.384281815431571</v>
      </c>
      <c r="T1916">
        <f t="shared" si="671"/>
        <v>12.232457102750162</v>
      </c>
      <c r="U1916">
        <f t="shared" si="681"/>
        <v>0.58689051838965367</v>
      </c>
      <c r="V1916" s="6">
        <f t="shared" si="687"/>
        <v>96677.999999932945</v>
      </c>
      <c r="W1916">
        <f t="shared" si="672"/>
        <v>12.2313860145973</v>
      </c>
      <c r="X1916">
        <f t="shared" si="673"/>
        <v>58.388063905036724</v>
      </c>
      <c r="Y1916">
        <f t="shared" si="674"/>
        <v>0.10997683320623963</v>
      </c>
      <c r="Z1916">
        <f t="shared" si="675"/>
        <v>2.5609805344293434E-7</v>
      </c>
      <c r="AA1916">
        <f t="shared" si="676"/>
        <v>-2.0776914361541118E-8</v>
      </c>
      <c r="AB1916">
        <f t="shared" ref="AB1916:AB1979" si="690">((M1916-$M$308)-(Y1916-$Y$308))/(M1916-$M$308)</f>
        <v>1.0016635450742908</v>
      </c>
      <c r="AC1916">
        <f t="shared" si="677"/>
        <v>2.1178308101106387</v>
      </c>
      <c r="AD1916">
        <f t="shared" si="678"/>
        <v>-7.0331261821051762E-11</v>
      </c>
      <c r="AE1916">
        <f t="shared" si="679"/>
        <v>7.8852357578246672E-5</v>
      </c>
      <c r="AF1916">
        <f t="shared" si="680"/>
        <v>-8.8790144447270053E-8</v>
      </c>
      <c r="AG1916" t="str">
        <f t="shared" si="688"/>
        <v>NaN</v>
      </c>
      <c r="AH1916" t="str">
        <f t="shared" si="689"/>
        <v>NaN</v>
      </c>
    </row>
    <row r="1917" spans="1:34">
      <c r="A1917" s="4">
        <v>43264.553935185184</v>
      </c>
      <c r="B1917" s="3">
        <v>-3.0380902587967299E-3</v>
      </c>
      <c r="C1917">
        <v>2.9007233744414398</v>
      </c>
      <c r="D1917" s="3">
        <v>1.8993519667492399E-2</v>
      </c>
      <c r="E1917" s="3">
        <v>1.88109386116957E-2</v>
      </c>
      <c r="F1917" s="3">
        <v>1.8764822970988498E-2</v>
      </c>
      <c r="G1917">
        <v>-4626630</v>
      </c>
      <c r="H1917">
        <v>19708911</v>
      </c>
      <c r="K1917">
        <f t="shared" si="682"/>
        <v>194.32368174847451</v>
      </c>
      <c r="L1917">
        <f t="shared" si="667"/>
        <v>174.64039076864688</v>
      </c>
      <c r="M1917">
        <f t="shared" si="668"/>
        <v>58.477068148492542</v>
      </c>
      <c r="N1917">
        <f t="shared" si="683"/>
        <v>0.11731887658777303</v>
      </c>
      <c r="O1917">
        <f t="shared" si="684"/>
        <v>56.06841999611779</v>
      </c>
      <c r="P1917">
        <f t="shared" si="685"/>
        <v>56.041418094429126</v>
      </c>
      <c r="Q1917">
        <f t="shared" si="669"/>
        <v>0.11770005146826179</v>
      </c>
      <c r="R1917">
        <f t="shared" si="686"/>
        <v>55.950719944649528</v>
      </c>
      <c r="S1917">
        <f t="shared" si="670"/>
        <v>58.398601447513698</v>
      </c>
      <c r="T1917">
        <f t="shared" si="671"/>
        <v>12.233557375866612</v>
      </c>
      <c r="U1917">
        <f t="shared" si="681"/>
        <v>0.58687062478299123</v>
      </c>
      <c r="V1917" s="6">
        <f t="shared" si="687"/>
        <v>96738.000000128523</v>
      </c>
      <c r="W1917">
        <f t="shared" si="672"/>
        <v>12.23143854753123</v>
      </c>
      <c r="X1917">
        <f t="shared" si="673"/>
        <v>58.392918606409083</v>
      </c>
      <c r="Y1917">
        <f t="shared" si="674"/>
        <v>0.11087862889153399</v>
      </c>
      <c r="Z1917">
        <f t="shared" si="675"/>
        <v>2.4345123472745503E-7</v>
      </c>
      <c r="AA1917">
        <f t="shared" si="676"/>
        <v>-5.4200645967912603E-9</v>
      </c>
      <c r="AB1917">
        <f t="shared" si="690"/>
        <v>1.0016465123143656</v>
      </c>
      <c r="AC1917">
        <f t="shared" si="677"/>
        <v>2.1178042605203387</v>
      </c>
      <c r="AD1917">
        <f t="shared" si="678"/>
        <v>-1.8197835742560456E-11</v>
      </c>
      <c r="AE1917">
        <f t="shared" si="679"/>
        <v>6.1238667301795173E-5</v>
      </c>
      <c r="AF1917">
        <f t="shared" si="680"/>
        <v>-2.9581830603437249E-8</v>
      </c>
      <c r="AG1917" t="str">
        <f t="shared" si="688"/>
        <v>NaN</v>
      </c>
      <c r="AH1917" t="str">
        <f t="shared" si="689"/>
        <v>NaN</v>
      </c>
    </row>
    <row r="1918" spans="1:34">
      <c r="A1918" s="4">
        <v>43264.554629629631</v>
      </c>
      <c r="B1918" s="3">
        <v>-3.0367583316001398E-3</v>
      </c>
      <c r="C1918">
        <v>2.9007804570355802</v>
      </c>
      <c r="D1918" s="3">
        <v>1.89827334356414E-2</v>
      </c>
      <c r="E1918" s="3">
        <v>1.87984280098135E-2</v>
      </c>
      <c r="F1918" s="3">
        <v>1.87551513150538E-2</v>
      </c>
      <c r="G1918">
        <v>-4626563</v>
      </c>
      <c r="H1918">
        <v>19708911</v>
      </c>
      <c r="K1918">
        <f t="shared" si="682"/>
        <v>194.23883248299904</v>
      </c>
      <c r="L1918">
        <f t="shared" si="667"/>
        <v>174.56825480687479</v>
      </c>
      <c r="M1918">
        <f t="shared" si="668"/>
        <v>58.452913944909184</v>
      </c>
      <c r="N1918">
        <f t="shared" si="683"/>
        <v>0.11733617743401616</v>
      </c>
      <c r="O1918">
        <f t="shared" si="684"/>
        <v>56.036022998129589</v>
      </c>
      <c r="P1918">
        <f t="shared" si="685"/>
        <v>56.003974604883986</v>
      </c>
      <c r="Q1918">
        <f t="shared" si="669"/>
        <v>0.11445263169598974</v>
      </c>
      <c r="R1918">
        <f t="shared" si="686"/>
        <v>55.921570366433599</v>
      </c>
      <c r="S1918">
        <f t="shared" si="670"/>
        <v>58.376612190445194</v>
      </c>
      <c r="T1918">
        <f t="shared" si="671"/>
        <v>12.235378517576414</v>
      </c>
      <c r="U1918">
        <f t="shared" si="681"/>
        <v>0.58683769743403602</v>
      </c>
      <c r="V1918" s="6">
        <f t="shared" si="687"/>
        <v>96798.0000003241</v>
      </c>
      <c r="W1918">
        <f t="shared" si="672"/>
        <v>12.231750826638509</v>
      </c>
      <c r="X1918">
        <f t="shared" si="673"/>
        <v>58.396704118072847</v>
      </c>
      <c r="Y1918">
        <f t="shared" si="674"/>
        <v>0.11541312815686193</v>
      </c>
      <c r="Z1918">
        <f t="shared" si="675"/>
        <v>-3.4462577380257341E-7</v>
      </c>
      <c r="AA1918">
        <f t="shared" si="676"/>
        <v>3.6133763965074142E-9</v>
      </c>
      <c r="AB1918">
        <f t="shared" si="690"/>
        <v>1.0015654388510695</v>
      </c>
      <c r="AC1918">
        <f t="shared" si="677"/>
        <v>2.1177603163708811</v>
      </c>
      <c r="AD1918">
        <f t="shared" si="678"/>
        <v>1.1654995344901809E-11</v>
      </c>
      <c r="AE1918">
        <f t="shared" si="679"/>
        <v>4.7762038831115408E-5</v>
      </c>
      <c r="AF1918">
        <f t="shared" si="680"/>
        <v>2.4291832788175814E-8</v>
      </c>
      <c r="AG1918">
        <f t="shared" si="688"/>
        <v>1.1654995344901809E-9</v>
      </c>
      <c r="AH1918">
        <f t="shared" si="689"/>
        <v>2.4291832788175813E-4</v>
      </c>
    </row>
    <row r="1919" spans="1:34">
      <c r="A1919" s="4">
        <v>43264.555324074077</v>
      </c>
      <c r="B1919" s="3">
        <v>-3.0371626666419599E-3</v>
      </c>
      <c r="C1919">
        <v>2.90059374938392</v>
      </c>
      <c r="D1919" s="3">
        <v>1.8978440348873801E-2</v>
      </c>
      <c r="E1919" s="3">
        <v>1.8796144706047901E-2</v>
      </c>
      <c r="F1919" s="3">
        <v>1.8750994408746901E-2</v>
      </c>
      <c r="G1919">
        <v>-4626528</v>
      </c>
      <c r="H1919">
        <v>19708911</v>
      </c>
      <c r="K1919">
        <f t="shared" si="682"/>
        <v>194.26459029573255</v>
      </c>
      <c r="L1919">
        <f t="shared" si="667"/>
        <v>174.59947683511626</v>
      </c>
      <c r="M1919">
        <f t="shared" si="668"/>
        <v>58.463368414606457</v>
      </c>
      <c r="N1919">
        <f t="shared" si="683"/>
        <v>0.11727958924943148</v>
      </c>
      <c r="O1919">
        <f t="shared" si="684"/>
        <v>56.02312849286637</v>
      </c>
      <c r="P1919">
        <f t="shared" si="685"/>
        <v>55.997140812115212</v>
      </c>
      <c r="Q1919">
        <f t="shared" si="669"/>
        <v>0.11408670130633425</v>
      </c>
      <c r="R1919">
        <f t="shared" si="686"/>
        <v>55.909041791560036</v>
      </c>
      <c r="S1919">
        <f t="shared" si="670"/>
        <v>58.387310613735565</v>
      </c>
      <c r="T1919">
        <f t="shared" si="671"/>
        <v>12.229421866567501</v>
      </c>
      <c r="U1919">
        <f t="shared" si="681"/>
        <v>0.58694539730457307</v>
      </c>
      <c r="V1919" s="6">
        <f t="shared" si="687"/>
        <v>96858.000000519678</v>
      </c>
      <c r="W1919">
        <f t="shared" si="672"/>
        <v>12.231914262432978</v>
      </c>
      <c r="X1919">
        <f t="shared" si="673"/>
        <v>58.40736451676856</v>
      </c>
      <c r="Y1919">
        <f t="shared" si="674"/>
        <v>0.1147271636485101</v>
      </c>
      <c r="Z1919">
        <f t="shared" si="675"/>
        <v>-4.0785986289349946E-7</v>
      </c>
      <c r="AA1919">
        <f t="shared" si="676"/>
        <v>9.0334410216715568E-9</v>
      </c>
      <c r="AB1919">
        <f t="shared" si="690"/>
        <v>1.0015775144284276</v>
      </c>
      <c r="AC1919">
        <f t="shared" si="677"/>
        <v>2.117904050359726</v>
      </c>
      <c r="AD1919">
        <f t="shared" si="678"/>
        <v>2.931369365339352E-11</v>
      </c>
      <c r="AE1919">
        <f t="shared" si="679"/>
        <v>3.5220337982145436E-5</v>
      </c>
      <c r="AF1919">
        <f t="shared" si="680"/>
        <v>8.2852966299194857E-8</v>
      </c>
      <c r="AG1919">
        <f t="shared" si="688"/>
        <v>2.931369365339352E-9</v>
      </c>
      <c r="AH1919">
        <f t="shared" si="689"/>
        <v>8.2852966299194861E-4</v>
      </c>
    </row>
    <row r="1920" spans="1:34">
      <c r="A1920" s="4">
        <v>43264.556018518517</v>
      </c>
      <c r="B1920" s="3">
        <v>-3.0408849274681398E-3</v>
      </c>
      <c r="C1920">
        <v>2.9006270475638298</v>
      </c>
      <c r="D1920" s="3">
        <v>1.9008551417282402E-2</v>
      </c>
      <c r="E1920" s="3">
        <v>1.8824923847259901E-2</v>
      </c>
      <c r="F1920" s="3">
        <v>1.87804858128038E-2</v>
      </c>
      <c r="G1920">
        <v>-4626448</v>
      </c>
      <c r="H1920">
        <v>19709162</v>
      </c>
      <c r="K1920">
        <f t="shared" si="682"/>
        <v>194.50171368942705</v>
      </c>
      <c r="L1920">
        <f t="shared" si="667"/>
        <v>174.79783404658241</v>
      </c>
      <c r="M1920">
        <f t="shared" si="668"/>
        <v>58.529786888142837</v>
      </c>
      <c r="N1920">
        <f t="shared" si="683"/>
        <v>0.11728968140973833</v>
      </c>
      <c r="O1920">
        <f t="shared" si="684"/>
        <v>56.113568623964191</v>
      </c>
      <c r="P1920">
        <f t="shared" si="685"/>
        <v>56.083275075137585</v>
      </c>
      <c r="Q1920">
        <f t="shared" si="669"/>
        <v>0.11564215794320631</v>
      </c>
      <c r="R1920">
        <f t="shared" si="686"/>
        <v>55.997926466020985</v>
      </c>
      <c r="S1920">
        <f t="shared" si="670"/>
        <v>58.4526921161807</v>
      </c>
      <c r="T1920">
        <f t="shared" si="671"/>
        <v>12.230484199231379</v>
      </c>
      <c r="U1920">
        <f t="shared" si="681"/>
        <v>0.58692618968435206</v>
      </c>
      <c r="V1920" s="6">
        <f t="shared" si="687"/>
        <v>96918.000000086613</v>
      </c>
      <c r="W1920">
        <f t="shared" si="672"/>
        <v>12.232054350256806</v>
      </c>
      <c r="X1920">
        <f t="shared" si="673"/>
        <v>58.409203253932318</v>
      </c>
      <c r="Y1920">
        <f t="shared" si="674"/>
        <v>0.10809476319346108</v>
      </c>
      <c r="Z1920">
        <f t="shared" si="675"/>
        <v>4.1102156709051025E-8</v>
      </c>
      <c r="AA1920">
        <f t="shared" si="676"/>
        <v>3.1617043452280932E-9</v>
      </c>
      <c r="AB1920">
        <f t="shared" si="690"/>
        <v>1.0016950931106861</v>
      </c>
      <c r="AC1920">
        <f t="shared" si="677"/>
        <v>2.1178784162725468</v>
      </c>
      <c r="AD1920">
        <f t="shared" si="678"/>
        <v>1.0889173896824628E-11</v>
      </c>
      <c r="AE1920">
        <f t="shared" si="679"/>
        <v>1.491415322291222E-4</v>
      </c>
      <c r="AF1920">
        <f t="shared" si="680"/>
        <v>7.2682083592270545E-9</v>
      </c>
      <c r="AG1920">
        <f t="shared" si="688"/>
        <v>1.0889173896824629E-9</v>
      </c>
      <c r="AH1920">
        <f t="shared" si="689"/>
        <v>7.268208359227055E-5</v>
      </c>
    </row>
    <row r="1921" spans="1:34">
      <c r="A1921" s="4">
        <v>43264.556712962964</v>
      </c>
      <c r="B1921" s="3">
        <v>-3.03598533813783E-3</v>
      </c>
      <c r="C1921">
        <v>2.9006092092531599</v>
      </c>
      <c r="D1921" s="3">
        <v>1.9004745911006499E-2</v>
      </c>
      <c r="E1921" s="3">
        <v>1.8820987526705701E-2</v>
      </c>
      <c r="F1921" s="3">
        <v>1.8783689846604799E-2</v>
      </c>
      <c r="G1921">
        <v>-4626365</v>
      </c>
      <c r="H1921">
        <v>19709158</v>
      </c>
      <c r="K1921">
        <f t="shared" si="682"/>
        <v>194.18958960571399</v>
      </c>
      <c r="L1921">
        <f t="shared" ref="L1921:L1984" si="691">K1921-R1921*$B$8+$D$8</f>
        <v>174.48149828959819</v>
      </c>
      <c r="M1921">
        <f t="shared" ref="M1921:M1984" si="692">L1921/((($B$7/2))^2*PI())</f>
        <v>58.423864154360842</v>
      </c>
      <c r="N1921">
        <f t="shared" si="683"/>
        <v>0.11728427489528703</v>
      </c>
      <c r="O1921">
        <f t="shared" si="684"/>
        <v>56.102138591598155</v>
      </c>
      <c r="P1921">
        <f t="shared" si="685"/>
        <v>56.071493901145686</v>
      </c>
      <c r="Q1921">
        <f t="shared" ref="Q1921:Q1984" si="693">O1921-R1921</f>
        <v>9.4555430330842682E-2</v>
      </c>
      <c r="R1921">
        <f t="shared" si="686"/>
        <v>56.007583161267313</v>
      </c>
      <c r="S1921">
        <f t="shared" ref="S1921:S1984" si="694">M1921-(2/3)*Q1921</f>
        <v>58.360827200806945</v>
      </c>
      <c r="T1921">
        <f t="shared" ref="T1921:T1984" si="695">N1921/$D$7*100-$N$30/$D$7*100</f>
        <v>12.229915092447033</v>
      </c>
      <c r="U1921">
        <f t="shared" si="681"/>
        <v>0.58693647948090122</v>
      </c>
      <c r="V1921" s="6">
        <f t="shared" si="687"/>
        <v>96978.000000282191</v>
      </c>
      <c r="W1921">
        <f t="shared" ref="W1921:W1984" si="696">AVERAGE(T1915:T1927)</f>
        <v>12.232354955378778</v>
      </c>
      <c r="X1921">
        <f t="shared" ref="X1921:X1984" si="697">AVERAGE(S1915:S1927)</f>
        <v>58.411650184679907</v>
      </c>
      <c r="Y1921">
        <f t="shared" ref="Y1921:Y1984" si="698">AVERAGE(Q1920:Q1922)</f>
        <v>0.11186433380914688</v>
      </c>
      <c r="Z1921">
        <f t="shared" ref="Z1921:Z1984" si="699">(T1922-T1920)/100/(V1922-V1920)</f>
        <v>1.2646817387894397E-7</v>
      </c>
      <c r="AA1921">
        <f t="shared" ref="AA1921:AA1984" si="700">AVERAGE(Z1918:Z1924)</f>
        <v>-3.6133763988735705E-9</v>
      </c>
      <c r="AB1921">
        <f t="shared" si="690"/>
        <v>1.0016303043152113</v>
      </c>
      <c r="AC1921">
        <f t="shared" ref="AC1921:AC1984" si="701">($D$7-$D$7*(T1921/100))*2.54</f>
        <v>2.1178921488192528</v>
      </c>
      <c r="AD1921">
        <f t="shared" ref="AD1921:AD1984" si="702">AA1921*AC1921*$D$7*2.54*1.024*9.81/2/Y1921/10000*0.14503773773</f>
        <v>-1.2025488040753044E-11</v>
      </c>
      <c r="AE1921">
        <f t="shared" ref="AE1921:AE1984" si="703">(W1922-W1920)/(X1922-X1920)*0.14503773773/100</f>
        <v>9.6108798590402474E-5</v>
      </c>
      <c r="AF1921">
        <f t="shared" ref="AF1921:AF1984" si="704">AD1921/AE1921/(1.024*9.81)</f>
        <v>-1.2455770519454202E-8</v>
      </c>
      <c r="AG1921" t="str">
        <f t="shared" si="688"/>
        <v>NaN</v>
      </c>
      <c r="AH1921" t="str">
        <f t="shared" si="689"/>
        <v>NaN</v>
      </c>
    </row>
    <row r="1922" spans="1:34">
      <c r="A1922" s="4">
        <v>43264.55740740741</v>
      </c>
      <c r="B1922" s="3">
        <v>-3.0386135159096699E-3</v>
      </c>
      <c r="C1922">
        <v>2.9006746163922799</v>
      </c>
      <c r="D1922" s="3">
        <v>1.8995029977795602E-2</v>
      </c>
      <c r="E1922" s="3">
        <v>1.8811485653222899E-2</v>
      </c>
      <c r="F1922">
        <v>1.8763774811231999E-2</v>
      </c>
      <c r="G1922">
        <v>-4626226</v>
      </c>
      <c r="H1922">
        <v>19709162</v>
      </c>
      <c r="K1922">
        <f t="shared" si="682"/>
        <v>194.35701538848232</v>
      </c>
      <c r="L1922">
        <f t="shared" si="691"/>
        <v>174.67510220511519</v>
      </c>
      <c r="M1922">
        <f t="shared" si="692"/>
        <v>58.488691021225222</v>
      </c>
      <c r="N1922">
        <f t="shared" si="683"/>
        <v>0.11730409878160752</v>
      </c>
      <c r="O1922">
        <f t="shared" si="684"/>
        <v>56.072956290212922</v>
      </c>
      <c r="P1922">
        <f t="shared" si="685"/>
        <v>56.043055357280046</v>
      </c>
      <c r="Q1922">
        <f t="shared" si="693"/>
        <v>0.12539541315339164</v>
      </c>
      <c r="R1922">
        <f t="shared" si="686"/>
        <v>55.94756087705953</v>
      </c>
      <c r="S1922">
        <f t="shared" si="694"/>
        <v>58.405094079122961</v>
      </c>
      <c r="T1922">
        <f t="shared" si="695"/>
        <v>12.232001817322873</v>
      </c>
      <c r="U1922">
        <f t="shared" si="681"/>
        <v>0.58689875022688975</v>
      </c>
      <c r="V1922" s="6">
        <f t="shared" si="687"/>
        <v>97038.000000477768</v>
      </c>
      <c r="W1922">
        <f t="shared" si="696"/>
        <v>12.232322851919159</v>
      </c>
      <c r="X1922">
        <f t="shared" si="697"/>
        <v>58.413255211115796</v>
      </c>
      <c r="Y1922">
        <f t="shared" si="698"/>
        <v>0.1158324610273193</v>
      </c>
      <c r="Z1922">
        <f t="shared" si="699"/>
        <v>1.486001050893894E-7</v>
      </c>
      <c r="AA1922">
        <f t="shared" si="700"/>
        <v>9.4851128505098003E-9</v>
      </c>
      <c r="AB1922">
        <f t="shared" si="690"/>
        <v>1.0015568704631785</v>
      </c>
      <c r="AC1922">
        <f t="shared" si="701"/>
        <v>2.1178417961479989</v>
      </c>
      <c r="AD1922">
        <f t="shared" si="702"/>
        <v>3.0484778303143509E-11</v>
      </c>
      <c r="AE1922">
        <f t="shared" si="703"/>
        <v>-1.1753851008031701E-5</v>
      </c>
      <c r="AF1922">
        <f t="shared" si="704"/>
        <v>-2.5818671727484071E-7</v>
      </c>
      <c r="AG1922">
        <f t="shared" si="688"/>
        <v>3.0484778303143508E-9</v>
      </c>
      <c r="AH1922" t="str">
        <f t="shared" si="689"/>
        <v>NaN</v>
      </c>
    </row>
    <row r="1923" spans="1:34">
      <c r="A1923" s="4">
        <v>43264.55810185185</v>
      </c>
      <c r="B1923" s="3">
        <v>-3.0406114067045601E-3</v>
      </c>
      <c r="C1923">
        <v>2.9006651026265899</v>
      </c>
      <c r="D1923">
        <v>1.8988084928841999E-2</v>
      </c>
      <c r="E1923">
        <v>1.8804611957511999E-2</v>
      </c>
      <c r="F1923" s="3">
        <v>1.8756139920278699E-2</v>
      </c>
      <c r="G1923">
        <v>-4626046</v>
      </c>
      <c r="H1923">
        <v>19709162</v>
      </c>
      <c r="K1923">
        <f t="shared" si="682"/>
        <v>194.48428928669586</v>
      </c>
      <c r="L1923">
        <f t="shared" si="691"/>
        <v>174.81241209800089</v>
      </c>
      <c r="M1923">
        <f t="shared" si="692"/>
        <v>58.534668242922905</v>
      </c>
      <c r="N1923">
        <f t="shared" si="683"/>
        <v>0.11730121530723371</v>
      </c>
      <c r="O1923">
        <f t="shared" si="684"/>
        <v>56.052096481144666</v>
      </c>
      <c r="P1923">
        <f t="shared" si="685"/>
        <v>56.022482793632754</v>
      </c>
      <c r="Q1923">
        <f t="shared" si="693"/>
        <v>0.12754653959772355</v>
      </c>
      <c r="R1923">
        <f t="shared" si="686"/>
        <v>55.924549941546942</v>
      </c>
      <c r="S1923">
        <f t="shared" si="694"/>
        <v>58.449637216524422</v>
      </c>
      <c r="T1923">
        <f t="shared" si="695"/>
        <v>12.231698293704577</v>
      </c>
      <c r="U1923">
        <f t="shared" si="681"/>
        <v>0.58690423811838222</v>
      </c>
      <c r="V1923" s="6">
        <f t="shared" si="687"/>
        <v>97098.000000044703</v>
      </c>
      <c r="W1923">
        <f t="shared" si="696"/>
        <v>12.232299503948521</v>
      </c>
      <c r="X1923">
        <f t="shared" si="697"/>
        <v>58.418492665491335</v>
      </c>
      <c r="Y1923">
        <f t="shared" si="698"/>
        <v>0.14306934477052144</v>
      </c>
      <c r="Z1923">
        <f t="shared" si="699"/>
        <v>2.1499589670783012E-7</v>
      </c>
      <c r="AA1923">
        <f t="shared" si="700"/>
        <v>7.9397227377470131E-8</v>
      </c>
      <c r="AB1923">
        <f t="shared" si="690"/>
        <v>1.0010650206291396</v>
      </c>
      <c r="AC1923">
        <f t="shared" si="701"/>
        <v>2.1178491201729086</v>
      </c>
      <c r="AD1923">
        <f t="shared" si="702"/>
        <v>2.0660035945328662E-10</v>
      </c>
      <c r="AE1923">
        <f t="shared" si="703"/>
        <v>-6.8645117749755344E-5</v>
      </c>
      <c r="AF1923">
        <f t="shared" si="704"/>
        <v>-2.9960734388168286E-7</v>
      </c>
      <c r="AG1923">
        <f t="shared" si="688"/>
        <v>2.0660035945328661E-8</v>
      </c>
      <c r="AH1923" t="str">
        <f t="shared" si="689"/>
        <v>NaN</v>
      </c>
    </row>
    <row r="1924" spans="1:34">
      <c r="A1924" s="4">
        <v>43264.558796296296</v>
      </c>
      <c r="B1924" s="3">
        <v>-3.0420265793509298E-3</v>
      </c>
      <c r="C1924">
        <v>2.9007554834006402</v>
      </c>
      <c r="D1924" s="3">
        <v>1.9080416024862601E-2</v>
      </c>
      <c r="E1924" s="3">
        <v>1.8881768597257199E-2</v>
      </c>
      <c r="F1924" s="3">
        <v>1.8831988571746502E-2</v>
      </c>
      <c r="G1924">
        <v>-4625899</v>
      </c>
      <c r="H1924">
        <v>19709941</v>
      </c>
      <c r="K1924">
        <f t="shared" si="682"/>
        <v>194.57444163126308</v>
      </c>
      <c r="L1924">
        <f t="shared" si="691"/>
        <v>174.80286208052038</v>
      </c>
      <c r="M1924">
        <f t="shared" si="692"/>
        <v>58.53147048883767</v>
      </c>
      <c r="N1924">
        <f t="shared" si="683"/>
        <v>0.11732860831378369</v>
      </c>
      <c r="O1924">
        <f t="shared" si="684"/>
        <v>56.329417641430162</v>
      </c>
      <c r="P1924">
        <f t="shared" si="685"/>
        <v>56.253408040942226</v>
      </c>
      <c r="Q1924">
        <f t="shared" si="693"/>
        <v>0.17626608156044909</v>
      </c>
      <c r="R1924">
        <f t="shared" si="686"/>
        <v>56.153151559869713</v>
      </c>
      <c r="S1924">
        <f t="shared" si="694"/>
        <v>58.413959767797373</v>
      </c>
      <c r="T1924">
        <f t="shared" si="695"/>
        <v>12.234581768078261</v>
      </c>
      <c r="U1924">
        <f t="shared" si="681"/>
        <v>0.58685210314920599</v>
      </c>
      <c r="V1924" s="6">
        <f t="shared" si="687"/>
        <v>97158.000000240281</v>
      </c>
      <c r="W1924">
        <f t="shared" si="696"/>
        <v>12.23220611206597</v>
      </c>
      <c r="X1924">
        <f t="shared" si="697"/>
        <v>58.415721764421328</v>
      </c>
      <c r="Y1924">
        <f t="shared" si="698"/>
        <v>0.14767664647790704</v>
      </c>
      <c r="Z1924">
        <f t="shared" si="699"/>
        <v>1.9602566951874323E-7</v>
      </c>
      <c r="AA1924">
        <f t="shared" si="700"/>
        <v>5.6055860961174387E-8</v>
      </c>
      <c r="AB1924">
        <f t="shared" si="690"/>
        <v>1.0009820955734132</v>
      </c>
      <c r="AC1924">
        <f t="shared" si="701"/>
        <v>2.1177795419362715</v>
      </c>
      <c r="AD1924">
        <f t="shared" si="702"/>
        <v>1.4130816660106106E-10</v>
      </c>
      <c r="AE1924">
        <f t="shared" si="703"/>
        <v>-1.4636679462357298E-4</v>
      </c>
      <c r="AF1924">
        <f t="shared" si="704"/>
        <v>-9.6107158169052707E-8</v>
      </c>
      <c r="AG1924">
        <f t="shared" si="688"/>
        <v>1.4130816660106107E-8</v>
      </c>
      <c r="AH1924" t="str">
        <f t="shared" si="689"/>
        <v>NaN</v>
      </c>
    </row>
    <row r="1925" spans="1:34">
      <c r="A1925" s="4">
        <v>43264.559490740743</v>
      </c>
      <c r="B1925" s="3">
        <v>-3.04340607537597E-3</v>
      </c>
      <c r="C1925">
        <v>2.9007388343106899</v>
      </c>
      <c r="D1925" s="3">
        <v>1.9016352705148201E-2</v>
      </c>
      <c r="E1925" s="3">
        <v>1.8833295961067101E-2</v>
      </c>
      <c r="F1925" s="3">
        <v>1.8780438169178501E-2</v>
      </c>
      <c r="G1925">
        <v>-4625813</v>
      </c>
      <c r="H1925">
        <v>19709454</v>
      </c>
      <c r="K1925">
        <f t="shared" si="682"/>
        <v>194.66232122764839</v>
      </c>
      <c r="L1925">
        <f t="shared" si="691"/>
        <v>174.9585042119156</v>
      </c>
      <c r="M1925">
        <f t="shared" si="692"/>
        <v>58.583586127633005</v>
      </c>
      <c r="N1925">
        <f t="shared" si="683"/>
        <v>0.11732356223363168</v>
      </c>
      <c r="O1925">
        <f t="shared" si="684"/>
        <v>56.137000190315163</v>
      </c>
      <c r="P1925">
        <f t="shared" si="685"/>
        <v>56.108332315289758</v>
      </c>
      <c r="Q1925">
        <f t="shared" si="693"/>
        <v>0.13921731827554851</v>
      </c>
      <c r="R1925">
        <f t="shared" si="686"/>
        <v>55.997782872039615</v>
      </c>
      <c r="S1925">
        <f t="shared" si="694"/>
        <v>58.490774582115975</v>
      </c>
      <c r="T1925">
        <f t="shared" si="695"/>
        <v>12.234050601746469</v>
      </c>
      <c r="U1925">
        <f t="shared" si="681"/>
        <v>0.58686170695931372</v>
      </c>
      <c r="V1925" s="6">
        <f t="shared" si="687"/>
        <v>97218.000000435859</v>
      </c>
      <c r="W1925">
        <f t="shared" si="696"/>
        <v>12.231899669951344</v>
      </c>
      <c r="X1925">
        <f t="shared" si="697"/>
        <v>58.422454699268684</v>
      </c>
      <c r="Y1925">
        <f t="shared" si="698"/>
        <v>0.15456829820846471</v>
      </c>
      <c r="Z1925">
        <f t="shared" si="699"/>
        <v>-2.5293634905688968E-7</v>
      </c>
      <c r="AA1925">
        <f t="shared" si="700"/>
        <v>3.661903029619415E-9</v>
      </c>
      <c r="AB1925">
        <f t="shared" si="690"/>
        <v>1.0008571590029385</v>
      </c>
      <c r="AC1925">
        <f t="shared" si="701"/>
        <v>2.1177923589798575</v>
      </c>
      <c r="AD1925">
        <f t="shared" si="702"/>
        <v>8.8195636458058745E-12</v>
      </c>
      <c r="AE1925">
        <f t="shared" si="703"/>
        <v>-3.9128105291184851E-5</v>
      </c>
      <c r="AF1925">
        <f t="shared" si="704"/>
        <v>-2.2438267238606658E-8</v>
      </c>
      <c r="AG1925">
        <f t="shared" si="688"/>
        <v>8.8195636458058744E-10</v>
      </c>
      <c r="AH1925" t="str">
        <f t="shared" si="689"/>
        <v>NaN</v>
      </c>
    </row>
    <row r="1926" spans="1:34">
      <c r="A1926" s="4">
        <v>43264.560185185182</v>
      </c>
      <c r="B1926" s="3">
        <v>-3.0413725079597499E-3</v>
      </c>
      <c r="C1926">
        <v>2.9006603457437499</v>
      </c>
      <c r="D1926" s="3">
        <v>1.9007267058914298E-2</v>
      </c>
      <c r="E1926" s="3">
        <v>1.8822509729216098E-2</v>
      </c>
      <c r="F1926" s="3">
        <v>1.87683962428855E-2</v>
      </c>
      <c r="G1926">
        <v>-4625740</v>
      </c>
      <c r="H1926">
        <v>19709450</v>
      </c>
      <c r="K1926">
        <f t="shared" si="682"/>
        <v>194.53277458125297</v>
      </c>
      <c r="L1926">
        <f t="shared" si="691"/>
        <v>174.84478656803748</v>
      </c>
      <c r="M1926">
        <f t="shared" si="692"/>
        <v>58.545508599396385</v>
      </c>
      <c r="N1926">
        <f t="shared" si="683"/>
        <v>0.11729977357004828</v>
      </c>
      <c r="O1926">
        <f t="shared" si="684"/>
        <v>56.109710988040696</v>
      </c>
      <c r="P1926">
        <f t="shared" si="685"/>
        <v>56.076049762991531</v>
      </c>
      <c r="Q1926">
        <f t="shared" si="693"/>
        <v>0.1482214947893965</v>
      </c>
      <c r="R1926">
        <f t="shared" si="686"/>
        <v>55.9614894932513</v>
      </c>
      <c r="S1926">
        <f t="shared" si="694"/>
        <v>58.446694269536785</v>
      </c>
      <c r="T1926">
        <f t="shared" si="695"/>
        <v>12.231546531895585</v>
      </c>
      <c r="U1926">
        <f t="shared" si="681"/>
        <v>0.58690698206412539</v>
      </c>
      <c r="V1926" s="6">
        <f t="shared" si="687"/>
        <v>97278.000000002794</v>
      </c>
      <c r="W1926">
        <f t="shared" si="696"/>
        <v>12.232039757775173</v>
      </c>
      <c r="X1926">
        <f t="shared" si="697"/>
        <v>58.421888086511146</v>
      </c>
      <c r="Y1926">
        <f t="shared" si="698"/>
        <v>0.13292919459685018</v>
      </c>
      <c r="Z1926">
        <f t="shared" si="699"/>
        <v>8.152493879522289E-8</v>
      </c>
      <c r="AA1926">
        <f t="shared" si="700"/>
        <v>9.5336395603919557E-9</v>
      </c>
      <c r="AB1926">
        <f t="shared" si="690"/>
        <v>1.0012474102408411</v>
      </c>
      <c r="AC1926">
        <f t="shared" si="701"/>
        <v>2.1178527821853592</v>
      </c>
      <c r="AD1926">
        <f t="shared" si="702"/>
        <v>2.6700010381474306E-11</v>
      </c>
      <c r="AE1926">
        <f t="shared" si="703"/>
        <v>-1.541533148684539E-4</v>
      </c>
      <c r="AF1926">
        <f t="shared" si="704"/>
        <v>-1.7242077709007917E-8</v>
      </c>
      <c r="AG1926">
        <f t="shared" si="688"/>
        <v>2.6700010381474308E-9</v>
      </c>
      <c r="AH1926" t="str">
        <f t="shared" si="689"/>
        <v>NaN</v>
      </c>
    </row>
    <row r="1927" spans="1:34">
      <c r="A1927" s="4">
        <v>43264.560891203706</v>
      </c>
      <c r="B1927" s="3">
        <v>-3.0391843418510699E-3</v>
      </c>
      <c r="C1927">
        <v>2.9007697540491799</v>
      </c>
      <c r="D1927" s="3">
        <v>1.9002843157868501E-2</v>
      </c>
      <c r="E1927" s="3">
        <v>1.8820499946214101E-2</v>
      </c>
      <c r="F1927">
        <v>1.877622170834E-2</v>
      </c>
      <c r="G1927">
        <v>-4625703</v>
      </c>
      <c r="H1927">
        <v>19709452</v>
      </c>
      <c r="K1927">
        <f t="shared" si="682"/>
        <v>194.39337935940065</v>
      </c>
      <c r="L1927">
        <f t="shared" si="691"/>
        <v>174.69510484306562</v>
      </c>
      <c r="M1927">
        <f t="shared" si="692"/>
        <v>58.495388759459942</v>
      </c>
      <c r="N1927">
        <f t="shared" si="683"/>
        <v>0.11733293352534589</v>
      </c>
      <c r="O1927">
        <f t="shared" si="684"/>
        <v>56.096423575415002</v>
      </c>
      <c r="P1927">
        <f t="shared" si="685"/>
        <v>56.070034601648224</v>
      </c>
      <c r="Q1927">
        <f t="shared" si="693"/>
        <v>0.11134877072560556</v>
      </c>
      <c r="R1927">
        <f t="shared" si="686"/>
        <v>55.985074804689397</v>
      </c>
      <c r="S1927">
        <f t="shared" si="694"/>
        <v>58.421156245642869</v>
      </c>
      <c r="T1927">
        <f t="shared" si="695"/>
        <v>12.235037053505861</v>
      </c>
      <c r="U1927">
        <f t="shared" si="681"/>
        <v>0.58684387131196425</v>
      </c>
      <c r="V1927" s="6">
        <f t="shared" si="687"/>
        <v>97339.000000432134</v>
      </c>
      <c r="W1927">
        <f t="shared" si="696"/>
        <v>12.232144823643033</v>
      </c>
      <c r="X1927">
        <f t="shared" si="697"/>
        <v>58.42014812954821</v>
      </c>
      <c r="Y1927">
        <f t="shared" si="698"/>
        <v>0.12739737422853636</v>
      </c>
      <c r="Z1927">
        <f t="shared" si="699"/>
        <v>-1.2228740820501926E-7</v>
      </c>
      <c r="AA1927">
        <f t="shared" si="700"/>
        <v>-3.021350100602906E-8</v>
      </c>
      <c r="AB1927">
        <f t="shared" si="690"/>
        <v>1.0013482406410357</v>
      </c>
      <c r="AC1927">
        <f t="shared" si="701"/>
        <v>2.1177685558989037</v>
      </c>
      <c r="AD1927">
        <f t="shared" si="702"/>
        <v>-8.8286922502280411E-11</v>
      </c>
      <c r="AE1927">
        <f t="shared" si="703"/>
        <v>7.0324755265307461E-5</v>
      </c>
      <c r="AF1927">
        <f t="shared" si="704"/>
        <v>-1.2497386033070222E-7</v>
      </c>
      <c r="AG1927" t="str">
        <f t="shared" si="688"/>
        <v>NaN</v>
      </c>
      <c r="AH1927" t="str">
        <f t="shared" si="689"/>
        <v>NaN</v>
      </c>
    </row>
    <row r="1928" spans="1:34">
      <c r="A1928" s="4">
        <v>43264.561585648145</v>
      </c>
      <c r="B1928" s="3">
        <v>-3.0376502471335699E-3</v>
      </c>
      <c r="C1928">
        <v>2.9006139661360102</v>
      </c>
      <c r="D1928">
        <v>1.8998026813988E-2</v>
      </c>
      <c r="E1928" s="3">
        <v>1.8814791686800201E-2</v>
      </c>
      <c r="F1928" s="3">
        <v>1.8767681588506099E-2</v>
      </c>
      <c r="G1928">
        <v>-4625633</v>
      </c>
      <c r="H1928">
        <v>19709455</v>
      </c>
      <c r="K1928">
        <f t="shared" si="682"/>
        <v>194.29565118755846</v>
      </c>
      <c r="L1928">
        <f t="shared" si="691"/>
        <v>174.60860258102053</v>
      </c>
      <c r="M1928">
        <f t="shared" si="692"/>
        <v>58.466424104431709</v>
      </c>
      <c r="N1928">
        <f t="shared" si="683"/>
        <v>0.11728571663247556</v>
      </c>
      <c r="O1928">
        <f t="shared" si="684"/>
        <v>56.081957440701551</v>
      </c>
      <c r="P1928">
        <f t="shared" si="685"/>
        <v>56.052950119726582</v>
      </c>
      <c r="Q1928">
        <f t="shared" si="693"/>
        <v>0.12262185717060703</v>
      </c>
      <c r="R1928">
        <f t="shared" si="686"/>
        <v>55.959335583530944</v>
      </c>
      <c r="S1928">
        <f t="shared" si="694"/>
        <v>58.384676199651302</v>
      </c>
      <c r="T1928">
        <f t="shared" si="695"/>
        <v>12.23006685425635</v>
      </c>
      <c r="U1928">
        <f t="shared" si="681"/>
        <v>0.58693373553515205</v>
      </c>
      <c r="V1928" s="6">
        <f t="shared" si="687"/>
        <v>97398.999999999069</v>
      </c>
      <c r="W1928">
        <f t="shared" si="696"/>
        <v>12.232194438080638</v>
      </c>
      <c r="X1928">
        <f t="shared" si="697"/>
        <v>58.425078212305607</v>
      </c>
      <c r="Y1928">
        <f t="shared" si="698"/>
        <v>0.11626316286091054</v>
      </c>
      <c r="Z1928">
        <f t="shared" si="699"/>
        <v>-2.4028953164194079E-7</v>
      </c>
      <c r="AA1928">
        <f t="shared" si="700"/>
        <v>-7.131565758389953E-8</v>
      </c>
      <c r="AB1928">
        <f t="shared" si="690"/>
        <v>1.0015497287386157</v>
      </c>
      <c r="AC1928">
        <f t="shared" si="701"/>
        <v>2.1178884868067942</v>
      </c>
      <c r="AD1928">
        <f t="shared" si="702"/>
        <v>-2.2836164061569035E-10</v>
      </c>
      <c r="AE1928">
        <f t="shared" si="703"/>
        <v>2.7472941748215005E-5</v>
      </c>
      <c r="AF1928">
        <f t="shared" si="704"/>
        <v>-8.2746384159282357E-7</v>
      </c>
      <c r="AG1928" t="str">
        <f t="shared" si="688"/>
        <v>NaN</v>
      </c>
      <c r="AH1928" t="str">
        <f t="shared" si="689"/>
        <v>NaN</v>
      </c>
    </row>
    <row r="1929" spans="1:34">
      <c r="A1929" s="4">
        <v>43264.562280092592</v>
      </c>
      <c r="B1929" s="3">
        <v>-3.04050437684054E-3</v>
      </c>
      <c r="C1929">
        <v>2.9006793732751199</v>
      </c>
      <c r="D1929" s="3">
        <v>1.89917596208397E-2</v>
      </c>
      <c r="E1929" s="3">
        <v>1.8808607739101701E-2</v>
      </c>
      <c r="F1929" s="3">
        <v>1.8764024940264801E-2</v>
      </c>
      <c r="G1929">
        <v>-4625527</v>
      </c>
      <c r="H1929">
        <v>19709455</v>
      </c>
      <c r="K1929">
        <f t="shared" si="682"/>
        <v>194.47747104214818</v>
      </c>
      <c r="L1929">
        <f t="shared" si="691"/>
        <v>174.79522906644388</v>
      </c>
      <c r="M1929">
        <f t="shared" si="692"/>
        <v>58.528914629437871</v>
      </c>
      <c r="N1929">
        <f t="shared" si="683"/>
        <v>0.11730554051879294</v>
      </c>
      <c r="O1929">
        <f t="shared" si="684"/>
        <v>56.063133606148213</v>
      </c>
      <c r="P1929">
        <f t="shared" si="685"/>
        <v>56.03444193097782</v>
      </c>
      <c r="Q1929">
        <f t="shared" si="693"/>
        <v>0.11481886068651903</v>
      </c>
      <c r="R1929">
        <f t="shared" si="686"/>
        <v>55.948314745461694</v>
      </c>
      <c r="S1929">
        <f t="shared" si="694"/>
        <v>58.452368722313523</v>
      </c>
      <c r="T1929">
        <f t="shared" si="695"/>
        <v>12.232153579131865</v>
      </c>
      <c r="U1929">
        <f t="shared" si="681"/>
        <v>0.58689600628114613</v>
      </c>
      <c r="V1929" s="6">
        <f t="shared" si="687"/>
        <v>97459.000000194646</v>
      </c>
      <c r="W1929">
        <f t="shared" si="696"/>
        <v>12.232430836283347</v>
      </c>
      <c r="X1929">
        <f t="shared" si="697"/>
        <v>58.435247577832122</v>
      </c>
      <c r="Y1929">
        <f t="shared" si="698"/>
        <v>0.12003407270838551</v>
      </c>
      <c r="Z1929">
        <f t="shared" si="699"/>
        <v>1.8970226080479721E-7</v>
      </c>
      <c r="AA1929">
        <f t="shared" si="700"/>
        <v>-2.9761828840015114E-8</v>
      </c>
      <c r="AB1929">
        <f t="shared" si="690"/>
        <v>1.0014800598290412</v>
      </c>
      <c r="AC1929">
        <f t="shared" si="701"/>
        <v>2.1178381341355479</v>
      </c>
      <c r="AD1929">
        <f t="shared" si="702"/>
        <v>-9.2304982506657018E-11</v>
      </c>
      <c r="AE1929">
        <f t="shared" si="703"/>
        <v>7.6543778194946091E-4</v>
      </c>
      <c r="AF1929">
        <f t="shared" si="704"/>
        <v>-1.2004561065463186E-8</v>
      </c>
      <c r="AG1929" t="str">
        <f t="shared" si="688"/>
        <v>NaN</v>
      </c>
      <c r="AH1929" t="str">
        <f t="shared" si="689"/>
        <v>NaN</v>
      </c>
    </row>
    <row r="1930" spans="1:34">
      <c r="A1930" s="4">
        <v>43264.562974537039</v>
      </c>
      <c r="B1930" s="3">
        <v>-3.0363658887654298E-3</v>
      </c>
      <c r="C1930">
        <v>2.9006853193786801</v>
      </c>
      <c r="D1930" s="3">
        <v>1.8985896762733299E-2</v>
      </c>
      <c r="E1930" s="3">
        <v>1.8802863803066401E-2</v>
      </c>
      <c r="F1930" s="3">
        <v>1.87555801076815E-2</v>
      </c>
      <c r="G1930">
        <v>-4625393</v>
      </c>
      <c r="H1930">
        <v>19709455</v>
      </c>
      <c r="K1930">
        <f t="shared" si="682"/>
        <v>194.21383225299286</v>
      </c>
      <c r="L1930">
        <f t="shared" si="691"/>
        <v>174.542690932862</v>
      </c>
      <c r="M1930">
        <f t="shared" si="692"/>
        <v>58.444354067115704</v>
      </c>
      <c r="N1930">
        <f t="shared" si="683"/>
        <v>0.11730734269027779</v>
      </c>
      <c r="O1930">
        <f t="shared" si="684"/>
        <v>56.045524212534026</v>
      </c>
      <c r="P1930">
        <f t="shared" si="685"/>
        <v>56.017250671043975</v>
      </c>
      <c r="Q1930">
        <f t="shared" si="693"/>
        <v>0.12266150026803047</v>
      </c>
      <c r="R1930">
        <f t="shared" si="686"/>
        <v>55.922862712265996</v>
      </c>
      <c r="S1930">
        <f t="shared" si="694"/>
        <v>58.362579733603681</v>
      </c>
      <c r="T1930">
        <f t="shared" si="695"/>
        <v>12.232343281393428</v>
      </c>
      <c r="U1930">
        <f t="shared" si="681"/>
        <v>0.58689257634896108</v>
      </c>
      <c r="V1930" s="6">
        <f t="shared" si="687"/>
        <v>97519.000000390224</v>
      </c>
      <c r="W1930">
        <f t="shared" si="696"/>
        <v>12.23268766396037</v>
      </c>
      <c r="X1930">
        <f t="shared" si="697"/>
        <v>58.42601279337115</v>
      </c>
      <c r="Y1930">
        <f t="shared" si="698"/>
        <v>0.11854571805397995</v>
      </c>
      <c r="Z1930">
        <f t="shared" si="699"/>
        <v>-6.323408725711699E-8</v>
      </c>
      <c r="AA1930">
        <f t="shared" si="700"/>
        <v>-4.9538345562911227E-8</v>
      </c>
      <c r="AB1930">
        <f t="shared" si="690"/>
        <v>1.0015091679218857</v>
      </c>
      <c r="AC1930">
        <f t="shared" si="701"/>
        <v>2.1178335566199764</v>
      </c>
      <c r="AD1930">
        <f t="shared" si="702"/>
        <v>-1.5556960872032857E-10</v>
      </c>
      <c r="AE1930">
        <f t="shared" si="703"/>
        <v>-1.9809170696753459E-15</v>
      </c>
      <c r="AF1930">
        <f t="shared" si="704"/>
        <v>7817.8890196971543</v>
      </c>
      <c r="AG1930" t="str">
        <f t="shared" si="688"/>
        <v>NaN</v>
      </c>
      <c r="AH1930">
        <f t="shared" si="689"/>
        <v>78178890.196971536</v>
      </c>
    </row>
    <row r="1931" spans="1:34">
      <c r="A1931" s="4">
        <v>43264.563668981478</v>
      </c>
      <c r="B1931" s="3">
        <v>-3.04099195733215E-3</v>
      </c>
      <c r="C1931">
        <v>2.9006555888609</v>
      </c>
      <c r="D1931" s="3">
        <v>1.8984671865400701E-2</v>
      </c>
      <c r="E1931" s="3">
        <v>1.8800711313579101E-2</v>
      </c>
      <c r="F1931" s="3">
        <v>1.8755854058526901E-2</v>
      </c>
      <c r="G1931">
        <v>-4625269</v>
      </c>
      <c r="H1931">
        <v>19709455</v>
      </c>
      <c r="K1931">
        <f t="shared" si="682"/>
        <v>194.5085319339741</v>
      </c>
      <c r="L1931">
        <f t="shared" si="691"/>
        <v>174.8370305079502</v>
      </c>
      <c r="M1931">
        <f t="shared" si="692"/>
        <v>58.542911538932358</v>
      </c>
      <c r="N1931">
        <f t="shared" si="683"/>
        <v>0.1172983318328599</v>
      </c>
      <c r="O1931">
        <f t="shared" si="684"/>
        <v>56.041845170866083</v>
      </c>
      <c r="P1931">
        <f t="shared" si="685"/>
        <v>56.010808397652767</v>
      </c>
      <c r="Q1931">
        <f t="shared" si="693"/>
        <v>0.11815679320739036</v>
      </c>
      <c r="R1931">
        <f t="shared" si="686"/>
        <v>55.923688377658692</v>
      </c>
      <c r="S1931">
        <f t="shared" si="694"/>
        <v>58.464140343460762</v>
      </c>
      <c r="T1931">
        <f t="shared" si="695"/>
        <v>12.231394770086281</v>
      </c>
      <c r="U1931">
        <f t="shared" si="681"/>
        <v>0.58690972600987468</v>
      </c>
      <c r="V1931" s="6">
        <f t="shared" si="687"/>
        <v>97578.999999957159</v>
      </c>
      <c r="W1931">
        <f t="shared" si="696"/>
        <v>12.232430836283374</v>
      </c>
      <c r="X1931">
        <f t="shared" si="697"/>
        <v>58.415738524576042</v>
      </c>
      <c r="Y1931">
        <f t="shared" si="698"/>
        <v>0.12027972482170905</v>
      </c>
      <c r="Z1931">
        <f t="shared" si="699"/>
        <v>-9.1689426526350156E-8</v>
      </c>
      <c r="AA1931">
        <f t="shared" si="700"/>
        <v>6.323408596354626E-9</v>
      </c>
      <c r="AB1931">
        <f t="shared" si="690"/>
        <v>1.0014752630088377</v>
      </c>
      <c r="AC1931">
        <f t="shared" si="701"/>
        <v>2.1178564441978178</v>
      </c>
      <c r="AD1931">
        <f t="shared" si="702"/>
        <v>1.9571884562603361E-11</v>
      </c>
      <c r="AE1931">
        <f t="shared" si="703"/>
        <v>9.5463232457641583E-6</v>
      </c>
      <c r="AF1931">
        <f t="shared" si="704"/>
        <v>2.0409273506221816E-7</v>
      </c>
      <c r="AG1931">
        <f t="shared" si="688"/>
        <v>1.957188456260336E-9</v>
      </c>
      <c r="AH1931">
        <f t="shared" si="689"/>
        <v>2.0409273506221816E-3</v>
      </c>
    </row>
    <row r="1932" spans="1:34">
      <c r="A1932" s="4">
        <v>43264.564363425925</v>
      </c>
      <c r="B1932" s="3">
        <v>-3.03699617574239E-3</v>
      </c>
      <c r="C1932">
        <v>2.90065083197806</v>
      </c>
      <c r="D1932" s="3">
        <v>1.89800933656625E-2</v>
      </c>
      <c r="E1932" s="3">
        <v>1.8797238789102302E-2</v>
      </c>
      <c r="F1932" s="3">
        <v>1.8750672814276201E-2</v>
      </c>
      <c r="G1932">
        <v>-4625103</v>
      </c>
      <c r="H1932">
        <v>19709455</v>
      </c>
      <c r="K1932">
        <f t="shared" si="682"/>
        <v>194.25398413754834</v>
      </c>
      <c r="L1932">
        <f t="shared" si="691"/>
        <v>174.58929340993694</v>
      </c>
      <c r="M1932">
        <f t="shared" si="692"/>
        <v>58.459958568547506</v>
      </c>
      <c r="N1932">
        <f t="shared" si="683"/>
        <v>0.11729689009567447</v>
      </c>
      <c r="O1932">
        <f t="shared" si="684"/>
        <v>56.028093413175675</v>
      </c>
      <c r="P1932">
        <f t="shared" si="685"/>
        <v>56.000415337817067</v>
      </c>
      <c r="Q1932">
        <f t="shared" si="693"/>
        <v>0.12002088098970631</v>
      </c>
      <c r="R1932">
        <f t="shared" si="686"/>
        <v>55.908072532185969</v>
      </c>
      <c r="S1932">
        <f t="shared" si="694"/>
        <v>58.379944647887704</v>
      </c>
      <c r="T1932">
        <f t="shared" si="695"/>
        <v>12.231243008277289</v>
      </c>
      <c r="U1932">
        <f t="shared" si="681"/>
        <v>0.58691246995561797</v>
      </c>
      <c r="V1932" s="6">
        <f t="shared" si="687"/>
        <v>97639.000000152737</v>
      </c>
      <c r="W1932">
        <f t="shared" si="696"/>
        <v>12.232535902151234</v>
      </c>
      <c r="X1932">
        <f t="shared" si="697"/>
        <v>58.402955550384327</v>
      </c>
      <c r="Y1932">
        <f t="shared" si="698"/>
        <v>0.10297616940480954</v>
      </c>
      <c r="Z1932">
        <f t="shared" si="699"/>
        <v>3.7940452150301298E-8</v>
      </c>
      <c r="AA1932">
        <f t="shared" si="700"/>
        <v>9.3947786674238616E-8</v>
      </c>
      <c r="AB1932">
        <f t="shared" si="690"/>
        <v>1.0017895425151109</v>
      </c>
      <c r="AC1932">
        <f t="shared" si="701"/>
        <v>2.1178601062102689</v>
      </c>
      <c r="AD1932">
        <f t="shared" si="702"/>
        <v>3.3964435235865337E-10</v>
      </c>
      <c r="AE1932">
        <f t="shared" si="703"/>
        <v>-3.3474261287719236E-5</v>
      </c>
      <c r="AF1932">
        <f t="shared" si="704"/>
        <v>-1.0100536252243135E-6</v>
      </c>
      <c r="AG1932">
        <f t="shared" si="688"/>
        <v>3.3964435235865339E-8</v>
      </c>
      <c r="AH1932" t="str">
        <f t="shared" si="689"/>
        <v>NaN</v>
      </c>
    </row>
    <row r="1933" spans="1:34">
      <c r="A1933" s="4">
        <v>43264.565057870372</v>
      </c>
      <c r="B1933" s="3">
        <v>-3.0388513600519201E-3</v>
      </c>
      <c r="C1933">
        <v>2.90066985950943</v>
      </c>
      <c r="D1933" s="3">
        <v>1.9014509413045701E-2</v>
      </c>
      <c r="E1933" s="3">
        <v>1.8829502346998199E-2</v>
      </c>
      <c r="F1933" s="3">
        <v>1.8801317987963601E-2</v>
      </c>
      <c r="G1933">
        <v>-4624911</v>
      </c>
      <c r="H1933">
        <v>19709698</v>
      </c>
      <c r="K1933">
        <f t="shared" si="682"/>
        <v>194.37216704303165</v>
      </c>
      <c r="L1933">
        <f t="shared" si="691"/>
        <v>174.64090369553531</v>
      </c>
      <c r="M1933">
        <f t="shared" si="692"/>
        <v>58.477239898340777</v>
      </c>
      <c r="N1933">
        <f t="shared" si="683"/>
        <v>0.11730265704441913</v>
      </c>
      <c r="O1933">
        <f t="shared" si="684"/>
        <v>56.131463768387533</v>
      </c>
      <c r="P1933">
        <f t="shared" si="685"/>
        <v>56.09697825334576</v>
      </c>
      <c r="Q1933">
        <f t="shared" si="693"/>
        <v>7.0750834017331954E-2</v>
      </c>
      <c r="R1933">
        <f t="shared" si="686"/>
        <v>56.060712934370201</v>
      </c>
      <c r="S1933">
        <f t="shared" si="694"/>
        <v>58.430072675662558</v>
      </c>
      <c r="T1933">
        <f t="shared" si="695"/>
        <v>12.231850055513569</v>
      </c>
      <c r="U1933">
        <f t="shared" si="681"/>
        <v>0.58690149417263859</v>
      </c>
      <c r="V1933" s="6">
        <f t="shared" si="687"/>
        <v>97699.000000348315</v>
      </c>
      <c r="W1933">
        <f t="shared" si="696"/>
        <v>12.232944491637394</v>
      </c>
      <c r="X1933">
        <f t="shared" si="697"/>
        <v>58.393482795053117</v>
      </c>
      <c r="Y1933">
        <f t="shared" si="698"/>
        <v>9.769477832328495E-2</v>
      </c>
      <c r="Z1933">
        <f t="shared" si="699"/>
        <v>-5.6910678265049899E-8</v>
      </c>
      <c r="AA1933">
        <f t="shared" si="700"/>
        <v>2.1228586698264535E-8</v>
      </c>
      <c r="AB1933">
        <f t="shared" si="690"/>
        <v>1.001884206000579</v>
      </c>
      <c r="AC1933">
        <f t="shared" si="701"/>
        <v>2.1178454581604576</v>
      </c>
      <c r="AD1933">
        <f t="shared" si="702"/>
        <v>8.0894929953982864E-11</v>
      </c>
      <c r="AE1933">
        <f t="shared" si="703"/>
        <v>3.3316469799197307E-6</v>
      </c>
      <c r="AF1933">
        <f t="shared" si="704"/>
        <v>2.4170930064138209E-6</v>
      </c>
      <c r="AG1933">
        <f t="shared" si="688"/>
        <v>8.0894929953982872E-9</v>
      </c>
      <c r="AH1933">
        <f t="shared" si="689"/>
        <v>2.4170930064138209E-2</v>
      </c>
    </row>
    <row r="1934" spans="1:34">
      <c r="A1934" s="4">
        <v>43264.565752314818</v>
      </c>
      <c r="B1934" s="3">
        <v>-3.0390773119870602E-3</v>
      </c>
      <c r="C1934">
        <v>2.9006294260052501</v>
      </c>
      <c r="D1934" s="3">
        <v>1.8999786860640602E-2</v>
      </c>
      <c r="E1934" s="3">
        <v>1.8817978798306299E-2</v>
      </c>
      <c r="F1934" s="3">
        <v>1.8776174064714699E-2</v>
      </c>
      <c r="G1934">
        <v>-4624761</v>
      </c>
      <c r="H1934">
        <v>19709699</v>
      </c>
      <c r="K1934">
        <f t="shared" si="682"/>
        <v>194.38656111485366</v>
      </c>
      <c r="L1934">
        <f t="shared" si="691"/>
        <v>174.68834922563047</v>
      </c>
      <c r="M1934">
        <f t="shared" si="692"/>
        <v>58.493126689961578</v>
      </c>
      <c r="N1934">
        <f t="shared" si="683"/>
        <v>0.11729040227833111</v>
      </c>
      <c r="O1934">
        <f t="shared" si="684"/>
        <v>56.087243830670829</v>
      </c>
      <c r="P1934">
        <f t="shared" si="685"/>
        <v>56.062488955466179</v>
      </c>
      <c r="Q1934">
        <f t="shared" si="693"/>
        <v>0.1023126199628166</v>
      </c>
      <c r="R1934">
        <f t="shared" si="686"/>
        <v>55.984931210708012</v>
      </c>
      <c r="S1934">
        <f t="shared" si="694"/>
        <v>58.424918276653031</v>
      </c>
      <c r="T1934">
        <f t="shared" si="695"/>
        <v>12.230560080135882</v>
      </c>
      <c r="U1934">
        <f t="shared" si="681"/>
        <v>0.58692481771148053</v>
      </c>
      <c r="V1934" s="6">
        <f t="shared" si="687"/>
        <v>97759.000000543892</v>
      </c>
      <c r="W1934">
        <f t="shared" si="696"/>
        <v>12.233484413458401</v>
      </c>
      <c r="X1934">
        <f t="shared" si="697"/>
        <v>58.815874251050737</v>
      </c>
      <c r="Y1934">
        <f t="shared" si="698"/>
        <v>0.10961967503839294</v>
      </c>
      <c r="Z1934">
        <f t="shared" si="699"/>
        <v>2.687448709098417E-7</v>
      </c>
      <c r="AA1934">
        <f t="shared" si="700"/>
        <v>3.4778748253435039E-8</v>
      </c>
      <c r="AB1934">
        <f t="shared" si="690"/>
        <v>1.0016687276006562</v>
      </c>
      <c r="AC1934">
        <f t="shared" si="701"/>
        <v>2.1178765852663211</v>
      </c>
      <c r="AD1934">
        <f t="shared" si="702"/>
        <v>1.1811454816442519E-10</v>
      </c>
      <c r="AE1934">
        <f t="shared" si="703"/>
        <v>1.4022492850854492E-6</v>
      </c>
      <c r="AF1934">
        <f t="shared" si="704"/>
        <v>8.3851184449101386E-6</v>
      </c>
      <c r="AG1934">
        <f t="shared" si="688"/>
        <v>1.1811454816442519E-8</v>
      </c>
      <c r="AH1934">
        <f t="shared" si="689"/>
        <v>8.385118444910139E-2</v>
      </c>
    </row>
    <row r="1935" spans="1:34">
      <c r="A1935" s="4">
        <v>43264.566446759258</v>
      </c>
      <c r="B1935" s="3">
        <v>-3.04546342720641E-3</v>
      </c>
      <c r="C1935">
        <v>2.9007709432698898</v>
      </c>
      <c r="D1935" s="3">
        <v>1.89906655377854E-2</v>
      </c>
      <c r="E1935">
        <v>1.8807049859970001E-2</v>
      </c>
      <c r="F1935">
        <v>1.8749338792768001E-2</v>
      </c>
      <c r="G1935">
        <v>-4624575</v>
      </c>
      <c r="H1935">
        <v>19709705</v>
      </c>
      <c r="K1935">
        <f t="shared" si="682"/>
        <v>194.79338303949845</v>
      </c>
      <c r="L1935">
        <f t="shared" si="691"/>
        <v>175.13044587101851</v>
      </c>
      <c r="M1935">
        <f t="shared" si="692"/>
        <v>58.641159545057647</v>
      </c>
      <c r="N1935">
        <f t="shared" si="683"/>
        <v>0.11733329395964222</v>
      </c>
      <c r="O1935">
        <f t="shared" si="684"/>
        <v>56.059847471843042</v>
      </c>
      <c r="P1935">
        <f t="shared" si="685"/>
        <v>56.029779291120064</v>
      </c>
      <c r="Q1935">
        <f t="shared" si="693"/>
        <v>0.15579557113503029</v>
      </c>
      <c r="R1935">
        <f t="shared" si="686"/>
        <v>55.904051900708012</v>
      </c>
      <c r="S1935">
        <f t="shared" si="694"/>
        <v>58.537295830967629</v>
      </c>
      <c r="T1935">
        <f t="shared" si="695"/>
        <v>12.235074993958104</v>
      </c>
      <c r="U1935">
        <f t="shared" si="681"/>
        <v>0.58684318532552848</v>
      </c>
      <c r="V1935" s="6">
        <f t="shared" si="687"/>
        <v>97819.000000110827</v>
      </c>
      <c r="W1935">
        <f t="shared" si="696"/>
        <v>12.233355999619878</v>
      </c>
      <c r="X1935">
        <f t="shared" si="697"/>
        <v>58.819114581584664</v>
      </c>
      <c r="Y1935">
        <f t="shared" si="698"/>
        <v>0.11339053350723798</v>
      </c>
      <c r="Z1935">
        <f t="shared" si="699"/>
        <v>3.7308111490324716E-7</v>
      </c>
      <c r="AA1935">
        <f t="shared" si="700"/>
        <v>1.1472470144140518E-7</v>
      </c>
      <c r="AB1935">
        <f t="shared" si="690"/>
        <v>1.0015965004353919</v>
      </c>
      <c r="AC1935">
        <f t="shared" si="701"/>
        <v>2.1177676403957908</v>
      </c>
      <c r="AD1935">
        <f t="shared" si="702"/>
        <v>3.7664807559084828E-10</v>
      </c>
      <c r="AE1935">
        <f t="shared" si="703"/>
        <v>-4.1112899058638967E-5</v>
      </c>
      <c r="AF1935">
        <f t="shared" si="704"/>
        <v>-9.1198708227090322E-7</v>
      </c>
      <c r="AG1935">
        <f t="shared" si="688"/>
        <v>3.7664807559084826E-8</v>
      </c>
      <c r="AH1935" t="str">
        <f t="shared" si="689"/>
        <v>NaN</v>
      </c>
    </row>
    <row r="1936" spans="1:34">
      <c r="A1936" s="4">
        <v>43264.567141203705</v>
      </c>
      <c r="B1936" s="3">
        <v>-3.0346058421128002E-3</v>
      </c>
      <c r="C1936">
        <v>2.9007697540491799</v>
      </c>
      <c r="D1936" s="3">
        <v>1.90237139813507E-2</v>
      </c>
      <c r="E1936" s="3">
        <v>1.88415253683888E-2</v>
      </c>
      <c r="F1936" s="3">
        <v>1.8806737450340699E-2</v>
      </c>
      <c r="G1936">
        <v>-4624404</v>
      </c>
      <c r="H1936">
        <v>19709992</v>
      </c>
      <c r="K1936">
        <f t="shared" si="682"/>
        <v>194.10171000932931</v>
      </c>
      <c r="L1936">
        <f t="shared" si="691"/>
        <v>174.36332282786137</v>
      </c>
      <c r="M1936">
        <f t="shared" si="692"/>
        <v>58.384293958147651</v>
      </c>
      <c r="N1936">
        <f t="shared" si="683"/>
        <v>0.11733293352534589</v>
      </c>
      <c r="O1936">
        <f t="shared" si="684"/>
        <v>56.159110159173366</v>
      </c>
      <c r="P1936">
        <f t="shared" si="685"/>
        <v>56.132962443393438</v>
      </c>
      <c r="Q1936">
        <f t="shared" si="693"/>
        <v>8.2063409423867029E-2</v>
      </c>
      <c r="R1936">
        <f t="shared" si="686"/>
        <v>56.077046749749499</v>
      </c>
      <c r="S1936">
        <f t="shared" si="694"/>
        <v>58.329585018531738</v>
      </c>
      <c r="T1936">
        <f t="shared" si="695"/>
        <v>12.235037053505861</v>
      </c>
      <c r="U1936">
        <f t="shared" si="681"/>
        <v>0.58684387131196425</v>
      </c>
      <c r="V1936" s="6">
        <f t="shared" si="687"/>
        <v>97879.000000306405</v>
      </c>
      <c r="W1936">
        <f t="shared" si="696"/>
        <v>12.233274281722657</v>
      </c>
      <c r="X1936">
        <f t="shared" si="697"/>
        <v>58.823287260659718</v>
      </c>
      <c r="Y1936">
        <f t="shared" si="698"/>
        <v>0.1099306258018397</v>
      </c>
      <c r="Z1936">
        <f t="shared" si="699"/>
        <v>-3.1933213902702138E-7</v>
      </c>
      <c r="AA1936">
        <f t="shared" si="700"/>
        <v>1.8834724552324145E-7</v>
      </c>
      <c r="AB1936">
        <f t="shared" si="690"/>
        <v>1.0016663917710031</v>
      </c>
      <c r="AC1936">
        <f t="shared" si="701"/>
        <v>2.1177685558989037</v>
      </c>
      <c r="AD1936">
        <f t="shared" si="702"/>
        <v>6.3781741940181603E-10</v>
      </c>
      <c r="AE1936">
        <f t="shared" si="703"/>
        <v>-8.3268305241943608E-6</v>
      </c>
      <c r="AF1936">
        <f t="shared" si="704"/>
        <v>-7.625137622825744E-6</v>
      </c>
      <c r="AG1936">
        <f t="shared" si="688"/>
        <v>6.3781741940181606E-8</v>
      </c>
      <c r="AH1936" t="str">
        <f t="shared" si="689"/>
        <v>NaN</v>
      </c>
    </row>
    <row r="1937" spans="1:34">
      <c r="A1937" s="4">
        <v>43264.567835648151</v>
      </c>
      <c r="B1937" s="3">
        <v>-3.0318111734413799E-3</v>
      </c>
      <c r="C1937">
        <v>2.90065083197806</v>
      </c>
      <c r="D1937" s="3">
        <v>1.8988239527534499E-2</v>
      </c>
      <c r="E1937" s="3">
        <v>1.8805706040566299E-2</v>
      </c>
      <c r="F1937" s="3">
        <v>1.8768110381133699E-2</v>
      </c>
      <c r="G1937">
        <v>-4624495</v>
      </c>
      <c r="H1937">
        <v>19709917</v>
      </c>
      <c r="K1937">
        <f t="shared" si="682"/>
        <v>193.92367806837609</v>
      </c>
      <c r="L1937">
        <f t="shared" si="691"/>
        <v>174.23606581783167</v>
      </c>
      <c r="M1937">
        <f t="shared" si="692"/>
        <v>58.341682871358813</v>
      </c>
      <c r="N1937">
        <f t="shared" si="683"/>
        <v>0.11729689009567447</v>
      </c>
      <c r="O1937">
        <f t="shared" si="684"/>
        <v>56.052560826209657</v>
      </c>
      <c r="P1937">
        <f t="shared" si="685"/>
        <v>56.025757319334303</v>
      </c>
      <c r="Q1937">
        <f t="shared" si="693"/>
        <v>9.1932896846621759E-2</v>
      </c>
      <c r="R1937">
        <f t="shared" si="686"/>
        <v>55.960627929363035</v>
      </c>
      <c r="S1937">
        <f t="shared" si="694"/>
        <v>58.280394273461063</v>
      </c>
      <c r="T1937">
        <f t="shared" si="695"/>
        <v>12.231243008277289</v>
      </c>
      <c r="U1937">
        <f t="shared" si="681"/>
        <v>0.58691246995561797</v>
      </c>
      <c r="V1937" s="6">
        <f t="shared" si="687"/>
        <v>97939.000000501983</v>
      </c>
      <c r="W1937">
        <f t="shared" si="696"/>
        <v>12.233306385182276</v>
      </c>
      <c r="X1937">
        <f t="shared" si="697"/>
        <v>58.827756484128031</v>
      </c>
      <c r="Y1937">
        <f t="shared" si="698"/>
        <v>7.3889983748991028E-2</v>
      </c>
      <c r="Z1937">
        <f t="shared" si="699"/>
        <v>3.1617043629076595E-8</v>
      </c>
      <c r="AA1937">
        <f t="shared" si="700"/>
        <v>9.575447483664259E-8</v>
      </c>
      <c r="AB1937">
        <f t="shared" si="690"/>
        <v>1.0023190634021648</v>
      </c>
      <c r="AC1937">
        <f t="shared" si="701"/>
        <v>2.1178601062102689</v>
      </c>
      <c r="AD1937">
        <f t="shared" si="702"/>
        <v>4.8244530545740492E-10</v>
      </c>
      <c r="AE1937">
        <f t="shared" si="703"/>
        <v>-1.6204828710047575E-5</v>
      </c>
      <c r="AF1937">
        <f t="shared" si="704"/>
        <v>-2.9637029741086723E-6</v>
      </c>
      <c r="AG1937">
        <f t="shared" si="688"/>
        <v>4.8244530545740491E-8</v>
      </c>
      <c r="AH1937" t="str">
        <f t="shared" si="689"/>
        <v>NaN</v>
      </c>
    </row>
    <row r="1938" spans="1:34">
      <c r="A1938" s="4">
        <v>43264.568530092591</v>
      </c>
      <c r="B1938" s="3">
        <v>-3.0327982266317101E-3</v>
      </c>
      <c r="C1938">
        <v>2.9007816462562901</v>
      </c>
      <c r="D1938" s="3">
        <v>1.8988001683392201E-2</v>
      </c>
      <c r="E1938" s="3">
        <v>1.8805575226288101E-2</v>
      </c>
      <c r="F1938" s="3">
        <v>1.8782558310504099E-2</v>
      </c>
      <c r="G1938">
        <v>-4627953</v>
      </c>
      <c r="H1938">
        <v>19709918</v>
      </c>
      <c r="K1938">
        <f t="shared" si="682"/>
        <v>193.98655743475524</v>
      </c>
      <c r="L1938">
        <f t="shared" si="691"/>
        <v>174.27995351254557</v>
      </c>
      <c r="M1938">
        <f t="shared" si="692"/>
        <v>58.356378347607858</v>
      </c>
      <c r="N1938">
        <f t="shared" si="683"/>
        <v>0.11733653786831248</v>
      </c>
      <c r="O1938">
        <f t="shared" si="684"/>
        <v>56.05184644918662</v>
      </c>
      <c r="P1938">
        <f t="shared" si="685"/>
        <v>56.025365799957044</v>
      </c>
      <c r="Q1938">
        <f t="shared" si="693"/>
        <v>4.7673644976484297E-2</v>
      </c>
      <c r="R1938">
        <f t="shared" si="686"/>
        <v>56.004172804210135</v>
      </c>
      <c r="S1938">
        <f t="shared" si="694"/>
        <v>58.324595917623533</v>
      </c>
      <c r="T1938">
        <f t="shared" si="695"/>
        <v>12.235416458028659</v>
      </c>
      <c r="U1938">
        <f t="shared" si="681"/>
        <v>0.58683701144760025</v>
      </c>
      <c r="V1938" s="6">
        <f t="shared" si="687"/>
        <v>97999.000000068918</v>
      </c>
      <c r="W1938">
        <f t="shared" si="696"/>
        <v>12.233283037211638</v>
      </c>
      <c r="X1938">
        <f t="shared" si="697"/>
        <v>58.822503619970121</v>
      </c>
      <c r="Y1938">
        <f t="shared" si="698"/>
        <v>5.6610713866130404E-2</v>
      </c>
      <c r="Z1938">
        <f t="shared" si="699"/>
        <v>4.6793224578944077E-7</v>
      </c>
      <c r="AA1938">
        <f t="shared" si="700"/>
        <v>-7.3170872587321237E-8</v>
      </c>
      <c r="AB1938">
        <f t="shared" si="690"/>
        <v>1.0026306652834007</v>
      </c>
      <c r="AC1938">
        <f t="shared" si="701"/>
        <v>2.1177594008677683</v>
      </c>
      <c r="AD1938">
        <f t="shared" si="702"/>
        <v>-4.8116444517536454E-10</v>
      </c>
      <c r="AE1938">
        <f t="shared" si="703"/>
        <v>3.2231404098917086E-5</v>
      </c>
      <c r="AF1938">
        <f t="shared" si="704"/>
        <v>-1.4860907783554526E-6</v>
      </c>
      <c r="AG1938" t="str">
        <f t="shared" si="688"/>
        <v>NaN</v>
      </c>
      <c r="AH1938" t="str">
        <f t="shared" si="689"/>
        <v>NaN</v>
      </c>
    </row>
    <row r="1939" spans="1:34">
      <c r="A1939" s="4">
        <v>43264.569224537037</v>
      </c>
      <c r="B1939" s="3">
        <v>-3.0322274006903201E-3</v>
      </c>
      <c r="C1939">
        <v>2.9008268366433199</v>
      </c>
      <c r="D1939" s="3">
        <v>1.89833399382042E-2</v>
      </c>
      <c r="E1939" s="3">
        <v>1.8801496199248501E-2</v>
      </c>
      <c r="F1939" s="3">
        <v>1.8783701757511199E-2</v>
      </c>
      <c r="G1939">
        <v>-4628248</v>
      </c>
      <c r="H1939">
        <v>19709920</v>
      </c>
      <c r="K1939">
        <f t="shared" si="682"/>
        <v>193.95019346383756</v>
      </c>
      <c r="L1939">
        <f t="shared" si="691"/>
        <v>174.24208649094371</v>
      </c>
      <c r="M1939">
        <f t="shared" si="692"/>
        <v>58.343698850081275</v>
      </c>
      <c r="N1939">
        <f t="shared" si="683"/>
        <v>0.1173502343715889</v>
      </c>
      <c r="O1939">
        <f t="shared" si="684"/>
        <v>56.037844659538166</v>
      </c>
      <c r="P1939">
        <f t="shared" si="685"/>
        <v>56.013157513916951</v>
      </c>
      <c r="Q1939">
        <f t="shared" si="693"/>
        <v>3.0225599775285161E-2</v>
      </c>
      <c r="R1939">
        <f t="shared" si="686"/>
        <v>56.007619059762881</v>
      </c>
      <c r="S1939">
        <f t="shared" si="694"/>
        <v>58.323548450231087</v>
      </c>
      <c r="T1939">
        <f t="shared" si="695"/>
        <v>12.23685819521565</v>
      </c>
      <c r="U1939">
        <f t="shared" si="681"/>
        <v>0.58681094396300948</v>
      </c>
      <c r="V1939" s="6">
        <f t="shared" si="687"/>
        <v>98059.000000264496</v>
      </c>
      <c r="W1939">
        <f t="shared" si="696"/>
        <v>12.233142949387807</v>
      </c>
      <c r="X1939">
        <f t="shared" si="697"/>
        <v>58.820402054944239</v>
      </c>
      <c r="Y1939">
        <f t="shared" si="698"/>
        <v>3.7358908570522452E-2</v>
      </c>
      <c r="Z1939">
        <f t="shared" si="699"/>
        <v>5.5329826072315533E-7</v>
      </c>
      <c r="AA1939">
        <f t="shared" si="700"/>
        <v>-7.4525889017434687E-8</v>
      </c>
      <c r="AB1939">
        <f t="shared" si="690"/>
        <v>1.0029792070745807</v>
      </c>
      <c r="AC1939">
        <f t="shared" si="701"/>
        <v>2.1177246117494462</v>
      </c>
      <c r="AD1939">
        <f t="shared" si="702"/>
        <v>-7.426082620483766E-10</v>
      </c>
      <c r="AE1939">
        <f t="shared" si="703"/>
        <v>-7.8107969204197912E-5</v>
      </c>
      <c r="AF1939">
        <f t="shared" si="704"/>
        <v>9.4644518556282381E-7</v>
      </c>
      <c r="AG1939" t="str">
        <f t="shared" si="688"/>
        <v>NaN</v>
      </c>
      <c r="AH1939">
        <f t="shared" si="689"/>
        <v>9.4644518556282389E-3</v>
      </c>
    </row>
    <row r="1940" spans="1:34">
      <c r="A1940" s="4">
        <v>43264.569918981484</v>
      </c>
      <c r="B1940" s="3">
        <v>-3.2951997765667301E-3</v>
      </c>
      <c r="C1940">
        <v>2.9009897598807601</v>
      </c>
      <c r="D1940" s="3">
        <v>1.9025914039666501E-2</v>
      </c>
      <c r="E1940" s="3">
        <v>1.8843392444905498E-2</v>
      </c>
      <c r="F1940" s="3">
        <v>1.88248182061398E-2</v>
      </c>
      <c r="G1940">
        <v>-4626629</v>
      </c>
      <c r="H1940">
        <v>19710106</v>
      </c>
      <c r="K1940">
        <f t="shared" si="682"/>
        <v>210.70262031612739</v>
      </c>
      <c r="L1940">
        <f t="shared" si="691"/>
        <v>190.94046614571644</v>
      </c>
      <c r="M1940">
        <f t="shared" si="692"/>
        <v>63.935030160918288</v>
      </c>
      <c r="N1940">
        <f t="shared" si="683"/>
        <v>0.11739961387024053</v>
      </c>
      <c r="O1940">
        <f t="shared" si="684"/>
        <v>56.165718146635115</v>
      </c>
      <c r="P1940">
        <f t="shared" si="685"/>
        <v>56.13855049268885</v>
      </c>
      <c r="Q1940">
        <f t="shared" si="693"/>
        <v>3.417748095979789E-2</v>
      </c>
      <c r="R1940">
        <f t="shared" si="686"/>
        <v>56.131540665675317</v>
      </c>
      <c r="S1940">
        <f t="shared" si="694"/>
        <v>63.912245173611758</v>
      </c>
      <c r="T1940">
        <f t="shared" si="695"/>
        <v>12.24205603717898</v>
      </c>
      <c r="U1940">
        <f t="shared" si="681"/>
        <v>0.58671696382120053</v>
      </c>
      <c r="V1940" s="6">
        <f t="shared" si="687"/>
        <v>98119.000000460073</v>
      </c>
      <c r="W1940">
        <f t="shared" si="696"/>
        <v>12.232994106074996</v>
      </c>
      <c r="X1940">
        <f t="shared" si="697"/>
        <v>58.8278687470942</v>
      </c>
      <c r="Y1940">
        <f t="shared" si="698"/>
        <v>2.7847753047926933E-2</v>
      </c>
      <c r="Z1940">
        <f t="shared" si="699"/>
        <v>-7.0506007307124208E-7</v>
      </c>
      <c r="AA1940">
        <f t="shared" si="700"/>
        <v>-2.8907012013574476E-8</v>
      </c>
      <c r="AB1940">
        <f t="shared" si="690"/>
        <v>1.0028619006646504</v>
      </c>
      <c r="AC1940">
        <f t="shared" si="701"/>
        <v>2.1175991878228713</v>
      </c>
      <c r="AD1940">
        <f t="shared" si="702"/>
        <v>-3.8639732666516411E-10</v>
      </c>
      <c r="AE1940">
        <f t="shared" si="703"/>
        <v>-2.2878006795659446E-6</v>
      </c>
      <c r="AF1940">
        <f t="shared" si="704"/>
        <v>1.6813067802025889E-5</v>
      </c>
      <c r="AG1940" t="str">
        <f t="shared" si="688"/>
        <v>NaN</v>
      </c>
      <c r="AH1940">
        <f t="shared" si="689"/>
        <v>0.16813067802025888</v>
      </c>
    </row>
    <row r="1941" spans="1:34">
      <c r="A1941" s="4">
        <v>43264.570613425924</v>
      </c>
      <c r="B1941" s="3">
        <v>-3.0370318523637299E-3</v>
      </c>
      <c r="C1941">
        <v>2.9005616404247099</v>
      </c>
      <c r="D1941" s="3">
        <v>1.89947445648249E-2</v>
      </c>
      <c r="E1941" s="3">
        <v>1.8810129941612099E-2</v>
      </c>
      <c r="F1941" s="3">
        <v>1.8798745232197701E-2</v>
      </c>
      <c r="G1941">
        <v>-4628491</v>
      </c>
      <c r="H1941">
        <v>19710082</v>
      </c>
      <c r="K1941">
        <f t="shared" si="682"/>
        <v>194.25625688573089</v>
      </c>
      <c r="L1941">
        <f t="shared" si="691"/>
        <v>174.52837540227389</v>
      </c>
      <c r="M1941">
        <f t="shared" si="692"/>
        <v>58.439560615531576</v>
      </c>
      <c r="N1941">
        <f t="shared" si="683"/>
        <v>0.11726985752341784</v>
      </c>
      <c r="O1941">
        <f t="shared" si="684"/>
        <v>56.072099037785442</v>
      </c>
      <c r="P1941">
        <f t="shared" si="685"/>
        <v>56.038997792823665</v>
      </c>
      <c r="Q1941">
        <f t="shared" si="693"/>
        <v>1.914017840869775E-2</v>
      </c>
      <c r="R1941">
        <f t="shared" si="686"/>
        <v>56.052958859376744</v>
      </c>
      <c r="S1941">
        <f t="shared" si="694"/>
        <v>58.426800496592442</v>
      </c>
      <c r="T1941">
        <f t="shared" si="695"/>
        <v>12.228397474355539</v>
      </c>
      <c r="U1941">
        <f t="shared" si="681"/>
        <v>0.58696391893836397</v>
      </c>
      <c r="V1941" s="6">
        <f t="shared" si="687"/>
        <v>98179.000000027008</v>
      </c>
      <c r="W1941">
        <f t="shared" si="696"/>
        <v>12.233119601417192</v>
      </c>
      <c r="X1941">
        <f t="shared" si="697"/>
        <v>58.83520376764929</v>
      </c>
      <c r="Y1941">
        <f t="shared" si="698"/>
        <v>2.8009091346338739E-2</v>
      </c>
      <c r="Z1941">
        <f t="shared" si="699"/>
        <v>-9.1373256105790507E-7</v>
      </c>
      <c r="AA1941">
        <f t="shared" si="700"/>
        <v>-7.3170873098413876E-8</v>
      </c>
      <c r="AB1941">
        <f t="shared" si="690"/>
        <v>1.0031427419969914</v>
      </c>
      <c r="AC1941">
        <f t="shared" si="701"/>
        <v>2.1179287689438011</v>
      </c>
      <c r="AD1941">
        <f t="shared" si="702"/>
        <v>-9.7258568760049512E-10</v>
      </c>
      <c r="AE1941">
        <f t="shared" si="703"/>
        <v>3.8487911853837886E-5</v>
      </c>
      <c r="AF1941">
        <f t="shared" si="704"/>
        <v>-2.5155593084928701E-6</v>
      </c>
      <c r="AG1941" t="str">
        <f t="shared" si="688"/>
        <v>NaN</v>
      </c>
      <c r="AH1941" t="str">
        <f t="shared" si="689"/>
        <v>NaN</v>
      </c>
    </row>
    <row r="1942" spans="1:34">
      <c r="A1942" s="4">
        <v>43264.57130787037</v>
      </c>
      <c r="B1942" s="3">
        <v>-3.0409443885037E-3</v>
      </c>
      <c r="C1942">
        <v>2.9006460750952101</v>
      </c>
      <c r="D1942" s="3">
        <v>1.8989321718381701E-2</v>
      </c>
      <c r="E1942" s="3">
        <v>1.8806990398934399E-2</v>
      </c>
      <c r="F1942" s="3">
        <v>1.8789502368890699E-2</v>
      </c>
      <c r="G1942">
        <v>-4628492</v>
      </c>
      <c r="H1942">
        <v>19710083</v>
      </c>
      <c r="K1942">
        <f t="shared" si="682"/>
        <v>194.50550160306423</v>
      </c>
      <c r="L1942">
        <f t="shared" si="691"/>
        <v>174.78976977930401</v>
      </c>
      <c r="M1942">
        <f t="shared" si="692"/>
        <v>58.527086626736349</v>
      </c>
      <c r="N1942">
        <f t="shared" si="683"/>
        <v>0.11729544835848608</v>
      </c>
      <c r="O1942">
        <f t="shared" si="684"/>
        <v>56.055811241663726</v>
      </c>
      <c r="P1942">
        <f t="shared" si="685"/>
        <v>56.029601327766592</v>
      </c>
      <c r="Q1942">
        <f t="shared" si="693"/>
        <v>3.070961467052058E-2</v>
      </c>
      <c r="R1942">
        <f t="shared" si="686"/>
        <v>56.025101626993205</v>
      </c>
      <c r="S1942">
        <f t="shared" si="694"/>
        <v>58.506613550289337</v>
      </c>
      <c r="T1942">
        <f t="shared" si="695"/>
        <v>12.231091246467985</v>
      </c>
      <c r="U1942">
        <f t="shared" si="681"/>
        <v>0.58691521390136714</v>
      </c>
      <c r="V1942" s="6">
        <f t="shared" si="687"/>
        <v>98239.000000222586</v>
      </c>
      <c r="W1942">
        <f t="shared" si="696"/>
        <v>12.232783974339274</v>
      </c>
      <c r="X1942">
        <f t="shared" si="697"/>
        <v>58.819950148732687</v>
      </c>
      <c r="Y1942">
        <f t="shared" si="698"/>
        <v>4.4215822199402531E-2</v>
      </c>
      <c r="Z1942">
        <f t="shared" si="699"/>
        <v>3.6359599989245296E-7</v>
      </c>
      <c r="AA1942">
        <f t="shared" si="700"/>
        <v>-1.5402017031973626E-7</v>
      </c>
      <c r="AB1942">
        <f t="shared" si="690"/>
        <v>1.0028458494709993</v>
      </c>
      <c r="AC1942">
        <f t="shared" si="701"/>
        <v>2.1178637682227275</v>
      </c>
      <c r="AD1942">
        <f t="shared" si="702"/>
        <v>-1.2968066297570499E-9</v>
      </c>
      <c r="AE1942">
        <f t="shared" si="703"/>
        <v>1.0612995538977914E-4</v>
      </c>
      <c r="AF1942">
        <f t="shared" si="704"/>
        <v>-1.2163772150370257E-6</v>
      </c>
      <c r="AG1942" t="str">
        <f t="shared" si="688"/>
        <v>NaN</v>
      </c>
      <c r="AH1942" t="str">
        <f t="shared" si="689"/>
        <v>NaN</v>
      </c>
    </row>
    <row r="1943" spans="1:34">
      <c r="A1943" s="4">
        <v>43264.572002314817</v>
      </c>
      <c r="B1943" s="3">
        <v>-3.0380902587967299E-3</v>
      </c>
      <c r="C1943">
        <v>2.9006984008065002</v>
      </c>
      <c r="D1943" s="3">
        <v>1.8984612404365199E-2</v>
      </c>
      <c r="E1943" s="3">
        <v>1.8801198894070701E-2</v>
      </c>
      <c r="F1943" s="3">
        <v>1.8767526746723901E-2</v>
      </c>
      <c r="G1943">
        <v>-4628000</v>
      </c>
      <c r="H1943">
        <v>19710082</v>
      </c>
      <c r="K1943">
        <f t="shared" si="682"/>
        <v>194.32368174847451</v>
      </c>
      <c r="L1943">
        <f t="shared" si="691"/>
        <v>174.63683668005007</v>
      </c>
      <c r="M1943">
        <f t="shared" si="692"/>
        <v>58.475878087704388</v>
      </c>
      <c r="N1943">
        <f t="shared" si="683"/>
        <v>0.1173113074675407</v>
      </c>
      <c r="O1943">
        <f t="shared" si="684"/>
        <v>56.041666576610538</v>
      </c>
      <c r="P1943">
        <f t="shared" si="685"/>
        <v>56.012267697150229</v>
      </c>
      <c r="Q1943">
        <f t="shared" si="693"/>
        <v>8.2797673518989257E-2</v>
      </c>
      <c r="R1943">
        <f t="shared" si="686"/>
        <v>55.958868903091549</v>
      </c>
      <c r="S1943">
        <f t="shared" si="694"/>
        <v>58.42067963869173</v>
      </c>
      <c r="T1943">
        <f t="shared" si="695"/>
        <v>12.232760626368471</v>
      </c>
      <c r="U1943">
        <f t="shared" si="681"/>
        <v>0.58688503049816088</v>
      </c>
      <c r="V1943" s="6">
        <f t="shared" si="687"/>
        <v>98299.000000418164</v>
      </c>
      <c r="W1943">
        <f t="shared" si="696"/>
        <v>12.2328656922365</v>
      </c>
      <c r="X1943">
        <f t="shared" si="697"/>
        <v>58.83173383185018</v>
      </c>
      <c r="Y1943">
        <f t="shared" si="698"/>
        <v>4.3841768168716065E-2</v>
      </c>
      <c r="Z1943">
        <f t="shared" si="699"/>
        <v>0</v>
      </c>
      <c r="AA1943">
        <f t="shared" si="700"/>
        <v>-2.0009071920379716E-7</v>
      </c>
      <c r="AB1943">
        <f t="shared" si="690"/>
        <v>1.0028552212013437</v>
      </c>
      <c r="AC1943">
        <f t="shared" si="701"/>
        <v>2.1178234860857286</v>
      </c>
      <c r="AD1943">
        <f t="shared" si="702"/>
        <v>-1.6990491863576224E-9</v>
      </c>
      <c r="AE1943">
        <f t="shared" si="703"/>
        <v>5.7692417766505982E-5</v>
      </c>
      <c r="AF1943">
        <f t="shared" si="704"/>
        <v>-2.9316913651775226E-6</v>
      </c>
      <c r="AG1943" t="str">
        <f t="shared" si="688"/>
        <v>NaN</v>
      </c>
      <c r="AH1943" t="str">
        <f t="shared" si="689"/>
        <v>NaN</v>
      </c>
    </row>
    <row r="1944" spans="1:34">
      <c r="A1944" s="4">
        <v>43264.572696759256</v>
      </c>
      <c r="B1944" s="3">
        <v>-3.0352242368826398E-3</v>
      </c>
      <c r="C1944">
        <v>2.9006460750952101</v>
      </c>
      <c r="D1944" s="3">
        <v>1.8978725761844499E-2</v>
      </c>
      <c r="E1944" s="3">
        <v>1.8795240898307398E-2</v>
      </c>
      <c r="F1944" s="3">
        <v>1.87831538558203E-2</v>
      </c>
      <c r="G1944">
        <v>-4628478</v>
      </c>
      <c r="H1944">
        <v>19710083</v>
      </c>
      <c r="K1944">
        <f t="shared" si="682"/>
        <v>194.14110431115682</v>
      </c>
      <c r="L1944">
        <f t="shared" si="691"/>
        <v>174.43371755004915</v>
      </c>
      <c r="M1944">
        <f t="shared" si="692"/>
        <v>58.407865120285756</v>
      </c>
      <c r="N1944">
        <f t="shared" si="683"/>
        <v>0.11729544835848608</v>
      </c>
      <c r="O1944">
        <f t="shared" si="684"/>
        <v>56.023985745293835</v>
      </c>
      <c r="P1944">
        <f t="shared" si="685"/>
        <v>55.994435769144381</v>
      </c>
      <c r="Q1944">
        <f t="shared" si="693"/>
        <v>1.8018016316638352E-2</v>
      </c>
      <c r="R1944">
        <f t="shared" si="686"/>
        <v>56.005967728977197</v>
      </c>
      <c r="S1944">
        <f t="shared" si="694"/>
        <v>58.395853109407994</v>
      </c>
      <c r="T1944">
        <f t="shared" si="695"/>
        <v>12.231091246467985</v>
      </c>
      <c r="U1944">
        <f t="shared" si="681"/>
        <v>0.58691521390136714</v>
      </c>
      <c r="V1944" s="6">
        <f t="shared" si="687"/>
        <v>98358.999999985099</v>
      </c>
      <c r="W1944">
        <f t="shared" si="696"/>
        <v>12.233145867884135</v>
      </c>
      <c r="X1944">
        <f t="shared" si="697"/>
        <v>58.82904808968884</v>
      </c>
      <c r="Y1944">
        <f t="shared" si="698"/>
        <v>7.1506433701514993E-2</v>
      </c>
      <c r="Z1944">
        <f t="shared" si="699"/>
        <v>-2.7822998396479908E-7</v>
      </c>
      <c r="AA1944">
        <f t="shared" si="700"/>
        <v>-8.9882738530162859E-8</v>
      </c>
      <c r="AB1944">
        <f t="shared" si="690"/>
        <v>1.0023593208821615</v>
      </c>
      <c r="AC1944">
        <f t="shared" si="701"/>
        <v>2.1178637682227275</v>
      </c>
      <c r="AD1944">
        <f t="shared" si="702"/>
        <v>-4.6795760036693801E-10</v>
      </c>
      <c r="AE1944">
        <f t="shared" si="703"/>
        <v>7.4174729225209095E-6</v>
      </c>
      <c r="AF1944">
        <f t="shared" si="704"/>
        <v>-6.2803170911203059E-6</v>
      </c>
      <c r="AG1944" t="str">
        <f t="shared" si="688"/>
        <v>NaN</v>
      </c>
      <c r="AH1944" t="str">
        <f t="shared" si="689"/>
        <v>NaN</v>
      </c>
    </row>
    <row r="1945" spans="1:34">
      <c r="A1945" s="4">
        <v>43264.573391203703</v>
      </c>
      <c r="B1945" s="3">
        <v>-3.03590209268805E-3</v>
      </c>
      <c r="C1945">
        <v>2.90059374938392</v>
      </c>
      <c r="D1945" s="3">
        <v>1.89966711023771E-2</v>
      </c>
      <c r="E1945">
        <v>1.8814030585545E-2</v>
      </c>
      <c r="F1945" s="3">
        <v>1.8769289560859801E-2</v>
      </c>
      <c r="G1945">
        <v>-4627989</v>
      </c>
      <c r="H1945">
        <v>19710272</v>
      </c>
      <c r="K1945">
        <f t="shared" si="682"/>
        <v>194.1842865266222</v>
      </c>
      <c r="L1945">
        <f t="shared" si="691"/>
        <v>174.49512425505966</v>
      </c>
      <c r="M1945">
        <f t="shared" si="692"/>
        <v>58.428426710063867</v>
      </c>
      <c r="N1945">
        <f t="shared" si="683"/>
        <v>0.11727958924943148</v>
      </c>
      <c r="O1945">
        <f t="shared" si="684"/>
        <v>56.07788549167082</v>
      </c>
      <c r="P1945">
        <f t="shared" si="685"/>
        <v>56.050672188803659</v>
      </c>
      <c r="Q1945">
        <f t="shared" si="693"/>
        <v>0.11370361126891737</v>
      </c>
      <c r="R1945">
        <f t="shared" si="686"/>
        <v>55.964181880401902</v>
      </c>
      <c r="S1945">
        <f t="shared" si="694"/>
        <v>58.352624302551256</v>
      </c>
      <c r="T1945">
        <f t="shared" si="695"/>
        <v>12.229421866567501</v>
      </c>
      <c r="U1945">
        <f t="shared" si="681"/>
        <v>0.58694539730457307</v>
      </c>
      <c r="V1945" s="6">
        <f t="shared" si="687"/>
        <v>98419.000000180677</v>
      </c>
      <c r="W1945">
        <f t="shared" si="696"/>
        <v>12.232871529229127</v>
      </c>
      <c r="X1945">
        <f t="shared" si="697"/>
        <v>58.832875169627535</v>
      </c>
      <c r="Y1945">
        <f t="shared" si="698"/>
        <v>8.7430963752979096E-2</v>
      </c>
      <c r="Z1945">
        <f t="shared" si="699"/>
        <v>-9.8012834759815697E-8</v>
      </c>
      <c r="AA1945">
        <f t="shared" si="700"/>
        <v>8.7172705580261043E-8</v>
      </c>
      <c r="AB1945">
        <f t="shared" si="690"/>
        <v>1.0020710805896853</v>
      </c>
      <c r="AC1945">
        <f t="shared" si="701"/>
        <v>2.117904050359726</v>
      </c>
      <c r="AD1945">
        <f t="shared" si="702"/>
        <v>3.7119220545140935E-10</v>
      </c>
      <c r="AE1945">
        <f t="shared" si="703"/>
        <v>-2.0989411650309815E-4</v>
      </c>
      <c r="AF1945">
        <f t="shared" si="704"/>
        <v>-1.7604740138011605E-7</v>
      </c>
      <c r="AG1945">
        <f t="shared" si="688"/>
        <v>3.7119220545140936E-8</v>
      </c>
      <c r="AH1945" t="str">
        <f t="shared" si="689"/>
        <v>NaN</v>
      </c>
    </row>
    <row r="1946" spans="1:34">
      <c r="A1946" s="4">
        <v>43264.57408564815</v>
      </c>
      <c r="B1946" s="3">
        <v>-3.04445258960186E-3</v>
      </c>
      <c r="C1946">
        <v>2.9006092092531599</v>
      </c>
      <c r="D1946" s="3">
        <v>1.8994601858339601E-2</v>
      </c>
      <c r="E1946" s="3">
        <v>1.8811616467501201E-2</v>
      </c>
      <c r="F1946" s="3">
        <v>1.8761630848093801E-2</v>
      </c>
      <c r="G1946">
        <v>-4628475</v>
      </c>
      <c r="H1946">
        <v>19710280</v>
      </c>
      <c r="K1946">
        <f t="shared" si="682"/>
        <v>194.7289885076647</v>
      </c>
      <c r="L1946">
        <f t="shared" si="691"/>
        <v>175.0498935443303</v>
      </c>
      <c r="M1946">
        <f t="shared" si="692"/>
        <v>58.61418718272764</v>
      </c>
      <c r="N1946">
        <f t="shared" si="683"/>
        <v>0.11728427489528703</v>
      </c>
      <c r="O1946">
        <f t="shared" si="684"/>
        <v>56.071670411571858</v>
      </c>
      <c r="P1946">
        <f t="shared" si="685"/>
        <v>56.043446876657619</v>
      </c>
      <c r="Q1946">
        <f t="shared" si="693"/>
        <v>0.13057126367338157</v>
      </c>
      <c r="R1946">
        <f t="shared" si="686"/>
        <v>55.941099147898477</v>
      </c>
      <c r="S1946">
        <f t="shared" si="694"/>
        <v>58.527139673612055</v>
      </c>
      <c r="T1946">
        <f t="shared" si="695"/>
        <v>12.229915092447033</v>
      </c>
      <c r="U1946">
        <f t="shared" si="681"/>
        <v>0.58693647948090122</v>
      </c>
      <c r="V1946" s="6">
        <f t="shared" si="687"/>
        <v>98479.000000376254</v>
      </c>
      <c r="W1946">
        <f t="shared" si="696"/>
        <v>12.232687663960347</v>
      </c>
      <c r="X1946">
        <f t="shared" si="697"/>
        <v>58.832214298519865</v>
      </c>
      <c r="Y1946">
        <f t="shared" si="698"/>
        <v>0.12641363528232574</v>
      </c>
      <c r="Z1946">
        <f t="shared" si="699"/>
        <v>2.3080441853472892E-7</v>
      </c>
      <c r="AA1946">
        <f t="shared" si="700"/>
        <v>8.4914345330937185E-8</v>
      </c>
      <c r="AB1946">
        <f t="shared" si="690"/>
        <v>1.0013630526599704</v>
      </c>
      <c r="AC1946">
        <f t="shared" si="701"/>
        <v>2.1178921488192528</v>
      </c>
      <c r="AD1946">
        <f t="shared" si="702"/>
        <v>2.5007385723182274E-10</v>
      </c>
      <c r="AE1946">
        <f t="shared" si="703"/>
        <v>2.3840260418978925E-6</v>
      </c>
      <c r="AF1946">
        <f t="shared" si="704"/>
        <v>1.044211168006073E-5</v>
      </c>
      <c r="AG1946">
        <f t="shared" si="688"/>
        <v>2.5007385723182275E-8</v>
      </c>
      <c r="AH1946">
        <f t="shared" si="689"/>
        <v>0.1044211168006073</v>
      </c>
    </row>
    <row r="1947" spans="1:34">
      <c r="A1947" s="4">
        <v>43264.574780092589</v>
      </c>
      <c r="B1947" s="3">
        <v>-3.0441196078027102E-3</v>
      </c>
      <c r="C1947">
        <v>2.9006805624958401</v>
      </c>
      <c r="D1947" s="3">
        <v>1.8988846030097199E-2</v>
      </c>
      <c r="E1947" s="3">
        <v>1.8805753609394699E-2</v>
      </c>
      <c r="F1947" s="3">
        <v>1.87544366606744E-2</v>
      </c>
      <c r="G1947">
        <v>-4628494</v>
      </c>
      <c r="H1947">
        <v>19710285</v>
      </c>
      <c r="K1947">
        <f t="shared" si="682"/>
        <v>194.70777619129569</v>
      </c>
      <c r="L1947">
        <f t="shared" si="691"/>
        <v>175.03813792184903</v>
      </c>
      <c r="M1947">
        <f t="shared" si="692"/>
        <v>58.610250897805578</v>
      </c>
      <c r="N1947">
        <f t="shared" si="683"/>
        <v>0.11730590095309236</v>
      </c>
      <c r="O1947">
        <f t="shared" si="684"/>
        <v>56.054382487617929</v>
      </c>
      <c r="P1947">
        <f t="shared" si="685"/>
        <v>56.025899690016843</v>
      </c>
      <c r="Q1947">
        <f t="shared" si="693"/>
        <v>0.13496603090467829</v>
      </c>
      <c r="R1947">
        <f t="shared" si="686"/>
        <v>55.91941645671325</v>
      </c>
      <c r="S1947">
        <f t="shared" si="694"/>
        <v>58.520273543869124</v>
      </c>
      <c r="T1947">
        <f t="shared" si="695"/>
        <v>12.232191519584436</v>
      </c>
      <c r="U1947">
        <f t="shared" si="681"/>
        <v>0.58689532029470437</v>
      </c>
      <c r="V1947" s="6">
        <f t="shared" si="687"/>
        <v>98538.999999943189</v>
      </c>
      <c r="W1947">
        <f t="shared" si="696"/>
        <v>12.232174008606304</v>
      </c>
      <c r="X1947">
        <f t="shared" si="697"/>
        <v>58.408522367366068</v>
      </c>
      <c r="Y1947">
        <f t="shared" si="698"/>
        <v>0.10490223362844849</v>
      </c>
      <c r="Z1947">
        <f t="shared" si="699"/>
        <v>6.6395791644197902E-8</v>
      </c>
      <c r="AA1947">
        <f t="shared" si="700"/>
        <v>3.432707551431476E-8</v>
      </c>
      <c r="AB1947">
        <f t="shared" si="690"/>
        <v>1.0017500620123481</v>
      </c>
      <c r="AC1947">
        <f t="shared" si="701"/>
        <v>2.1178372186324275</v>
      </c>
      <c r="AD1947">
        <f t="shared" si="702"/>
        <v>1.2182094203354051E-10</v>
      </c>
      <c r="AE1947">
        <f t="shared" si="703"/>
        <v>1.3153720262855211E-6</v>
      </c>
      <c r="AF1947">
        <f t="shared" si="704"/>
        <v>9.2194367237955898E-6</v>
      </c>
      <c r="AG1947">
        <f t="shared" si="688"/>
        <v>1.218209420335405E-8</v>
      </c>
      <c r="AH1947">
        <f t="shared" si="689"/>
        <v>9.2194367237955904E-2</v>
      </c>
    </row>
    <row r="1948" spans="1:34">
      <c r="A1948" s="4">
        <v>43264.575474537036</v>
      </c>
      <c r="B1948" s="3">
        <v>-3.0334285136086698E-3</v>
      </c>
      <c r="C1948">
        <v>2.9006341828880999</v>
      </c>
      <c r="D1948" s="3">
        <v>1.8984041578423799E-2</v>
      </c>
      <c r="E1948" s="3">
        <v>1.8801436738212898E-2</v>
      </c>
      <c r="F1948" s="3">
        <v>1.8778115542445399E-2</v>
      </c>
      <c r="G1948">
        <v>-4628332</v>
      </c>
      <c r="H1948">
        <v>19710296</v>
      </c>
      <c r="K1948">
        <f t="shared" si="682"/>
        <v>194.02670931931073</v>
      </c>
      <c r="L1948">
        <f t="shared" si="691"/>
        <v>174.32594537528013</v>
      </c>
      <c r="M1948">
        <f t="shared" si="692"/>
        <v>58.371778389256683</v>
      </c>
      <c r="N1948">
        <f t="shared" si="683"/>
        <v>0.11729184401551949</v>
      </c>
      <c r="O1948">
        <f t="shared" si="684"/>
        <v>56.039952071755586</v>
      </c>
      <c r="P1948">
        <f t="shared" si="685"/>
        <v>56.012979550563479</v>
      </c>
      <c r="Q1948">
        <f t="shared" si="693"/>
        <v>4.9169406307285612E-2</v>
      </c>
      <c r="R1948">
        <f t="shared" si="686"/>
        <v>55.9907826654483</v>
      </c>
      <c r="S1948">
        <f t="shared" si="694"/>
        <v>58.338998785051828</v>
      </c>
      <c r="T1948">
        <f t="shared" si="695"/>
        <v>12.230711841945187</v>
      </c>
      <c r="U1948">
        <f t="shared" si="681"/>
        <v>0.58692207376573124</v>
      </c>
      <c r="V1948" s="6">
        <f t="shared" si="687"/>
        <v>98599.000000138767</v>
      </c>
      <c r="W1948">
        <f t="shared" si="696"/>
        <v>12.232299503948498</v>
      </c>
      <c r="X1948">
        <f t="shared" si="697"/>
        <v>58.404214851437942</v>
      </c>
      <c r="Y1948">
        <f t="shared" si="698"/>
        <v>9.4359911480367487E-2</v>
      </c>
      <c r="Z1948">
        <f t="shared" si="699"/>
        <v>3.2565554771506221E-7</v>
      </c>
      <c r="AA1948">
        <f t="shared" si="700"/>
        <v>6.9105823510826608E-8</v>
      </c>
      <c r="AB1948">
        <f t="shared" si="690"/>
        <v>1.0019480361618327</v>
      </c>
      <c r="AC1948">
        <f t="shared" si="701"/>
        <v>2.1178729232538624</v>
      </c>
      <c r="AD1948">
        <f t="shared" si="702"/>
        <v>2.7264926246891787E-10</v>
      </c>
      <c r="AE1948">
        <f t="shared" si="703"/>
        <v>-1.0474429521523205E-5</v>
      </c>
      <c r="AF1948">
        <f t="shared" si="704"/>
        <v>-2.5912241601480684E-6</v>
      </c>
      <c r="AG1948">
        <f t="shared" si="688"/>
        <v>2.7264926246891786E-8</v>
      </c>
      <c r="AH1948" t="str">
        <f t="shared" si="689"/>
        <v>NaN</v>
      </c>
    </row>
    <row r="1949" spans="1:34">
      <c r="A1949" s="4">
        <v>43264.576168981483</v>
      </c>
      <c r="B1949" s="3">
        <v>-3.0419433339011399E-3</v>
      </c>
      <c r="C1949">
        <v>2.9008030522290902</v>
      </c>
      <c r="D1949" s="3">
        <v>1.9011262840504101E-2</v>
      </c>
      <c r="E1949" s="3">
        <v>1.88292526106488E-2</v>
      </c>
      <c r="F1949" s="3">
        <v>1.8788728159979701E-2</v>
      </c>
      <c r="G1949">
        <v>-4625381</v>
      </c>
      <c r="H1949">
        <v>19710371</v>
      </c>
      <c r="K1949">
        <f t="shared" si="682"/>
        <v>194.56913855217067</v>
      </c>
      <c r="L1949">
        <f t="shared" si="691"/>
        <v>174.8544244189778</v>
      </c>
      <c r="M1949">
        <f t="shared" si="692"/>
        <v>58.548735763878561</v>
      </c>
      <c r="N1949">
        <f t="shared" si="683"/>
        <v>0.11734302568565289</v>
      </c>
      <c r="O1949">
        <f t="shared" si="684"/>
        <v>56.121712522025348</v>
      </c>
      <c r="P1949">
        <f t="shared" si="685"/>
        <v>56.09623080726157</v>
      </c>
      <c r="Q1949">
        <f t="shared" si="693"/>
        <v>9.8944297229138556E-2</v>
      </c>
      <c r="R1949">
        <f t="shared" si="686"/>
        <v>56.022768224796209</v>
      </c>
      <c r="S1949">
        <f t="shared" si="694"/>
        <v>58.482772899059135</v>
      </c>
      <c r="T1949">
        <f t="shared" si="695"/>
        <v>12.236099386169755</v>
      </c>
      <c r="U1949">
        <f t="shared" si="681"/>
        <v>0.58682466369174335</v>
      </c>
      <c r="V1949" s="6">
        <f t="shared" si="687"/>
        <v>98659.000000334345</v>
      </c>
      <c r="W1949">
        <f t="shared" si="696"/>
        <v>12.232287829963193</v>
      </c>
      <c r="X1949">
        <f t="shared" si="697"/>
        <v>58.392761707489925</v>
      </c>
      <c r="Y1949">
        <f t="shared" si="698"/>
        <v>9.8114572433871672E-2</v>
      </c>
      <c r="Z1949">
        <f t="shared" si="699"/>
        <v>3.4778747814718593E-7</v>
      </c>
      <c r="AA1949">
        <f t="shared" si="700"/>
        <v>1.2511315765918696E-7</v>
      </c>
      <c r="AB1949">
        <f t="shared" si="690"/>
        <v>1.0018742213631329</v>
      </c>
      <c r="AC1949">
        <f t="shared" si="701"/>
        <v>2.1177429218117236</v>
      </c>
      <c r="AD1949">
        <f t="shared" si="702"/>
        <v>4.7470085698074478E-10</v>
      </c>
      <c r="AE1949">
        <f t="shared" si="703"/>
        <v>-3.9957860807786946E-6</v>
      </c>
      <c r="AF1949">
        <f t="shared" si="704"/>
        <v>-1.1826298104789348E-5</v>
      </c>
      <c r="AG1949">
        <f t="shared" si="688"/>
        <v>4.7470085698074479E-8</v>
      </c>
      <c r="AH1949" t="str">
        <f t="shared" si="689"/>
        <v>NaN</v>
      </c>
    </row>
    <row r="1950" spans="1:34">
      <c r="A1950" s="4">
        <v>43264.576863425929</v>
      </c>
      <c r="B1950" s="3">
        <v>-3.0316208981275902E-3</v>
      </c>
      <c r="C1950">
        <v>2.9007649971663301</v>
      </c>
      <c r="D1950" s="3">
        <v>1.89941380622622E-2</v>
      </c>
      <c r="E1950" s="3">
        <v>1.8810153726026301E-2</v>
      </c>
      <c r="F1950" s="3">
        <v>1.87559731675901E-2</v>
      </c>
      <c r="G1950">
        <v>-4626129</v>
      </c>
      <c r="H1950">
        <v>19710322</v>
      </c>
      <c r="K1950">
        <f t="shared" si="682"/>
        <v>193.91155674473731</v>
      </c>
      <c r="L1950">
        <f t="shared" si="691"/>
        <v>174.23989875093386</v>
      </c>
      <c r="M1950">
        <f t="shared" si="692"/>
        <v>58.342966301207078</v>
      </c>
      <c r="N1950">
        <f t="shared" si="683"/>
        <v>0.11733149178815751</v>
      </c>
      <c r="O1950">
        <f t="shared" si="684"/>
        <v>56.07027737637717</v>
      </c>
      <c r="P1950">
        <f t="shared" si="685"/>
        <v>56.039068978164934</v>
      </c>
      <c r="Q1950">
        <f t="shared" si="693"/>
        <v>0.14623001376519085</v>
      </c>
      <c r="R1950">
        <f t="shared" si="686"/>
        <v>55.924047362611979</v>
      </c>
      <c r="S1950">
        <f t="shared" si="694"/>
        <v>58.245479625363615</v>
      </c>
      <c r="T1950">
        <f t="shared" si="695"/>
        <v>12.234885291696557</v>
      </c>
      <c r="U1950">
        <f t="shared" si="681"/>
        <v>0.58684661525771353</v>
      </c>
      <c r="V1950" s="6">
        <f t="shared" si="687"/>
        <v>98719.000000529923</v>
      </c>
      <c r="W1950">
        <f t="shared" si="696"/>
        <v>12.232346199889797</v>
      </c>
      <c r="X1950">
        <f t="shared" si="697"/>
        <v>58.387265311221817</v>
      </c>
      <c r="Y1950">
        <f t="shared" si="698"/>
        <v>0.11626948844798572</v>
      </c>
      <c r="Z1950">
        <f t="shared" si="699"/>
        <v>-3.5411088871635692E-7</v>
      </c>
      <c r="AA1950">
        <f t="shared" si="700"/>
        <v>3.9295467794625347E-8</v>
      </c>
      <c r="AB1950">
        <f t="shared" si="690"/>
        <v>1.0015530723076138</v>
      </c>
      <c r="AC1950">
        <f t="shared" si="701"/>
        <v>2.1177722179113618</v>
      </c>
      <c r="AD1950">
        <f t="shared" si="702"/>
        <v>1.258152415040934E-10</v>
      </c>
      <c r="AE1950">
        <f t="shared" si="703"/>
        <v>-1.121357253868937E-4</v>
      </c>
      <c r="AF1950">
        <f t="shared" si="704"/>
        <v>-1.1169154405387371E-7</v>
      </c>
      <c r="AG1950">
        <f t="shared" si="688"/>
        <v>1.258152415040934E-8</v>
      </c>
      <c r="AH1950" t="str">
        <f t="shared" si="689"/>
        <v>NaN</v>
      </c>
    </row>
    <row r="1951" spans="1:34">
      <c r="A1951" s="4">
        <v>43264.577557870369</v>
      </c>
      <c r="B1951" s="3">
        <v>-3.0371388822277401E-3</v>
      </c>
      <c r="C1951">
        <v>2.90066985950943</v>
      </c>
      <c r="D1951" s="3">
        <v>1.9019242511476499E-2</v>
      </c>
      <c r="E1951" s="3">
        <v>1.8835924138838899E-2</v>
      </c>
      <c r="F1951" s="3">
        <v>1.8795124316675401E-2</v>
      </c>
      <c r="G1951">
        <v>-4628303</v>
      </c>
      <c r="H1951">
        <v>19710513</v>
      </c>
      <c r="K1951">
        <f t="shared" si="682"/>
        <v>194.26307513027794</v>
      </c>
      <c r="L1951">
        <f t="shared" si="691"/>
        <v>174.53995330732067</v>
      </c>
      <c r="M1951">
        <f t="shared" si="692"/>
        <v>58.44343739305971</v>
      </c>
      <c r="N1951">
        <f t="shared" si="683"/>
        <v>0.11730265704441913</v>
      </c>
      <c r="O1951">
        <f t="shared" si="684"/>
        <v>56.145679871143223</v>
      </c>
      <c r="P1951">
        <f t="shared" si="685"/>
        <v>56.116198295507793</v>
      </c>
      <c r="Q1951">
        <f t="shared" si="693"/>
        <v>0.10363415434962775</v>
      </c>
      <c r="R1951">
        <f t="shared" si="686"/>
        <v>56.042045716793595</v>
      </c>
      <c r="S1951">
        <f t="shared" si="694"/>
        <v>58.374347956826625</v>
      </c>
      <c r="T1951">
        <f t="shared" si="695"/>
        <v>12.231850055513569</v>
      </c>
      <c r="U1951">
        <f t="shared" si="681"/>
        <v>0.58690149417263859</v>
      </c>
      <c r="V1951" s="6">
        <f t="shared" si="687"/>
        <v>98779.000000096858</v>
      </c>
      <c r="W1951">
        <f t="shared" si="696"/>
        <v>12.232769381857615</v>
      </c>
      <c r="X1951">
        <f t="shared" si="697"/>
        <v>58.386533255573674</v>
      </c>
      <c r="Y1951">
        <f t="shared" si="698"/>
        <v>0.12380217421492053</v>
      </c>
      <c r="Z1951">
        <f t="shared" si="699"/>
        <v>-3.4778747989216102E-8</v>
      </c>
      <c r="AA1951">
        <f t="shared" si="700"/>
        <v>-2.3035275371288997E-8</v>
      </c>
      <c r="AB1951">
        <f t="shared" si="690"/>
        <v>1.0014143635903108</v>
      </c>
      <c r="AC1951">
        <f t="shared" si="701"/>
        <v>2.1178454581604576</v>
      </c>
      <c r="AD1951">
        <f t="shared" si="702"/>
        <v>-6.9268647791968566E-11</v>
      </c>
      <c r="AE1951">
        <f t="shared" si="703"/>
        <v>1.7460201856336639E-4</v>
      </c>
      <c r="AF1951">
        <f t="shared" si="704"/>
        <v>-3.949285088952415E-8</v>
      </c>
      <c r="AG1951" t="str">
        <f t="shared" si="688"/>
        <v>NaN</v>
      </c>
      <c r="AH1951" t="str">
        <f t="shared" si="689"/>
        <v>NaN</v>
      </c>
    </row>
    <row r="1952" spans="1:34">
      <c r="A1952" s="4">
        <v>43264.578252314815</v>
      </c>
      <c r="B1952" s="3">
        <v>-3.0347009797696998E-3</v>
      </c>
      <c r="C1952">
        <v>2.90075191573851</v>
      </c>
      <c r="D1952" s="3">
        <v>1.9014830502637799E-2</v>
      </c>
      <c r="E1952" s="3">
        <v>1.8832106740355799E-2</v>
      </c>
      <c r="F1952" s="3">
        <v>1.8784785649986601E-2</v>
      </c>
      <c r="G1952">
        <v>-4627960</v>
      </c>
      <c r="H1952">
        <v>19710505</v>
      </c>
      <c r="K1952">
        <f t="shared" si="682"/>
        <v>194.10777067114901</v>
      </c>
      <c r="L1952">
        <f t="shared" si="691"/>
        <v>174.39823893146087</v>
      </c>
      <c r="M1952">
        <f t="shared" si="692"/>
        <v>58.395985362184717</v>
      </c>
      <c r="N1952">
        <f t="shared" si="683"/>
        <v>0.11732752701089459</v>
      </c>
      <c r="O1952">
        <f t="shared" si="684"/>
        <v>56.132428177368631</v>
      </c>
      <c r="P1952">
        <f t="shared" si="685"/>
        <v>56.104773048222533</v>
      </c>
      <c r="Q1952">
        <f t="shared" si="693"/>
        <v>0.121542354529943</v>
      </c>
      <c r="R1952">
        <f t="shared" si="686"/>
        <v>56.010885822838688</v>
      </c>
      <c r="S1952">
        <f t="shared" si="694"/>
        <v>58.31495712583142</v>
      </c>
      <c r="T1952">
        <f t="shared" si="695"/>
        <v>12.234467946721512</v>
      </c>
      <c r="U1952">
        <f t="shared" si="681"/>
        <v>0.58685416110851341</v>
      </c>
      <c r="V1952" s="6">
        <f t="shared" si="687"/>
        <v>98839.000000292435</v>
      </c>
      <c r="W1952">
        <f t="shared" si="696"/>
        <v>12.232959084119049</v>
      </c>
      <c r="X1952">
        <f t="shared" si="697"/>
        <v>58.392356394522714</v>
      </c>
      <c r="Y1952">
        <f t="shared" si="698"/>
        <v>0.11712337659653353</v>
      </c>
      <c r="Z1952">
        <f t="shared" si="699"/>
        <v>2.940385042787069E-7</v>
      </c>
      <c r="AA1952">
        <f t="shared" si="700"/>
        <v>-2.8003667915127974E-8</v>
      </c>
      <c r="AB1952">
        <f t="shared" si="690"/>
        <v>1.0015361677342804</v>
      </c>
      <c r="AC1952">
        <f t="shared" si="701"/>
        <v>2.1177822884456101</v>
      </c>
      <c r="AD1952">
        <f t="shared" si="702"/>
        <v>-8.9008186743182474E-11</v>
      </c>
      <c r="AE1952">
        <f t="shared" si="703"/>
        <v>-5.9749706293935133E-6</v>
      </c>
      <c r="AF1952">
        <f t="shared" si="704"/>
        <v>1.482945583510102E-6</v>
      </c>
      <c r="AG1952" t="str">
        <f t="shared" si="688"/>
        <v>NaN</v>
      </c>
      <c r="AH1952">
        <f t="shared" si="689"/>
        <v>1.482945583510102E-2</v>
      </c>
    </row>
    <row r="1953" spans="1:34">
      <c r="A1953" s="4">
        <v>43264.578946759262</v>
      </c>
      <c r="B1953" s="3">
        <v>-3.0388751444661499E-3</v>
      </c>
      <c r="C1953">
        <v>2.9007804570355802</v>
      </c>
      <c r="D1953" s="3">
        <v>1.9008729800389101E-2</v>
      </c>
      <c r="E1953" s="3">
        <v>1.88264579419774E-2</v>
      </c>
      <c r="F1953" s="3">
        <v>1.87771626699396E-2</v>
      </c>
      <c r="G1953">
        <v>-4627712</v>
      </c>
      <c r="H1953">
        <v>19710502</v>
      </c>
      <c r="K1953">
        <f t="shared" si="682"/>
        <v>194.37368220848688</v>
      </c>
      <c r="L1953">
        <f t="shared" si="691"/>
        <v>174.67417080669296</v>
      </c>
      <c r="M1953">
        <f t="shared" si="692"/>
        <v>58.488379149219149</v>
      </c>
      <c r="N1953">
        <f t="shared" si="683"/>
        <v>0.11733617743401616</v>
      </c>
      <c r="O1953">
        <f t="shared" si="684"/>
        <v>56.1141044067314</v>
      </c>
      <c r="P1953">
        <f t="shared" si="685"/>
        <v>56.087866529654065</v>
      </c>
      <c r="Q1953">
        <f t="shared" si="693"/>
        <v>0.12619362091002984</v>
      </c>
      <c r="R1953">
        <f t="shared" si="686"/>
        <v>55.98791078582137</v>
      </c>
      <c r="S1953">
        <f t="shared" si="694"/>
        <v>58.404250068612463</v>
      </c>
      <c r="T1953">
        <f t="shared" si="695"/>
        <v>12.235378517576414</v>
      </c>
      <c r="U1953">
        <f t="shared" si="681"/>
        <v>0.58683769743403602</v>
      </c>
      <c r="V1953" s="6">
        <f t="shared" si="687"/>
        <v>98899.000000488013</v>
      </c>
      <c r="W1953">
        <f t="shared" si="696"/>
        <v>12.233072905475915</v>
      </c>
      <c r="X1953">
        <f t="shared" si="697"/>
        <v>58.312855271736858</v>
      </c>
      <c r="Y1953">
        <f t="shared" si="698"/>
        <v>0.12484947847426042</v>
      </c>
      <c r="Z1953">
        <f t="shared" si="699"/>
        <v>-3.6991941051720244E-7</v>
      </c>
      <c r="AA1953">
        <f t="shared" si="700"/>
        <v>-1.038845762909279E-8</v>
      </c>
      <c r="AB1953">
        <f t="shared" si="690"/>
        <v>1.0013943391665201</v>
      </c>
      <c r="AC1953">
        <f t="shared" si="701"/>
        <v>2.1177603163708811</v>
      </c>
      <c r="AD1953">
        <f t="shared" si="702"/>
        <v>-3.0975509146286127E-11</v>
      </c>
      <c r="AE1953">
        <f t="shared" si="703"/>
        <v>-1.1748711668111223E-6</v>
      </c>
      <c r="AF1953">
        <f t="shared" si="704"/>
        <v>2.6245765485626487E-6</v>
      </c>
      <c r="AG1953" t="str">
        <f t="shared" si="688"/>
        <v>NaN</v>
      </c>
      <c r="AH1953">
        <f t="shared" si="689"/>
        <v>2.6245765485626488E-2</v>
      </c>
    </row>
    <row r="1954" spans="1:34">
      <c r="A1954" s="4">
        <v>43264.579641203702</v>
      </c>
      <c r="B1954" s="3">
        <v>-3.0371150978135098E-3</v>
      </c>
      <c r="C1954">
        <v>2.9006127769152998</v>
      </c>
      <c r="D1954" s="3">
        <v>1.8998657100964898E-2</v>
      </c>
      <c r="E1954" s="3">
        <v>1.88143278907228E-2</v>
      </c>
      <c r="F1954" s="3">
        <v>1.8766919290501401E-2</v>
      </c>
      <c r="G1954">
        <v>-4626479</v>
      </c>
      <c r="H1954">
        <v>19710502</v>
      </c>
      <c r="K1954">
        <f t="shared" si="682"/>
        <v>194.26155996482268</v>
      </c>
      <c r="L1954">
        <f t="shared" si="691"/>
        <v>174.57551339207419</v>
      </c>
      <c r="M1954">
        <f t="shared" si="692"/>
        <v>58.455344429515286</v>
      </c>
      <c r="N1954">
        <f t="shared" si="683"/>
        <v>0.11728535619817909</v>
      </c>
      <c r="O1954">
        <f t="shared" si="684"/>
        <v>56.083850539812026</v>
      </c>
      <c r="P1954">
        <f t="shared" si="685"/>
        <v>56.051562005570389</v>
      </c>
      <c r="Q1954">
        <f t="shared" si="693"/>
        <v>0.12681245998280843</v>
      </c>
      <c r="R1954">
        <f t="shared" si="686"/>
        <v>55.957038079829218</v>
      </c>
      <c r="S1954">
        <f t="shared" si="694"/>
        <v>58.370802789526749</v>
      </c>
      <c r="T1954">
        <f t="shared" si="695"/>
        <v>12.230028913804091</v>
      </c>
      <c r="U1954">
        <f t="shared" si="681"/>
        <v>0.58693442152158815</v>
      </c>
      <c r="V1954" s="6">
        <f t="shared" si="687"/>
        <v>98959.000000054948</v>
      </c>
      <c r="W1954">
        <f t="shared" si="696"/>
        <v>12.233034965023617</v>
      </c>
      <c r="X1954">
        <f t="shared" si="697"/>
        <v>58.298681487466403</v>
      </c>
      <c r="Y1954">
        <f t="shared" si="698"/>
        <v>0.12701814005370929</v>
      </c>
      <c r="Z1954">
        <f t="shared" si="699"/>
        <v>-3.6991941051720244E-7</v>
      </c>
      <c r="AA1954">
        <f t="shared" si="700"/>
        <v>2.0776913955915645E-8</v>
      </c>
      <c r="AB1954">
        <f t="shared" si="690"/>
        <v>1.0013560545481159</v>
      </c>
      <c r="AC1954">
        <f t="shared" si="701"/>
        <v>2.1178894023099075</v>
      </c>
      <c r="AD1954">
        <f t="shared" si="702"/>
        <v>6.0896996984071703E-11</v>
      </c>
      <c r="AE1954">
        <f t="shared" si="703"/>
        <v>3.5075535512568384E-5</v>
      </c>
      <c r="AF1954">
        <f t="shared" si="704"/>
        <v>1.7283138191170934E-7</v>
      </c>
      <c r="AG1954">
        <f t="shared" si="688"/>
        <v>6.0896996984071699E-9</v>
      </c>
      <c r="AH1954">
        <f t="shared" si="689"/>
        <v>1.7283138191170934E-3</v>
      </c>
    </row>
    <row r="1955" spans="1:34">
      <c r="A1955" s="4">
        <v>43264.580335648148</v>
      </c>
      <c r="B1955" s="3">
        <v>-3.0364134575938798E-3</v>
      </c>
      <c r="C1955">
        <v>2.90064131821237</v>
      </c>
      <c r="D1955" s="3">
        <v>1.8992889380515399E-2</v>
      </c>
      <c r="E1955" s="3">
        <v>1.8809285594907101E-2</v>
      </c>
      <c r="F1955" s="3">
        <v>1.8760761351932199E-2</v>
      </c>
      <c r="G1955">
        <v>-4627471</v>
      </c>
      <c r="H1955">
        <v>19710502</v>
      </c>
      <c r="K1955">
        <f t="shared" si="682"/>
        <v>194.21686258390272</v>
      </c>
      <c r="L1955">
        <f t="shared" si="691"/>
        <v>174.53891056535937</v>
      </c>
      <c r="M1955">
        <f t="shared" si="692"/>
        <v>58.443088238477181</v>
      </c>
      <c r="N1955">
        <f t="shared" si="683"/>
        <v>0.11729400662130066</v>
      </c>
      <c r="O1955">
        <f t="shared" si="684"/>
        <v>56.066526897007002</v>
      </c>
      <c r="P1955">
        <f t="shared" si="685"/>
        <v>56.036470713206008</v>
      </c>
      <c r="Q1955">
        <f t="shared" si="693"/>
        <v>0.12804833926828962</v>
      </c>
      <c r="R1955">
        <f t="shared" si="686"/>
        <v>55.938478557738712</v>
      </c>
      <c r="S1955">
        <f t="shared" si="694"/>
        <v>58.35772267896499</v>
      </c>
      <c r="T1955">
        <f t="shared" si="695"/>
        <v>12.230939484658993</v>
      </c>
      <c r="U1955">
        <f t="shared" si="681"/>
        <v>0.58691795784711043</v>
      </c>
      <c r="V1955" s="6">
        <f t="shared" si="687"/>
        <v>99019.000000250526</v>
      </c>
      <c r="W1955">
        <f t="shared" si="696"/>
        <v>12.23282483328787</v>
      </c>
      <c r="X1955">
        <f t="shared" si="697"/>
        <v>58.302597458585332</v>
      </c>
      <c r="Y1955">
        <f t="shared" si="698"/>
        <v>0.12872889341576865</v>
      </c>
      <c r="Z1955">
        <f t="shared" si="699"/>
        <v>2.9087679990818921E-7</v>
      </c>
      <c r="AA1955">
        <f t="shared" si="700"/>
        <v>-3.6133764264370056E-8</v>
      </c>
      <c r="AB1955">
        <f t="shared" si="690"/>
        <v>1.0013254912820277</v>
      </c>
      <c r="AC1955">
        <f t="shared" si="701"/>
        <v>2.1178674302351785</v>
      </c>
      <c r="AD1955">
        <f t="shared" si="702"/>
        <v>-1.0449926838127056E-10</v>
      </c>
      <c r="AE1955">
        <f t="shared" si="703"/>
        <v>1.2532274642549547E-4</v>
      </c>
      <c r="AF1955">
        <f t="shared" si="704"/>
        <v>-8.3006935777284045E-8</v>
      </c>
      <c r="AG1955" t="str">
        <f t="shared" si="688"/>
        <v>NaN</v>
      </c>
      <c r="AH1955" t="str">
        <f t="shared" si="689"/>
        <v>NaN</v>
      </c>
    </row>
    <row r="1956" spans="1:34">
      <c r="A1956" s="4">
        <v>43264.581030092595</v>
      </c>
      <c r="B1956" s="3">
        <v>-3.03608047579473E-3</v>
      </c>
      <c r="C1956">
        <v>2.9007221852207299</v>
      </c>
      <c r="D1956" s="3">
        <v>1.89921758480887E-2</v>
      </c>
      <c r="E1956" s="3">
        <v>1.8808417463787901E-2</v>
      </c>
      <c r="F1956" s="3">
        <v>1.8758962805077301E-2</v>
      </c>
      <c r="G1956">
        <v>-4628359</v>
      </c>
      <c r="H1956">
        <v>19710502</v>
      </c>
      <c r="K1956">
        <f t="shared" si="682"/>
        <v>194.19565026753369</v>
      </c>
      <c r="L1956">
        <f t="shared" si="691"/>
        <v>174.52006242246233</v>
      </c>
      <c r="M1956">
        <f t="shared" si="692"/>
        <v>58.436777074537318</v>
      </c>
      <c r="N1956">
        <f t="shared" si="683"/>
        <v>0.1173185161534767</v>
      </c>
      <c r="O1956">
        <f t="shared" si="684"/>
        <v>56.064383765938473</v>
      </c>
      <c r="P1956">
        <f t="shared" si="685"/>
        <v>56.033872448247088</v>
      </c>
      <c r="Q1956">
        <f t="shared" si="693"/>
        <v>0.1313258809962079</v>
      </c>
      <c r="R1956">
        <f t="shared" si="686"/>
        <v>55.933057884942265</v>
      </c>
      <c r="S1956">
        <f t="shared" si="694"/>
        <v>58.349226487206515</v>
      </c>
      <c r="T1956">
        <f t="shared" si="695"/>
        <v>12.233519435414367</v>
      </c>
      <c r="U1956">
        <f t="shared" si="681"/>
        <v>0.586871310769427</v>
      </c>
      <c r="V1956" s="6">
        <f t="shared" si="687"/>
        <v>99079.000000446104</v>
      </c>
      <c r="W1956">
        <f t="shared" si="696"/>
        <v>12.232462939742989</v>
      </c>
      <c r="X1956">
        <f t="shared" si="697"/>
        <v>58.292061360235479</v>
      </c>
      <c r="Y1956">
        <f t="shared" si="698"/>
        <v>0.12927363896959085</v>
      </c>
      <c r="Z1956">
        <f t="shared" si="699"/>
        <v>4.7109395014943223E-7</v>
      </c>
      <c r="AA1956">
        <f t="shared" si="700"/>
        <v>-8.0397625136789765E-8</v>
      </c>
      <c r="AB1956">
        <f t="shared" si="690"/>
        <v>1.0013158135333287</v>
      </c>
      <c r="AC1956">
        <f t="shared" si="701"/>
        <v>2.1178051760234515</v>
      </c>
      <c r="AD1956">
        <f t="shared" si="702"/>
        <v>-2.3152428890968463E-10</v>
      </c>
      <c r="AE1956">
        <f t="shared" si="703"/>
        <v>-2.1171616773554169E-4</v>
      </c>
      <c r="AF1956">
        <f t="shared" si="704"/>
        <v>1.0886131365420637E-7</v>
      </c>
      <c r="AG1956" t="str">
        <f t="shared" si="688"/>
        <v>NaN</v>
      </c>
      <c r="AH1956">
        <f t="shared" si="689"/>
        <v>1.0886131365420637E-3</v>
      </c>
    </row>
    <row r="1957" spans="1:34">
      <c r="A1957" s="4">
        <v>43264.581724537034</v>
      </c>
      <c r="B1957" s="3">
        <v>-3.0376621393406801E-3</v>
      </c>
      <c r="C1957">
        <v>2.9008185120983399</v>
      </c>
      <c r="D1957" s="3">
        <v>1.89879065457353E-2</v>
      </c>
      <c r="E1957" s="3">
        <v>1.88041362692275E-2</v>
      </c>
      <c r="F1957" s="3">
        <v>1.87556634840257E-2</v>
      </c>
      <c r="G1957">
        <v>-4627696</v>
      </c>
      <c r="H1957">
        <v>19710502</v>
      </c>
      <c r="K1957">
        <f t="shared" si="682"/>
        <v>194.29640877028578</v>
      </c>
      <c r="L1957">
        <f t="shared" si="691"/>
        <v>174.62515785270926</v>
      </c>
      <c r="M1957">
        <f t="shared" si="692"/>
        <v>58.471967517078106</v>
      </c>
      <c r="N1957">
        <f t="shared" si="683"/>
        <v>0.11734771133151141</v>
      </c>
      <c r="O1957">
        <f t="shared" si="684"/>
        <v>56.051560698377457</v>
      </c>
      <c r="P1957">
        <f t="shared" si="685"/>
        <v>56.021059086805927</v>
      </c>
      <c r="Q1957">
        <f t="shared" si="693"/>
        <v>0.12844669664427499</v>
      </c>
      <c r="R1957">
        <f t="shared" si="686"/>
        <v>55.923114001733182</v>
      </c>
      <c r="S1957">
        <f t="shared" si="694"/>
        <v>58.38633638598192</v>
      </c>
      <c r="T1957">
        <f t="shared" si="695"/>
        <v>12.236592612049598</v>
      </c>
      <c r="U1957">
        <f t="shared" si="681"/>
        <v>0.58681574586806606</v>
      </c>
      <c r="V1957" s="6">
        <f t="shared" si="687"/>
        <v>99139.000000013039</v>
      </c>
      <c r="W1957">
        <f t="shared" si="696"/>
        <v>12.232197356576986</v>
      </c>
      <c r="X1957">
        <f t="shared" si="697"/>
        <v>58.306896034532471</v>
      </c>
      <c r="Y1957">
        <f t="shared" si="698"/>
        <v>0.13206644480723875</v>
      </c>
      <c r="Z1957">
        <f t="shared" si="699"/>
        <v>-1.3595328762129783E-7</v>
      </c>
      <c r="AA1957">
        <f t="shared" si="700"/>
        <v>-6.8202479736028189E-8</v>
      </c>
      <c r="AB1957">
        <f t="shared" si="690"/>
        <v>1.0012646208164677</v>
      </c>
      <c r="AC1957">
        <f t="shared" si="701"/>
        <v>2.1177310202712429</v>
      </c>
      <c r="AD1957">
        <f t="shared" si="702"/>
        <v>-1.9224532338392635E-10</v>
      </c>
      <c r="AE1957">
        <f t="shared" si="703"/>
        <v>-3.0495218893021068E-5</v>
      </c>
      <c r="AF1957">
        <f t="shared" si="704"/>
        <v>6.2755972606487219E-7</v>
      </c>
      <c r="AG1957" t="str">
        <f t="shared" si="688"/>
        <v>NaN</v>
      </c>
      <c r="AH1957">
        <f t="shared" si="689"/>
        <v>6.2755972606487213E-3</v>
      </c>
    </row>
    <row r="1958" spans="1:34">
      <c r="A1958" s="4">
        <v>43264.582418981481</v>
      </c>
      <c r="B1958" s="3">
        <v>-3.0403973469765302E-3</v>
      </c>
      <c r="C1958">
        <v>2.9006710487301501</v>
      </c>
      <c r="D1958" s="3">
        <v>1.9015722418171201E-2</v>
      </c>
      <c r="E1958" s="3">
        <v>1.8832071063734499E-2</v>
      </c>
      <c r="F1958" s="3">
        <v>1.8780735941836602E-2</v>
      </c>
      <c r="G1958">
        <v>-4627316</v>
      </c>
      <c r="H1958">
        <v>19710762</v>
      </c>
      <c r="K1958">
        <f t="shared" si="682"/>
        <v>194.47065279760116</v>
      </c>
      <c r="L1958">
        <f t="shared" si="691"/>
        <v>174.76644436241935</v>
      </c>
      <c r="M1958">
        <f t="shared" si="692"/>
        <v>58.519276280076262</v>
      </c>
      <c r="N1958">
        <f t="shared" si="683"/>
        <v>0.11730301747871855</v>
      </c>
      <c r="O1958">
        <f t="shared" si="684"/>
        <v>56.135107091204382</v>
      </c>
      <c r="P1958">
        <f t="shared" si="685"/>
        <v>56.104666270210636</v>
      </c>
      <c r="Q1958">
        <f t="shared" si="693"/>
        <v>0.13642675678123339</v>
      </c>
      <c r="R1958">
        <f t="shared" si="686"/>
        <v>55.998680334423149</v>
      </c>
      <c r="S1958">
        <f t="shared" si="694"/>
        <v>58.428325108888771</v>
      </c>
      <c r="T1958">
        <f t="shared" si="695"/>
        <v>12.23188799596614</v>
      </c>
      <c r="U1958">
        <f t="shared" si="681"/>
        <v>0.58690080818619683</v>
      </c>
      <c r="V1958" s="6">
        <f t="shared" si="687"/>
        <v>99199.000000208616</v>
      </c>
      <c r="W1958">
        <f t="shared" si="696"/>
        <v>12.232130231161424</v>
      </c>
      <c r="X1958">
        <f t="shared" si="697"/>
        <v>58.307885250584604</v>
      </c>
      <c r="Y1958">
        <f t="shared" si="698"/>
        <v>0.11316789688605174</v>
      </c>
      <c r="Z1958">
        <f t="shared" si="699"/>
        <v>-4.3315349553121603E-7</v>
      </c>
      <c r="AA1958">
        <f t="shared" si="700"/>
        <v>-1.8970226058649567E-8</v>
      </c>
      <c r="AB1958">
        <f t="shared" si="690"/>
        <v>1.0016040170835943</v>
      </c>
      <c r="AC1958">
        <f t="shared" si="701"/>
        <v>2.1178445426573371</v>
      </c>
      <c r="AD1958">
        <f t="shared" si="702"/>
        <v>-6.2405180935176903E-11</v>
      </c>
      <c r="AE1958">
        <f t="shared" si="703"/>
        <v>2.2618896469651956E-6</v>
      </c>
      <c r="AF1958">
        <f t="shared" si="704"/>
        <v>-2.7465042154425311E-6</v>
      </c>
      <c r="AG1958" t="str">
        <f t="shared" si="688"/>
        <v>NaN</v>
      </c>
      <c r="AH1958" t="str">
        <f t="shared" si="689"/>
        <v>NaN</v>
      </c>
    </row>
    <row r="1959" spans="1:34">
      <c r="A1959" s="4">
        <v>43264.583113425928</v>
      </c>
      <c r="B1959" s="3">
        <v>-2.9949929002214002E-3</v>
      </c>
      <c r="C1959">
        <v>2.9006555888609</v>
      </c>
      <c r="D1959" s="3">
        <v>1.9011976372930801E-2</v>
      </c>
      <c r="E1959" s="3">
        <v>1.88304180469459E-2</v>
      </c>
      <c r="F1959">
        <v>1.879750649794E-2</v>
      </c>
      <c r="G1959">
        <v>-4626616</v>
      </c>
      <c r="H1959">
        <v>19710758</v>
      </c>
      <c r="K1959">
        <f t="shared" si="682"/>
        <v>191.57820194416445</v>
      </c>
      <c r="L1959">
        <f t="shared" si="691"/>
        <v>171.85194876561536</v>
      </c>
      <c r="M1959">
        <f t="shared" si="692"/>
        <v>57.543378568884322</v>
      </c>
      <c r="N1959">
        <f t="shared" si="683"/>
        <v>0.1172983318328599</v>
      </c>
      <c r="O1959">
        <f t="shared" si="684"/>
        <v>56.123855653093884</v>
      </c>
      <c r="P1959">
        <f t="shared" si="685"/>
        <v>56.099718888987525</v>
      </c>
      <c r="Q1959">
        <f t="shared" si="693"/>
        <v>7.4630237232646834E-2</v>
      </c>
      <c r="R1959">
        <f t="shared" si="686"/>
        <v>56.049225415861237</v>
      </c>
      <c r="S1959">
        <f t="shared" si="694"/>
        <v>57.49362507739589</v>
      </c>
      <c r="T1959">
        <f t="shared" si="695"/>
        <v>12.231394770086281</v>
      </c>
      <c r="U1959">
        <f t="shared" si="681"/>
        <v>0.58690972600987468</v>
      </c>
      <c r="V1959" s="6">
        <f t="shared" si="687"/>
        <v>99259.000000404194</v>
      </c>
      <c r="W1959">
        <f t="shared" si="696"/>
        <v>12.233002861564024</v>
      </c>
      <c r="X1959">
        <f t="shared" si="697"/>
        <v>58.823404968587049</v>
      </c>
      <c r="Y1959">
        <f t="shared" si="698"/>
        <v>0.10864100255831251</v>
      </c>
      <c r="Z1959">
        <f t="shared" si="699"/>
        <v>-1.5808521828231052E-8</v>
      </c>
      <c r="AA1959">
        <f t="shared" si="700"/>
        <v>-1.9761585217463343E-8</v>
      </c>
      <c r="AB1959">
        <f t="shared" si="690"/>
        <v>1.0017157386424433</v>
      </c>
      <c r="AC1959">
        <f t="shared" si="701"/>
        <v>2.1178564441978178</v>
      </c>
      <c r="AD1959">
        <f t="shared" si="702"/>
        <v>-6.7717644153707306E-11</v>
      </c>
      <c r="AE1959">
        <f t="shared" si="703"/>
        <v>3.6826671477621681E-6</v>
      </c>
      <c r="AF1959">
        <f t="shared" si="704"/>
        <v>-1.8305028496643721E-6</v>
      </c>
      <c r="AG1959" t="str">
        <f t="shared" si="688"/>
        <v>NaN</v>
      </c>
      <c r="AH1959" t="str">
        <f t="shared" si="689"/>
        <v>NaN</v>
      </c>
    </row>
    <row r="1960" spans="1:34">
      <c r="A1960" s="4">
        <v>43264.583807870367</v>
      </c>
      <c r="B1960" s="3">
        <v>-3.0354264044035501E-3</v>
      </c>
      <c r="C1960">
        <v>2.9006651026265899</v>
      </c>
      <c r="D1960" s="3">
        <v>1.9010026050964399E-2</v>
      </c>
      <c r="E1960">
        <v>1.8826410373149E-2</v>
      </c>
      <c r="F1960" s="3">
        <v>1.87822128942207E-2</v>
      </c>
      <c r="G1960">
        <v>-4627933</v>
      </c>
      <c r="H1960">
        <v>19710753</v>
      </c>
      <c r="K1960">
        <f t="shared" si="682"/>
        <v>194.1539832175236</v>
      </c>
      <c r="L1960">
        <f t="shared" si="691"/>
        <v>174.4478333418748</v>
      </c>
      <c r="M1960">
        <f t="shared" si="692"/>
        <v>58.412591690794017</v>
      </c>
      <c r="N1960">
        <f t="shared" si="683"/>
        <v>0.11730121530723371</v>
      </c>
      <c r="O1960">
        <f t="shared" si="684"/>
        <v>56.117997761506288</v>
      </c>
      <c r="P1960">
        <f t="shared" si="685"/>
        <v>56.087724158971525</v>
      </c>
      <c r="Q1960">
        <f t="shared" si="693"/>
        <v>0.11486601366105731</v>
      </c>
      <c r="R1960">
        <f t="shared" si="686"/>
        <v>56.003131747845231</v>
      </c>
      <c r="S1960">
        <f t="shared" si="694"/>
        <v>58.336014348353309</v>
      </c>
      <c r="T1960">
        <f t="shared" si="695"/>
        <v>12.231698293704577</v>
      </c>
      <c r="U1960">
        <f t="shared" si="681"/>
        <v>0.58690423811838222</v>
      </c>
      <c r="V1960" s="6">
        <f t="shared" si="687"/>
        <v>99318.999999971129</v>
      </c>
      <c r="W1960">
        <f t="shared" si="696"/>
        <v>12.235886335937824</v>
      </c>
      <c r="X1960">
        <f t="shared" si="697"/>
        <v>59.787185218752946</v>
      </c>
      <c r="Y1960">
        <f t="shared" si="698"/>
        <v>9.9421607019920089E-2</v>
      </c>
      <c r="Z1960">
        <f t="shared" si="699"/>
        <v>-2.8455339271187149E-7</v>
      </c>
      <c r="AA1960">
        <f t="shared" si="700"/>
        <v>-9.1988052417744877E-8</v>
      </c>
      <c r="AB1960">
        <f t="shared" si="690"/>
        <v>1.0018552344901206</v>
      </c>
      <c r="AC1960">
        <f t="shared" si="701"/>
        <v>2.1178491201729086</v>
      </c>
      <c r="AD1960">
        <f t="shared" si="702"/>
        <v>-3.4444744654051142E-10</v>
      </c>
      <c r="AE1960">
        <f t="shared" si="703"/>
        <v>4.3264274828737392E-6</v>
      </c>
      <c r="AF1960">
        <f t="shared" si="704"/>
        <v>-7.925461796326674E-6</v>
      </c>
      <c r="AG1960" t="str">
        <f t="shared" si="688"/>
        <v>NaN</v>
      </c>
      <c r="AH1960" t="str">
        <f t="shared" si="689"/>
        <v>NaN</v>
      </c>
    </row>
    <row r="1961" spans="1:34">
      <c r="A1961" s="4">
        <v>43264.584502314814</v>
      </c>
      <c r="B1961" s="3">
        <v>-3.0376502471335699E-3</v>
      </c>
      <c r="C1961">
        <v>2.9005485589968898</v>
      </c>
      <c r="D1961" s="3">
        <v>1.9002545852690698E-2</v>
      </c>
      <c r="E1961" s="3">
        <v>1.8819893443651401E-2</v>
      </c>
      <c r="F1961" s="3">
        <v>1.8776781520937199E-2</v>
      </c>
      <c r="G1961">
        <v>-4627980</v>
      </c>
      <c r="H1961">
        <v>19710753</v>
      </c>
      <c r="K1961">
        <f t="shared" si="682"/>
        <v>194.29565118755846</v>
      </c>
      <c r="L1961">
        <f t="shared" si="691"/>
        <v>174.59664080265932</v>
      </c>
      <c r="M1961">
        <f t="shared" si="692"/>
        <v>58.462418789708536</v>
      </c>
      <c r="N1961">
        <f t="shared" si="683"/>
        <v>0.11726589274615493</v>
      </c>
      <c r="O1961">
        <f t="shared" si="684"/>
        <v>56.095530604136407</v>
      </c>
      <c r="P1961">
        <f t="shared" si="685"/>
        <v>56.06821937544413</v>
      </c>
      <c r="Q1961">
        <f t="shared" si="693"/>
        <v>0.10876857016605612</v>
      </c>
      <c r="R1961">
        <f t="shared" si="686"/>
        <v>55.986762033970351</v>
      </c>
      <c r="S1961">
        <f t="shared" si="694"/>
        <v>58.389906409597835</v>
      </c>
      <c r="T1961">
        <f t="shared" si="695"/>
        <v>12.227980129380496</v>
      </c>
      <c r="U1961">
        <f t="shared" si="681"/>
        <v>0.58697146478916418</v>
      </c>
      <c r="V1961" s="6">
        <f t="shared" si="687"/>
        <v>99379.000000166707</v>
      </c>
      <c r="W1961">
        <f t="shared" si="696"/>
        <v>12.239960556814179</v>
      </c>
      <c r="X1961">
        <f t="shared" si="697"/>
        <v>61.155879932958442</v>
      </c>
      <c r="Y1961">
        <f t="shared" si="698"/>
        <v>0.11068523220392497</v>
      </c>
      <c r="Z1961">
        <f t="shared" si="699"/>
        <v>-2.5293634775551943E-8</v>
      </c>
      <c r="AA1961">
        <f t="shared" si="700"/>
        <v>9.8617553495244623E-8</v>
      </c>
      <c r="AB1961">
        <f t="shared" si="690"/>
        <v>1.0016504350951152</v>
      </c>
      <c r="AC1961">
        <f t="shared" si="701"/>
        <v>2.1179388394780485</v>
      </c>
      <c r="AD1961">
        <f t="shared" si="702"/>
        <v>3.3170748070063886E-10</v>
      </c>
      <c r="AE1961">
        <f t="shared" si="703"/>
        <v>4.2806526288915903E-6</v>
      </c>
      <c r="AF1961">
        <f t="shared" si="704"/>
        <v>7.713941041911942E-6</v>
      </c>
      <c r="AG1961">
        <f t="shared" si="688"/>
        <v>3.3170748070063884E-8</v>
      </c>
      <c r="AH1961">
        <f t="shared" si="689"/>
        <v>7.7139410419119425E-2</v>
      </c>
    </row>
    <row r="1962" spans="1:34">
      <c r="A1962" s="4">
        <v>43264.585196759261</v>
      </c>
      <c r="B1962" s="3">
        <v>-3.03550964985334E-3</v>
      </c>
      <c r="C1962">
        <v>2.9006555888609</v>
      </c>
      <c r="D1962">
        <v>1.8999406310013001E-2</v>
      </c>
      <c r="E1962" s="3">
        <v>1.88158382010261E-2</v>
      </c>
      <c r="F1962" s="3">
        <v>1.87737680616374E-2</v>
      </c>
      <c r="G1962">
        <v>-4627916</v>
      </c>
      <c r="H1962">
        <v>19710757</v>
      </c>
      <c r="K1962">
        <f t="shared" si="682"/>
        <v>194.15928629661602</v>
      </c>
      <c r="L1962">
        <f t="shared" si="691"/>
        <v>174.46423707654063</v>
      </c>
      <c r="M1962">
        <f t="shared" si="692"/>
        <v>58.418084362367416</v>
      </c>
      <c r="N1962">
        <f t="shared" si="683"/>
        <v>0.1172983318328599</v>
      </c>
      <c r="O1962">
        <f t="shared" si="684"/>
        <v>56.086100827434194</v>
      </c>
      <c r="P1962">
        <f t="shared" si="685"/>
        <v>56.056082274745606</v>
      </c>
      <c r="Q1962">
        <f t="shared" si="693"/>
        <v>0.10842111278466149</v>
      </c>
      <c r="R1962">
        <f t="shared" si="686"/>
        <v>55.977679714649533</v>
      </c>
      <c r="S1962">
        <f t="shared" si="694"/>
        <v>58.345803620510978</v>
      </c>
      <c r="T1962">
        <f t="shared" si="695"/>
        <v>12.231394770086281</v>
      </c>
      <c r="U1962">
        <f t="shared" si="681"/>
        <v>0.58690972600987468</v>
      </c>
      <c r="V1962" s="6">
        <f t="shared" si="687"/>
        <v>99439.000000362284</v>
      </c>
      <c r="W1962">
        <f t="shared" si="696"/>
        <v>12.245108784339871</v>
      </c>
      <c r="X1962">
        <f t="shared" si="697"/>
        <v>62.911949521132115</v>
      </c>
      <c r="Y1962">
        <f t="shared" si="698"/>
        <v>0.10597811912610904</v>
      </c>
      <c r="Z1962">
        <f t="shared" si="699"/>
        <v>2.853372857964927E-7</v>
      </c>
      <c r="AA1962">
        <f t="shared" si="700"/>
        <v>6.5914256961226783E-7</v>
      </c>
      <c r="AB1962">
        <f t="shared" si="690"/>
        <v>1.0017367134483037</v>
      </c>
      <c r="AC1962">
        <f t="shared" si="701"/>
        <v>2.1178564441978178</v>
      </c>
      <c r="AD1962">
        <f t="shared" si="702"/>
        <v>2.3154583817186253E-9</v>
      </c>
      <c r="AE1962">
        <f t="shared" si="703"/>
        <v>4.2513062821247417E-6</v>
      </c>
      <c r="AF1962">
        <f t="shared" si="704"/>
        <v>5.421826561160386E-5</v>
      </c>
      <c r="AG1962">
        <f t="shared" si="688"/>
        <v>2.3154583817186253E-7</v>
      </c>
      <c r="AH1962">
        <f t="shared" si="689"/>
        <v>0.54218265611603855</v>
      </c>
    </row>
    <row r="1963" spans="1:34">
      <c r="A1963" s="4">
        <v>43264.585902777777</v>
      </c>
      <c r="B1963" s="3">
        <v>-3.0395054314431001E-3</v>
      </c>
      <c r="C1963">
        <v>2.9006567780816099</v>
      </c>
      <c r="D1963">
        <v>1.8991890435118002E-2</v>
      </c>
      <c r="E1963" s="3">
        <v>1.8808524493651901E-2</v>
      </c>
      <c r="F1963" s="3">
        <v>1.8768825035513099E-2</v>
      </c>
      <c r="G1963">
        <v>-4628257</v>
      </c>
      <c r="H1963">
        <v>19710757</v>
      </c>
      <c r="K1963">
        <f t="shared" si="682"/>
        <v>194.41383409304174</v>
      </c>
      <c r="L1963">
        <f t="shared" si="691"/>
        <v>174.72528243581974</v>
      </c>
      <c r="M1963">
        <f t="shared" si="692"/>
        <v>58.505493507509762</v>
      </c>
      <c r="N1963">
        <f t="shared" si="683"/>
        <v>0.11729869226715622</v>
      </c>
      <c r="O1963">
        <f t="shared" si="684"/>
        <v>56.063526513511</v>
      </c>
      <c r="P1963">
        <f t="shared" si="685"/>
        <v>56.034192782283085</v>
      </c>
      <c r="Q1963">
        <f t="shared" si="693"/>
        <v>0.10074467442760948</v>
      </c>
      <c r="R1963">
        <f t="shared" si="686"/>
        <v>55.962781839083391</v>
      </c>
      <c r="S1963">
        <f t="shared" si="694"/>
        <v>58.438330391224689</v>
      </c>
      <c r="T1963">
        <f t="shared" si="695"/>
        <v>12.231432710538527</v>
      </c>
      <c r="U1963">
        <f t="shared" si="681"/>
        <v>0.58690904002343891</v>
      </c>
      <c r="V1963" s="6">
        <f t="shared" si="687"/>
        <v>99500.000000162981</v>
      </c>
      <c r="W1963">
        <f t="shared" si="696"/>
        <v>12.251287241069981</v>
      </c>
      <c r="X1963">
        <f t="shared" si="697"/>
        <v>65.02009613246166</v>
      </c>
      <c r="Y1963">
        <f t="shared" si="698"/>
        <v>0.10280762510967871</v>
      </c>
      <c r="Z1963">
        <f t="shared" si="699"/>
        <v>-3.449132025253843E-8</v>
      </c>
      <c r="AA1963">
        <f t="shared" si="700"/>
        <v>1.1040395384472734E-6</v>
      </c>
      <c r="AB1963">
        <f t="shared" si="690"/>
        <v>1.0017911113243436</v>
      </c>
      <c r="AC1963">
        <f t="shared" si="701"/>
        <v>2.1178555286947049</v>
      </c>
      <c r="AD1963">
        <f t="shared" si="702"/>
        <v>3.9979093110640483E-9</v>
      </c>
      <c r="AE1963">
        <f t="shared" si="703"/>
        <v>4.0801777595727118E-6</v>
      </c>
      <c r="AF1963">
        <f t="shared" si="704"/>
        <v>9.7540480362379124E-5</v>
      </c>
      <c r="AG1963">
        <f t="shared" si="688"/>
        <v>3.9979093110640481E-7</v>
      </c>
      <c r="AH1963">
        <f t="shared" si="689"/>
        <v>0.97540480362379134</v>
      </c>
    </row>
    <row r="1964" spans="1:34">
      <c r="A1964" s="4">
        <v>43264.586597222224</v>
      </c>
      <c r="B1964" s="3">
        <v>-3.03699617574239E-3</v>
      </c>
      <c r="C1964">
        <v>2.9006425074330799</v>
      </c>
      <c r="D1964" s="3">
        <v>1.89881800664989E-2</v>
      </c>
      <c r="E1964" s="3">
        <v>1.8805135214624898E-2</v>
      </c>
      <c r="F1964" s="3">
        <v>1.8765621001712099E-2</v>
      </c>
      <c r="G1964">
        <v>-4628269</v>
      </c>
      <c r="H1964">
        <v>19710757</v>
      </c>
      <c r="K1964">
        <f t="shared" si="682"/>
        <v>194.25398413754834</v>
      </c>
      <c r="L1964">
        <f t="shared" si="691"/>
        <v>174.56964415359749</v>
      </c>
      <c r="M1964">
        <f t="shared" si="692"/>
        <v>58.453379157582084</v>
      </c>
      <c r="N1964">
        <f t="shared" si="683"/>
        <v>0.11729436705559698</v>
      </c>
      <c r="O1964">
        <f t="shared" si="684"/>
        <v>56.052382231953828</v>
      </c>
      <c r="P1964">
        <f t="shared" si="685"/>
        <v>56.024048871142107</v>
      </c>
      <c r="Q1964">
        <f t="shared" si="693"/>
        <v>9.9257088116765146E-2</v>
      </c>
      <c r="R1964">
        <f t="shared" si="686"/>
        <v>55.953125143837063</v>
      </c>
      <c r="S1964">
        <f t="shared" si="694"/>
        <v>58.387207765504243</v>
      </c>
      <c r="T1964">
        <f t="shared" si="695"/>
        <v>12.230977425111238</v>
      </c>
      <c r="U1964">
        <f t="shared" si="681"/>
        <v>0.58691727186067455</v>
      </c>
      <c r="V1964" s="6">
        <f t="shared" si="687"/>
        <v>99560.000000358559</v>
      </c>
      <c r="W1964">
        <f t="shared" si="696"/>
        <v>12.257953086687168</v>
      </c>
      <c r="X1964">
        <f t="shared" si="697"/>
        <v>67.477702939108568</v>
      </c>
      <c r="Y1964">
        <f t="shared" si="698"/>
        <v>0.10191358446847687</v>
      </c>
      <c r="Z1964">
        <f t="shared" si="699"/>
        <v>1.1982859537696285E-6</v>
      </c>
      <c r="AA1964">
        <f t="shared" si="700"/>
        <v>1.4423419037837062E-6</v>
      </c>
      <c r="AB1964">
        <f t="shared" si="690"/>
        <v>1.0018089210535082</v>
      </c>
      <c r="AC1964">
        <f t="shared" si="701"/>
        <v>2.1178665147320657</v>
      </c>
      <c r="AD1964">
        <f t="shared" si="702"/>
        <v>5.2688039090399892E-9</v>
      </c>
      <c r="AE1964">
        <f t="shared" si="703"/>
        <v>4.4270529812830097E-6</v>
      </c>
      <c r="AF1964">
        <f t="shared" si="704"/>
        <v>1.1847544594729184E-4</v>
      </c>
      <c r="AG1964">
        <f t="shared" si="688"/>
        <v>5.2688039090399888E-7</v>
      </c>
      <c r="AH1964">
        <f t="shared" si="689"/>
        <v>1.1847544594729185</v>
      </c>
    </row>
    <row r="1965" spans="1:34">
      <c r="A1965" s="4">
        <v>43264.587291666663</v>
      </c>
      <c r="B1965" s="3">
        <v>-3.3487028163654E-3</v>
      </c>
      <c r="C1965">
        <v>2.9011074927311702</v>
      </c>
      <c r="D1965" s="3">
        <v>1.9024867525440602E-2</v>
      </c>
      <c r="E1965" s="3">
        <v>1.88411448177612E-2</v>
      </c>
      <c r="F1965" s="3">
        <v>1.8800031610080599E-2</v>
      </c>
      <c r="G1965">
        <v>-4630195</v>
      </c>
      <c r="H1965">
        <v>19710757</v>
      </c>
      <c r="K1965">
        <f t="shared" si="682"/>
        <v>214.11098500696326</v>
      </c>
      <c r="L1965">
        <f t="shared" si="691"/>
        <v>194.38141259148665</v>
      </c>
      <c r="M1965">
        <f t="shared" si="692"/>
        <v>65.087206120437159</v>
      </c>
      <c r="N1965">
        <f t="shared" si="683"/>
        <v>0.11743529686561563</v>
      </c>
      <c r="O1965">
        <f t="shared" si="684"/>
        <v>56.162574887734372</v>
      </c>
      <c r="P1965">
        <f t="shared" si="685"/>
        <v>56.131823477931981</v>
      </c>
      <c r="Q1965">
        <f t="shared" si="693"/>
        <v>0.10573899086105598</v>
      </c>
      <c r="R1965">
        <f t="shared" si="686"/>
        <v>56.056835896873316</v>
      </c>
      <c r="S1965">
        <f t="shared" si="694"/>
        <v>65.016713459863126</v>
      </c>
      <c r="T1965">
        <f t="shared" si="695"/>
        <v>12.245812141955305</v>
      </c>
      <c r="U1965">
        <f t="shared" si="681"/>
        <v>0.58664905116398269</v>
      </c>
      <c r="V1965" s="6">
        <f t="shared" si="687"/>
        <v>99619.999999925494</v>
      </c>
      <c r="W1965">
        <f t="shared" si="696"/>
        <v>12.267312704416721</v>
      </c>
      <c r="X1965">
        <f t="shared" si="697"/>
        <v>70.270308767623163</v>
      </c>
      <c r="Y1965">
        <f t="shared" si="698"/>
        <v>0.10345850600908572</v>
      </c>
      <c r="Z1965">
        <f t="shared" si="699"/>
        <v>3.4905216172879466E-6</v>
      </c>
      <c r="AA1965">
        <f t="shared" si="700"/>
        <v>1.8101298694366873E-6</v>
      </c>
      <c r="AB1965">
        <f t="shared" si="690"/>
        <v>1.0015907156331374</v>
      </c>
      <c r="AC1965">
        <f t="shared" si="701"/>
        <v>2.1175085530146185</v>
      </c>
      <c r="AD1965">
        <f t="shared" si="702"/>
        <v>6.5124741538136827E-9</v>
      </c>
      <c r="AE1965">
        <f t="shared" si="703"/>
        <v>4.9178549115628148E-6</v>
      </c>
      <c r="AF1965">
        <f t="shared" si="704"/>
        <v>1.3182607963690859E-4</v>
      </c>
      <c r="AG1965">
        <f t="shared" si="688"/>
        <v>6.5124741538136828E-7</v>
      </c>
      <c r="AH1965">
        <f t="shared" si="689"/>
        <v>1.3182607963690858</v>
      </c>
    </row>
    <row r="1966" spans="1:34">
      <c r="A1966" s="4">
        <v>43264.58798611111</v>
      </c>
      <c r="B1966" s="3">
        <v>-3.6258269187055699E-3</v>
      </c>
      <c r="C1966">
        <v>2.90195540709828</v>
      </c>
      <c r="D1966" s="3">
        <v>1.90130228871567E-2</v>
      </c>
      <c r="E1966">
        <v>1.8828741245742998E-2</v>
      </c>
      <c r="F1966" s="3">
        <v>1.8788347010977299E-2</v>
      </c>
      <c r="G1966">
        <v>-4632130</v>
      </c>
      <c r="H1966">
        <v>19710514</v>
      </c>
      <c r="K1966">
        <f t="shared" si="682"/>
        <v>231.76493530492928</v>
      </c>
      <c r="L1966">
        <f t="shared" si="691"/>
        <v>212.05072218863117</v>
      </c>
      <c r="M1966">
        <f t="shared" si="692"/>
        <v>71.003646280135499</v>
      </c>
      <c r="N1966">
        <f t="shared" si="683"/>
        <v>0.11769228651918029</v>
      </c>
      <c r="O1966">
        <f t="shared" si="684"/>
        <v>56.126998911994626</v>
      </c>
      <c r="P1966">
        <f t="shared" si="685"/>
        <v>56.094700322422831</v>
      </c>
      <c r="Q1966">
        <f t="shared" si="693"/>
        <v>0.10537943904943603</v>
      </c>
      <c r="R1966">
        <f t="shared" si="686"/>
        <v>56.02161947294519</v>
      </c>
      <c r="S1966">
        <f t="shared" si="694"/>
        <v>70.933393320769213</v>
      </c>
      <c r="T1966">
        <f t="shared" si="695"/>
        <v>12.272863684435798</v>
      </c>
      <c r="U1966">
        <f t="shared" si="681"/>
        <v>0.58615994283471851</v>
      </c>
      <c r="V1966" s="6">
        <f t="shared" si="687"/>
        <v>99680.000000121072</v>
      </c>
      <c r="W1966">
        <f t="shared" si="696"/>
        <v>12.278251228660698</v>
      </c>
      <c r="X1966">
        <f t="shared" si="697"/>
        <v>73.46404585671128</v>
      </c>
      <c r="Y1966">
        <f t="shared" si="698"/>
        <v>0.10608707901197789</v>
      </c>
      <c r="Z1966">
        <f t="shared" si="699"/>
        <v>3.0984702600168074E-6</v>
      </c>
      <c r="AA1966">
        <f t="shared" si="700"/>
        <v>2.0690387410146175E-6</v>
      </c>
      <c r="AB1966">
        <f t="shared" si="690"/>
        <v>1.0014136339792956</v>
      </c>
      <c r="AC1966">
        <f t="shared" si="701"/>
        <v>2.116855799294564</v>
      </c>
      <c r="AD1966">
        <f t="shared" si="702"/>
        <v>7.2572939298115614E-9</v>
      </c>
      <c r="AE1966">
        <f t="shared" si="703"/>
        <v>5.1284492499693506E-6</v>
      </c>
      <c r="AF1966">
        <f t="shared" si="704"/>
        <v>1.4087038019433218E-4</v>
      </c>
      <c r="AG1966">
        <f t="shared" si="688"/>
        <v>7.2572939298115616E-7</v>
      </c>
      <c r="AH1966">
        <f t="shared" si="689"/>
        <v>1.4087038019433218</v>
      </c>
    </row>
    <row r="1967" spans="1:34">
      <c r="A1967" s="4">
        <v>43264.588680555556</v>
      </c>
      <c r="B1967" s="3">
        <v>-3.8710204449489498E-3</v>
      </c>
      <c r="C1967">
        <v>2.9022729290281899</v>
      </c>
      <c r="D1967" s="3">
        <v>1.9010359032763501E-2</v>
      </c>
      <c r="E1967">
        <v>1.8825887116036E-2</v>
      </c>
      <c r="F1967" s="3">
        <v>1.87851072444573E-2</v>
      </c>
      <c r="G1967">
        <v>-4634050</v>
      </c>
      <c r="H1967">
        <v>19710159</v>
      </c>
      <c r="K1967">
        <f t="shared" si="682"/>
        <v>247.38477597966877</v>
      </c>
      <c r="L1967">
        <f t="shared" si="691"/>
        <v>227.67482150697575</v>
      </c>
      <c r="M1967">
        <f t="shared" si="692"/>
        <v>76.23526261228173</v>
      </c>
      <c r="N1967">
        <f t="shared" si="683"/>
        <v>0.11778852247640892</v>
      </c>
      <c r="O1967">
        <f t="shared" si="684"/>
        <v>56.118997889338196</v>
      </c>
      <c r="P1967">
        <f t="shared" si="685"/>
        <v>56.086158081461868</v>
      </c>
      <c r="Q1967">
        <f t="shared" si="693"/>
        <v>0.10714280712544166</v>
      </c>
      <c r="R1967">
        <f t="shared" si="686"/>
        <v>56.011855082212755</v>
      </c>
      <c r="S1967">
        <f t="shared" si="694"/>
        <v>76.163834074198107</v>
      </c>
      <c r="T1967">
        <f t="shared" si="695"/>
        <v>12.282993785196705</v>
      </c>
      <c r="U1967">
        <f t="shared" si="681"/>
        <v>0.58597678445615198</v>
      </c>
      <c r="V1967" s="6">
        <f t="shared" si="687"/>
        <v>99740.00000031665</v>
      </c>
      <c r="W1967">
        <f t="shared" si="696"/>
        <v>12.290800762878698</v>
      </c>
      <c r="X1967">
        <f t="shared" si="697"/>
        <v>76.912969534940856</v>
      </c>
      <c r="Y1967">
        <f t="shared" si="698"/>
        <v>0.11882079582991405</v>
      </c>
      <c r="Z1967">
        <f t="shared" si="699"/>
        <v>2.0835631646431598E-6</v>
      </c>
      <c r="AA1967">
        <f t="shared" si="700"/>
        <v>2.5468667108500139E-6</v>
      </c>
      <c r="AB1967">
        <f t="shared" si="690"/>
        <v>1.0011387281255364</v>
      </c>
      <c r="AC1967">
        <f t="shared" si="701"/>
        <v>2.1166113599632035</v>
      </c>
      <c r="AD1967">
        <f t="shared" si="702"/>
        <v>7.9750275157572488E-9</v>
      </c>
      <c r="AE1967">
        <f t="shared" si="703"/>
        <v>5.5513997929698637E-6</v>
      </c>
      <c r="AF1967">
        <f t="shared" si="704"/>
        <v>1.4300812785580642E-4</v>
      </c>
      <c r="AG1967">
        <f t="shared" si="688"/>
        <v>7.9750275157572492E-7</v>
      </c>
      <c r="AH1967">
        <f t="shared" si="689"/>
        <v>1.4300812785580641</v>
      </c>
    </row>
    <row r="1968" spans="1:34">
      <c r="A1968" s="4">
        <v>43264.589375000003</v>
      </c>
      <c r="B1968" s="3">
        <v>-4.1074850911718402E-3</v>
      </c>
      <c r="C1968">
        <v>2.9027391035469901</v>
      </c>
      <c r="D1968" s="3">
        <v>1.90150207779516E-2</v>
      </c>
      <c r="E1968" s="3">
        <v>1.8828776922364301E-2</v>
      </c>
      <c r="F1968" s="3">
        <v>1.8777543818941901E-2</v>
      </c>
      <c r="G1968">
        <v>-4635995</v>
      </c>
      <c r="H1968">
        <v>19709861</v>
      </c>
      <c r="K1968">
        <f t="shared" si="682"/>
        <v>262.44855093245434</v>
      </c>
      <c r="L1968">
        <f t="shared" si="691"/>
        <v>242.74853851376577</v>
      </c>
      <c r="M1968">
        <f t="shared" si="692"/>
        <v>81.282587419432815</v>
      </c>
      <c r="N1968">
        <f t="shared" si="683"/>
        <v>0.11792981272072388</v>
      </c>
      <c r="O1968">
        <f t="shared" si="684"/>
        <v>56.132999678986948</v>
      </c>
      <c r="P1968">
        <f t="shared" si="685"/>
        <v>56.094807100434743</v>
      </c>
      <c r="Q1968">
        <f t="shared" si="693"/>
        <v>0.14394014131486443</v>
      </c>
      <c r="R1968">
        <f t="shared" si="686"/>
        <v>55.989059537672084</v>
      </c>
      <c r="S1968">
        <f t="shared" si="694"/>
        <v>81.186627325222901</v>
      </c>
      <c r="T1968">
        <f t="shared" si="695"/>
        <v>12.297866442493016</v>
      </c>
      <c r="U1968">
        <f t="shared" si="681"/>
        <v>0.58570787777302435</v>
      </c>
      <c r="V1968" s="6">
        <f t="shared" si="687"/>
        <v>99800.000000512227</v>
      </c>
      <c r="W1968">
        <f t="shared" si="696"/>
        <v>12.305892307399928</v>
      </c>
      <c r="X1968">
        <f t="shared" si="697"/>
        <v>80.685647035267209</v>
      </c>
      <c r="Y1968">
        <f t="shared" si="698"/>
        <v>0.12922395360805439</v>
      </c>
      <c r="Z1968">
        <f t="shared" si="699"/>
        <v>2.5492221247953143E-6</v>
      </c>
      <c r="AA1968">
        <f t="shared" si="700"/>
        <v>2.9750518160809643E-6</v>
      </c>
      <c r="AB1968">
        <f t="shared" si="690"/>
        <v>1.0009323819587956</v>
      </c>
      <c r="AC1968">
        <f t="shared" si="701"/>
        <v>2.1162524827426434</v>
      </c>
      <c r="AD1968">
        <f t="shared" si="702"/>
        <v>8.5643872846134786E-9</v>
      </c>
      <c r="AE1968">
        <f t="shared" si="703"/>
        <v>5.827801877416843E-6</v>
      </c>
      <c r="AF1968">
        <f t="shared" si="704"/>
        <v>1.4629266617381182E-4</v>
      </c>
      <c r="AG1968">
        <f t="shared" si="688"/>
        <v>8.5643872846134788E-7</v>
      </c>
      <c r="AH1968">
        <f t="shared" si="689"/>
        <v>1.4629266617381183</v>
      </c>
    </row>
    <row r="1969" spans="1:34">
      <c r="A1969" s="4">
        <v>43264.590081018519</v>
      </c>
      <c r="B1969" s="3">
        <v>-4.3216637412660901E-3</v>
      </c>
      <c r="C1969">
        <v>2.9032397654664202</v>
      </c>
      <c r="D1969" s="3">
        <v>1.9023999394321402E-2</v>
      </c>
      <c r="E1969" s="3">
        <v>1.88385404244036E-2</v>
      </c>
      <c r="F1969" s="3">
        <v>1.8788930645387201E-2</v>
      </c>
      <c r="G1969">
        <v>-4637928</v>
      </c>
      <c r="H1969">
        <v>19709502</v>
      </c>
      <c r="K1969">
        <f t="shared" si="682"/>
        <v>276.09261585398195</v>
      </c>
      <c r="L1969">
        <f t="shared" si="691"/>
        <v>256.37763555556376</v>
      </c>
      <c r="M1969">
        <f t="shared" si="692"/>
        <v>85.846191709413148</v>
      </c>
      <c r="N1969">
        <f t="shared" si="683"/>
        <v>0.11808155555964513</v>
      </c>
      <c r="O1969">
        <f t="shared" si="684"/>
        <v>56.159967411600846</v>
      </c>
      <c r="P1969">
        <f t="shared" si="685"/>
        <v>56.124028683055208</v>
      </c>
      <c r="Q1969">
        <f t="shared" si="693"/>
        <v>0.13658891238385706</v>
      </c>
      <c r="R1969">
        <f t="shared" si="686"/>
        <v>56.023378499216989</v>
      </c>
      <c r="S1969">
        <f t="shared" si="694"/>
        <v>85.755132434490577</v>
      </c>
      <c r="T1969">
        <f t="shared" si="695"/>
        <v>12.313839372905779</v>
      </c>
      <c r="U1969">
        <f t="shared" si="681"/>
        <v>0.58541907748323385</v>
      </c>
      <c r="V1969" s="6">
        <f t="shared" si="687"/>
        <v>99861.000000312924</v>
      </c>
      <c r="W1969">
        <f t="shared" si="696"/>
        <v>12.322297175269558</v>
      </c>
      <c r="X1969">
        <f t="shared" si="697"/>
        <v>84.75154829219656</v>
      </c>
      <c r="Y1969">
        <f t="shared" si="698"/>
        <v>0.13256147465569748</v>
      </c>
      <c r="Z1969">
        <f t="shared" si="699"/>
        <v>2.0976993868420049E-6</v>
      </c>
      <c r="AA1969">
        <f t="shared" si="700"/>
        <v>2.9678250606794196E-6</v>
      </c>
      <c r="AB1969">
        <f t="shared" si="690"/>
        <v>1.0008407216361703</v>
      </c>
      <c r="AC1969">
        <f t="shared" si="701"/>
        <v>2.1158670559317834</v>
      </c>
      <c r="AD1969">
        <f t="shared" si="702"/>
        <v>8.3269633867668347E-9</v>
      </c>
      <c r="AE1969">
        <f t="shared" si="703"/>
        <v>6.0619512205143542E-6</v>
      </c>
      <c r="AF1969">
        <f t="shared" si="704"/>
        <v>1.3674304725441668E-4</v>
      </c>
      <c r="AG1969">
        <f t="shared" si="688"/>
        <v>8.3269633867668344E-7</v>
      </c>
      <c r="AH1969">
        <f t="shared" si="689"/>
        <v>1.3674304725441666</v>
      </c>
    </row>
    <row r="1970" spans="1:34">
      <c r="A1970" s="4">
        <v>43264.590775462966</v>
      </c>
      <c r="B1970" s="3">
        <v>-4.5360207744670304E-3</v>
      </c>
      <c r="C1970">
        <v>2.9035346922028098</v>
      </c>
      <c r="D1970" s="3">
        <v>1.90295768394571E-2</v>
      </c>
      <c r="E1970" s="3">
        <v>1.8843618396840602E-2</v>
      </c>
      <c r="F1970" s="3">
        <v>1.88009368389612E-2</v>
      </c>
      <c r="G1970">
        <v>-4639845</v>
      </c>
      <c r="H1970">
        <v>19709090</v>
      </c>
      <c r="K1970">
        <f t="shared" si="682"/>
        <v>289.74804451642171</v>
      </c>
      <c r="L1970">
        <f t="shared" si="691"/>
        <v>270.01728218582014</v>
      </c>
      <c r="M1970">
        <f t="shared" si="692"/>
        <v>90.413328452570582</v>
      </c>
      <c r="N1970">
        <f t="shared" si="683"/>
        <v>0.11817094326523393</v>
      </c>
      <c r="O1970">
        <f t="shared" si="684"/>
        <v>56.176719552787553</v>
      </c>
      <c r="P1970">
        <f t="shared" si="685"/>
        <v>56.139226753431494</v>
      </c>
      <c r="Q1970">
        <f t="shared" si="693"/>
        <v>0.11715537026837097</v>
      </c>
      <c r="R1970">
        <f t="shared" si="686"/>
        <v>56.059564182519182</v>
      </c>
      <c r="S1970">
        <f t="shared" si="694"/>
        <v>90.335224872391663</v>
      </c>
      <c r="T1970">
        <f t="shared" si="695"/>
        <v>12.323248605073022</v>
      </c>
      <c r="U1970">
        <f t="shared" si="681"/>
        <v>0.58524895284696599</v>
      </c>
      <c r="V1970" s="6">
        <f t="shared" si="687"/>
        <v>99921.000000508502</v>
      </c>
      <c r="W1970">
        <f t="shared" si="696"/>
        <v>12.341066025166288</v>
      </c>
      <c r="X1970">
        <f t="shared" si="697"/>
        <v>89.101281320020775</v>
      </c>
      <c r="Y1970">
        <f t="shared" si="698"/>
        <v>0.12754689243814474</v>
      </c>
      <c r="Z1970">
        <f t="shared" si="699"/>
        <v>3.3103044685952376E-6</v>
      </c>
      <c r="AA1970">
        <f t="shared" si="700"/>
        <v>3.1272652973264375E-6</v>
      </c>
      <c r="AB1970">
        <f t="shared" si="690"/>
        <v>1.0008541642365483</v>
      </c>
      <c r="AC1970">
        <f t="shared" si="701"/>
        <v>2.1156400111595879</v>
      </c>
      <c r="AD1970">
        <f t="shared" si="702"/>
        <v>9.1183009686426576E-9</v>
      </c>
      <c r="AE1970">
        <f t="shared" si="703"/>
        <v>6.4313135390541032E-6</v>
      </c>
      <c r="AF1970">
        <f t="shared" si="704"/>
        <v>1.411384280422347E-4</v>
      </c>
      <c r="AG1970">
        <f t="shared" si="688"/>
        <v>9.1183009686426574E-7</v>
      </c>
      <c r="AH1970">
        <f t="shared" si="689"/>
        <v>1.4113842804223471</v>
      </c>
    </row>
    <row r="1971" spans="1:34">
      <c r="A1971" s="4">
        <v>43264.591469907406</v>
      </c>
      <c r="B1971" s="3">
        <v>-4.7423386756599902E-3</v>
      </c>
      <c r="C1971">
        <v>2.9044848795510898</v>
      </c>
      <c r="D1971" s="3">
        <v>1.9024677250126801E-2</v>
      </c>
      <c r="E1971" s="3">
        <v>1.8839194495794801E-2</v>
      </c>
      <c r="F1971" s="3">
        <v>1.87921585010008E-2</v>
      </c>
      <c r="G1971">
        <v>-4641774</v>
      </c>
      <c r="H1971">
        <v>19708674</v>
      </c>
      <c r="K1971">
        <f t="shared" si="682"/>
        <v>302.8913472550995</v>
      </c>
      <c r="L1971">
        <f t="shared" si="691"/>
        <v>283.17212396985428</v>
      </c>
      <c r="M1971">
        <f t="shared" si="692"/>
        <v>94.818131809353417</v>
      </c>
      <c r="N1971">
        <f t="shared" si="683"/>
        <v>0.11845893026831814</v>
      </c>
      <c r="O1971">
        <f t="shared" si="684"/>
        <v>56.162003386116055</v>
      </c>
      <c r="P1971">
        <f t="shared" si="685"/>
        <v>56.125986279942133</v>
      </c>
      <c r="Q1971">
        <f t="shared" si="693"/>
        <v>0.12889639466220615</v>
      </c>
      <c r="R1971">
        <f t="shared" si="686"/>
        <v>56.033106991453849</v>
      </c>
      <c r="S1971">
        <f t="shared" si="694"/>
        <v>94.732200879578613</v>
      </c>
      <c r="T1971">
        <f t="shared" si="695"/>
        <v>12.353563026450306</v>
      </c>
      <c r="U1971">
        <f t="shared" ref="U1971:U2034" si="705">(2.40665404368-T1971*2.40665404368/100-$M$7)/$M$7</f>
        <v>0.58470084968415548</v>
      </c>
      <c r="V1971" s="6">
        <f t="shared" si="687"/>
        <v>99981.000000075437</v>
      </c>
      <c r="W1971">
        <f t="shared" si="696"/>
        <v>12.362193020097472</v>
      </c>
      <c r="X1971">
        <f t="shared" si="697"/>
        <v>93.748781973201005</v>
      </c>
      <c r="Y1971">
        <f t="shared" si="698"/>
        <v>0.11342637981770309</v>
      </c>
      <c r="Z1971">
        <f t="shared" si="699"/>
        <v>4.1955816903862771E-6</v>
      </c>
      <c r="AA1971">
        <f t="shared" si="700"/>
        <v>3.4226588208473929E-6</v>
      </c>
      <c r="AB1971">
        <f t="shared" si="690"/>
        <v>1.0009669907700234</v>
      </c>
      <c r="AC1971">
        <f t="shared" si="701"/>
        <v>2.1149085241717542</v>
      </c>
      <c r="AD1971">
        <f t="shared" si="702"/>
        <v>1.1218077438915981E-8</v>
      </c>
      <c r="AE1971">
        <f t="shared" si="703"/>
        <v>7.002983254738208E-6</v>
      </c>
      <c r="AF1971">
        <f t="shared" si="704"/>
        <v>1.5946536884629015E-4</v>
      </c>
      <c r="AG1971">
        <f t="shared" si="688"/>
        <v>1.1218077438915981E-6</v>
      </c>
      <c r="AH1971">
        <f t="shared" si="689"/>
        <v>1.5946536884629012</v>
      </c>
    </row>
    <row r="1972" spans="1:34">
      <c r="A1972" s="4">
        <v>43264.592164351852</v>
      </c>
      <c r="B1972" s="3">
        <v>-4.9416401746566396E-3</v>
      </c>
      <c r="C1972">
        <v>2.9051127880866301</v>
      </c>
      <c r="D1972" s="3">
        <v>1.9000322009960699E-2</v>
      </c>
      <c r="E1972" s="3">
        <v>1.88145181660366E-2</v>
      </c>
      <c r="F1972" s="3">
        <v>1.8779390009422098E-2</v>
      </c>
      <c r="G1972">
        <v>-4643714</v>
      </c>
      <c r="H1972">
        <v>19708156</v>
      </c>
      <c r="K1972">
        <f t="shared" ref="K1972:K2035" si="706">(B1972-$B$19)*($B$17/$B$18)</f>
        <v>315.58767618457699</v>
      </c>
      <c r="L1972">
        <f t="shared" si="691"/>
        <v>295.88523696530456</v>
      </c>
      <c r="M1972">
        <f t="shared" si="692"/>
        <v>99.075025485222923</v>
      </c>
      <c r="N1972">
        <f t="shared" ref="N1972:N2035" si="707">(C1972-$C$19)*($C$17/$C$18)</f>
        <v>0.11864923957699139</v>
      </c>
      <c r="O1972">
        <f t="shared" ref="O1972:O2035" si="708">(D1972-$D$19)*($D$17/$D$18)</f>
        <v>56.088851178972448</v>
      </c>
      <c r="P1972">
        <f t="shared" ref="P1972:P2035" si="709">(E1972-$E$19)*($E$17/$E$18)</f>
        <v>56.052131488301121</v>
      </c>
      <c r="Q1972">
        <f t="shared" si="693"/>
        <v>9.4227374522532159E-2</v>
      </c>
      <c r="R1972">
        <f t="shared" ref="R1972:R2035" si="710">(F1972-$F$19)*($F$17/$F$18)</f>
        <v>55.994623804449915</v>
      </c>
      <c r="S1972">
        <f t="shared" si="694"/>
        <v>99.01220723554124</v>
      </c>
      <c r="T1972">
        <f t="shared" si="695"/>
        <v>12.373595585258018</v>
      </c>
      <c r="U1972">
        <f t="shared" si="705"/>
        <v>0.58433864884564901</v>
      </c>
      <c r="V1972" s="6">
        <f t="shared" si="687"/>
        <v>100041.00000027101</v>
      </c>
      <c r="W1972">
        <f t="shared" si="696"/>
        <v>12.384875573572439</v>
      </c>
      <c r="X1972">
        <f t="shared" si="697"/>
        <v>98.174611300499919</v>
      </c>
      <c r="Y1972">
        <f t="shared" si="698"/>
        <v>0.12584536322962001</v>
      </c>
      <c r="Z1972">
        <f t="shared" si="699"/>
        <v>3.4399343294771368E-6</v>
      </c>
      <c r="AA1972">
        <f t="shared" si="700"/>
        <v>3.6636501234580654E-6</v>
      </c>
      <c r="AB1972">
        <f t="shared" si="690"/>
        <v>1.0007948591615894</v>
      </c>
      <c r="AC1972">
        <f t="shared" si="701"/>
        <v>2.1144251385277242</v>
      </c>
      <c r="AD1972">
        <f t="shared" si="702"/>
        <v>1.0820476704246246E-8</v>
      </c>
      <c r="AE1972">
        <f t="shared" si="703"/>
        <v>7.8998220697340054E-6</v>
      </c>
      <c r="AF1972">
        <f t="shared" si="704"/>
        <v>1.363515630212773E-4</v>
      </c>
      <c r="AG1972">
        <f t="shared" si="688"/>
        <v>1.0820476704246245E-6</v>
      </c>
      <c r="AH1972">
        <f t="shared" si="689"/>
        <v>1.3635156302127729</v>
      </c>
    </row>
    <row r="1973" spans="1:34">
      <c r="A1973" s="4">
        <v>43264.592858796299</v>
      </c>
      <c r="B1973" s="3">
        <v>-5.13863458547348E-3</v>
      </c>
      <c r="C1973">
        <v>2.9057787516849198</v>
      </c>
      <c r="D1973" s="3">
        <v>1.9025200507239801E-2</v>
      </c>
      <c r="E1973" s="3">
        <v>1.8838302580261399E-2</v>
      </c>
      <c r="F1973" s="3">
        <v>1.87842139264831E-2</v>
      </c>
      <c r="G1973">
        <v>-4645636</v>
      </c>
      <c r="H1973">
        <v>19707848</v>
      </c>
      <c r="K1973">
        <f t="shared" si="706"/>
        <v>328.13703406492721</v>
      </c>
      <c r="L1973">
        <f t="shared" si="691"/>
        <v>308.42825385058109</v>
      </c>
      <c r="M1973">
        <f t="shared" si="692"/>
        <v>103.27496371234059</v>
      </c>
      <c r="N1973">
        <f t="shared" si="707"/>
        <v>0.11885108278315679</v>
      </c>
      <c r="O1973">
        <f t="shared" si="708"/>
        <v>56.163575015566579</v>
      </c>
      <c r="P1973">
        <f t="shared" si="709"/>
        <v>56.123316829641936</v>
      </c>
      <c r="Q1973">
        <f t="shared" si="693"/>
        <v>0.15441232050412168</v>
      </c>
      <c r="R1973">
        <f t="shared" si="710"/>
        <v>56.009162695062457</v>
      </c>
      <c r="S1973">
        <f t="shared" si="694"/>
        <v>103.17202216533785</v>
      </c>
      <c r="T1973">
        <f t="shared" si="695"/>
        <v>12.394842238538587</v>
      </c>
      <c r="U1973">
        <f t="shared" si="705"/>
        <v>0.58395449644117836</v>
      </c>
      <c r="V1973" s="6">
        <f t="shared" ref="V1973:V2036" si="711">(A1973-$A$307)*86400</f>
        <v>100101.00000046659</v>
      </c>
      <c r="W1973">
        <f t="shared" si="696"/>
        <v>12.409504764099372</v>
      </c>
      <c r="X1973">
        <f t="shared" si="697"/>
        <v>102.43503877433376</v>
      </c>
      <c r="Y1973">
        <f t="shared" si="698"/>
        <v>7.7253359779499917E-2</v>
      </c>
      <c r="Z1973">
        <f t="shared" si="699"/>
        <v>4.2145519165459304E-6</v>
      </c>
      <c r="AA1973">
        <f t="shared" si="700"/>
        <v>4.0838171157390279E-6</v>
      </c>
      <c r="AB1973">
        <f t="shared" si="690"/>
        <v>1.001246211927844</v>
      </c>
      <c r="AC1973">
        <f t="shared" si="701"/>
        <v>2.1139124567840639</v>
      </c>
      <c r="AD1973">
        <f t="shared" si="702"/>
        <v>1.9643244129074203E-8</v>
      </c>
      <c r="AE1973">
        <f t="shared" si="703"/>
        <v>9.0614397943061993E-6</v>
      </c>
      <c r="AF1973">
        <f t="shared" si="704"/>
        <v>2.1579781391706731E-4</v>
      </c>
      <c r="AG1973">
        <f t="shared" si="688"/>
        <v>1.9643244129074205E-6</v>
      </c>
      <c r="AH1973">
        <f t="shared" si="689"/>
        <v>2.1579781391706732</v>
      </c>
    </row>
    <row r="1974" spans="1:34">
      <c r="A1974" s="4">
        <v>43264.593553240738</v>
      </c>
      <c r="B1974" s="3">
        <v>-5.3312883406943E-3</v>
      </c>
      <c r="C1974">
        <v>2.9066980192947098</v>
      </c>
      <c r="D1974" s="3">
        <v>1.8879199880520899E-2</v>
      </c>
      <c r="E1974" s="3">
        <v>1.8744484958351699E-2</v>
      </c>
      <c r="F1974" s="3">
        <v>1.86955491398112E-2</v>
      </c>
      <c r="G1974">
        <v>-4647573</v>
      </c>
      <c r="H1974">
        <v>19706041</v>
      </c>
      <c r="K1974">
        <f t="shared" si="706"/>
        <v>340.40987424975538</v>
      </c>
      <c r="L1974">
        <f t="shared" si="691"/>
        <v>320.81764309054176</v>
      </c>
      <c r="M1974">
        <f t="shared" si="692"/>
        <v>107.42346083671515</v>
      </c>
      <c r="N1974">
        <f t="shared" si="707"/>
        <v>0.11912969849452677</v>
      </c>
      <c r="O1974">
        <f t="shared" si="708"/>
        <v>55.725054680065945</v>
      </c>
      <c r="P1974">
        <f t="shared" si="709"/>
        <v>55.842526250723132</v>
      </c>
      <c r="Q1974">
        <f t="shared" si="693"/>
        <v>-1.6879615688154104E-2</v>
      </c>
      <c r="R1974">
        <f t="shared" si="710"/>
        <v>55.741934295754099</v>
      </c>
      <c r="S1974">
        <f t="shared" si="694"/>
        <v>107.43471391384058</v>
      </c>
      <c r="T1974">
        <f t="shared" si="695"/>
        <v>12.424170208156479</v>
      </c>
      <c r="U1974">
        <f t="shared" si="705"/>
        <v>0.58342422892571721</v>
      </c>
      <c r="V1974" s="6">
        <f t="shared" si="711"/>
        <v>100161.00000003353</v>
      </c>
      <c r="W1974">
        <f t="shared" si="696"/>
        <v>12.437361811567001</v>
      </c>
      <c r="X1974">
        <f t="shared" si="697"/>
        <v>106.57557780636701</v>
      </c>
      <c r="Y1974">
        <f t="shared" si="698"/>
        <v>0.10071689348839168</v>
      </c>
      <c r="Z1974">
        <f t="shared" si="699"/>
        <v>4.1513178292898493E-6</v>
      </c>
      <c r="AA1974">
        <f t="shared" si="700"/>
        <v>4.3877924026198705E-6</v>
      </c>
      <c r="AB1974">
        <f t="shared" si="690"/>
        <v>1.0009719734898972</v>
      </c>
      <c r="AC1974">
        <f t="shared" si="701"/>
        <v>2.1132047728771841</v>
      </c>
      <c r="AD1974">
        <f t="shared" si="702"/>
        <v>1.6183134372059566E-8</v>
      </c>
      <c r="AE1974">
        <f t="shared" si="703"/>
        <v>1.0011010714264394E-5</v>
      </c>
      <c r="AF1974">
        <f t="shared" si="704"/>
        <v>1.6092212171284003E-4</v>
      </c>
      <c r="AG1974">
        <f t="shared" si="688"/>
        <v>1.6183134372059567E-6</v>
      </c>
      <c r="AH1974">
        <f t="shared" si="689"/>
        <v>1.6092212171284002</v>
      </c>
    </row>
    <row r="1975" spans="1:34">
      <c r="A1975" s="4">
        <v>43264.594247685185</v>
      </c>
      <c r="B1975" s="3">
        <v>-5.51495158733815E-3</v>
      </c>
      <c r="C1975">
        <v>2.9073401984787801</v>
      </c>
      <c r="D1975" s="3">
        <v>1.9005495120054498E-2</v>
      </c>
      <c r="E1975" s="3">
        <v>1.8819120450189099E-2</v>
      </c>
      <c r="F1975" s="3">
        <v>1.8761190144559799E-2</v>
      </c>
      <c r="G1975">
        <v>-4649503</v>
      </c>
      <c r="H1975">
        <v>19706849</v>
      </c>
      <c r="K1975">
        <f t="shared" si="706"/>
        <v>352.109981892625</v>
      </c>
      <c r="L1975">
        <f t="shared" si="691"/>
        <v>332.43146623007516</v>
      </c>
      <c r="M1975">
        <f t="shared" si="692"/>
        <v>111.31226527769194</v>
      </c>
      <c r="N1975">
        <f t="shared" si="707"/>
        <v>0.11932433301475925</v>
      </c>
      <c r="O1975">
        <f t="shared" si="708"/>
        <v>56.104388879220011</v>
      </c>
      <c r="P1975">
        <f t="shared" si="709"/>
        <v>56.065905851850573</v>
      </c>
      <c r="Q1975">
        <f t="shared" si="693"/>
        <v>0.16461797564920744</v>
      </c>
      <c r="R1975">
        <f t="shared" si="710"/>
        <v>55.939770903570803</v>
      </c>
      <c r="S1975">
        <f t="shared" si="694"/>
        <v>111.20251996059247</v>
      </c>
      <c r="T1975">
        <f t="shared" si="695"/>
        <v>12.444658052391476</v>
      </c>
      <c r="U1975">
        <f t="shared" si="705"/>
        <v>0.58305379624997511</v>
      </c>
      <c r="V1975" s="6">
        <f t="shared" si="711"/>
        <v>100221.00000022911</v>
      </c>
      <c r="W1975">
        <f t="shared" si="696"/>
        <v>12.465893031686816</v>
      </c>
      <c r="X1975">
        <f t="shared" si="697"/>
        <v>110.60447041198404</v>
      </c>
      <c r="Y1975">
        <f t="shared" si="698"/>
        <v>8.5586672012176734E-2</v>
      </c>
      <c r="Z1975">
        <f t="shared" si="699"/>
        <v>4.2361612430700237E-6</v>
      </c>
      <c r="AA1975">
        <f t="shared" si="700"/>
        <v>4.829075997354353E-6</v>
      </c>
      <c r="AB1975">
        <f t="shared" si="690"/>
        <v>1.0010767791557145</v>
      </c>
      <c r="AC1975">
        <f t="shared" si="701"/>
        <v>2.1127104011957938</v>
      </c>
      <c r="AD1975">
        <f t="shared" si="702"/>
        <v>2.0954397518798794E-8</v>
      </c>
      <c r="AE1975">
        <f t="shared" si="703"/>
        <v>1.0519758569083774E-5</v>
      </c>
      <c r="AF1975">
        <f t="shared" si="704"/>
        <v>1.9828983058317698E-4</v>
      </c>
      <c r="AG1975">
        <f t="shared" si="688"/>
        <v>2.0954397518798794E-6</v>
      </c>
      <c r="AH1975">
        <f t="shared" si="689"/>
        <v>1.98289830583177</v>
      </c>
    </row>
    <row r="1976" spans="1:34">
      <c r="A1976" s="4">
        <v>43264.594953703701</v>
      </c>
      <c r="B1976" s="3">
        <v>-5.6908492227375996E-3</v>
      </c>
      <c r="C1976">
        <v>2.9083046564755901</v>
      </c>
      <c r="D1976" s="3">
        <v>1.9002426930619602E-2</v>
      </c>
      <c r="E1976" s="3">
        <v>1.8815362512741601E-2</v>
      </c>
      <c r="F1976" s="3">
        <v>1.8776579035529699E-2</v>
      </c>
      <c r="G1976">
        <v>-4651438</v>
      </c>
      <c r="H1976">
        <v>19706381</v>
      </c>
      <c r="K1976">
        <f t="shared" si="706"/>
        <v>363.31538801446385</v>
      </c>
      <c r="L1976">
        <f t="shared" si="691"/>
        <v>343.61664379479004</v>
      </c>
      <c r="M1976">
        <f t="shared" si="692"/>
        <v>115.05754085698963</v>
      </c>
      <c r="N1976">
        <f t="shared" si="707"/>
        <v>0.11961664522940268</v>
      </c>
      <c r="O1976">
        <f t="shared" si="708"/>
        <v>56.095173415625048</v>
      </c>
      <c r="P1976">
        <f t="shared" si="709"/>
        <v>56.054658567918779</v>
      </c>
      <c r="Q1976">
        <f t="shared" si="693"/>
        <v>0.10902165607547687</v>
      </c>
      <c r="R1976">
        <f t="shared" si="710"/>
        <v>55.986151759549571</v>
      </c>
      <c r="S1976">
        <f t="shared" si="694"/>
        <v>114.98485975293931</v>
      </c>
      <c r="T1976">
        <f t="shared" si="695"/>
        <v>12.475427759196048</v>
      </c>
      <c r="U1976">
        <f t="shared" si="705"/>
        <v>0.58249746124992885</v>
      </c>
      <c r="V1976" s="6">
        <f t="shared" si="711"/>
        <v>100282.0000000298</v>
      </c>
      <c r="W1976">
        <f t="shared" si="696"/>
        <v>12.495311474690887</v>
      </c>
      <c r="X1976">
        <f t="shared" si="697"/>
        <v>114.5651984678191</v>
      </c>
      <c r="Y1976">
        <f t="shared" si="698"/>
        <v>0.12083074297195395</v>
      </c>
      <c r="Z1976">
        <f t="shared" si="699"/>
        <v>5.0388683328087395E-6</v>
      </c>
      <c r="AA1976">
        <f t="shared" si="700"/>
        <v>5.5811099663896476E-6</v>
      </c>
      <c r="AB1976">
        <f t="shared" si="690"/>
        <v>1.0007262328030251</v>
      </c>
      <c r="AC1976">
        <f t="shared" si="701"/>
        <v>2.1119679281705994</v>
      </c>
      <c r="AD1976">
        <f t="shared" si="702"/>
        <v>1.714777434945803E-8</v>
      </c>
      <c r="AE1976">
        <f t="shared" si="703"/>
        <v>1.1149437170311032E-5</v>
      </c>
      <c r="AF1976">
        <f t="shared" si="704"/>
        <v>1.5310375821317166E-4</v>
      </c>
      <c r="AG1976">
        <f t="shared" si="688"/>
        <v>1.7147774349458031E-6</v>
      </c>
      <c r="AH1976">
        <f t="shared" si="689"/>
        <v>1.5310375821317166</v>
      </c>
    </row>
    <row r="1977" spans="1:34">
      <c r="A1977" s="4">
        <v>43264.595648148148</v>
      </c>
      <c r="B1977" s="3">
        <v>-5.8697674787436E-3</v>
      </c>
      <c r="C1977">
        <v>2.90925127616174</v>
      </c>
      <c r="D1977" s="3">
        <v>1.9018671685535098E-2</v>
      </c>
      <c r="E1977" s="3">
        <v>1.8831535914414398E-2</v>
      </c>
      <c r="F1977" s="3">
        <v>1.8799459886577101E-2</v>
      </c>
      <c r="G1977">
        <v>-4653354</v>
      </c>
      <c r="H1977">
        <v>19705996</v>
      </c>
      <c r="K1977">
        <f t="shared" si="706"/>
        <v>374.71322014907724</v>
      </c>
      <c r="L1977">
        <f t="shared" si="691"/>
        <v>354.98439925894269</v>
      </c>
      <c r="M1977">
        <f t="shared" si="692"/>
        <v>118.86395132164141</v>
      </c>
      <c r="N1977">
        <f t="shared" si="707"/>
        <v>0.11990355092959779</v>
      </c>
      <c r="O1977">
        <f t="shared" si="708"/>
        <v>56.143965366288278</v>
      </c>
      <c r="P1977">
        <f t="shared" si="709"/>
        <v>56.103064600030336</v>
      </c>
      <c r="Q1977">
        <f t="shared" si="693"/>
        <v>8.8852597191177551E-2</v>
      </c>
      <c r="R1977">
        <f t="shared" si="710"/>
        <v>56.0551127690971</v>
      </c>
      <c r="S1977">
        <f t="shared" si="694"/>
        <v>118.80471625684729</v>
      </c>
      <c r="T1977">
        <f t="shared" si="695"/>
        <v>12.505628359216585</v>
      </c>
      <c r="U1977">
        <f t="shared" si="705"/>
        <v>0.58195141604642575</v>
      </c>
      <c r="V1977" s="6">
        <f t="shared" si="711"/>
        <v>100342.00000022538</v>
      </c>
      <c r="W1977">
        <f t="shared" si="696"/>
        <v>12.526224187815787</v>
      </c>
      <c r="X1977">
        <f t="shared" si="697"/>
        <v>118.45266424089033</v>
      </c>
      <c r="Y1977">
        <f t="shared" si="698"/>
        <v>9.3669373338746212E-2</v>
      </c>
      <c r="Z1977">
        <f t="shared" si="699"/>
        <v>5.4381314767611352E-6</v>
      </c>
      <c r="AA1977">
        <f t="shared" si="700"/>
        <v>5.880568532095308E-6</v>
      </c>
      <c r="AB1977">
        <f t="shared" si="690"/>
        <v>1.0009368220889898</v>
      </c>
      <c r="AC1977">
        <f t="shared" si="701"/>
        <v>2.1112391876921035</v>
      </c>
      <c r="AD1977">
        <f t="shared" si="702"/>
        <v>2.3298955218499135E-8</v>
      </c>
      <c r="AE1977">
        <f t="shared" si="703"/>
        <v>1.1696774902881101E-5</v>
      </c>
      <c r="AF1977">
        <f t="shared" si="704"/>
        <v>1.9829024545468086E-4</v>
      </c>
      <c r="AG1977">
        <f t="shared" si="688"/>
        <v>2.3298955218499134E-6</v>
      </c>
      <c r="AH1977">
        <f t="shared" si="689"/>
        <v>1.9829024545468084</v>
      </c>
    </row>
    <row r="1978" spans="1:34">
      <c r="A1978" s="4">
        <v>43264.596342592595</v>
      </c>
      <c r="B1978" s="3">
        <v>-6.04548673103636E-3</v>
      </c>
      <c r="C1978">
        <v>2.9103501160989298</v>
      </c>
      <c r="D1978" s="3">
        <v>1.9026520542229301E-2</v>
      </c>
      <c r="E1978">
        <v>1.8840906973618999E-2</v>
      </c>
      <c r="F1978">
        <v>1.8809179186137E-2</v>
      </c>
      <c r="G1978">
        <v>-4655289</v>
      </c>
      <c r="H1978">
        <v>19705555</v>
      </c>
      <c r="K1978">
        <f t="shared" si="706"/>
        <v>385.907262530004</v>
      </c>
      <c r="L1978">
        <f t="shared" si="691"/>
        <v>366.16566570905434</v>
      </c>
      <c r="M1978">
        <f t="shared" si="692"/>
        <v>122.6079172925823</v>
      </c>
      <c r="N1978">
        <f t="shared" si="707"/>
        <v>0.12023659221977426</v>
      </c>
      <c r="O1978">
        <f t="shared" si="708"/>
        <v>56.167539808043685</v>
      </c>
      <c r="P1978">
        <f t="shared" si="709"/>
        <v>56.131111624518709</v>
      </c>
      <c r="Q1978">
        <f t="shared" si="693"/>
        <v>8.3133866749584229E-2</v>
      </c>
      <c r="R1978">
        <f t="shared" si="710"/>
        <v>56.084405941294101</v>
      </c>
      <c r="S1978">
        <f t="shared" si="694"/>
        <v>122.55249471474924</v>
      </c>
      <c r="T1978">
        <f t="shared" si="695"/>
        <v>12.540685337129897</v>
      </c>
      <c r="U1978">
        <f t="shared" si="705"/>
        <v>0.58131756457904271</v>
      </c>
      <c r="V1978" s="6">
        <f t="shared" si="711"/>
        <v>100402.00000042096</v>
      </c>
      <c r="W1978">
        <f t="shared" si="696"/>
        <v>12.557592186368122</v>
      </c>
      <c r="X1978">
        <f t="shared" si="697"/>
        <v>122.28788579050638</v>
      </c>
      <c r="Y1978">
        <f t="shared" si="698"/>
        <v>9.8587684884707968E-2</v>
      </c>
      <c r="Z1978">
        <f t="shared" si="699"/>
        <v>7.2845668535276495E-6</v>
      </c>
      <c r="AA1978">
        <f t="shared" si="700"/>
        <v>5.8963770539115282E-6</v>
      </c>
      <c r="AB1978">
        <f t="shared" si="690"/>
        <v>1.000866369919613</v>
      </c>
      <c r="AC1978">
        <f t="shared" si="701"/>
        <v>2.1103932628150557</v>
      </c>
      <c r="AD1978">
        <f t="shared" si="702"/>
        <v>2.2187239853058712E-8</v>
      </c>
      <c r="AE1978">
        <f t="shared" si="703"/>
        <v>1.1946715135384603E-5</v>
      </c>
      <c r="AF1978">
        <f t="shared" si="704"/>
        <v>1.8487824337731502E-4</v>
      </c>
      <c r="AG1978">
        <f t="shared" si="688"/>
        <v>2.2187239853058713E-6</v>
      </c>
      <c r="AH1978">
        <f t="shared" si="689"/>
        <v>1.8487824337731502</v>
      </c>
    </row>
    <row r="1979" spans="1:34">
      <c r="A1979" s="4">
        <v>43264.597037037034</v>
      </c>
      <c r="B1979" s="3">
        <v>-6.2232395507453497E-3</v>
      </c>
      <c r="C1979">
        <v>2.91199124068044</v>
      </c>
      <c r="D1979" s="3">
        <v>1.9035653757291601E-2</v>
      </c>
      <c r="E1979" s="3">
        <v>1.88483277108571E-2</v>
      </c>
      <c r="F1979">
        <v>1.8804795972609999E-2</v>
      </c>
      <c r="G1979">
        <v>-4657211</v>
      </c>
      <c r="H1979">
        <v>19705139</v>
      </c>
      <c r="K1979">
        <f t="shared" si="706"/>
        <v>397.23085155732673</v>
      </c>
      <c r="L1979">
        <f t="shared" si="691"/>
        <v>377.49501643066623</v>
      </c>
      <c r="M1979">
        <f t="shared" si="692"/>
        <v>126.40146820775129</v>
      </c>
      <c r="N1979">
        <f t="shared" si="707"/>
        <v>0.12073399154925646</v>
      </c>
      <c r="O1979">
        <f t="shared" si="708"/>
        <v>56.194971885722573</v>
      </c>
      <c r="P1979">
        <f t="shared" si="709"/>
        <v>56.153321451016936</v>
      </c>
      <c r="Q1979">
        <f t="shared" si="693"/>
        <v>0.12377659071336211</v>
      </c>
      <c r="R1979">
        <f t="shared" si="710"/>
        <v>56.071195295009211</v>
      </c>
      <c r="S1979">
        <f t="shared" si="694"/>
        <v>126.31895048060905</v>
      </c>
      <c r="T1979">
        <f t="shared" si="695"/>
        <v>12.593043161285918</v>
      </c>
      <c r="U1979">
        <f t="shared" si="705"/>
        <v>0.58037090329659147</v>
      </c>
      <c r="V1979" s="6">
        <f t="shared" si="711"/>
        <v>100461.99999998789</v>
      </c>
      <c r="W1979">
        <f t="shared" si="696"/>
        <v>12.589033147328699</v>
      </c>
      <c r="X1979">
        <f t="shared" si="697"/>
        <v>126.07791460778516</v>
      </c>
      <c r="Y1979">
        <f t="shared" si="698"/>
        <v>0.11880400639133153</v>
      </c>
      <c r="Z1979">
        <f t="shared" si="699"/>
        <v>8.7041721127242039E-6</v>
      </c>
      <c r="AA1979">
        <f t="shared" si="700"/>
        <v>5.9619441591591823E-6</v>
      </c>
      <c r="AB1979">
        <f t="shared" si="690"/>
        <v>1.0006758911363025</v>
      </c>
      <c r="AC1979">
        <f t="shared" si="701"/>
        <v>2.1091298685181705</v>
      </c>
      <c r="AD1979">
        <f t="shared" si="702"/>
        <v>1.8605332976475583E-8</v>
      </c>
      <c r="AE1979">
        <f t="shared" si="703"/>
        <v>1.2077927239821152E-5</v>
      </c>
      <c r="AF1979">
        <f t="shared" si="704"/>
        <v>1.533472788804007E-4</v>
      </c>
      <c r="AG1979">
        <f t="shared" ref="AG1979:AG2042" si="712">IF(AD1979&gt;0,AD1979*100,"NaN")</f>
        <v>1.8605332976475582E-6</v>
      </c>
      <c r="AH1979">
        <f t="shared" ref="AH1979:AH2042" si="713">IF(AF1979&gt;0,AF1979*100*100,"NaN")</f>
        <v>1.5334727888040069</v>
      </c>
    </row>
    <row r="1980" spans="1:34">
      <c r="A1980" s="4">
        <v>43264.597731481481</v>
      </c>
      <c r="B1980" s="3">
        <v>-6.39583115256755E-3</v>
      </c>
      <c r="C1980">
        <v>2.9136240407169698</v>
      </c>
      <c r="D1980" s="3">
        <v>1.9027091368170702E-2</v>
      </c>
      <c r="E1980" s="3">
        <v>1.88398604593931E-2</v>
      </c>
      <c r="F1980" s="3">
        <v>1.8787727643848499E-2</v>
      </c>
      <c r="G1980">
        <v>-4659148</v>
      </c>
      <c r="H1980">
        <v>19704593</v>
      </c>
      <c r="K1980">
        <f t="shared" si="706"/>
        <v>408.22564968093195</v>
      </c>
      <c r="L1980">
        <f t="shared" si="691"/>
        <v>388.51225071708774</v>
      </c>
      <c r="M1980">
        <f t="shared" si="692"/>
        <v>130.09050919843742</v>
      </c>
      <c r="N1980">
        <f t="shared" si="707"/>
        <v>0.12122886783866103</v>
      </c>
      <c r="O1980">
        <f t="shared" si="708"/>
        <v>56.169254312898637</v>
      </c>
      <c r="P1980">
        <f t="shared" si="709"/>
        <v>56.127979469499692</v>
      </c>
      <c r="Q1980">
        <f t="shared" si="693"/>
        <v>0.14950156171104823</v>
      </c>
      <c r="R1980">
        <f t="shared" si="710"/>
        <v>56.019752751187589</v>
      </c>
      <c r="S1980">
        <f t="shared" si="694"/>
        <v>129.99084149063006</v>
      </c>
      <c r="T1980">
        <f t="shared" si="695"/>
        <v>12.645135402275875</v>
      </c>
      <c r="U1980">
        <f t="shared" si="705"/>
        <v>0.57942904391919725</v>
      </c>
      <c r="V1980" s="6">
        <f t="shared" si="711"/>
        <v>100522.00000018347</v>
      </c>
      <c r="W1980">
        <f t="shared" si="696"/>
        <v>12.62046243430397</v>
      </c>
      <c r="X1980">
        <f t="shared" si="697"/>
        <v>129.83765683158001</v>
      </c>
      <c r="Y1980">
        <f t="shared" si="698"/>
        <v>0.10910240170803813</v>
      </c>
      <c r="Z1980">
        <f t="shared" si="699"/>
        <v>6.3107618764855548E-6</v>
      </c>
      <c r="AA1980">
        <f t="shared" si="700"/>
        <v>6.0167233908995065E-6</v>
      </c>
      <c r="AB1980">
        <f t="shared" ref="AB1980:AB2043" si="714">((M1980-$M$308)-(Y1980-$Y$308))/(M1980-$M$308)</f>
        <v>1.0007326139848975</v>
      </c>
      <c r="AC1980">
        <f t="shared" si="701"/>
        <v>2.107872882743083</v>
      </c>
      <c r="AD1980">
        <f t="shared" si="702"/>
        <v>2.0433720994723263E-8</v>
      </c>
      <c r="AE1980">
        <f t="shared" si="703"/>
        <v>1.201631920217137E-5</v>
      </c>
      <c r="AF1980">
        <f t="shared" si="704"/>
        <v>1.6928054115361021E-4</v>
      </c>
      <c r="AG1980">
        <f t="shared" si="712"/>
        <v>2.0433720994723262E-6</v>
      </c>
      <c r="AH1980">
        <f t="shared" si="713"/>
        <v>1.692805411536102</v>
      </c>
    </row>
    <row r="1981" spans="1:34">
      <c r="A1981" s="4">
        <v>43264.598425925928</v>
      </c>
      <c r="B1981" s="3">
        <v>-6.5605144366600102E-3</v>
      </c>
      <c r="C1981">
        <v>2.9143649252200698</v>
      </c>
      <c r="D1981">
        <v>1.9006922184908001E-2</v>
      </c>
      <c r="E1981" s="3">
        <v>1.8820119395586501E-2</v>
      </c>
      <c r="F1981" s="3">
        <v>1.8799305044794899E-2</v>
      </c>
      <c r="G1981">
        <v>-4661084</v>
      </c>
      <c r="H1981">
        <v>19703957</v>
      </c>
      <c r="K1981">
        <f t="shared" si="706"/>
        <v>418.7166552907774</v>
      </c>
      <c r="L1981">
        <f t="shared" si="691"/>
        <v>398.98803793875629</v>
      </c>
      <c r="M1981">
        <f t="shared" si="692"/>
        <v>133.59825056671085</v>
      </c>
      <c r="N1981">
        <f t="shared" si="707"/>
        <v>0.12145341840552086</v>
      </c>
      <c r="O1981">
        <f t="shared" si="708"/>
        <v>56.108675141357395</v>
      </c>
      <c r="P1981">
        <f t="shared" si="709"/>
        <v>56.068895636186767</v>
      </c>
      <c r="Q1981">
        <f t="shared" si="693"/>
        <v>5.4029052699704039E-2</v>
      </c>
      <c r="R1981">
        <f t="shared" si="710"/>
        <v>56.054646088657691</v>
      </c>
      <c r="S1981">
        <f t="shared" si="694"/>
        <v>133.56223119824438</v>
      </c>
      <c r="T1981">
        <f t="shared" si="695"/>
        <v>12.668772304050593</v>
      </c>
      <c r="U1981">
        <f t="shared" si="705"/>
        <v>0.57900167436922223</v>
      </c>
      <c r="V1981" s="6">
        <f t="shared" si="711"/>
        <v>100582.00000037905</v>
      </c>
      <c r="W1981">
        <f t="shared" si="696"/>
        <v>12.650975313431694</v>
      </c>
      <c r="X1981">
        <f t="shared" si="697"/>
        <v>133.55437348884652</v>
      </c>
      <c r="Y1981">
        <f t="shared" si="698"/>
        <v>0.11221644940689875</v>
      </c>
      <c r="Z1981">
        <f t="shared" si="699"/>
        <v>4.2619774820033867E-6</v>
      </c>
      <c r="AA1981">
        <f t="shared" si="700"/>
        <v>5.9153398157135448E-6</v>
      </c>
      <c r="AB1981">
        <f t="shared" si="714"/>
        <v>1.0006890879696904</v>
      </c>
      <c r="AC1981">
        <f t="shared" si="701"/>
        <v>2.1073025243032593</v>
      </c>
      <c r="AD1981">
        <f t="shared" si="702"/>
        <v>1.9526633271812941E-8</v>
      </c>
      <c r="AE1981">
        <f t="shared" si="703"/>
        <v>1.1868339577684132E-5</v>
      </c>
      <c r="AF1981">
        <f t="shared" si="704"/>
        <v>1.6378285676680159E-4</v>
      </c>
      <c r="AG1981">
        <f t="shared" si="712"/>
        <v>1.9526633271812943E-6</v>
      </c>
      <c r="AH1981">
        <f t="shared" si="713"/>
        <v>1.637828567668016</v>
      </c>
    </row>
    <row r="1982" spans="1:34">
      <c r="A1982" s="4">
        <v>43264.599120370367</v>
      </c>
      <c r="B1982" s="3">
        <v>-6.7355082643189203E-3</v>
      </c>
      <c r="C1982">
        <v>2.9152271102357199</v>
      </c>
      <c r="D1982" s="3">
        <v>1.9027959499289902E-2</v>
      </c>
      <c r="E1982" s="3">
        <v>1.8839777213943299E-2</v>
      </c>
      <c r="F1982" s="3">
        <v>1.8794028513293599E-2</v>
      </c>
      <c r="G1982">
        <v>-4663016</v>
      </c>
      <c r="H1982">
        <v>19703643</v>
      </c>
      <c r="K1982">
        <f t="shared" si="706"/>
        <v>429.86448512532957</v>
      </c>
      <c r="L1982">
        <f t="shared" si="691"/>
        <v>410.14280372594465</v>
      </c>
      <c r="M1982">
        <f t="shared" si="692"/>
        <v>137.33334298288628</v>
      </c>
      <c r="N1982">
        <f t="shared" si="707"/>
        <v>0.12171473327064786</v>
      </c>
      <c r="O1982">
        <f t="shared" si="708"/>
        <v>56.171861789032164</v>
      </c>
      <c r="P1982">
        <f t="shared" si="709"/>
        <v>56.127730320804957</v>
      </c>
      <c r="Q1982">
        <f t="shared" si="693"/>
        <v>0.13311873380994399</v>
      </c>
      <c r="R1982">
        <f t="shared" si="710"/>
        <v>56.03874305522222</v>
      </c>
      <c r="S1982">
        <f t="shared" si="694"/>
        <v>137.2445971603463</v>
      </c>
      <c r="T1982">
        <f t="shared" si="695"/>
        <v>12.696279131958699</v>
      </c>
      <c r="U1982">
        <f t="shared" si="705"/>
        <v>0.5785043342027163</v>
      </c>
      <c r="V1982" s="6">
        <f t="shared" si="711"/>
        <v>100641.99999994598</v>
      </c>
      <c r="W1982">
        <f t="shared" si="696"/>
        <v>12.681327675261276</v>
      </c>
      <c r="X1982">
        <f t="shared" si="697"/>
        <v>137.27572918960186</v>
      </c>
      <c r="Y1982">
        <f t="shared" si="698"/>
        <v>9.4865311731375357E-2</v>
      </c>
      <c r="Z1982">
        <f t="shared" si="699"/>
        <v>4.6951309798036115E-6</v>
      </c>
      <c r="AA1982">
        <f t="shared" si="700"/>
        <v>5.3714520076857183E-6</v>
      </c>
      <c r="AB1982">
        <f t="shared" si="714"/>
        <v>1.0007991033147741</v>
      </c>
      <c r="AC1982">
        <f t="shared" si="701"/>
        <v>2.1066387845458365</v>
      </c>
      <c r="AD1982">
        <f t="shared" si="702"/>
        <v>2.096774105409421E-8</v>
      </c>
      <c r="AE1982">
        <f t="shared" si="703"/>
        <v>1.1600312963612973E-5</v>
      </c>
      <c r="AF1982">
        <f t="shared" si="704"/>
        <v>1.7993389218385112E-4</v>
      </c>
      <c r="AG1982">
        <f t="shared" si="712"/>
        <v>2.096774105409421E-6</v>
      </c>
      <c r="AH1982">
        <f t="shared" si="713"/>
        <v>1.799338921838511</v>
      </c>
    </row>
    <row r="1983" spans="1:34">
      <c r="A1983" s="4">
        <v>43264.599814814814</v>
      </c>
      <c r="B1983" s="3">
        <v>-6.9041992222082602E-3</v>
      </c>
      <c r="C1983">
        <v>2.9161309179762598</v>
      </c>
      <c r="D1983" s="3">
        <v>1.9003366414981401E-2</v>
      </c>
      <c r="E1983" s="3">
        <v>1.88158025244047E-2</v>
      </c>
      <c r="F1983" s="3">
        <v>1.8781355308965401E-2</v>
      </c>
      <c r="G1983">
        <v>-4664938</v>
      </c>
      <c r="H1983">
        <v>19703026</v>
      </c>
      <c r="K1983">
        <f t="shared" si="706"/>
        <v>440.61079611432865</v>
      </c>
      <c r="L1983">
        <f t="shared" si="691"/>
        <v>420.90577352669294</v>
      </c>
      <c r="M1983">
        <f t="shared" si="692"/>
        <v>140.93724535477398</v>
      </c>
      <c r="N1983">
        <f t="shared" si="707"/>
        <v>0.12198866333615918</v>
      </c>
      <c r="O1983">
        <f t="shared" si="708"/>
        <v>56.097995204865221</v>
      </c>
      <c r="P1983">
        <f t="shared" si="709"/>
        <v>56.055975496733403</v>
      </c>
      <c r="Q1983">
        <f t="shared" si="693"/>
        <v>9.7448148684478042E-2</v>
      </c>
      <c r="R1983">
        <f t="shared" si="710"/>
        <v>56.000547056180743</v>
      </c>
      <c r="S1983">
        <f t="shared" si="694"/>
        <v>140.87227992231766</v>
      </c>
      <c r="T1983">
        <f t="shared" si="695"/>
        <v>12.725113875696733</v>
      </c>
      <c r="U1983">
        <f t="shared" si="705"/>
        <v>0.57798298451093266</v>
      </c>
      <c r="V1983" s="6">
        <f t="shared" si="711"/>
        <v>100702.00000014156</v>
      </c>
      <c r="W1983">
        <f t="shared" si="696"/>
        <v>12.710395898705773</v>
      </c>
      <c r="X1983">
        <f t="shared" si="697"/>
        <v>140.98367930997225</v>
      </c>
      <c r="Y1983">
        <f t="shared" si="698"/>
        <v>0.11881290079389828</v>
      </c>
      <c r="Z1983">
        <f t="shared" si="699"/>
        <v>5.4223229549909995E-6</v>
      </c>
      <c r="AA1983">
        <f t="shared" si="700"/>
        <v>4.586445979032437E-6</v>
      </c>
      <c r="AB1983">
        <f t="shared" si="714"/>
        <v>1.0006045949195281</v>
      </c>
      <c r="AC1983">
        <f t="shared" si="701"/>
        <v>2.1059430021794379</v>
      </c>
      <c r="AD1983">
        <f t="shared" si="702"/>
        <v>1.4290143944318963E-8</v>
      </c>
      <c r="AE1983">
        <f t="shared" si="703"/>
        <v>1.1161433440930737E-5</v>
      </c>
      <c r="AF1983">
        <f t="shared" si="704"/>
        <v>1.2745229663198673E-4</v>
      </c>
      <c r="AG1983">
        <f t="shared" si="712"/>
        <v>1.4290143944318963E-6</v>
      </c>
      <c r="AH1983">
        <f t="shared" si="713"/>
        <v>1.2745229663198674</v>
      </c>
    </row>
    <row r="1984" spans="1:34">
      <c r="A1984" s="4">
        <v>43264.60050925926</v>
      </c>
      <c r="B1984" s="3">
        <v>-7.0795379238734303E-3</v>
      </c>
      <c r="C1984">
        <v>2.9172666237554901</v>
      </c>
      <c r="D1984" s="3">
        <v>1.9020526869844599E-2</v>
      </c>
      <c r="E1984" s="3">
        <v>1.88327251351257E-2</v>
      </c>
      <c r="F1984" s="3">
        <v>1.8789025932637701E-2</v>
      </c>
      <c r="G1984">
        <v>-4666861</v>
      </c>
      <c r="H1984">
        <v>19702664</v>
      </c>
      <c r="K1984">
        <f t="shared" si="706"/>
        <v>451.78059584797717</v>
      </c>
      <c r="L1984">
        <f t="shared" si="691"/>
        <v>432.06549029533539</v>
      </c>
      <c r="M1984">
        <f t="shared" si="692"/>
        <v>144.67399557117889</v>
      </c>
      <c r="N1984">
        <f t="shared" si="707"/>
        <v>0.12233287808953175</v>
      </c>
      <c r="O1984">
        <f t="shared" si="708"/>
        <v>56.149537507066711</v>
      </c>
      <c r="P1984">
        <f t="shared" si="709"/>
        <v>56.106623867097568</v>
      </c>
      <c r="Q1984">
        <f t="shared" si="693"/>
        <v>0.12587181988727281</v>
      </c>
      <c r="R1984">
        <f t="shared" si="710"/>
        <v>56.023665687179438</v>
      </c>
      <c r="S1984">
        <f t="shared" si="694"/>
        <v>144.59008102458739</v>
      </c>
      <c r="T1984">
        <f t="shared" si="695"/>
        <v>12.761347007630688</v>
      </c>
      <c r="U1984">
        <f t="shared" si="705"/>
        <v>0.57732786746402087</v>
      </c>
      <c r="V1984" s="6">
        <f t="shared" si="711"/>
        <v>100762.00000033714</v>
      </c>
      <c r="W1984">
        <f t="shared" si="696"/>
        <v>12.73831131610001</v>
      </c>
      <c r="X1984">
        <f t="shared" si="697"/>
        <v>144.6804934598976</v>
      </c>
      <c r="Y1984">
        <f t="shared" si="698"/>
        <v>0.10053549939426414</v>
      </c>
      <c r="Z1984">
        <f t="shared" si="699"/>
        <v>4.7284464504594079E-6</v>
      </c>
      <c r="AA1984">
        <f t="shared" si="700"/>
        <v>4.1112869851271308E-6</v>
      </c>
      <c r="AB1984">
        <f t="shared" si="714"/>
        <v>1.0007176687315607</v>
      </c>
      <c r="AC1984">
        <f t="shared" si="701"/>
        <v>2.1050686967058714</v>
      </c>
      <c r="AD1984">
        <f t="shared" si="702"/>
        <v>1.513219518168439E-8</v>
      </c>
      <c r="AE1984">
        <f t="shared" si="703"/>
        <v>1.085674944664134E-5</v>
      </c>
      <c r="AF1984">
        <f t="shared" si="704"/>
        <v>1.3875005217784056E-4</v>
      </c>
      <c r="AG1984">
        <f t="shared" si="712"/>
        <v>1.5132195181684391E-6</v>
      </c>
      <c r="AH1984">
        <f t="shared" si="713"/>
        <v>1.3875005217784055</v>
      </c>
    </row>
    <row r="1985" spans="1:34">
      <c r="A1985" s="4">
        <v>43264.601215277777</v>
      </c>
      <c r="B1985" s="3">
        <v>-7.2506786764279197E-3</v>
      </c>
      <c r="C1985">
        <v>2.91792426280881</v>
      </c>
      <c r="D1985" s="3">
        <v>1.8981437185066199E-2</v>
      </c>
      <c r="E1985" s="3">
        <v>1.8794063569803302E-2</v>
      </c>
      <c r="F1985" s="3">
        <v>1.8765859219838602E-2</v>
      </c>
      <c r="G1985">
        <v>-4668803</v>
      </c>
      <c r="H1985">
        <v>19701925</v>
      </c>
      <c r="K1985">
        <f t="shared" si="706"/>
        <v>462.68296887883247</v>
      </c>
      <c r="L1985">
        <f t="shared" ref="L1985:L2048" si="715">K1985-R1985*$B$8+$D$8</f>
        <v>442.9983157593224</v>
      </c>
      <c r="M1985">
        <f t="shared" ref="M1985:M2048" si="716">L1985/((($B$7/2))^2*PI())</f>
        <v>148.33477287990627</v>
      </c>
      <c r="N1985">
        <f t="shared" si="707"/>
        <v>0.12253219825562275</v>
      </c>
      <c r="O1985">
        <f t="shared" si="708"/>
        <v>56.032129643354999</v>
      </c>
      <c r="P1985">
        <f t="shared" si="709"/>
        <v>55.990912094748097</v>
      </c>
      <c r="Q1985">
        <f t="shared" ref="Q1985:Q2048" si="717">O1985-R1985</f>
        <v>7.8286529611041544E-2</v>
      </c>
      <c r="R1985">
        <f t="shared" si="710"/>
        <v>55.953843113743957</v>
      </c>
      <c r="S1985">
        <f t="shared" ref="S1985:S2048" si="718">M1985-(2/3)*Q1985</f>
        <v>148.28258186016558</v>
      </c>
      <c r="T1985">
        <f t="shared" ref="T1985:T2048" si="719">N1985/$D$7*100-$N$30/$D$7*100</f>
        <v>12.782328077745531</v>
      </c>
      <c r="U1985">
        <f t="shared" si="705"/>
        <v>0.57694851696460114</v>
      </c>
      <c r="V1985" s="6">
        <f t="shared" si="711"/>
        <v>100823.00000013784</v>
      </c>
      <c r="W1985">
        <f t="shared" ref="W1985:W2048" si="720">AVERAGE(T1979:T1991)</f>
        <v>12.765783122052094</v>
      </c>
      <c r="X1985">
        <f t="shared" ref="X1985:X2048" si="721">AVERAGE(S1979:S1991)</f>
        <v>148.38298203200546</v>
      </c>
      <c r="Y1985">
        <f t="shared" ref="Y1985:Y2048" si="722">AVERAGE(Q1984:Q1986)</f>
        <v>9.3222049541391058E-2</v>
      </c>
      <c r="Z1985">
        <f t="shared" ref="Z1985:Z2048" si="723">(T1986-T1984)/100/(V1986-V1984)</f>
        <v>3.4773521973328726E-6</v>
      </c>
      <c r="AA1985">
        <f t="shared" ref="AA1985:AA2048" si="724">AVERAGE(Z1982:Z1988)</f>
        <v>3.8890643355778743E-6</v>
      </c>
      <c r="AB1985">
        <f t="shared" si="714"/>
        <v>1.0007499158966431</v>
      </c>
      <c r="AC1985">
        <f t="shared" ref="AC1985:AC2048" si="725">($D$7-$D$7*(T1985/100))*2.54</f>
        <v>2.1045624234840004</v>
      </c>
      <c r="AD1985">
        <f t="shared" ref="AD1985:AD2048" si="726">AA1985*AC1985*$D$7*2.54*1.024*9.81/2/Y1985/10000*0.14503773773</f>
        <v>1.5433541708617014E-8</v>
      </c>
      <c r="AE1985">
        <f t="shared" ref="AE1985:AE2048" si="727">(W1986-W1984)/(X1986-X1984)*0.14503773773/100</f>
        <v>1.0512333718303968E-5</v>
      </c>
      <c r="AF1985">
        <f t="shared" ref="AF1985:AF2048" si="728">AD1985/AE1985/(1.024*9.81)</f>
        <v>1.4614955476188355E-4</v>
      </c>
      <c r="AG1985">
        <f t="shared" si="712"/>
        <v>1.5433541708617013E-6</v>
      </c>
      <c r="AH1985">
        <f t="shared" si="713"/>
        <v>1.4614955476188356</v>
      </c>
    </row>
    <row r="1986" spans="1:34">
      <c r="A1986" s="4">
        <v>43264.601909722223</v>
      </c>
      <c r="B1986" s="3">
        <v>-7.4266000962416E-3</v>
      </c>
      <c r="C1986">
        <v>2.9185854695242601</v>
      </c>
      <c r="D1986" s="3">
        <v>1.89538829411867E-2</v>
      </c>
      <c r="E1986" s="3">
        <v>1.8784169253485701E-2</v>
      </c>
      <c r="F1986" s="3">
        <v>1.8739321720549901E-2</v>
      </c>
      <c r="G1986">
        <v>-4670734</v>
      </c>
      <c r="H1986">
        <v>19701190</v>
      </c>
      <c r="K1986">
        <f t="shared" si="706"/>
        <v>473.88989016612658</v>
      </c>
      <c r="L1986">
        <f t="shared" si="715"/>
        <v>454.24012034791087</v>
      </c>
      <c r="M1986">
        <f t="shared" si="716"/>
        <v>152.09900960742135</v>
      </c>
      <c r="N1986">
        <f t="shared" si="707"/>
        <v>0.12273259972460286</v>
      </c>
      <c r="O1986">
        <f t="shared" si="708"/>
        <v>55.949369065253038</v>
      </c>
      <c r="P1986">
        <f t="shared" si="709"/>
        <v>55.961298992750066</v>
      </c>
      <c r="Q1986">
        <f t="shared" si="717"/>
        <v>7.550779912585881E-2</v>
      </c>
      <c r="R1986">
        <f t="shared" si="710"/>
        <v>55.873861266127179</v>
      </c>
      <c r="S1986">
        <f t="shared" si="718"/>
        <v>152.04867107467078</v>
      </c>
      <c r="T1986">
        <f t="shared" si="719"/>
        <v>12.80342296921712</v>
      </c>
      <c r="U1986">
        <f t="shared" si="705"/>
        <v>0.57656710850587367</v>
      </c>
      <c r="V1986" s="6">
        <f t="shared" si="711"/>
        <v>100883.00000033341</v>
      </c>
      <c r="W1986">
        <f t="shared" si="720"/>
        <v>12.792072936990625</v>
      </c>
      <c r="X1986">
        <f t="shared" si="721"/>
        <v>152.09793670287215</v>
      </c>
      <c r="Y1986">
        <f t="shared" si="722"/>
        <v>9.3704499017709011E-2</v>
      </c>
      <c r="Z1986">
        <f t="shared" si="723"/>
        <v>3.2091299121512246E-6</v>
      </c>
      <c r="AA1986">
        <f t="shared" si="724"/>
        <v>3.5670221607270116E-6</v>
      </c>
      <c r="AB1986">
        <f t="shared" si="714"/>
        <v>1.0007277454455754</v>
      </c>
      <c r="AC1986">
        <f t="shared" si="725"/>
        <v>2.1040534037527907</v>
      </c>
      <c r="AD1986">
        <f t="shared" si="726"/>
        <v>1.4079247074210594E-8</v>
      </c>
      <c r="AE1986">
        <f t="shared" si="727"/>
        <v>9.9800797508184379E-6</v>
      </c>
      <c r="AF1986">
        <f t="shared" si="728"/>
        <v>1.4043535440435217E-4</v>
      </c>
      <c r="AG1986">
        <f t="shared" si="712"/>
        <v>1.4079247074210593E-6</v>
      </c>
      <c r="AH1986">
        <f t="shared" si="713"/>
        <v>1.4043535440435218</v>
      </c>
    </row>
    <row r="1987" spans="1:34">
      <c r="A1987" s="4">
        <v>43264.60260416667</v>
      </c>
      <c r="B1987" s="3">
        <v>-7.6026880069548497E-3</v>
      </c>
      <c r="C1987">
        <v>2.91913132183072</v>
      </c>
      <c r="D1987" s="3">
        <v>1.9012642336529099E-2</v>
      </c>
      <c r="E1987" s="3">
        <v>1.8824174638211798E-2</v>
      </c>
      <c r="F1987" s="3">
        <v>1.87806882982113E-2</v>
      </c>
      <c r="G1987">
        <v>-4672654</v>
      </c>
      <c r="H1987">
        <v>19701190</v>
      </c>
      <c r="K1987">
        <f t="shared" si="706"/>
        <v>485.10741761160489</v>
      </c>
      <c r="L1987">
        <f t="shared" si="715"/>
        <v>465.40327180353495</v>
      </c>
      <c r="M1987">
        <f t="shared" si="716"/>
        <v>155.8369099038496</v>
      </c>
      <c r="N1987">
        <f t="shared" si="707"/>
        <v>0.12289803906680052</v>
      </c>
      <c r="O1987">
        <f t="shared" si="708"/>
        <v>56.125855908757991</v>
      </c>
      <c r="P1987">
        <f t="shared" si="709"/>
        <v>56.081032736885284</v>
      </c>
      <c r="Q1987">
        <f t="shared" si="717"/>
        <v>0.12731916831622669</v>
      </c>
      <c r="R1987">
        <f t="shared" si="710"/>
        <v>55.998536740441764</v>
      </c>
      <c r="S1987">
        <f t="shared" si="718"/>
        <v>155.75203045830546</v>
      </c>
      <c r="T1987">
        <f t="shared" si="719"/>
        <v>12.820837636816872</v>
      </c>
      <c r="U1987">
        <f t="shared" si="705"/>
        <v>0.57625224073149273</v>
      </c>
      <c r="V1987" s="6">
        <f t="shared" si="711"/>
        <v>100943.00000052899</v>
      </c>
      <c r="W1987">
        <f t="shared" si="720"/>
        <v>12.816947281209224</v>
      </c>
      <c r="X1987">
        <f t="shared" si="721"/>
        <v>155.81852772130645</v>
      </c>
      <c r="Y1987">
        <f t="shared" si="722"/>
        <v>0.11714033637086867</v>
      </c>
      <c r="Z1987">
        <f t="shared" si="723"/>
        <v>2.9846489191484098E-6</v>
      </c>
      <c r="AA1987">
        <f t="shared" si="724"/>
        <v>3.3178373056912E-6</v>
      </c>
      <c r="AB1987">
        <f t="shared" si="714"/>
        <v>1.0005565940320424</v>
      </c>
      <c r="AC1987">
        <f t="shared" si="725"/>
        <v>2.1036331878236085</v>
      </c>
      <c r="AD1987">
        <f t="shared" si="726"/>
        <v>1.0473598958341298E-8</v>
      </c>
      <c r="AE1987">
        <f t="shared" si="727"/>
        <v>9.7031382006146164E-6</v>
      </c>
      <c r="AF1987">
        <f t="shared" si="728"/>
        <v>1.0745206333331395E-4</v>
      </c>
      <c r="AG1987">
        <f t="shared" si="712"/>
        <v>1.0473598958341299E-6</v>
      </c>
      <c r="AH1987">
        <f t="shared" si="713"/>
        <v>1.0745206333331396</v>
      </c>
    </row>
    <row r="1988" spans="1:34">
      <c r="A1988" s="4">
        <v>43264.603298611109</v>
      </c>
      <c r="B1988" s="3">
        <v>-7.7826884538080799E-3</v>
      </c>
      <c r="C1988">
        <v>2.9197080938756699</v>
      </c>
      <c r="D1988" s="3">
        <v>1.9013498575441198E-2</v>
      </c>
      <c r="E1988" s="3">
        <v>1.8824650326496301E-2</v>
      </c>
      <c r="F1988" s="3">
        <v>1.87744827160168E-2</v>
      </c>
      <c r="G1988">
        <v>-4674586</v>
      </c>
      <c r="H1988">
        <v>19700744</v>
      </c>
      <c r="K1988">
        <f t="shared" si="706"/>
        <v>496.57418977441716</v>
      </c>
      <c r="L1988">
        <f t="shared" si="715"/>
        <v>476.87820114766419</v>
      </c>
      <c r="M1988">
        <f t="shared" si="716"/>
        <v>159.67920676485875</v>
      </c>
      <c r="N1988">
        <f t="shared" si="707"/>
        <v>0.12307284970071239</v>
      </c>
      <c r="O1988">
        <f t="shared" si="708"/>
        <v>56.128427666040409</v>
      </c>
      <c r="P1988">
        <f t="shared" si="709"/>
        <v>56.082456443712118</v>
      </c>
      <c r="Q1988">
        <f t="shared" si="717"/>
        <v>0.14859404167052048</v>
      </c>
      <c r="R1988">
        <f t="shared" si="710"/>
        <v>55.979833624369888</v>
      </c>
      <c r="S1988">
        <f t="shared" si="718"/>
        <v>159.58014407041173</v>
      </c>
      <c r="T1988">
        <f t="shared" si="719"/>
        <v>12.83923875617602</v>
      </c>
      <c r="U1988">
        <f t="shared" si="705"/>
        <v>0.57591953730976209</v>
      </c>
      <c r="V1988" s="6">
        <f t="shared" si="711"/>
        <v>101003.00000009593</v>
      </c>
      <c r="W1988">
        <f t="shared" si="720"/>
        <v>12.841979224229636</v>
      </c>
      <c r="X1988">
        <f t="shared" si="721"/>
        <v>159.55768307563974</v>
      </c>
      <c r="Y1988">
        <f t="shared" si="722"/>
        <v>0.1230414186460654</v>
      </c>
      <c r="Z1988">
        <f t="shared" si="723"/>
        <v>2.7064189351585936E-6</v>
      </c>
      <c r="AA1988">
        <f t="shared" si="724"/>
        <v>3.4248947802679997E-6</v>
      </c>
      <c r="AB1988">
        <f t="shared" si="714"/>
        <v>1.0005052768575795</v>
      </c>
      <c r="AC1988">
        <f t="shared" si="725"/>
        <v>2.1031891688134725</v>
      </c>
      <c r="AD1988">
        <f t="shared" si="726"/>
        <v>1.0290857102826582E-8</v>
      </c>
      <c r="AE1988">
        <f t="shared" si="727"/>
        <v>9.7970486212545356E-6</v>
      </c>
      <c r="AF1988">
        <f t="shared" si="728"/>
        <v>1.0456523559269883E-4</v>
      </c>
      <c r="AG1988">
        <f t="shared" si="712"/>
        <v>1.0290857102826581E-6</v>
      </c>
      <c r="AH1988">
        <f t="shared" si="713"/>
        <v>1.0456523559269884</v>
      </c>
    </row>
    <row r="1989" spans="1:34">
      <c r="A1989" s="4">
        <v>43264.603993055556</v>
      </c>
      <c r="B1989" s="3">
        <v>-7.9505707416137692E-3</v>
      </c>
      <c r="C1989">
        <v>2.9201492947595402</v>
      </c>
      <c r="D1989" s="3">
        <v>1.9017696524551899E-2</v>
      </c>
      <c r="E1989" s="3">
        <v>1.8830108849560899E-2</v>
      </c>
      <c r="F1989" s="3">
        <v>1.8797041972593399E-2</v>
      </c>
      <c r="G1989">
        <v>-4676523</v>
      </c>
      <c r="H1989">
        <v>19700269</v>
      </c>
      <c r="K1989">
        <f t="shared" si="706"/>
        <v>507.26898513794856</v>
      </c>
      <c r="L1989">
        <f t="shared" si="715"/>
        <v>487.54334257373989</v>
      </c>
      <c r="M1989">
        <f t="shared" si="716"/>
        <v>163.2503520150554</v>
      </c>
      <c r="N1989">
        <f t="shared" si="707"/>
        <v>0.12320657082479798</v>
      </c>
      <c r="O1989">
        <f t="shared" si="708"/>
        <v>56.14103642049448</v>
      </c>
      <c r="P1989">
        <f t="shared" si="709"/>
        <v>56.098793479549855</v>
      </c>
      <c r="Q1989">
        <f t="shared" si="717"/>
        <v>9.3211045951449023E-2</v>
      </c>
      <c r="R1989">
        <f t="shared" si="710"/>
        <v>56.047825374543031</v>
      </c>
      <c r="S1989">
        <f t="shared" si="718"/>
        <v>163.18821131775442</v>
      </c>
      <c r="T1989">
        <f t="shared" si="719"/>
        <v>12.853314663974501</v>
      </c>
      <c r="U1989">
        <f t="shared" si="705"/>
        <v>0.57566503634179877</v>
      </c>
      <c r="V1989" s="6">
        <f t="shared" si="711"/>
        <v>101063.0000002915</v>
      </c>
      <c r="W1989">
        <f t="shared" si="720"/>
        <v>12.867513148618762</v>
      </c>
      <c r="X1989">
        <f t="shared" si="721"/>
        <v>163.30441382737692</v>
      </c>
      <c r="Y1989">
        <f t="shared" si="722"/>
        <v>9.1024031932173941E-2</v>
      </c>
      <c r="Z1989">
        <f t="shared" si="723"/>
        <v>2.4408357558475719E-6</v>
      </c>
      <c r="AA1989">
        <f t="shared" si="724"/>
        <v>3.7695952133937888E-6</v>
      </c>
      <c r="AB1989">
        <f t="shared" si="714"/>
        <v>1.000693827874102</v>
      </c>
      <c r="AC1989">
        <f t="shared" si="725"/>
        <v>2.1028495171582953</v>
      </c>
      <c r="AD1989">
        <f t="shared" si="726"/>
        <v>1.5308200823864616E-8</v>
      </c>
      <c r="AE1989">
        <f t="shared" si="727"/>
        <v>1.0060408393220421E-5</v>
      </c>
      <c r="AF1989">
        <f t="shared" si="728"/>
        <v>1.5147451690488141E-4</v>
      </c>
      <c r="AG1989">
        <f t="shared" si="712"/>
        <v>1.5308200823864616E-6</v>
      </c>
      <c r="AH1989">
        <f t="shared" si="713"/>
        <v>1.5147451690488141</v>
      </c>
    </row>
    <row r="1990" spans="1:34">
      <c r="A1990" s="4">
        <v>43264.604687500003</v>
      </c>
      <c r="B1990" s="3">
        <v>-8.1215212188544706E-3</v>
      </c>
      <c r="C1990">
        <v>2.92062617226475</v>
      </c>
      <c r="D1990" s="3">
        <v>1.90260924227732E-2</v>
      </c>
      <c r="E1990" s="3">
        <v>1.8839777213943299E-2</v>
      </c>
      <c r="F1990" s="3">
        <v>1.8825961653146799E-2</v>
      </c>
      <c r="G1990">
        <v>-4678457</v>
      </c>
      <c r="H1990">
        <v>19699861</v>
      </c>
      <c r="K1990">
        <f t="shared" si="706"/>
        <v>518.1592368451652</v>
      </c>
      <c r="L1990">
        <f t="shared" si="715"/>
        <v>498.39557962407019</v>
      </c>
      <c r="M1990">
        <f t="shared" si="716"/>
        <v>166.88414487799309</v>
      </c>
      <c r="N1990">
        <f t="shared" si="707"/>
        <v>0.12335110497778605</v>
      </c>
      <c r="O1990">
        <f t="shared" si="708"/>
        <v>56.166253929402316</v>
      </c>
      <c r="P1990">
        <f t="shared" si="709"/>
        <v>56.127730320804957</v>
      </c>
      <c r="Q1990">
        <f t="shared" si="717"/>
        <v>3.1267008174552302E-2</v>
      </c>
      <c r="R1990">
        <f t="shared" si="710"/>
        <v>56.134986921227764</v>
      </c>
      <c r="S1990">
        <f t="shared" si="718"/>
        <v>166.86330020587673</v>
      </c>
      <c r="T1990">
        <f t="shared" si="719"/>
        <v>12.868528785341665</v>
      </c>
      <c r="U1990">
        <f t="shared" si="705"/>
        <v>0.57538995578073682</v>
      </c>
      <c r="V1990" s="6">
        <f t="shared" si="711"/>
        <v>101123.00000048708</v>
      </c>
      <c r="W1990">
        <f t="shared" si="720"/>
        <v>12.89407146521965</v>
      </c>
      <c r="X1990">
        <f t="shared" si="721"/>
        <v>167.06765731442812</v>
      </c>
      <c r="Y1990">
        <f t="shared" si="722"/>
        <v>8.090681230384196E-2</v>
      </c>
      <c r="Z1990">
        <f t="shared" si="723"/>
        <v>3.6780289697403188E-6</v>
      </c>
      <c r="AA1990">
        <f t="shared" si="724"/>
        <v>4.0180148443559567E-6</v>
      </c>
      <c r="AB1990">
        <f t="shared" si="714"/>
        <v>1.0007401812425838</v>
      </c>
      <c r="AC1990">
        <f t="shared" si="725"/>
        <v>2.1024824004097056</v>
      </c>
      <c r="AD1990">
        <f t="shared" si="726"/>
        <v>1.8354228023171751E-8</v>
      </c>
      <c r="AE1990">
        <f t="shared" si="727"/>
        <v>1.02565640587859E-5</v>
      </c>
      <c r="AF1990">
        <f t="shared" si="728"/>
        <v>1.7814156445527404E-4</v>
      </c>
      <c r="AG1990">
        <f t="shared" si="712"/>
        <v>1.835422802317175E-6</v>
      </c>
      <c r="AH1990">
        <f t="shared" si="713"/>
        <v>1.7814156445527405</v>
      </c>
    </row>
    <row r="1991" spans="1:34">
      <c r="A1991" s="4">
        <v>43264.605393518519</v>
      </c>
      <c r="B1991" s="3">
        <v>-8.3031508980820901E-3</v>
      </c>
      <c r="C1991">
        <v>2.9215442506538198</v>
      </c>
      <c r="D1991" s="3">
        <v>1.90431696321866E-2</v>
      </c>
      <c r="E1991" s="3">
        <v>1.8854333275448901E-2</v>
      </c>
      <c r="F1991" s="3">
        <v>1.8814122212261301E-2</v>
      </c>
      <c r="G1991">
        <v>-4680388</v>
      </c>
      <c r="H1991">
        <v>19699382</v>
      </c>
      <c r="K1991">
        <f t="shared" si="706"/>
        <v>529.72979784163874</v>
      </c>
      <c r="L1991">
        <f t="shared" si="715"/>
        <v>509.98170345783569</v>
      </c>
      <c r="M1991">
        <f t="shared" si="716"/>
        <v>170.76367440734191</v>
      </c>
      <c r="N1991">
        <f t="shared" si="707"/>
        <v>0.12362936025485662</v>
      </c>
      <c r="O1991">
        <f t="shared" si="708"/>
        <v>56.217546199645767</v>
      </c>
      <c r="P1991">
        <f t="shared" si="709"/>
        <v>56.171295749705614</v>
      </c>
      <c r="Q1991">
        <f t="shared" si="717"/>
        <v>0.11824238278552457</v>
      </c>
      <c r="R1991">
        <f t="shared" si="710"/>
        <v>56.099303816860242</v>
      </c>
      <c r="S1991">
        <f t="shared" si="718"/>
        <v>170.68484615215155</v>
      </c>
      <c r="T1991">
        <f t="shared" si="719"/>
        <v>12.897818814506989</v>
      </c>
      <c r="U1991">
        <f t="shared" si="705"/>
        <v>0.57486037425171743</v>
      </c>
      <c r="V1991" s="6">
        <f t="shared" si="711"/>
        <v>101184.00000028778</v>
      </c>
      <c r="W1991">
        <f t="shared" si="720"/>
        <v>12.920737766184745</v>
      </c>
      <c r="X1991">
        <f t="shared" si="721"/>
        <v>170.83088963259732</v>
      </c>
      <c r="Y1991">
        <f t="shared" si="722"/>
        <v>0.10610311469421656</v>
      </c>
      <c r="Z1991">
        <f t="shared" si="723"/>
        <v>5.4778487724970057E-6</v>
      </c>
      <c r="AA1991">
        <f t="shared" si="724"/>
        <v>4.3025682333467342E-6</v>
      </c>
      <c r="AB1991">
        <f t="shared" si="714"/>
        <v>1.0005728626341319</v>
      </c>
      <c r="AC1991">
        <f t="shared" si="725"/>
        <v>2.1017756320059462</v>
      </c>
      <c r="AD1991">
        <f t="shared" si="726"/>
        <v>1.4981775790233633E-8</v>
      </c>
      <c r="AE1991">
        <f t="shared" si="727"/>
        <v>1.0082757726607766E-5</v>
      </c>
      <c r="AF1991">
        <f t="shared" si="728"/>
        <v>1.4791594669718498E-4</v>
      </c>
      <c r="AG1991">
        <f t="shared" si="712"/>
        <v>1.4981775790233633E-6</v>
      </c>
      <c r="AH1991">
        <f t="shared" si="713"/>
        <v>1.4791594669718497</v>
      </c>
    </row>
    <row r="1992" spans="1:34">
      <c r="A1992" s="4">
        <v>43264.606087962966</v>
      </c>
      <c r="B1992" s="3">
        <v>-8.4880985030940798E-3</v>
      </c>
      <c r="C1992">
        <v>2.9227037408472798</v>
      </c>
      <c r="D1992" s="3">
        <v>1.90209549893007E-2</v>
      </c>
      <c r="E1992" s="3">
        <v>1.8832820272782599E-2</v>
      </c>
      <c r="F1992" s="3">
        <v>1.87752092813025E-2</v>
      </c>
      <c r="G1992">
        <v>-4682323</v>
      </c>
      <c r="H1992">
        <v>19698890</v>
      </c>
      <c r="K1992">
        <f t="shared" si="706"/>
        <v>541.51172441907386</v>
      </c>
      <c r="L1992">
        <f t="shared" si="715"/>
        <v>521.81478072886546</v>
      </c>
      <c r="M1992">
        <f t="shared" si="716"/>
        <v>174.72589450395779</v>
      </c>
      <c r="N1992">
        <f t="shared" si="707"/>
        <v>0.12398078369416519</v>
      </c>
      <c r="O1992">
        <f t="shared" si="708"/>
        <v>56.15082338570808</v>
      </c>
      <c r="P1992">
        <f t="shared" si="709"/>
        <v>56.106908608462923</v>
      </c>
      <c r="Q1992">
        <f t="shared" si="717"/>
        <v>0.16879995312257279</v>
      </c>
      <c r="R1992">
        <f t="shared" si="710"/>
        <v>55.982023432585507</v>
      </c>
      <c r="S1992">
        <f t="shared" si="718"/>
        <v>174.61336120187607</v>
      </c>
      <c r="T1992">
        <f t="shared" si="719"/>
        <v>12.934810755486838</v>
      </c>
      <c r="U1992">
        <f t="shared" si="705"/>
        <v>0.57419153747607177</v>
      </c>
      <c r="V1992" s="6">
        <f t="shared" si="711"/>
        <v>101244.00000048336</v>
      </c>
      <c r="W1992">
        <f t="shared" si="720"/>
        <v>12.946455555842649</v>
      </c>
      <c r="X1992">
        <f t="shared" si="721"/>
        <v>174.60296680317373</v>
      </c>
      <c r="Y1992">
        <f t="shared" si="722"/>
        <v>0.1448928010090853</v>
      </c>
      <c r="Z1992">
        <f t="shared" si="723"/>
        <v>5.8902552292133958E-6</v>
      </c>
      <c r="AA1992">
        <f t="shared" si="724"/>
        <v>4.81539891905175E-6</v>
      </c>
      <c r="AB1992">
        <f t="shared" si="714"/>
        <v>1.0003337459054698</v>
      </c>
      <c r="AC1992">
        <f t="shared" si="725"/>
        <v>2.1008830164701022</v>
      </c>
      <c r="AD1992">
        <f t="shared" si="726"/>
        <v>1.2273392990852861E-8</v>
      </c>
      <c r="AE1992">
        <f t="shared" si="727"/>
        <v>9.8770448318766725E-6</v>
      </c>
      <c r="AF1992">
        <f t="shared" si="728"/>
        <v>1.2369970142862418E-4</v>
      </c>
      <c r="AG1992">
        <f t="shared" si="712"/>
        <v>1.2273392990852861E-6</v>
      </c>
      <c r="AH1992">
        <f t="shared" si="713"/>
        <v>1.2369970142862416</v>
      </c>
    </row>
    <row r="1993" spans="1:34">
      <c r="A1993" s="4">
        <v>43264.606782407405</v>
      </c>
      <c r="B1993" s="3">
        <v>-8.6633301748952393E-3</v>
      </c>
      <c r="C1993">
        <v>2.9237597688388601</v>
      </c>
      <c r="D1993" s="3">
        <v>1.9029386564143401E-2</v>
      </c>
      <c r="E1993" s="3">
        <v>1.8841346985282101E-2</v>
      </c>
      <c r="F1993" s="3">
        <v>1.8790633904991399E-2</v>
      </c>
      <c r="G1993">
        <v>-4684256</v>
      </c>
      <c r="H1993">
        <v>19698343</v>
      </c>
      <c r="K1993">
        <f t="shared" si="706"/>
        <v>552.67470590817527</v>
      </c>
      <c r="L1993">
        <f t="shared" si="715"/>
        <v>532.95748669050897</v>
      </c>
      <c r="M1993">
        <f t="shared" si="716"/>
        <v>178.45694877502177</v>
      </c>
      <c r="N1993">
        <f t="shared" si="707"/>
        <v>0.12430084934965803</v>
      </c>
      <c r="O1993">
        <f t="shared" si="708"/>
        <v>56.176148051169541</v>
      </c>
      <c r="P1993">
        <f t="shared" si="709"/>
        <v>56.132428553333348</v>
      </c>
      <c r="Q1993">
        <f t="shared" si="717"/>
        <v>0.14763606711915855</v>
      </c>
      <c r="R1993">
        <f t="shared" si="710"/>
        <v>56.028511984050382</v>
      </c>
      <c r="S1993">
        <f t="shared" si="718"/>
        <v>178.35852473027566</v>
      </c>
      <c r="T1993">
        <f t="shared" si="719"/>
        <v>12.968501877117664</v>
      </c>
      <c r="U1993">
        <f t="shared" si="705"/>
        <v>0.57358238152040752</v>
      </c>
      <c r="V1993" s="6">
        <f t="shared" si="711"/>
        <v>101304.00000005029</v>
      </c>
      <c r="W1993">
        <f t="shared" si="720"/>
        <v>12.972217122945507</v>
      </c>
      <c r="X1993">
        <f t="shared" si="721"/>
        <v>178.39028575913878</v>
      </c>
      <c r="Y1993">
        <f t="shared" si="722"/>
        <v>0.14621249321719651</v>
      </c>
      <c r="Z1993">
        <f t="shared" si="723"/>
        <v>4.9480673288864058E-6</v>
      </c>
      <c r="AA1993">
        <f t="shared" si="724"/>
        <v>5.4087242852421255E-6</v>
      </c>
      <c r="AB1993">
        <f t="shared" si="714"/>
        <v>1.0003191263524973</v>
      </c>
      <c r="AC1993">
        <f t="shared" si="725"/>
        <v>2.1000700497051508</v>
      </c>
      <c r="AD1993">
        <f t="shared" si="726"/>
        <v>1.3655935262559275E-8</v>
      </c>
      <c r="AE1993">
        <f t="shared" si="727"/>
        <v>9.8094160220578951E-6</v>
      </c>
      <c r="AF1993">
        <f t="shared" si="728"/>
        <v>1.3858279997069434E-4</v>
      </c>
      <c r="AG1993">
        <f t="shared" si="712"/>
        <v>1.3655935262559275E-6</v>
      </c>
      <c r="AH1993">
        <f t="shared" si="713"/>
        <v>1.3858279997069434</v>
      </c>
    </row>
    <row r="1994" spans="1:34">
      <c r="A1994" s="4">
        <v>43264.607476851852</v>
      </c>
      <c r="B1994" s="3">
        <v>-8.8414278686104793E-3</v>
      </c>
      <c r="C1994">
        <v>2.9245648712603698</v>
      </c>
      <c r="D1994" s="3">
        <v>1.9028233020053398E-2</v>
      </c>
      <c r="E1994" s="3">
        <v>1.8840026950292701E-2</v>
      </c>
      <c r="F1994" s="3">
        <v>1.8797923379661401E-2</v>
      </c>
      <c r="G1994">
        <v>-4686188</v>
      </c>
      <c r="H1994">
        <v>19697979</v>
      </c>
      <c r="K1994">
        <f t="shared" si="706"/>
        <v>564.02026483459383</v>
      </c>
      <c r="L1994">
        <f t="shared" si="715"/>
        <v>544.29346366881612</v>
      </c>
      <c r="M1994">
        <f t="shared" si="716"/>
        <v>182.25271844418364</v>
      </c>
      <c r="N1994">
        <f t="shared" si="707"/>
        <v>0.1245448633685419</v>
      </c>
      <c r="O1994">
        <f t="shared" si="708"/>
        <v>56.172683322608222</v>
      </c>
      <c r="P1994">
        <f t="shared" si="709"/>
        <v>56.128477766889162</v>
      </c>
      <c r="Q1994">
        <f t="shared" si="717"/>
        <v>0.12220145940985816</v>
      </c>
      <c r="R1994">
        <f t="shared" si="710"/>
        <v>56.050481863198364</v>
      </c>
      <c r="S1994">
        <f t="shared" si="718"/>
        <v>182.17125080457708</v>
      </c>
      <c r="T1994">
        <f t="shared" si="719"/>
        <v>12.994187563315965</v>
      </c>
      <c r="U1994">
        <f t="shared" si="705"/>
        <v>0.57311796870285681</v>
      </c>
      <c r="V1994" s="6">
        <f t="shared" si="711"/>
        <v>101364.00000024587</v>
      </c>
      <c r="W1994">
        <f t="shared" si="720"/>
        <v>12.997762721319962</v>
      </c>
      <c r="X1994">
        <f t="shared" si="721"/>
        <v>182.18902003349348</v>
      </c>
      <c r="Y1994">
        <f t="shared" si="722"/>
        <v>0.13476430506060902</v>
      </c>
      <c r="Z1994">
        <f t="shared" si="723"/>
        <v>4.9765226420838498E-6</v>
      </c>
      <c r="AA1994">
        <f t="shared" si="724"/>
        <v>5.434331478632232E-6</v>
      </c>
      <c r="AB1994">
        <f t="shared" si="714"/>
        <v>1.0003762389263293</v>
      </c>
      <c r="AC1994">
        <f t="shared" si="725"/>
        <v>2.0994502540971856</v>
      </c>
      <c r="AD1994">
        <f t="shared" si="726"/>
        <v>1.4881754830087173E-8</v>
      </c>
      <c r="AE1994">
        <f t="shared" si="727"/>
        <v>9.5836743414138902E-6</v>
      </c>
      <c r="AF1994">
        <f t="shared" si="728"/>
        <v>1.5457993975953333E-4</v>
      </c>
      <c r="AG1994">
        <f t="shared" si="712"/>
        <v>1.4881754830087173E-6</v>
      </c>
      <c r="AH1994">
        <f t="shared" si="713"/>
        <v>1.5457993975953332</v>
      </c>
    </row>
    <row r="1995" spans="1:34">
      <c r="A1995" s="4">
        <v>43264.608171296299</v>
      </c>
      <c r="B1995" s="3">
        <v>-9.0192996103905902E-3</v>
      </c>
      <c r="C1995">
        <v>2.9256316022383499</v>
      </c>
      <c r="D1995" s="3">
        <v>1.90440377633058E-2</v>
      </c>
      <c r="E1995">
        <v>1.8856890099977999E-2</v>
      </c>
      <c r="F1995" s="3">
        <v>1.88096079787647E-2</v>
      </c>
      <c r="G1995">
        <v>-4688122</v>
      </c>
      <c r="H1995">
        <v>19697620</v>
      </c>
      <c r="K1995">
        <f t="shared" si="706"/>
        <v>575.35142968919092</v>
      </c>
      <c r="L1995">
        <f t="shared" si="715"/>
        <v>555.60926922423471</v>
      </c>
      <c r="M1995">
        <f t="shared" si="716"/>
        <v>186.04173385869854</v>
      </c>
      <c r="N1995">
        <f t="shared" si="707"/>
        <v>0.12486817293270487</v>
      </c>
      <c r="O1995">
        <f t="shared" si="708"/>
        <v>56.220153675779301</v>
      </c>
      <c r="P1995">
        <f t="shared" si="709"/>
        <v>56.178948173899549</v>
      </c>
      <c r="Q1995">
        <f t="shared" si="717"/>
        <v>0.13445538865281037</v>
      </c>
      <c r="R1995">
        <f t="shared" si="710"/>
        <v>56.08569828712649</v>
      </c>
      <c r="S1995">
        <f t="shared" si="718"/>
        <v>185.95209693293</v>
      </c>
      <c r="T1995">
        <f t="shared" si="719"/>
        <v>13.028220149017329</v>
      </c>
      <c r="U1995">
        <f t="shared" si="705"/>
        <v>0.57250263886926434</v>
      </c>
      <c r="V1995" s="6">
        <f t="shared" si="711"/>
        <v>101424.00000044145</v>
      </c>
      <c r="W1995">
        <f t="shared" si="720"/>
        <v>13.022464874255114</v>
      </c>
      <c r="X1995">
        <f t="shared" si="721"/>
        <v>185.99469709068021</v>
      </c>
      <c r="Y1995">
        <f t="shared" si="722"/>
        <v>0.11991612255269739</v>
      </c>
      <c r="Z1995">
        <f t="shared" si="723"/>
        <v>6.2962337350937073E-6</v>
      </c>
      <c r="AA1995">
        <f t="shared" si="724"/>
        <v>5.0126676234812082E-6</v>
      </c>
      <c r="AB1995">
        <f t="shared" si="714"/>
        <v>1.0004495748780595</v>
      </c>
      <c r="AC1995">
        <f t="shared" si="725"/>
        <v>2.0986290478042116</v>
      </c>
      <c r="AD1995">
        <f t="shared" si="726"/>
        <v>1.5420708173397302E-8</v>
      </c>
      <c r="AE1995">
        <f t="shared" si="727"/>
        <v>9.3867315677081671E-6</v>
      </c>
      <c r="AF1995">
        <f t="shared" si="728"/>
        <v>1.6353885620604369E-4</v>
      </c>
      <c r="AG1995">
        <f t="shared" si="712"/>
        <v>1.5420708173397302E-6</v>
      </c>
      <c r="AH1995">
        <f t="shared" si="713"/>
        <v>1.6353885620604369</v>
      </c>
    </row>
    <row r="1996" spans="1:34">
      <c r="A1996" s="4">
        <v>43264.608877314815</v>
      </c>
      <c r="B1996" s="3">
        <v>-9.1976232560409699E-3</v>
      </c>
      <c r="C1996">
        <v>2.9269528264485398</v>
      </c>
      <c r="D1996">
        <v>1.8993376961006999E-2</v>
      </c>
      <c r="E1996" s="3">
        <v>1.88053492743529E-2</v>
      </c>
      <c r="F1996" s="3">
        <v>1.87695277789862E-2</v>
      </c>
      <c r="G1996">
        <v>-4690041</v>
      </c>
      <c r="H1996">
        <v>19696823</v>
      </c>
      <c r="K1996">
        <f t="shared" si="706"/>
        <v>586.71138268743141</v>
      </c>
      <c r="L1996">
        <f t="shared" si="715"/>
        <v>567.02190728030985</v>
      </c>
      <c r="M1996">
        <f t="shared" si="716"/>
        <v>189.86317293371346</v>
      </c>
      <c r="N1996">
        <f t="shared" si="707"/>
        <v>0.12526861543636864</v>
      </c>
      <c r="O1996">
        <f t="shared" si="708"/>
        <v>56.067991369903901</v>
      </c>
      <c r="P1996">
        <f t="shared" si="709"/>
        <v>56.024689539214116</v>
      </c>
      <c r="Q1996">
        <f t="shared" si="717"/>
        <v>0.10309151959542362</v>
      </c>
      <c r="R1996">
        <f t="shared" si="710"/>
        <v>55.964899850308477</v>
      </c>
      <c r="S1996">
        <f t="shared" si="718"/>
        <v>189.79444525398318</v>
      </c>
      <c r="T1996">
        <f t="shared" si="719"/>
        <v>13.070371991508253</v>
      </c>
      <c r="U1996">
        <f t="shared" si="705"/>
        <v>0.57174050793824582</v>
      </c>
      <c r="V1996" s="6">
        <f t="shared" si="711"/>
        <v>101485.00000024214</v>
      </c>
      <c r="W1996">
        <f t="shared" si="720"/>
        <v>13.047178701175595</v>
      </c>
      <c r="X1996">
        <f t="shared" si="721"/>
        <v>189.82445934937684</v>
      </c>
      <c r="Y1996">
        <f t="shared" si="722"/>
        <v>0.10359393589103405</v>
      </c>
      <c r="Z1996">
        <f t="shared" si="723"/>
        <v>6.5941133191801985E-6</v>
      </c>
      <c r="AA1996">
        <f t="shared" si="724"/>
        <v>4.6030010701207451E-6</v>
      </c>
      <c r="AB1996">
        <f t="shared" si="714"/>
        <v>1.0005277345126919</v>
      </c>
      <c r="AC1996">
        <f t="shared" si="725"/>
        <v>2.097611923844906</v>
      </c>
      <c r="AD1996">
        <f t="shared" si="726"/>
        <v>1.6383594579621502E-8</v>
      </c>
      <c r="AE1996">
        <f t="shared" si="727"/>
        <v>9.4418721798543396E-6</v>
      </c>
      <c r="AF1996">
        <f t="shared" si="728"/>
        <v>1.7273570296617781E-4</v>
      </c>
      <c r="AG1996">
        <f t="shared" si="712"/>
        <v>1.6383594579621503E-6</v>
      </c>
      <c r="AH1996">
        <f t="shared" si="713"/>
        <v>1.7273570296617782</v>
      </c>
    </row>
    <row r="1997" spans="1:34">
      <c r="A1997" s="4">
        <v>43264.609571759262</v>
      </c>
      <c r="B1997" s="3">
        <v>-9.3712138032606192E-3</v>
      </c>
      <c r="C1997">
        <v>2.92813253339409</v>
      </c>
      <c r="D1997" s="3">
        <v>1.8995029977795602E-2</v>
      </c>
      <c r="E1997" s="3">
        <v>1.8807846637846501E-2</v>
      </c>
      <c r="F1997">
        <v>1.878108135812E-2</v>
      </c>
      <c r="G1997">
        <v>-4691981</v>
      </c>
      <c r="H1997">
        <v>19696250</v>
      </c>
      <c r="K1997">
        <f t="shared" si="706"/>
        <v>597.76981776014361</v>
      </c>
      <c r="L1997">
        <f t="shared" si="715"/>
        <v>578.06515527840099</v>
      </c>
      <c r="M1997">
        <f t="shared" si="716"/>
        <v>193.56092442706969</v>
      </c>
      <c r="N1997">
        <f t="shared" si="707"/>
        <v>0.12562616625872128</v>
      </c>
      <c r="O1997">
        <f t="shared" si="708"/>
        <v>56.072956290212922</v>
      </c>
      <c r="P1997">
        <f t="shared" si="709"/>
        <v>56.032164000054891</v>
      </c>
      <c r="Q1997">
        <f t="shared" si="717"/>
        <v>7.3234899424868161E-2</v>
      </c>
      <c r="R1997">
        <f t="shared" si="710"/>
        <v>55.999721390788054</v>
      </c>
      <c r="S1997">
        <f t="shared" si="718"/>
        <v>193.51210116078644</v>
      </c>
      <c r="T1997">
        <f t="shared" si="719"/>
        <v>13.108008920176953</v>
      </c>
      <c r="U1997">
        <f t="shared" si="705"/>
        <v>0.5710600093931788</v>
      </c>
      <c r="V1997" s="6">
        <f t="shared" si="711"/>
        <v>101545.00000043772</v>
      </c>
      <c r="W1997">
        <f t="shared" si="720"/>
        <v>13.07243828690974</v>
      </c>
      <c r="X1997">
        <f t="shared" si="721"/>
        <v>193.67117330218787</v>
      </c>
      <c r="Y1997">
        <f t="shared" si="722"/>
        <v>8.3761630568370535E-2</v>
      </c>
      <c r="Z1997">
        <f t="shared" si="723"/>
        <v>3.8572793234710629E-6</v>
      </c>
      <c r="AA1997">
        <f t="shared" si="724"/>
        <v>4.1585557710222313E-6</v>
      </c>
      <c r="AB1997">
        <f t="shared" si="714"/>
        <v>1.0006215736210993</v>
      </c>
      <c r="AC1997">
        <f t="shared" si="725"/>
        <v>2.0967037447561303</v>
      </c>
      <c r="AD1997">
        <f t="shared" si="726"/>
        <v>1.8298343896389904E-8</v>
      </c>
      <c r="AE1997">
        <f t="shared" si="727"/>
        <v>9.3577764383187875E-6</v>
      </c>
      <c r="AF1997">
        <f t="shared" si="728"/>
        <v>1.9465705828476809E-4</v>
      </c>
      <c r="AG1997">
        <f t="shared" si="712"/>
        <v>1.8298343896389904E-6</v>
      </c>
      <c r="AH1997">
        <f t="shared" si="713"/>
        <v>1.9465705828476807</v>
      </c>
    </row>
    <row r="1998" spans="1:34">
      <c r="A1998" s="4">
        <v>43264.610266203701</v>
      </c>
      <c r="B1998" s="3">
        <v>-9.5501915203021794E-3</v>
      </c>
      <c r="C1998">
        <v>2.9284036757162499</v>
      </c>
      <c r="D1998" s="3">
        <v>1.90163883817695E-2</v>
      </c>
      <c r="E1998" s="3">
        <v>1.8828967197678102E-2</v>
      </c>
      <c r="F1998" s="3">
        <v>1.8801794424216499E-2</v>
      </c>
      <c r="G1998">
        <v>-4693901</v>
      </c>
      <c r="H1998">
        <v>19695961</v>
      </c>
      <c r="K1998">
        <f t="shared" si="706"/>
        <v>609.17143780839422</v>
      </c>
      <c r="L1998">
        <f t="shared" si="715"/>
        <v>589.43954818977954</v>
      </c>
      <c r="M1998">
        <f t="shared" si="716"/>
        <v>197.36955739278238</v>
      </c>
      <c r="N1998">
        <f t="shared" si="707"/>
        <v>0.12570834527837407</v>
      </c>
      <c r="O1998">
        <f t="shared" si="708"/>
        <v>56.137107346868483</v>
      </c>
      <c r="P1998">
        <f t="shared" si="709"/>
        <v>56.095376583165475</v>
      </c>
      <c r="Q1998">
        <f t="shared" si="717"/>
        <v>7.495847268481981E-2</v>
      </c>
      <c r="R1998">
        <f t="shared" si="710"/>
        <v>56.062148874183663</v>
      </c>
      <c r="S1998">
        <f t="shared" si="718"/>
        <v>197.31958507765916</v>
      </c>
      <c r="T1998">
        <f t="shared" si="719"/>
        <v>13.1166593432983</v>
      </c>
      <c r="U1998">
        <f t="shared" si="705"/>
        <v>0.57090360448564481</v>
      </c>
      <c r="V1998" s="6">
        <f t="shared" si="711"/>
        <v>101605.00000000466</v>
      </c>
      <c r="W1998">
        <f t="shared" si="720"/>
        <v>13.096941982094476</v>
      </c>
      <c r="X1998">
        <f t="shared" si="721"/>
        <v>197.53735325539299</v>
      </c>
      <c r="Y1998">
        <f t="shared" si="722"/>
        <v>9.9759043978293008E-2</v>
      </c>
      <c r="Z1998">
        <f t="shared" si="723"/>
        <v>2.5262017864398316E-6</v>
      </c>
      <c r="AA1998">
        <f t="shared" si="724"/>
        <v>3.7055287066627665E-6</v>
      </c>
      <c r="AB1998">
        <f t="shared" si="714"/>
        <v>1.000527083718878</v>
      </c>
      <c r="AC1998">
        <f t="shared" si="725"/>
        <v>2.0964950100462119</v>
      </c>
      <c r="AD1998">
        <f t="shared" si="726"/>
        <v>1.3688915542389735E-8</v>
      </c>
      <c r="AE1998">
        <f t="shared" si="727"/>
        <v>8.9185731878659911E-6</v>
      </c>
      <c r="AF1998">
        <f t="shared" si="728"/>
        <v>1.5279343671266798E-4</v>
      </c>
      <c r="AG1998">
        <f t="shared" si="712"/>
        <v>1.3688915542389734E-6</v>
      </c>
      <c r="AH1998">
        <f t="shared" si="713"/>
        <v>1.5279343671266798</v>
      </c>
    </row>
    <row r="1999" spans="1:34">
      <c r="A1999" s="4">
        <v>43264.610960648148</v>
      </c>
      <c r="B1999" s="3">
        <v>-9.7381597459207103E-3</v>
      </c>
      <c r="C1999">
        <v>2.92908272074237</v>
      </c>
      <c r="D1999" s="3">
        <v>1.9029291426486499E-2</v>
      </c>
      <c r="E1999" s="3">
        <v>1.8841572937217301E-2</v>
      </c>
      <c r="F1999" s="3">
        <v>1.8789395170733799E-2</v>
      </c>
      <c r="G1999">
        <v>-4695832</v>
      </c>
      <c r="H1999">
        <v>19695591</v>
      </c>
      <c r="K1999">
        <f t="shared" si="706"/>
        <v>621.14579039860337</v>
      </c>
      <c r="L1999">
        <f t="shared" si="715"/>
        <v>601.43019948584481</v>
      </c>
      <c r="M1999">
        <f t="shared" si="716"/>
        <v>201.38454000876666</v>
      </c>
      <c r="N1999">
        <f t="shared" si="707"/>
        <v>0.12591415326180547</v>
      </c>
      <c r="O1999">
        <f t="shared" si="708"/>
        <v>56.175862300360372</v>
      </c>
      <c r="P1999">
        <f t="shared" si="709"/>
        <v>56.133104814076276</v>
      </c>
      <c r="Q1999">
        <f t="shared" si="717"/>
        <v>0.15108375982519107</v>
      </c>
      <c r="R1999">
        <f t="shared" si="710"/>
        <v>56.024778540535181</v>
      </c>
      <c r="S1999">
        <f t="shared" si="718"/>
        <v>201.28381750221655</v>
      </c>
      <c r="T1999">
        <f t="shared" si="719"/>
        <v>13.138323341554237</v>
      </c>
      <c r="U1999">
        <f t="shared" si="705"/>
        <v>0.57051190623036863</v>
      </c>
      <c r="V1999" s="6">
        <f t="shared" si="711"/>
        <v>101665.00000020023</v>
      </c>
      <c r="W1999">
        <f t="shared" si="720"/>
        <v>13.120033125055603</v>
      </c>
      <c r="X1999">
        <f t="shared" si="721"/>
        <v>201.41125403807641</v>
      </c>
      <c r="Y1999">
        <f t="shared" si="722"/>
        <v>0.10512047706648293</v>
      </c>
      <c r="Z1999">
        <f t="shared" si="723"/>
        <v>3.0225893556901515E-6</v>
      </c>
      <c r="AA1999">
        <f t="shared" si="724"/>
        <v>3.2410269282382765E-6</v>
      </c>
      <c r="AB1999">
        <f t="shared" si="714"/>
        <v>1.0004893885220301</v>
      </c>
      <c r="AC1999">
        <f t="shared" si="725"/>
        <v>2.0959722577682962</v>
      </c>
      <c r="AD1999">
        <f t="shared" si="726"/>
        <v>1.1359472215814844E-8</v>
      </c>
      <c r="AE1999">
        <f t="shared" si="727"/>
        <v>8.7756964784964306E-6</v>
      </c>
      <c r="AF1999">
        <f t="shared" si="728"/>
        <v>1.2885687524013322E-4</v>
      </c>
      <c r="AG1999">
        <f t="shared" si="712"/>
        <v>1.1359472215814844E-6</v>
      </c>
      <c r="AH1999">
        <f t="shared" si="713"/>
        <v>1.2885687524013323</v>
      </c>
    </row>
    <row r="2000" spans="1:34">
      <c r="A2000" s="4">
        <v>43264.611655092594</v>
      </c>
      <c r="B2000" s="3">
        <v>-9.9156866136945604E-3</v>
      </c>
      <c r="C2000">
        <v>2.9295405707161999</v>
      </c>
      <c r="D2000" s="3">
        <v>1.8954513228163699E-2</v>
      </c>
      <c r="E2000" s="3">
        <v>1.8786024437795298E-2</v>
      </c>
      <c r="F2000" s="3">
        <v>1.8735367299650502E-2</v>
      </c>
      <c r="G2000">
        <v>-4697762</v>
      </c>
      <c r="H2000">
        <v>19694659</v>
      </c>
      <c r="K2000">
        <f t="shared" si="706"/>
        <v>632.45498535410411</v>
      </c>
      <c r="L2000">
        <f t="shared" si="715"/>
        <v>612.81041358617108</v>
      </c>
      <c r="M2000">
        <f t="shared" si="716"/>
        <v>205.19512215737629</v>
      </c>
      <c r="N2000">
        <f t="shared" si="707"/>
        <v>0.12605292046604594</v>
      </c>
      <c r="O2000">
        <f t="shared" si="708"/>
        <v>55.951262164363825</v>
      </c>
      <c r="P2000">
        <f t="shared" si="709"/>
        <v>55.966851449374843</v>
      </c>
      <c r="Q2000">
        <f t="shared" si="717"/>
        <v>8.931919868943794E-2</v>
      </c>
      <c r="R2000">
        <f t="shared" si="710"/>
        <v>55.861942965674388</v>
      </c>
      <c r="S2000">
        <f t="shared" si="718"/>
        <v>205.13557602491667</v>
      </c>
      <c r="T2000">
        <f t="shared" si="719"/>
        <v>13.152930415684812</v>
      </c>
      <c r="U2000">
        <f t="shared" si="705"/>
        <v>0.57024780145229159</v>
      </c>
      <c r="V2000" s="6">
        <f t="shared" si="711"/>
        <v>101725.00000039581</v>
      </c>
      <c r="W2000">
        <f t="shared" si="720"/>
        <v>13.143897669544124</v>
      </c>
      <c r="X2000">
        <f t="shared" si="721"/>
        <v>205.29781614052314</v>
      </c>
      <c r="Y2000">
        <f t="shared" si="722"/>
        <v>0.1321472737744879</v>
      </c>
      <c r="Z2000">
        <f t="shared" si="723"/>
        <v>1.8369502351968205E-6</v>
      </c>
      <c r="AA2000">
        <f t="shared" si="724"/>
        <v>2.7963016663511876E-6</v>
      </c>
      <c r="AB2000">
        <f t="shared" si="714"/>
        <v>1.0003464895822172</v>
      </c>
      <c r="AC2000">
        <f t="shared" si="725"/>
        <v>2.0956197890695254</v>
      </c>
      <c r="AD2000">
        <f t="shared" si="726"/>
        <v>7.7949908861519246E-9</v>
      </c>
      <c r="AE2000">
        <f t="shared" si="727"/>
        <v>8.9180516337730239E-6</v>
      </c>
      <c r="AF2000">
        <f t="shared" si="728"/>
        <v>8.7011501936152578E-5</v>
      </c>
      <c r="AG2000">
        <f t="shared" si="712"/>
        <v>7.794990886151925E-7</v>
      </c>
      <c r="AH2000">
        <f t="shared" si="713"/>
        <v>0.87011501936152569</v>
      </c>
    </row>
    <row r="2001" spans="1:34">
      <c r="A2001" s="4">
        <v>43264.612349537034</v>
      </c>
      <c r="B2001" s="3">
        <v>-1.01022039900454E-2</v>
      </c>
      <c r="C2001">
        <v>2.9297736579756002</v>
      </c>
      <c r="D2001" s="3">
        <v>1.9012582875493501E-2</v>
      </c>
      <c r="E2001">
        <v>1.8822925956465002E-2</v>
      </c>
      <c r="F2001" s="3">
        <v>1.8771100018620899E-2</v>
      </c>
      <c r="G2001">
        <v>-4699681</v>
      </c>
      <c r="H2001">
        <v>19694573</v>
      </c>
      <c r="K2001">
        <f t="shared" si="706"/>
        <v>644.33691285156476</v>
      </c>
      <c r="L2001">
        <f t="shared" si="715"/>
        <v>624.64537074975249</v>
      </c>
      <c r="M2001">
        <f t="shared" si="716"/>
        <v>209.15797172237788</v>
      </c>
      <c r="N2001">
        <f t="shared" si="707"/>
        <v>0.12612356558820348</v>
      </c>
      <c r="O2001">
        <f t="shared" si="708"/>
        <v>56.125677314502155</v>
      </c>
      <c r="P2001">
        <f t="shared" si="709"/>
        <v>56.077295506464907</v>
      </c>
      <c r="Q2001">
        <f t="shared" si="717"/>
        <v>0.15603886280883472</v>
      </c>
      <c r="R2001">
        <f t="shared" si="710"/>
        <v>55.969638451693321</v>
      </c>
      <c r="S2001">
        <f t="shared" si="718"/>
        <v>209.05394581383865</v>
      </c>
      <c r="T2001">
        <f t="shared" si="719"/>
        <v>13.160366744332974</v>
      </c>
      <c r="U2001">
        <f t="shared" si="705"/>
        <v>0.57011334811072756</v>
      </c>
      <c r="V2001" s="6">
        <f t="shared" si="711"/>
        <v>101784.99999996275</v>
      </c>
      <c r="W2001">
        <f t="shared" si="720"/>
        <v>13.167969427272064</v>
      </c>
      <c r="X2001">
        <f t="shared" si="721"/>
        <v>209.20732106496769</v>
      </c>
      <c r="Y2001">
        <f t="shared" si="722"/>
        <v>0.13433419756844245</v>
      </c>
      <c r="Z2001">
        <f t="shared" si="723"/>
        <v>1.8053331915675961E-6</v>
      </c>
      <c r="AA2001">
        <f t="shared" si="724"/>
        <v>2.6987405031333998E-6</v>
      </c>
      <c r="AB2001">
        <f t="shared" si="714"/>
        <v>1.0003292201581644</v>
      </c>
      <c r="AC2001">
        <f t="shared" si="725"/>
        <v>2.0954403504592451</v>
      </c>
      <c r="AD2001">
        <f t="shared" si="726"/>
        <v>7.3999221624713798E-9</v>
      </c>
      <c r="AE2001">
        <f t="shared" si="727"/>
        <v>8.8211741875494897E-6</v>
      </c>
      <c r="AF2001">
        <f t="shared" si="728"/>
        <v>8.3508712802998986E-5</v>
      </c>
      <c r="AG2001">
        <f t="shared" si="712"/>
        <v>7.39992216247138E-7</v>
      </c>
      <c r="AH2001">
        <f t="shared" si="713"/>
        <v>0.83508712802998986</v>
      </c>
    </row>
    <row r="2002" spans="1:34">
      <c r="A2002" s="4">
        <v>43264.613043981481</v>
      </c>
      <c r="B2002">
        <v>-1.0286473739252001E-2</v>
      </c>
      <c r="C2002">
        <v>2.9302196157423199</v>
      </c>
      <c r="D2002" s="3">
        <v>1.9032240693850299E-2</v>
      </c>
      <c r="E2002" s="3">
        <v>1.8843249738420099E-2</v>
      </c>
      <c r="F2002" s="3">
        <v>1.8790157468738501E-2</v>
      </c>
      <c r="G2002">
        <v>-4701613</v>
      </c>
      <c r="H2002">
        <v>19694217</v>
      </c>
      <c r="K2002">
        <f t="shared" si="706"/>
        <v>656.07565721353592</v>
      </c>
      <c r="L2002">
        <f t="shared" si="715"/>
        <v>636.35906426698796</v>
      </c>
      <c r="M2002">
        <f t="shared" si="716"/>
        <v>213.0802170349491</v>
      </c>
      <c r="N2002">
        <f t="shared" si="707"/>
        <v>0.12625872844947733</v>
      </c>
      <c r="O2002">
        <f t="shared" si="708"/>
        <v>56.184720575443976</v>
      </c>
      <c r="P2002">
        <f t="shared" si="709"/>
        <v>56.13812338064065</v>
      </c>
      <c r="Q2002">
        <f t="shared" si="717"/>
        <v>0.15764453120705468</v>
      </c>
      <c r="R2002">
        <f t="shared" si="710"/>
        <v>56.027076044236921</v>
      </c>
      <c r="S2002">
        <f t="shared" si="718"/>
        <v>212.97512068081107</v>
      </c>
      <c r="T2002">
        <f t="shared" si="719"/>
        <v>13.174594413940749</v>
      </c>
      <c r="U2002">
        <f t="shared" si="705"/>
        <v>0.5698561031970153</v>
      </c>
      <c r="V2002" s="6">
        <f t="shared" si="711"/>
        <v>101845.00000015832</v>
      </c>
      <c r="W2002">
        <f t="shared" si="720"/>
        <v>13.191603410550529</v>
      </c>
      <c r="X2002">
        <f t="shared" si="721"/>
        <v>213.14159362999638</v>
      </c>
      <c r="Y2002">
        <f t="shared" si="722"/>
        <v>0.15013452106713507</v>
      </c>
      <c r="Z2002">
        <f t="shared" si="723"/>
        <v>3.0447212861222753E-6</v>
      </c>
      <c r="AA2002">
        <f t="shared" si="724"/>
        <v>3.0742666181967833E-6</v>
      </c>
      <c r="AB2002">
        <f t="shared" si="714"/>
        <v>1.0002478577131531</v>
      </c>
      <c r="AC2002">
        <f t="shared" si="725"/>
        <v>2.0950970367916097</v>
      </c>
      <c r="AD2002">
        <f t="shared" si="726"/>
        <v>7.5412339914666738E-9</v>
      </c>
      <c r="AE2002">
        <f t="shared" si="727"/>
        <v>8.686361190482445E-6</v>
      </c>
      <c r="AF2002">
        <f t="shared" si="728"/>
        <v>8.6424239864696164E-5</v>
      </c>
      <c r="AG2002">
        <f t="shared" si="712"/>
        <v>7.5412339914666733E-7</v>
      </c>
      <c r="AH2002">
        <f t="shared" si="713"/>
        <v>0.86424239864696162</v>
      </c>
    </row>
    <row r="2003" spans="1:34">
      <c r="A2003" s="4">
        <v>43264.613738425927</v>
      </c>
      <c r="B2003" s="3">
        <v>-1.04686266755925E-2</v>
      </c>
      <c r="C2003">
        <v>2.9309188775205302</v>
      </c>
      <c r="D2003">
        <v>1.9034321830095E-2</v>
      </c>
      <c r="E2003" s="3">
        <v>1.8845283305836302E-2</v>
      </c>
      <c r="F2003" s="3">
        <v>1.87991740248253E-2</v>
      </c>
      <c r="G2003">
        <v>-4703543</v>
      </c>
      <c r="H2003">
        <v>19693821</v>
      </c>
      <c r="K2003">
        <f t="shared" si="706"/>
        <v>667.67955185001347</v>
      </c>
      <c r="L2003">
        <f t="shared" si="715"/>
        <v>647.95110672255009</v>
      </c>
      <c r="M2003">
        <f t="shared" si="716"/>
        <v>216.9617283718776</v>
      </c>
      <c r="N2003">
        <f t="shared" si="707"/>
        <v>0.12647066381595282</v>
      </c>
      <c r="O2003">
        <f t="shared" si="708"/>
        <v>56.190971374394351</v>
      </c>
      <c r="P2003">
        <f t="shared" si="709"/>
        <v>56.14420972732524</v>
      </c>
      <c r="Q2003">
        <f t="shared" si="717"/>
        <v>0.13672016918551577</v>
      </c>
      <c r="R2003">
        <f t="shared" si="710"/>
        <v>56.054251205208836</v>
      </c>
      <c r="S2003">
        <f t="shared" si="718"/>
        <v>216.87058159242059</v>
      </c>
      <c r="T2003">
        <f t="shared" si="719"/>
        <v>13.196903399885537</v>
      </c>
      <c r="U2003">
        <f t="shared" si="705"/>
        <v>0.56945274317231753</v>
      </c>
      <c r="V2003" s="6">
        <f t="shared" si="711"/>
        <v>101905.0000003539</v>
      </c>
      <c r="W2003">
        <f t="shared" si="720"/>
        <v>13.215266578792287</v>
      </c>
      <c r="X2003">
        <f t="shared" si="721"/>
        <v>217.10461166472123</v>
      </c>
      <c r="Y2003">
        <f t="shared" si="722"/>
        <v>0.15439361647275263</v>
      </c>
      <c r="Z2003">
        <f t="shared" si="723"/>
        <v>3.4810364859705705E-6</v>
      </c>
      <c r="AA2003">
        <f t="shared" si="724"/>
        <v>3.4940006039823169E-6</v>
      </c>
      <c r="AB2003">
        <f t="shared" si="714"/>
        <v>1.0002234539647763</v>
      </c>
      <c r="AC2003">
        <f t="shared" si="725"/>
        <v>2.0945587209607619</v>
      </c>
      <c r="AD2003">
        <f t="shared" si="726"/>
        <v>8.3322728556268149E-9</v>
      </c>
      <c r="AE2003">
        <f t="shared" si="727"/>
        <v>8.4609896977106125E-6</v>
      </c>
      <c r="AF2003">
        <f t="shared" si="728"/>
        <v>9.803323925591284E-5</v>
      </c>
      <c r="AG2003">
        <f t="shared" si="712"/>
        <v>8.3322728556268145E-7</v>
      </c>
      <c r="AH2003">
        <f t="shared" si="713"/>
        <v>0.9803323925591283</v>
      </c>
    </row>
    <row r="2004" spans="1:34">
      <c r="A2004" s="4">
        <v>43264.614432870374</v>
      </c>
      <c r="B2004" s="3">
        <v>-1.0660376623072799E-2</v>
      </c>
      <c r="C2004">
        <v>2.9315289477453899</v>
      </c>
      <c r="D2004" s="3">
        <v>1.90317650055658E-2</v>
      </c>
      <c r="E2004" s="3">
        <v>1.8842452960543599E-2</v>
      </c>
      <c r="F2004" s="3">
        <v>1.8785976740618899E-2</v>
      </c>
      <c r="G2004">
        <v>-4705463</v>
      </c>
      <c r="H2004">
        <v>19693355</v>
      </c>
      <c r="K2004">
        <f t="shared" si="706"/>
        <v>679.89481574755609</v>
      </c>
      <c r="L2004">
        <f t="shared" si="715"/>
        <v>660.18371833007211</v>
      </c>
      <c r="M2004">
        <f t="shared" si="716"/>
        <v>221.05772964316844</v>
      </c>
      <c r="N2004">
        <f t="shared" si="707"/>
        <v>0.12665556661017152</v>
      </c>
      <c r="O2004">
        <f t="shared" si="708"/>
        <v>56.183291821398193</v>
      </c>
      <c r="P2004">
        <f t="shared" si="709"/>
        <v>56.13573867170583</v>
      </c>
      <c r="Q2004">
        <f t="shared" si="717"/>
        <v>0.16881614902568742</v>
      </c>
      <c r="R2004">
        <f t="shared" si="710"/>
        <v>56.014475672372505</v>
      </c>
      <c r="S2004">
        <f t="shared" si="718"/>
        <v>220.94518554381798</v>
      </c>
      <c r="T2004">
        <f t="shared" si="719"/>
        <v>13.216366851908559</v>
      </c>
      <c r="U2004">
        <f t="shared" si="705"/>
        <v>0.56910083213036666</v>
      </c>
      <c r="V2004" s="6">
        <f t="shared" si="711"/>
        <v>101965.00000054948</v>
      </c>
      <c r="W2004">
        <f t="shared" si="720"/>
        <v>13.238051279638787</v>
      </c>
      <c r="X2004">
        <f t="shared" si="721"/>
        <v>221.10365728404261</v>
      </c>
      <c r="Y2004">
        <f t="shared" si="722"/>
        <v>0.15253070770145408</v>
      </c>
      <c r="Z2004">
        <f t="shared" si="723"/>
        <v>3.1743511809465542E-6</v>
      </c>
      <c r="AA2004">
        <f t="shared" si="724"/>
        <v>3.9068288594446053E-6</v>
      </c>
      <c r="AB2004">
        <f t="shared" si="714"/>
        <v>1.0002278000446061</v>
      </c>
      <c r="AC2004">
        <f t="shared" si="725"/>
        <v>2.0940890678634463</v>
      </c>
      <c r="AD2004">
        <f t="shared" si="726"/>
        <v>9.4284338592327802E-9</v>
      </c>
      <c r="AE2004">
        <f t="shared" si="727"/>
        <v>8.5821346633228259E-6</v>
      </c>
      <c r="AF2004">
        <f t="shared" si="728"/>
        <v>1.0936422255144847E-4</v>
      </c>
      <c r="AG2004">
        <f t="shared" si="712"/>
        <v>9.4284338592327802E-7</v>
      </c>
      <c r="AH2004">
        <f t="shared" si="713"/>
        <v>1.0936422255144846</v>
      </c>
    </row>
    <row r="2005" spans="1:34">
      <c r="A2005" s="4">
        <v>43264.615127314813</v>
      </c>
      <c r="B2005" s="3">
        <v>-1.0848642153869201E-2</v>
      </c>
      <c r="C2005">
        <v>2.9321128551146098</v>
      </c>
      <c r="D2005" s="3">
        <v>1.90219777191123E-2</v>
      </c>
      <c r="E2005">
        <v>1.8832867841610999E-2</v>
      </c>
      <c r="F2005" s="3">
        <v>1.8781784101593101E-2</v>
      </c>
      <c r="G2005">
        <v>-4707404</v>
      </c>
      <c r="H2005">
        <v>19692853</v>
      </c>
      <c r="K2005">
        <f t="shared" si="706"/>
        <v>691.88810790595562</v>
      </c>
      <c r="L2005">
        <f t="shared" si="715"/>
        <v>672.18252167431342</v>
      </c>
      <c r="M2005">
        <f t="shared" si="716"/>
        <v>225.07544191335612</v>
      </c>
      <c r="N2005">
        <f t="shared" si="707"/>
        <v>0.12683253984986456</v>
      </c>
      <c r="O2005">
        <f t="shared" si="708"/>
        <v>56.153895206906299</v>
      </c>
      <c r="P2005">
        <f t="shared" si="709"/>
        <v>56.107050979145463</v>
      </c>
      <c r="Q2005">
        <f t="shared" si="717"/>
        <v>0.15205580489315906</v>
      </c>
      <c r="R2005">
        <f t="shared" si="710"/>
        <v>56.00183940201314</v>
      </c>
      <c r="S2005">
        <f t="shared" si="718"/>
        <v>224.97407137676066</v>
      </c>
      <c r="T2005">
        <f t="shared" si="719"/>
        <v>13.234995613981509</v>
      </c>
      <c r="U2005">
        <f t="shared" si="705"/>
        <v>0.56876401279001543</v>
      </c>
      <c r="V2005" s="6">
        <f t="shared" si="711"/>
        <v>102025.00000011642</v>
      </c>
      <c r="W2005">
        <f t="shared" si="720"/>
        <v>13.262750514077611</v>
      </c>
      <c r="X2005">
        <f t="shared" si="721"/>
        <v>225.12937802236621</v>
      </c>
      <c r="Y2005">
        <f t="shared" si="722"/>
        <v>0.13952664051433553</v>
      </c>
      <c r="Z2005">
        <f t="shared" si="723"/>
        <v>5.1548845918835131E-6</v>
      </c>
      <c r="AA2005">
        <f t="shared" si="724"/>
        <v>4.4926475063741634E-6</v>
      </c>
      <c r="AB2005">
        <f t="shared" si="714"/>
        <v>1.0002822388611896</v>
      </c>
      <c r="AC2005">
        <f t="shared" si="725"/>
        <v>2.0936395558346264</v>
      </c>
      <c r="AD2005">
        <f t="shared" si="726"/>
        <v>1.1850165887085828E-8</v>
      </c>
      <c r="AE2005">
        <f t="shared" si="727"/>
        <v>8.7499532623182084E-6</v>
      </c>
      <c r="AF2005">
        <f t="shared" si="728"/>
        <v>1.3481857507468661E-4</v>
      </c>
      <c r="AG2005">
        <f t="shared" si="712"/>
        <v>1.1850165887085828E-6</v>
      </c>
      <c r="AH2005">
        <f t="shared" si="713"/>
        <v>1.348185750746866</v>
      </c>
    </row>
    <row r="2006" spans="1:34">
      <c r="A2006" s="4">
        <v>43264.615833333337</v>
      </c>
      <c r="B2006" s="3">
        <v>-1.10306523837244E-2</v>
      </c>
      <c r="C2006">
        <v>2.93348402659467</v>
      </c>
      <c r="D2006" s="3">
        <v>1.9024189669635198E-2</v>
      </c>
      <c r="E2006" s="3">
        <v>1.88363879349163E-2</v>
      </c>
      <c r="F2006" s="3">
        <v>1.8802020731436601E-2</v>
      </c>
      <c r="G2006">
        <v>-4709341</v>
      </c>
      <c r="H2006">
        <v>19692400</v>
      </c>
      <c r="K2006">
        <f t="shared" si="706"/>
        <v>703.48291154970673</v>
      </c>
      <c r="L2006">
        <f t="shared" si="715"/>
        <v>683.75072445231092</v>
      </c>
      <c r="M2006">
        <f t="shared" si="716"/>
        <v>228.94897070716584</v>
      </c>
      <c r="N2006">
        <f t="shared" si="707"/>
        <v>0.12724812059399029</v>
      </c>
      <c r="O2006">
        <f t="shared" si="708"/>
        <v>56.160538913219149</v>
      </c>
      <c r="P2006">
        <f t="shared" si="709"/>
        <v>56.117586409663993</v>
      </c>
      <c r="Q2006">
        <f t="shared" si="717"/>
        <v>9.7707967624160119E-2</v>
      </c>
      <c r="R2006">
        <f t="shared" si="710"/>
        <v>56.062830945594989</v>
      </c>
      <c r="S2006">
        <f t="shared" si="718"/>
        <v>228.88383206208306</v>
      </c>
      <c r="T2006">
        <f t="shared" si="719"/>
        <v>13.278740955468429</v>
      </c>
      <c r="U2006">
        <f t="shared" si="705"/>
        <v>0.5679730704286623</v>
      </c>
      <c r="V2006" s="6">
        <f t="shared" si="711"/>
        <v>102086.00000054576</v>
      </c>
      <c r="W2006">
        <f t="shared" si="720"/>
        <v>13.286787249849578</v>
      </c>
      <c r="X2006">
        <f t="shared" si="721"/>
        <v>229.18204885201882</v>
      </c>
      <c r="Y2006">
        <f t="shared" si="722"/>
        <v>0.12042818136558253</v>
      </c>
      <c r="Z2006">
        <f t="shared" si="723"/>
        <v>5.9607272561888927E-6</v>
      </c>
      <c r="AA2006">
        <f t="shared" si="724"/>
        <v>4.8761170807397705E-6</v>
      </c>
      <c r="AB2006">
        <f t="shared" si="714"/>
        <v>1.000361930359138</v>
      </c>
      <c r="AC2006">
        <f t="shared" si="725"/>
        <v>2.0925839807445468</v>
      </c>
      <c r="AD2006">
        <f t="shared" si="726"/>
        <v>1.4893823425037262E-8</v>
      </c>
      <c r="AE2006">
        <f t="shared" si="727"/>
        <v>8.5254076796503131E-6</v>
      </c>
      <c r="AF2006">
        <f t="shared" si="728"/>
        <v>1.7390900921273702E-4</v>
      </c>
      <c r="AG2006">
        <f t="shared" si="712"/>
        <v>1.4893823425037262E-6</v>
      </c>
      <c r="AH2006">
        <f t="shared" si="713"/>
        <v>1.7390900921273704</v>
      </c>
    </row>
    <row r="2007" spans="1:34">
      <c r="A2007" s="4">
        <v>43264.616527777776</v>
      </c>
      <c r="B2007" s="3">
        <v>-1.12240672402004E-2</v>
      </c>
      <c r="C2007">
        <v>2.9343735636866799</v>
      </c>
      <c r="D2007" s="3">
        <v>1.9041362016705501E-2</v>
      </c>
      <c r="E2007" s="3">
        <v>1.8852371061275301E-2</v>
      </c>
      <c r="F2007" s="3">
        <v>1.8814551004888901E-2</v>
      </c>
      <c r="G2007">
        <v>-4711276</v>
      </c>
      <c r="H2007">
        <v>19692052</v>
      </c>
      <c r="K2007">
        <f t="shared" si="706"/>
        <v>715.80423702909138</v>
      </c>
      <c r="L2007">
        <f t="shared" si="715"/>
        <v>696.0555790012819</v>
      </c>
      <c r="M2007">
        <f t="shared" si="716"/>
        <v>233.06916200340891</v>
      </c>
      <c r="N2007">
        <f t="shared" si="707"/>
        <v>0.12751772544794238</v>
      </c>
      <c r="O2007">
        <f t="shared" si="708"/>
        <v>56.212116934271762</v>
      </c>
      <c r="P2007">
        <f t="shared" si="709"/>
        <v>56.165422959044832</v>
      </c>
      <c r="Q2007">
        <f t="shared" si="717"/>
        <v>0.11152077157942841</v>
      </c>
      <c r="R2007">
        <f t="shared" si="710"/>
        <v>56.100596162692334</v>
      </c>
      <c r="S2007">
        <f t="shared" si="718"/>
        <v>232.99481482235595</v>
      </c>
      <c r="T2007">
        <f t="shared" si="719"/>
        <v>13.307120413779174</v>
      </c>
      <c r="U2007">
        <f t="shared" si="705"/>
        <v>0.56745995257411441</v>
      </c>
      <c r="V2007" s="6">
        <f t="shared" si="711"/>
        <v>102146.00000011269</v>
      </c>
      <c r="W2007">
        <f t="shared" si="720"/>
        <v>13.310602179900469</v>
      </c>
      <c r="X2007">
        <f t="shared" si="721"/>
        <v>233.27009998939351</v>
      </c>
      <c r="Y2007">
        <f t="shared" si="722"/>
        <v>0.11203011791822348</v>
      </c>
      <c r="Z2007">
        <f t="shared" si="723"/>
        <v>4.7267480234328349E-6</v>
      </c>
      <c r="AA2007">
        <f t="shared" si="724"/>
        <v>5.0902096359603027E-6</v>
      </c>
      <c r="AB2007">
        <f t="shared" si="714"/>
        <v>1.000391952734824</v>
      </c>
      <c r="AC2007">
        <f t="shared" si="725"/>
        <v>2.0918991844155084</v>
      </c>
      <c r="AD2007">
        <f t="shared" si="726"/>
        <v>1.6707787139454606E-8</v>
      </c>
      <c r="AE2007">
        <f t="shared" si="727"/>
        <v>8.7159288858821902E-6</v>
      </c>
      <c r="AF2007">
        <f t="shared" si="728"/>
        <v>1.9082544836326819E-4</v>
      </c>
      <c r="AG2007">
        <f t="shared" si="712"/>
        <v>1.6707787139454606E-6</v>
      </c>
      <c r="AH2007">
        <f t="shared" si="713"/>
        <v>1.908254483632682</v>
      </c>
    </row>
    <row r="2008" spans="1:34">
      <c r="A2008" s="4">
        <v>43264.617222222223</v>
      </c>
      <c r="B2008" s="3">
        <v>-1.14168161330781E-2</v>
      </c>
      <c r="C2008">
        <v>2.9352619115579701</v>
      </c>
      <c r="D2008" s="3">
        <v>1.90429317880444E-2</v>
      </c>
      <c r="E2008" s="3">
        <v>1.8854095431306599E-2</v>
      </c>
      <c r="F2008" s="3">
        <v>1.8811025376617201E-2</v>
      </c>
      <c r="G2008">
        <v>-4713198</v>
      </c>
      <c r="H2008">
        <v>19691615</v>
      </c>
      <c r="K2008">
        <f t="shared" si="706"/>
        <v>728.08313787573798</v>
      </c>
      <c r="L2008">
        <f t="shared" si="715"/>
        <v>708.33911425420456</v>
      </c>
      <c r="M2008">
        <f t="shared" si="716"/>
        <v>237.18221468800314</v>
      </c>
      <c r="N2008">
        <f t="shared" si="707"/>
        <v>0.12778696986759522</v>
      </c>
      <c r="O2008">
        <f t="shared" si="708"/>
        <v>56.216831822623021</v>
      </c>
      <c r="P2008">
        <f t="shared" si="709"/>
        <v>56.170583896292044</v>
      </c>
      <c r="Q2008">
        <f t="shared" si="717"/>
        <v>0.12686161455108191</v>
      </c>
      <c r="R2008">
        <f t="shared" si="710"/>
        <v>56.089970208071939</v>
      </c>
      <c r="S2008">
        <f t="shared" si="718"/>
        <v>237.09764027830244</v>
      </c>
      <c r="T2008">
        <f t="shared" si="719"/>
        <v>13.335461931637369</v>
      </c>
      <c r="U2008">
        <f t="shared" si="705"/>
        <v>0.5669475207060084</v>
      </c>
      <c r="V2008" s="6">
        <f t="shared" si="711"/>
        <v>102206.00000030827</v>
      </c>
      <c r="W2008">
        <f t="shared" si="720"/>
        <v>13.336168207749241</v>
      </c>
      <c r="X2008">
        <f t="shared" si="721"/>
        <v>237.39930545711624</v>
      </c>
      <c r="Y2008">
        <f t="shared" si="722"/>
        <v>0.13400965900627901</v>
      </c>
      <c r="Z2008">
        <f t="shared" si="723"/>
        <v>5.9060637200745039E-6</v>
      </c>
      <c r="AA2008">
        <f t="shared" si="724"/>
        <v>5.1913841726878913E-6</v>
      </c>
      <c r="AB2008">
        <f t="shared" si="714"/>
        <v>1.0002912066376723</v>
      </c>
      <c r="AC2008">
        <f t="shared" si="725"/>
        <v>2.0912153035895904</v>
      </c>
      <c r="AD2008">
        <f t="shared" si="726"/>
        <v>1.4240430625339726E-8</v>
      </c>
      <c r="AE2008">
        <f t="shared" si="727"/>
        <v>9.0672006521762096E-6</v>
      </c>
      <c r="AF2008">
        <f t="shared" si="728"/>
        <v>1.563438966206447E-4</v>
      </c>
      <c r="AG2008">
        <f t="shared" si="712"/>
        <v>1.4240430625339725E-6</v>
      </c>
      <c r="AH2008">
        <f t="shared" si="713"/>
        <v>1.5634389662064472</v>
      </c>
    </row>
    <row r="2009" spans="1:34">
      <c r="A2009" s="4">
        <v>43264.61791666667</v>
      </c>
      <c r="B2009" s="3">
        <v>-1.16145478607359E-2</v>
      </c>
      <c r="C2009">
        <v>2.9365950279752702</v>
      </c>
      <c r="D2009" s="3">
        <v>1.9003259385117401E-2</v>
      </c>
      <c r="E2009" s="3">
        <v>1.88134240829822E-2</v>
      </c>
      <c r="F2009" s="3">
        <v>1.8759284399548101E-2</v>
      </c>
      <c r="G2009">
        <v>-4715128</v>
      </c>
      <c r="H2009">
        <v>19690913</v>
      </c>
      <c r="K2009">
        <f t="shared" si="706"/>
        <v>740.6794658851901</v>
      </c>
      <c r="L2009">
        <f t="shared" si="715"/>
        <v>721.00345530711377</v>
      </c>
      <c r="M2009">
        <f t="shared" si="716"/>
        <v>241.42277743266507</v>
      </c>
      <c r="N2009">
        <f t="shared" si="707"/>
        <v>0.12819101671422556</v>
      </c>
      <c r="O2009">
        <f t="shared" si="708"/>
        <v>56.097673735204957</v>
      </c>
      <c r="P2009">
        <f t="shared" si="709"/>
        <v>56.04885696259926</v>
      </c>
      <c r="Q2009">
        <f t="shared" si="717"/>
        <v>0.16364659088832667</v>
      </c>
      <c r="R2009">
        <f t="shared" si="710"/>
        <v>55.93402714431663</v>
      </c>
      <c r="S2009">
        <f t="shared" si="718"/>
        <v>241.31367970540617</v>
      </c>
      <c r="T2009">
        <f t="shared" si="719"/>
        <v>13.377993178651087</v>
      </c>
      <c r="U2009">
        <f t="shared" si="705"/>
        <v>0.56617852991062545</v>
      </c>
      <c r="V2009" s="6">
        <f t="shared" si="711"/>
        <v>102266.00000050385</v>
      </c>
      <c r="W2009">
        <f t="shared" si="720"/>
        <v>13.362504718629047</v>
      </c>
      <c r="X2009">
        <f t="shared" si="721"/>
        <v>241.57236117055527</v>
      </c>
      <c r="Y2009">
        <f t="shared" si="722"/>
        <v>0.15742435133528923</v>
      </c>
      <c r="Z2009">
        <f t="shared" si="723"/>
        <v>5.7290083066815235E-6</v>
      </c>
      <c r="AA2009">
        <f t="shared" si="724"/>
        <v>4.7499139380431567E-6</v>
      </c>
      <c r="AB2009">
        <f t="shared" si="714"/>
        <v>1.0001878151452119</v>
      </c>
      <c r="AC2009">
        <f t="shared" si="725"/>
        <v>2.0901890245991495</v>
      </c>
      <c r="AD2009">
        <f t="shared" si="726"/>
        <v>1.1086046572474128E-8</v>
      </c>
      <c r="AE2009">
        <f t="shared" si="727"/>
        <v>9.3546652831531037E-6</v>
      </c>
      <c r="AF2009">
        <f t="shared" si="728"/>
        <v>1.1797214663862856E-4</v>
      </c>
      <c r="AG2009">
        <f t="shared" si="712"/>
        <v>1.1086046572474127E-6</v>
      </c>
      <c r="AH2009">
        <f t="shared" si="713"/>
        <v>1.1797214663862856</v>
      </c>
    </row>
    <row r="2010" spans="1:34">
      <c r="A2010" s="4">
        <v>43264.618611111109</v>
      </c>
      <c r="B2010" s="3">
        <v>-1.1811637409209701E-2</v>
      </c>
      <c r="C2010">
        <v>2.9374167794867398</v>
      </c>
      <c r="D2010" s="3">
        <v>1.9022964772302701E-2</v>
      </c>
      <c r="E2010" s="3">
        <v>1.8833200823410199E-2</v>
      </c>
      <c r="F2010" s="3">
        <v>1.8772910476382101E-2</v>
      </c>
      <c r="G2010">
        <v>-4717060</v>
      </c>
      <c r="H2010">
        <v>19690489</v>
      </c>
      <c r="K2010">
        <f t="shared" si="706"/>
        <v>753.23488442736391</v>
      </c>
      <c r="L2010">
        <f t="shared" si="715"/>
        <v>733.54096249530176</v>
      </c>
      <c r="M2010">
        <f t="shared" si="716"/>
        <v>245.62087077767552</v>
      </c>
      <c r="N2010">
        <f t="shared" si="707"/>
        <v>0.12844007681326439</v>
      </c>
      <c r="O2010">
        <f t="shared" si="708"/>
        <v>56.156859871551511</v>
      </c>
      <c r="P2010">
        <f t="shared" si="709"/>
        <v>56.108047573924388</v>
      </c>
      <c r="Q2010">
        <f t="shared" si="717"/>
        <v>0.18176484856645914</v>
      </c>
      <c r="R2010">
        <f t="shared" si="710"/>
        <v>55.975095022985052</v>
      </c>
      <c r="S2010">
        <f t="shared" si="718"/>
        <v>245.49969421196454</v>
      </c>
      <c r="T2010">
        <f t="shared" si="719"/>
        <v>13.40421003118149</v>
      </c>
      <c r="U2010">
        <f t="shared" si="705"/>
        <v>0.56570451328296145</v>
      </c>
      <c r="V2010" s="6">
        <f t="shared" si="711"/>
        <v>102326.00000007078</v>
      </c>
      <c r="W2010">
        <f t="shared" si="720"/>
        <v>13.39037344008198</v>
      </c>
      <c r="X2010">
        <f t="shared" si="721"/>
        <v>245.80345892782134</v>
      </c>
      <c r="Y2010">
        <f t="shared" si="722"/>
        <v>0.16053926852346478</v>
      </c>
      <c r="Z2010">
        <f t="shared" si="723"/>
        <v>4.9796843725142977E-6</v>
      </c>
      <c r="AA2010">
        <f t="shared" si="724"/>
        <v>4.3933543155937054E-6</v>
      </c>
      <c r="AB2010">
        <f t="shared" si="714"/>
        <v>1.0001717258976777</v>
      </c>
      <c r="AC2010">
        <f t="shared" si="725"/>
        <v>2.0895564119475907</v>
      </c>
      <c r="AD2010">
        <f t="shared" si="726"/>
        <v>1.0051858295087517E-8</v>
      </c>
      <c r="AE2010">
        <f t="shared" si="727"/>
        <v>9.9898806928381506E-6</v>
      </c>
      <c r="AF2010">
        <f t="shared" si="728"/>
        <v>1.0016525291892026E-4</v>
      </c>
      <c r="AG2010">
        <f t="shared" si="712"/>
        <v>1.0051858295087518E-6</v>
      </c>
      <c r="AH2010">
        <f t="shared" si="713"/>
        <v>1.0016525291892027</v>
      </c>
    </row>
    <row r="2011" spans="1:34">
      <c r="A2011" s="4">
        <v>43264.619305555556</v>
      </c>
      <c r="B2011">
        <v>-1.2005087942306999E-2</v>
      </c>
      <c r="C2011">
        <v>2.9384680505954699</v>
      </c>
      <c r="D2011" s="3">
        <v>1.9013676958547901E-2</v>
      </c>
      <c r="E2011" s="3">
        <v>1.88252092602306E-2</v>
      </c>
      <c r="F2011" s="3">
        <v>1.8778770642293201E-2</v>
      </c>
      <c r="G2011">
        <v>-4718990</v>
      </c>
      <c r="H2011">
        <v>19690091</v>
      </c>
      <c r="K2011">
        <f t="shared" si="706"/>
        <v>765.55848265492853</v>
      </c>
      <c r="L2011">
        <f t="shared" si="715"/>
        <v>745.85685758811019</v>
      </c>
      <c r="M2011">
        <f t="shared" si="716"/>
        <v>249.74475891994337</v>
      </c>
      <c r="N2011">
        <f t="shared" si="707"/>
        <v>0.1287587007315687</v>
      </c>
      <c r="O2011">
        <f t="shared" si="708"/>
        <v>56.128963448807625</v>
      </c>
      <c r="P2011">
        <f t="shared" si="709"/>
        <v>56.084129299233673</v>
      </c>
      <c r="Q2011">
        <f t="shared" si="717"/>
        <v>0.13620636611560855</v>
      </c>
      <c r="R2011">
        <f t="shared" si="710"/>
        <v>55.992757082692016</v>
      </c>
      <c r="S2011">
        <f t="shared" si="718"/>
        <v>249.65395467586629</v>
      </c>
      <c r="T2011">
        <f t="shared" si="719"/>
        <v>13.437749391002997</v>
      </c>
      <c r="U2011">
        <f t="shared" si="705"/>
        <v>0.56509810127304638</v>
      </c>
      <c r="V2011" s="6">
        <f t="shared" si="711"/>
        <v>102386.00000026636</v>
      </c>
      <c r="W2011">
        <f t="shared" si="720"/>
        <v>13.421061428989507</v>
      </c>
      <c r="X2011">
        <f t="shared" si="721"/>
        <v>250.0738969353223</v>
      </c>
      <c r="Y2011">
        <f t="shared" si="722"/>
        <v>0.14693906984621444</v>
      </c>
      <c r="Z2011">
        <f t="shared" si="723"/>
        <v>3.8825729380396739E-6</v>
      </c>
      <c r="AA2011">
        <f t="shared" si="724"/>
        <v>4.3608973846610108E-6</v>
      </c>
      <c r="AB2011">
        <f t="shared" si="714"/>
        <v>1.0002239769956329</v>
      </c>
      <c r="AC2011">
        <f t="shared" si="725"/>
        <v>2.0887471071950974</v>
      </c>
      <c r="AD2011">
        <f t="shared" si="726"/>
        <v>1.089686950240941E-8</v>
      </c>
      <c r="AE2011">
        <f t="shared" si="727"/>
        <v>1.0545273251440666E-5</v>
      </c>
      <c r="AF2011">
        <f t="shared" si="728"/>
        <v>1.0286673326371143E-4</v>
      </c>
      <c r="AG2011">
        <f t="shared" si="712"/>
        <v>1.0896869502409409E-6</v>
      </c>
      <c r="AH2011">
        <f t="shared" si="713"/>
        <v>1.0286673326371143</v>
      </c>
    </row>
    <row r="2012" spans="1:34">
      <c r="A2012" s="4">
        <v>43264.62</v>
      </c>
      <c r="B2012" s="3">
        <v>-1.22062089489918E-2</v>
      </c>
      <c r="C2012">
        <v>2.9388771425201399</v>
      </c>
      <c r="D2012" s="3">
        <v>1.8973683466028901E-2</v>
      </c>
      <c r="E2012" s="3">
        <v>1.8781981087377098E-2</v>
      </c>
      <c r="F2012" s="3">
        <v>1.8743347606887301E-2</v>
      </c>
      <c r="G2012">
        <v>-4720910</v>
      </c>
      <c r="H2012">
        <v>19689271</v>
      </c>
      <c r="K2012">
        <f t="shared" si="706"/>
        <v>778.37072174170419</v>
      </c>
      <c r="L2012">
        <f t="shared" si="715"/>
        <v>758.71565993253807</v>
      </c>
      <c r="M2012">
        <f t="shared" si="716"/>
        <v>254.0504356176051</v>
      </c>
      <c r="N2012">
        <f t="shared" si="707"/>
        <v>0.12888269012964365</v>
      </c>
      <c r="O2012">
        <f t="shared" si="708"/>
        <v>56.008840952408761</v>
      </c>
      <c r="P2012">
        <f t="shared" si="709"/>
        <v>55.954749941346947</v>
      </c>
      <c r="Q2012">
        <f t="shared" si="717"/>
        <v>0.12284599485657566</v>
      </c>
      <c r="R2012">
        <f t="shared" si="710"/>
        <v>55.885994957552185</v>
      </c>
      <c r="S2012">
        <f t="shared" si="718"/>
        <v>253.96853828770071</v>
      </c>
      <c r="T2012">
        <f t="shared" si="719"/>
        <v>13.450800906589835</v>
      </c>
      <c r="U2012">
        <f t="shared" si="705"/>
        <v>0.56486212193886787</v>
      </c>
      <c r="V2012" s="6">
        <f t="shared" si="711"/>
        <v>102446.00000046194</v>
      </c>
      <c r="W2012">
        <f t="shared" si="720"/>
        <v>13.452969349362853</v>
      </c>
      <c r="X2012">
        <f t="shared" si="721"/>
        <v>254.41278450599901</v>
      </c>
      <c r="Y2012">
        <f t="shared" si="722"/>
        <v>0.13373014069857922</v>
      </c>
      <c r="Z2012">
        <f t="shared" si="723"/>
        <v>2.0645929493703739E-6</v>
      </c>
      <c r="AA2012">
        <f t="shared" si="724"/>
        <v>4.308503431058578E-6</v>
      </c>
      <c r="AB2012">
        <f t="shared" si="714"/>
        <v>1.0002727527593067</v>
      </c>
      <c r="AC2012">
        <f t="shared" si="725"/>
        <v>2.0884321741239869</v>
      </c>
      <c r="AD2012">
        <f t="shared" si="726"/>
        <v>1.1827550859822932E-8</v>
      </c>
      <c r="AE2012">
        <f t="shared" si="727"/>
        <v>1.0547632978416559E-5</v>
      </c>
      <c r="AF2012">
        <f t="shared" si="728"/>
        <v>1.1162741064873124E-4</v>
      </c>
      <c r="AG2012">
        <f t="shared" si="712"/>
        <v>1.1827550859822933E-6</v>
      </c>
      <c r="AH2012">
        <f t="shared" si="713"/>
        <v>1.1162741064873125</v>
      </c>
    </row>
    <row r="2013" spans="1:34">
      <c r="A2013" s="4">
        <v>43264.620694444442</v>
      </c>
      <c r="B2013" s="3">
        <v>-1.24096251516494E-2</v>
      </c>
      <c r="C2013">
        <v>2.9392446117199098</v>
      </c>
      <c r="D2013" s="3">
        <v>1.9013118024813602E-2</v>
      </c>
      <c r="E2013" s="3">
        <v>1.88220340409316E-2</v>
      </c>
      <c r="F2013" s="3">
        <v>1.87762455301527E-2</v>
      </c>
      <c r="G2013">
        <v>-4722839</v>
      </c>
      <c r="H2013">
        <v>19689230</v>
      </c>
      <c r="K2013">
        <f t="shared" si="706"/>
        <v>791.32917429488623</v>
      </c>
      <c r="L2013">
        <f t="shared" si="715"/>
        <v>771.63086846499527</v>
      </c>
      <c r="M2013">
        <f t="shared" si="716"/>
        <v>258.37499951820354</v>
      </c>
      <c r="N2013">
        <f t="shared" si="707"/>
        <v>0.12899406432733113</v>
      </c>
      <c r="O2013">
        <f t="shared" si="708"/>
        <v>56.127284662803788</v>
      </c>
      <c r="P2013">
        <f t="shared" si="709"/>
        <v>56.074626056164711</v>
      </c>
      <c r="Q2013">
        <f t="shared" si="717"/>
        <v>0.14213806112355343</v>
      </c>
      <c r="R2013">
        <f t="shared" si="710"/>
        <v>55.985146601680235</v>
      </c>
      <c r="S2013">
        <f t="shared" si="718"/>
        <v>258.28024081078786</v>
      </c>
      <c r="T2013">
        <f t="shared" si="719"/>
        <v>13.46252450634641</v>
      </c>
      <c r="U2013">
        <f t="shared" si="705"/>
        <v>0.56465015212997305</v>
      </c>
      <c r="V2013" s="6">
        <f t="shared" si="711"/>
        <v>102506.00000002887</v>
      </c>
      <c r="W2013">
        <f t="shared" si="720"/>
        <v>13.484699241460095</v>
      </c>
      <c r="X2013">
        <f t="shared" si="721"/>
        <v>258.82456580454357</v>
      </c>
      <c r="Y2013">
        <f t="shared" si="722"/>
        <v>0.13145666724862556</v>
      </c>
      <c r="Z2013">
        <f t="shared" si="723"/>
        <v>3.4648098990427263E-6</v>
      </c>
      <c r="AA2013">
        <f t="shared" si="724"/>
        <v>4.6608076254317585E-6</v>
      </c>
      <c r="AB2013">
        <f t="shared" si="714"/>
        <v>1.0002770366209901</v>
      </c>
      <c r="AC2013">
        <f t="shared" si="725"/>
        <v>2.0881492836618611</v>
      </c>
      <c r="AD2013">
        <f t="shared" si="726"/>
        <v>1.3014198036347359E-8</v>
      </c>
      <c r="AE2013">
        <f t="shared" si="727"/>
        <v>1.0259047605316153E-5</v>
      </c>
      <c r="AF2013">
        <f t="shared" si="728"/>
        <v>1.2628198561590983E-4</v>
      </c>
      <c r="AG2013">
        <f t="shared" si="712"/>
        <v>1.3014198036347359E-6</v>
      </c>
      <c r="AH2013">
        <f t="shared" si="713"/>
        <v>1.2628198561590982</v>
      </c>
    </row>
    <row r="2014" spans="1:34">
      <c r="A2014" s="4">
        <v>43264.621400462966</v>
      </c>
      <c r="B2014" s="3">
        <v>-1.26187852903422E-2</v>
      </c>
      <c r="C2014">
        <v>2.9401912314060601</v>
      </c>
      <c r="D2014" s="3">
        <v>1.9046927569634099E-2</v>
      </c>
      <c r="E2014" s="3">
        <v>1.88572706506056E-2</v>
      </c>
      <c r="F2014" s="3">
        <v>1.88141698558866E-2</v>
      </c>
      <c r="G2014">
        <v>-4724776</v>
      </c>
      <c r="H2014">
        <v>19688976</v>
      </c>
      <c r="K2014">
        <f t="shared" si="706"/>
        <v>804.65353930542517</v>
      </c>
      <c r="L2014">
        <f t="shared" si="715"/>
        <v>784.90538229451033</v>
      </c>
      <c r="M2014">
        <f t="shared" si="716"/>
        <v>262.81987419141126</v>
      </c>
      <c r="N2014">
        <f t="shared" si="707"/>
        <v>0.12928097002752637</v>
      </c>
      <c r="O2014">
        <f t="shared" si="708"/>
        <v>56.22883335660736</v>
      </c>
      <c r="P2014">
        <f t="shared" si="709"/>
        <v>56.180087139361014</v>
      </c>
      <c r="Q2014">
        <f t="shared" si="717"/>
        <v>0.12938594576574758</v>
      </c>
      <c r="R2014">
        <f t="shared" si="710"/>
        <v>56.099447410841613</v>
      </c>
      <c r="S2014">
        <f t="shared" si="718"/>
        <v>262.7336168942341</v>
      </c>
      <c r="T2014">
        <f t="shared" si="719"/>
        <v>13.492725106366962</v>
      </c>
      <c r="U2014">
        <f t="shared" si="705"/>
        <v>0.56410410692646995</v>
      </c>
      <c r="V2014" s="6">
        <f t="shared" si="711"/>
        <v>102567.00000045821</v>
      </c>
      <c r="W2014">
        <f t="shared" si="720"/>
        <v>13.515810412335412</v>
      </c>
      <c r="X2014">
        <f t="shared" si="721"/>
        <v>263.29696748353535</v>
      </c>
      <c r="Y2014">
        <f t="shared" si="722"/>
        <v>0.12549595849393569</v>
      </c>
      <c r="Z2014">
        <f t="shared" si="723"/>
        <v>4.4995495069039769E-6</v>
      </c>
      <c r="AA2014">
        <f t="shared" si="724"/>
        <v>5.0280170036511599E-6</v>
      </c>
      <c r="AB2014">
        <f t="shared" si="714"/>
        <v>1.0002952397978322</v>
      </c>
      <c r="AC2014">
        <f t="shared" si="725"/>
        <v>2.0874205431833652</v>
      </c>
      <c r="AD2014">
        <f t="shared" si="726"/>
        <v>1.4701249844689356E-8</v>
      </c>
      <c r="AE2014">
        <f t="shared" si="727"/>
        <v>9.8963593212925753E-6</v>
      </c>
      <c r="AF2014">
        <f t="shared" si="728"/>
        <v>1.4788013518546696E-4</v>
      </c>
      <c r="AG2014">
        <f t="shared" si="712"/>
        <v>1.4701249844689356E-6</v>
      </c>
      <c r="AH2014">
        <f t="shared" si="713"/>
        <v>1.4788013518546697</v>
      </c>
    </row>
    <row r="2015" spans="1:34">
      <c r="A2015" s="4">
        <v>43264.622094907405</v>
      </c>
      <c r="B2015" s="3">
        <v>-1.28278265069639E-2</v>
      </c>
      <c r="C2015">
        <v>2.94095114344054</v>
      </c>
      <c r="D2015" s="3">
        <v>1.9002510176069298E-2</v>
      </c>
      <c r="E2015" s="3">
        <v>1.8814423028379702E-2</v>
      </c>
      <c r="F2015" s="3">
        <v>1.8778008344288499E-2</v>
      </c>
      <c r="G2015">
        <v>-4726713</v>
      </c>
      <c r="H2015">
        <v>19688278</v>
      </c>
      <c r="K2015">
        <f t="shared" si="706"/>
        <v>817.97032848869105</v>
      </c>
      <c r="L2015">
        <f t="shared" si="715"/>
        <v>798.26970545566212</v>
      </c>
      <c r="M2015">
        <f t="shared" si="716"/>
        <v>267.29482086791319</v>
      </c>
      <c r="N2015">
        <f t="shared" si="707"/>
        <v>0.12951128754313382</v>
      </c>
      <c r="O2015">
        <f t="shared" si="708"/>
        <v>56.095423447582789</v>
      </c>
      <c r="P2015">
        <f t="shared" si="709"/>
        <v>56.051846746935759</v>
      </c>
      <c r="Q2015">
        <f t="shared" si="717"/>
        <v>0.10496386859250606</v>
      </c>
      <c r="R2015">
        <f t="shared" si="710"/>
        <v>55.990459578990283</v>
      </c>
      <c r="S2015">
        <f t="shared" si="718"/>
        <v>267.22484495551817</v>
      </c>
      <c r="T2015">
        <f t="shared" si="719"/>
        <v>13.516969055378272</v>
      </c>
      <c r="U2015">
        <f t="shared" si="705"/>
        <v>0.56366576159351001</v>
      </c>
      <c r="V2015" s="6">
        <f t="shared" si="711"/>
        <v>102627.00000002515</v>
      </c>
      <c r="W2015">
        <f t="shared" si="720"/>
        <v>13.546130670705374</v>
      </c>
      <c r="X2015">
        <f t="shared" si="721"/>
        <v>267.82775094969651</v>
      </c>
      <c r="Y2015">
        <f t="shared" si="722"/>
        <v>0.13244945678845946</v>
      </c>
      <c r="Z2015">
        <f t="shared" si="723"/>
        <v>5.5393060448574743E-6</v>
      </c>
      <c r="AA2015">
        <f t="shared" si="724"/>
        <v>5.3696901143748468E-6</v>
      </c>
      <c r="AB2015">
        <f t="shared" si="714"/>
        <v>1.0002639297680957</v>
      </c>
      <c r="AC2015">
        <f t="shared" si="725"/>
        <v>2.0868355366937221</v>
      </c>
      <c r="AD2015">
        <f t="shared" si="726"/>
        <v>1.4871835494437132E-8</v>
      </c>
      <c r="AE2015">
        <f t="shared" si="727"/>
        <v>9.2107320379075118E-6</v>
      </c>
      <c r="AF2015">
        <f t="shared" si="728"/>
        <v>1.6073167145349443E-4</v>
      </c>
      <c r="AG2015">
        <f t="shared" si="712"/>
        <v>1.4871835494437132E-6</v>
      </c>
      <c r="AH2015">
        <f t="shared" si="713"/>
        <v>1.6073167145349443</v>
      </c>
    </row>
    <row r="2016" spans="1:34">
      <c r="A2016" s="4">
        <v>43264.622789351852</v>
      </c>
      <c r="B2016" s="3">
        <v>-1.30479393684072E-2</v>
      </c>
      <c r="C2016">
        <v>2.9422747460921501</v>
      </c>
      <c r="D2016">
        <v>1.9036652702688998E-2</v>
      </c>
      <c r="E2016" s="3">
        <v>1.8847709316087299E-2</v>
      </c>
      <c r="F2016" s="3">
        <v>1.87927778681296E-2</v>
      </c>
      <c r="G2016">
        <v>-4728649</v>
      </c>
      <c r="H2016">
        <v>19688032</v>
      </c>
      <c r="K2016">
        <f t="shared" si="706"/>
        <v>831.99242719121821</v>
      </c>
      <c r="L2016">
        <f t="shared" si="715"/>
        <v>812.27238975351918</v>
      </c>
      <c r="M2016">
        <f t="shared" si="716"/>
        <v>271.98351814088454</v>
      </c>
      <c r="N2016">
        <f t="shared" si="707"/>
        <v>0.12991245091539036</v>
      </c>
      <c r="O2016">
        <f t="shared" si="708"/>
        <v>56.197972269218575</v>
      </c>
      <c r="P2016">
        <f t="shared" si="709"/>
        <v>56.151470632142207</v>
      </c>
      <c r="Q2016">
        <f t="shared" si="717"/>
        <v>0.16299855600712476</v>
      </c>
      <c r="R2016">
        <f t="shared" si="710"/>
        <v>56.03497371321145</v>
      </c>
      <c r="S2016">
        <f t="shared" si="718"/>
        <v>271.87485243687979</v>
      </c>
      <c r="T2016">
        <f t="shared" si="719"/>
        <v>13.5591967787737</v>
      </c>
      <c r="U2016">
        <f t="shared" si="705"/>
        <v>0.56290225868961963</v>
      </c>
      <c r="V2016" s="6">
        <f t="shared" si="711"/>
        <v>102687.00000022072</v>
      </c>
      <c r="W2016">
        <f t="shared" si="720"/>
        <v>13.573739645984984</v>
      </c>
      <c r="X2016">
        <f t="shared" si="721"/>
        <v>272.41885373794787</v>
      </c>
      <c r="Y2016">
        <f t="shared" si="722"/>
        <v>0.13575041214292347</v>
      </c>
      <c r="Z2016">
        <f t="shared" si="723"/>
        <v>8.1951376672937807E-6</v>
      </c>
      <c r="AA2016">
        <f t="shared" si="724"/>
        <v>5.80399332143272E-6</v>
      </c>
      <c r="AB2016">
        <f t="shared" si="714"/>
        <v>1.0002470564046793</v>
      </c>
      <c r="AC2016">
        <f t="shared" si="725"/>
        <v>2.0858165817281904</v>
      </c>
      <c r="AD2016">
        <f t="shared" si="726"/>
        <v>1.5676141330542663E-8</v>
      </c>
      <c r="AE2016">
        <f t="shared" si="727"/>
        <v>8.5888933380596017E-6</v>
      </c>
      <c r="AF2016">
        <f t="shared" si="728"/>
        <v>1.8169082495180292E-4</v>
      </c>
      <c r="AG2016">
        <f t="shared" si="712"/>
        <v>1.5676141330542662E-6</v>
      </c>
      <c r="AH2016">
        <f t="shared" si="713"/>
        <v>1.8169082495180293</v>
      </c>
    </row>
    <row r="2017" spans="1:34">
      <c r="A2017" s="4">
        <v>43264.623483796298</v>
      </c>
      <c r="B2017" s="3">
        <v>-1.3262427215886399E-2</v>
      </c>
      <c r="C2017">
        <v>2.9440336035240802</v>
      </c>
      <c r="D2017">
        <v>1.9040137119373E-2</v>
      </c>
      <c r="E2017" s="3">
        <v>1.8850289925030701E-2</v>
      </c>
      <c r="F2017" s="3">
        <v>1.8804117050949601E-2</v>
      </c>
      <c r="G2017">
        <v>-4730575</v>
      </c>
      <c r="H2017">
        <v>19687618</v>
      </c>
      <c r="K2017">
        <f t="shared" si="706"/>
        <v>845.65618926366153</v>
      </c>
      <c r="L2017">
        <f t="shared" si="715"/>
        <v>825.92124657334477</v>
      </c>
      <c r="M2017">
        <f t="shared" si="716"/>
        <v>276.55373884921596</v>
      </c>
      <c r="N2017">
        <f t="shared" si="707"/>
        <v>0.1304455332402506</v>
      </c>
      <c r="O2017">
        <f t="shared" si="708"/>
        <v>56.20843789260411</v>
      </c>
      <c r="P2017">
        <f t="shared" si="709"/>
        <v>56.159194241677717</v>
      </c>
      <c r="Q2017">
        <f t="shared" si="717"/>
        <v>0.13928881182913955</v>
      </c>
      <c r="R2017">
        <f t="shared" si="710"/>
        <v>56.06914908077497</v>
      </c>
      <c r="S2017">
        <f t="shared" si="718"/>
        <v>276.46087964132988</v>
      </c>
      <c r="T2017">
        <f t="shared" si="719"/>
        <v>13.615310707706355</v>
      </c>
      <c r="U2017">
        <f t="shared" si="705"/>
        <v>0.56188768474994488</v>
      </c>
      <c r="V2017" s="6">
        <f t="shared" si="711"/>
        <v>102747.0000004163</v>
      </c>
      <c r="W2017">
        <f t="shared" si="720"/>
        <v>13.60093127628943</v>
      </c>
      <c r="X2017">
        <f t="shared" si="721"/>
        <v>277.0817439233025</v>
      </c>
      <c r="Y2017">
        <f t="shared" si="722"/>
        <v>0.12657281140260088</v>
      </c>
      <c r="Z2017">
        <f t="shared" si="723"/>
        <v>7.5501500200501135E-6</v>
      </c>
      <c r="AA2017">
        <f t="shared" si="724"/>
        <v>5.7661125952629883E-6</v>
      </c>
      <c r="AB2017">
        <f t="shared" si="714"/>
        <v>1.000276479773359</v>
      </c>
      <c r="AC2017">
        <f t="shared" si="725"/>
        <v>2.0844625526230458</v>
      </c>
      <c r="AD2017">
        <f t="shared" si="726"/>
        <v>1.6692219876765519E-8</v>
      </c>
      <c r="AE2017">
        <f t="shared" si="727"/>
        <v>8.1131070491530046E-6</v>
      </c>
      <c r="AF2017">
        <f t="shared" si="728"/>
        <v>2.0481319215697716E-4</v>
      </c>
      <c r="AG2017">
        <f t="shared" si="712"/>
        <v>1.669221987676552E-6</v>
      </c>
      <c r="AH2017">
        <f t="shared" si="713"/>
        <v>2.0481319215697713</v>
      </c>
    </row>
    <row r="2018" spans="1:34">
      <c r="A2018" s="4">
        <v>43264.624178240738</v>
      </c>
      <c r="B2018" s="3">
        <v>-1.34911738196934E-2</v>
      </c>
      <c r="C2018">
        <v>2.9451146051505899</v>
      </c>
      <c r="D2018" s="3">
        <v>1.9023809119007602E-2</v>
      </c>
      <c r="E2018" s="3">
        <v>1.88341165233578E-2</v>
      </c>
      <c r="F2018">
        <v>1.8808369244507E-2</v>
      </c>
      <c r="G2018">
        <v>-4732509</v>
      </c>
      <c r="H2018">
        <v>19687101</v>
      </c>
      <c r="K2018">
        <f t="shared" si="706"/>
        <v>860.22829302632999</v>
      </c>
      <c r="L2018">
        <f t="shared" si="715"/>
        <v>840.48776086628163</v>
      </c>
      <c r="M2018">
        <f t="shared" si="716"/>
        <v>281.43123050647228</v>
      </c>
      <c r="N2018">
        <f t="shared" si="707"/>
        <v>0.13077316801597269</v>
      </c>
      <c r="O2018">
        <f t="shared" si="708"/>
        <v>56.159395909982528</v>
      </c>
      <c r="P2018">
        <f t="shared" si="709"/>
        <v>56.110788209565847</v>
      </c>
      <c r="Q2018">
        <f t="shared" si="717"/>
        <v>7.7431066371538293E-2</v>
      </c>
      <c r="R2018">
        <f t="shared" si="710"/>
        <v>56.08196484361099</v>
      </c>
      <c r="S2018">
        <f t="shared" si="718"/>
        <v>281.37960979555794</v>
      </c>
      <c r="T2018">
        <f t="shared" si="719"/>
        <v>13.649798578834995</v>
      </c>
      <c r="U2018">
        <f t="shared" si="705"/>
        <v>0.56126412307911699</v>
      </c>
      <c r="V2018" s="6">
        <f t="shared" si="711"/>
        <v>102806.99999998324</v>
      </c>
      <c r="W2018">
        <f t="shared" si="720"/>
        <v>13.626313438869447</v>
      </c>
      <c r="X2018">
        <f t="shared" si="721"/>
        <v>281.81745274280644</v>
      </c>
      <c r="Y2018">
        <f t="shared" si="722"/>
        <v>0.11815246357231028</v>
      </c>
      <c r="Z2018">
        <f t="shared" si="723"/>
        <v>6.2742847131054769E-6</v>
      </c>
      <c r="AA2018">
        <f t="shared" si="724"/>
        <v>5.4250367376712765E-6</v>
      </c>
      <c r="AB2018">
        <f t="shared" si="714"/>
        <v>1.0003018797363838</v>
      </c>
      <c r="AC2018">
        <f t="shared" si="725"/>
        <v>2.0836303602927115</v>
      </c>
      <c r="AD2018">
        <f t="shared" si="726"/>
        <v>1.6817362528818525E-8</v>
      </c>
      <c r="AE2018">
        <f t="shared" si="727"/>
        <v>7.8314173777538254E-6</v>
      </c>
      <c r="AF2018">
        <f t="shared" si="728"/>
        <v>2.1377088334137434E-4</v>
      </c>
      <c r="AG2018">
        <f t="shared" si="712"/>
        <v>1.6817362528818525E-6</v>
      </c>
      <c r="AH2018">
        <f t="shared" si="713"/>
        <v>2.1377088334137437</v>
      </c>
    </row>
    <row r="2019" spans="1:34">
      <c r="A2019" s="4">
        <v>43264.624884259261</v>
      </c>
      <c r="B2019" s="3">
        <v>-1.37206101715128E-2</v>
      </c>
      <c r="C2019">
        <v>2.9464132341672702</v>
      </c>
      <c r="D2019" s="3">
        <v>1.9035891601433801E-2</v>
      </c>
      <c r="E2019" s="3">
        <v>1.8845521149978599E-2</v>
      </c>
      <c r="F2019" s="3">
        <v>1.8800400848176701E-2</v>
      </c>
      <c r="G2019">
        <v>-4734444</v>
      </c>
      <c r="H2019">
        <v>19686744</v>
      </c>
      <c r="K2019">
        <f t="shared" si="706"/>
        <v>874.84433658718342</v>
      </c>
      <c r="L2019">
        <f t="shared" si="715"/>
        <v>855.11427881159</v>
      </c>
      <c r="M2019">
        <f t="shared" si="716"/>
        <v>286.32881395150719</v>
      </c>
      <c r="N2019">
        <f t="shared" si="707"/>
        <v>0.13116676226799986</v>
      </c>
      <c r="O2019">
        <f t="shared" si="708"/>
        <v>56.195686262745319</v>
      </c>
      <c r="P2019">
        <f t="shared" si="709"/>
        <v>56.144921580738796</v>
      </c>
      <c r="Q2019">
        <f t="shared" si="717"/>
        <v>0.13773751251625299</v>
      </c>
      <c r="R2019">
        <f t="shared" si="710"/>
        <v>56.057948750229066</v>
      </c>
      <c r="S2019">
        <f t="shared" si="718"/>
        <v>286.236988943163</v>
      </c>
      <c r="T2019">
        <f t="shared" si="719"/>
        <v>13.691229552732594</v>
      </c>
      <c r="U2019">
        <f t="shared" si="705"/>
        <v>0.56051502589039059</v>
      </c>
      <c r="V2019" s="6">
        <f t="shared" si="711"/>
        <v>102868.00000041258</v>
      </c>
      <c r="W2019">
        <f t="shared" si="720"/>
        <v>13.652325996656669</v>
      </c>
      <c r="X2019">
        <f t="shared" si="721"/>
        <v>286.60003877820958</v>
      </c>
      <c r="Y2019">
        <f t="shared" si="722"/>
        <v>0.10938958967068875</v>
      </c>
      <c r="Z2019">
        <f t="shared" si="723"/>
        <v>5.1047153987754855E-6</v>
      </c>
      <c r="AA2019">
        <f t="shared" si="724"/>
        <v>4.9679446211205754E-6</v>
      </c>
      <c r="AB2019">
        <f t="shared" si="714"/>
        <v>1.0003275909214724</v>
      </c>
      <c r="AC2019">
        <f t="shared" si="725"/>
        <v>2.0826306308925626</v>
      </c>
      <c r="AD2019">
        <f t="shared" si="726"/>
        <v>1.6626097068627083E-8</v>
      </c>
      <c r="AE2019">
        <f t="shared" si="727"/>
        <v>7.8896417154328555E-6</v>
      </c>
      <c r="AF2019">
        <f t="shared" si="728"/>
        <v>2.097799928339718E-4</v>
      </c>
      <c r="AG2019">
        <f t="shared" si="712"/>
        <v>1.6626097068627084E-6</v>
      </c>
      <c r="AH2019">
        <f t="shared" si="713"/>
        <v>2.0977999283397182</v>
      </c>
    </row>
    <row r="2020" spans="1:34">
      <c r="A2020" s="4">
        <v>43264.625578703701</v>
      </c>
      <c r="B2020" s="3">
        <v>-1.39491427155917E-2</v>
      </c>
      <c r="C2020">
        <v>2.9470506564684902</v>
      </c>
      <c r="D2020" s="3">
        <v>1.90099665899288E-2</v>
      </c>
      <c r="E2020" s="3">
        <v>1.8820024257929599E-2</v>
      </c>
      <c r="F2020" s="3">
        <v>1.8782772706817899E-2</v>
      </c>
      <c r="G2020">
        <v>-4736375</v>
      </c>
      <c r="H2020">
        <v>19686128</v>
      </c>
      <c r="K2020">
        <f t="shared" si="706"/>
        <v>889.40280386075267</v>
      </c>
      <c r="L2020">
        <f t="shared" si="715"/>
        <v>869.69591811653981</v>
      </c>
      <c r="M2020">
        <f t="shared" si="716"/>
        <v>291.21137010933143</v>
      </c>
      <c r="N2020">
        <f t="shared" si="707"/>
        <v>0.13135995505104384</v>
      </c>
      <c r="O2020">
        <f t="shared" si="708"/>
        <v>56.117819167250452</v>
      </c>
      <c r="P2020">
        <f t="shared" si="709"/>
        <v>56.06861089482139</v>
      </c>
      <c r="Q2020">
        <f t="shared" si="717"/>
        <v>0.11300019012427498</v>
      </c>
      <c r="R2020">
        <f t="shared" si="710"/>
        <v>56.004818977126178</v>
      </c>
      <c r="S2020">
        <f t="shared" si="718"/>
        <v>291.13603664924858</v>
      </c>
      <c r="T2020">
        <f t="shared" si="719"/>
        <v>13.711565635158276</v>
      </c>
      <c r="U2020">
        <f t="shared" si="705"/>
        <v>0.56014733716039733</v>
      </c>
      <c r="V2020" s="6">
        <f t="shared" si="711"/>
        <v>102927.99999997951</v>
      </c>
      <c r="W2020">
        <f t="shared" si="720"/>
        <v>13.678694610996128</v>
      </c>
      <c r="X2020">
        <f t="shared" si="721"/>
        <v>291.4468465466324</v>
      </c>
      <c r="Y2020">
        <f t="shared" si="722"/>
        <v>0.12965409627981472</v>
      </c>
      <c r="Z2020">
        <f t="shared" si="723"/>
        <v>3.1996448158546116E-6</v>
      </c>
      <c r="AA2020">
        <f t="shared" si="724"/>
        <v>4.1639683748180739E-6</v>
      </c>
      <c r="AB2020">
        <f t="shared" si="714"/>
        <v>1.0002517266272997</v>
      </c>
      <c r="AC2020">
        <f t="shared" si="725"/>
        <v>2.0821399212236309</v>
      </c>
      <c r="AD2020">
        <f t="shared" si="726"/>
        <v>1.1754614708169882E-8</v>
      </c>
      <c r="AE2020">
        <f t="shared" si="727"/>
        <v>7.7461053880543777E-6</v>
      </c>
      <c r="AF2020">
        <f t="shared" si="728"/>
        <v>1.5106227921498041E-4</v>
      </c>
      <c r="AG2020">
        <f t="shared" si="712"/>
        <v>1.1754614708169883E-6</v>
      </c>
      <c r="AH2020">
        <f t="shared" si="713"/>
        <v>1.5106227921498041</v>
      </c>
    </row>
    <row r="2021" spans="1:34">
      <c r="A2021" s="4">
        <v>43264.626273148147</v>
      </c>
      <c r="B2021" s="3">
        <v>-1.41777466129133E-2</v>
      </c>
      <c r="C2021">
        <v>2.9476167255270398</v>
      </c>
      <c r="D2021" s="3">
        <v>1.9013153701434901E-2</v>
      </c>
      <c r="E2021" s="3">
        <v>1.88240795005549E-2</v>
      </c>
      <c r="F2021" s="3">
        <v>1.87775795516609E-2</v>
      </c>
      <c r="G2021">
        <v>-4738299</v>
      </c>
      <c r="H2021">
        <v>19685732</v>
      </c>
      <c r="K2021">
        <f t="shared" si="706"/>
        <v>903.96581663068832</v>
      </c>
      <c r="L2021">
        <f t="shared" si="715"/>
        <v>884.26575724166594</v>
      </c>
      <c r="M2021">
        <f t="shared" si="716"/>
        <v>296.08997506253064</v>
      </c>
      <c r="N2021">
        <f t="shared" si="707"/>
        <v>0.13153152177628541</v>
      </c>
      <c r="O2021">
        <f t="shared" si="708"/>
        <v>56.127391819357108</v>
      </c>
      <c r="P2021">
        <f t="shared" si="709"/>
        <v>56.080747995519921</v>
      </c>
      <c r="Q2021">
        <f t="shared" si="717"/>
        <v>0.1382245861989162</v>
      </c>
      <c r="R2021">
        <f t="shared" si="710"/>
        <v>55.989167233158192</v>
      </c>
      <c r="S2021">
        <f t="shared" si="718"/>
        <v>295.997825338398</v>
      </c>
      <c r="T2021">
        <f t="shared" si="719"/>
        <v>13.729625290446862</v>
      </c>
      <c r="U2021">
        <f t="shared" si="705"/>
        <v>0.55982080761659569</v>
      </c>
      <c r="V2021" s="6">
        <f t="shared" si="711"/>
        <v>102988.00000017509</v>
      </c>
      <c r="W2021">
        <f t="shared" si="720"/>
        <v>13.704362786216429</v>
      </c>
      <c r="X2021">
        <f t="shared" si="721"/>
        <v>296.34338444468938</v>
      </c>
      <c r="Y2021">
        <f t="shared" si="722"/>
        <v>0.121659341747268</v>
      </c>
      <c r="Z2021">
        <f t="shared" si="723"/>
        <v>2.1120185037619923E-6</v>
      </c>
      <c r="AA2021">
        <f t="shared" si="724"/>
        <v>3.4544774355355803E-6</v>
      </c>
      <c r="AB2021">
        <f t="shared" si="714"/>
        <v>1.0002748150092544</v>
      </c>
      <c r="AC2021">
        <f t="shared" si="725"/>
        <v>2.081704141741517</v>
      </c>
      <c r="AD2021">
        <f t="shared" si="726"/>
        <v>1.0390422599599573E-8</v>
      </c>
      <c r="AE2021">
        <f t="shared" si="727"/>
        <v>7.5219130894776032E-6</v>
      </c>
      <c r="AF2021">
        <f t="shared" si="728"/>
        <v>1.3751052380668585E-4</v>
      </c>
      <c r="AG2021">
        <f t="shared" si="712"/>
        <v>1.0390422599599573E-6</v>
      </c>
      <c r="AH2021">
        <f t="shared" si="713"/>
        <v>1.3751052380668585</v>
      </c>
    </row>
    <row r="2022" spans="1:34">
      <c r="A2022" s="4">
        <v>43264.626967592594</v>
      </c>
      <c r="B2022" s="3">
        <v>-1.44116425423999E-2</v>
      </c>
      <c r="C2022">
        <v>2.9478450559036</v>
      </c>
      <c r="D2022" s="3">
        <v>1.9017149483024701E-2</v>
      </c>
      <c r="E2022" s="3">
        <v>1.8828170419801601E-2</v>
      </c>
      <c r="F2022" s="3">
        <v>1.8789681032485499E-2</v>
      </c>
      <c r="G2022">
        <v>-4740233</v>
      </c>
      <c r="H2022">
        <v>19685333</v>
      </c>
      <c r="K2022">
        <f t="shared" si="706"/>
        <v>918.86595371434203</v>
      </c>
      <c r="L2022">
        <f t="shared" si="715"/>
        <v>899.14998703891251</v>
      </c>
      <c r="M2022">
        <f t="shared" si="716"/>
        <v>301.07385145195332</v>
      </c>
      <c r="N2022">
        <f t="shared" si="707"/>
        <v>0.13160072516125754</v>
      </c>
      <c r="O2022">
        <f t="shared" si="708"/>
        <v>56.139393353341752</v>
      </c>
      <c r="P2022">
        <f t="shared" si="709"/>
        <v>56.092991874230648</v>
      </c>
      <c r="Q2022">
        <f t="shared" si="717"/>
        <v>0.11375324891861283</v>
      </c>
      <c r="R2022">
        <f t="shared" si="710"/>
        <v>56.02564010442314</v>
      </c>
      <c r="S2022">
        <f t="shared" si="718"/>
        <v>300.99801595267422</v>
      </c>
      <c r="T2022">
        <f t="shared" si="719"/>
        <v>13.736909857286033</v>
      </c>
      <c r="U2022">
        <f t="shared" si="705"/>
        <v>0.55968909822077517</v>
      </c>
      <c r="V2022" s="6">
        <f t="shared" si="711"/>
        <v>103048.00000037067</v>
      </c>
      <c r="W2022">
        <f t="shared" si="720"/>
        <v>13.72971868232945</v>
      </c>
      <c r="X2022">
        <f t="shared" si="721"/>
        <v>301.28532219495054</v>
      </c>
      <c r="Y2022">
        <f t="shared" si="722"/>
        <v>0.14107623441609243</v>
      </c>
      <c r="Z2022">
        <f t="shared" si="723"/>
        <v>2.339661229002567E-6</v>
      </c>
      <c r="AA2022">
        <f t="shared" si="724"/>
        <v>3.0020588191094865E-6</v>
      </c>
      <c r="AB2022">
        <f t="shared" si="714"/>
        <v>1.0002050758381764</v>
      </c>
      <c r="AC2022">
        <f t="shared" si="725"/>
        <v>2.0815283651436878</v>
      </c>
      <c r="AD2022">
        <f t="shared" si="726"/>
        <v>7.7861896702212203E-9</v>
      </c>
      <c r="AE2022">
        <f t="shared" si="727"/>
        <v>7.2127563340578947E-6</v>
      </c>
      <c r="AF2022">
        <f t="shared" si="728"/>
        <v>1.0746195915807933E-4</v>
      </c>
      <c r="AG2022">
        <f t="shared" si="712"/>
        <v>7.7861896702212199E-7</v>
      </c>
      <c r="AH2022">
        <f t="shared" si="713"/>
        <v>1.0746195915807932</v>
      </c>
    </row>
    <row r="2023" spans="1:34">
      <c r="A2023" s="4">
        <v>43264.627662037034</v>
      </c>
      <c r="B2023" s="3">
        <v>-1.4653494358444701E-2</v>
      </c>
      <c r="C2023">
        <v>2.9484967488533602</v>
      </c>
      <c r="D2023" s="3">
        <v>1.90393165570822E-2</v>
      </c>
      <c r="E2023" s="3">
        <v>1.8849421793911501E-2</v>
      </c>
      <c r="F2023" s="3">
        <v>1.8792694491785399E-2</v>
      </c>
      <c r="G2023">
        <v>-4742168</v>
      </c>
      <c r="H2023">
        <v>19685046</v>
      </c>
      <c r="K2023">
        <f t="shared" si="706"/>
        <v>934.27291364266591</v>
      </c>
      <c r="L2023">
        <f t="shared" si="715"/>
        <v>914.55298580241254</v>
      </c>
      <c r="M2023">
        <f t="shared" si="716"/>
        <v>306.23143386699479</v>
      </c>
      <c r="N2023">
        <f t="shared" si="707"/>
        <v>0.13179824315586386</v>
      </c>
      <c r="O2023">
        <f t="shared" si="708"/>
        <v>56.205973291875011</v>
      </c>
      <c r="P2023">
        <f t="shared" si="709"/>
        <v>56.156595976718798</v>
      </c>
      <c r="Q2023">
        <f t="shared" si="717"/>
        <v>0.1712508681307483</v>
      </c>
      <c r="R2023">
        <f t="shared" si="710"/>
        <v>56.034722423744263</v>
      </c>
      <c r="S2023">
        <f t="shared" si="718"/>
        <v>306.11726662157429</v>
      </c>
      <c r="T2023">
        <f t="shared" si="719"/>
        <v>13.757701225139328</v>
      </c>
      <c r="U2023">
        <f t="shared" si="705"/>
        <v>0.55931317765354027</v>
      </c>
      <c r="V2023" s="6">
        <f t="shared" si="711"/>
        <v>103107.9999999376</v>
      </c>
      <c r="W2023">
        <f t="shared" si="720"/>
        <v>13.753682455693175</v>
      </c>
      <c r="X2023">
        <f t="shared" si="721"/>
        <v>306.26083202672112</v>
      </c>
      <c r="Y2023">
        <f t="shared" si="722"/>
        <v>0.15122384022710852</v>
      </c>
      <c r="Z2023">
        <f t="shared" si="723"/>
        <v>2.567303943176268E-6</v>
      </c>
      <c r="AA2023">
        <f t="shared" si="724"/>
        <v>2.7186140750591352E-6</v>
      </c>
      <c r="AB2023">
        <f t="shared" si="714"/>
        <v>1.0001681213212292</v>
      </c>
      <c r="AC2023">
        <f t="shared" si="725"/>
        <v>2.0810266694373878</v>
      </c>
      <c r="AD2023">
        <f t="shared" si="726"/>
        <v>6.5763096169204392E-9</v>
      </c>
      <c r="AE2023">
        <f t="shared" si="727"/>
        <v>6.6528719563588775E-6</v>
      </c>
      <c r="AF2023">
        <f t="shared" si="728"/>
        <v>9.8402044740360421E-5</v>
      </c>
      <c r="AG2023">
        <f t="shared" si="712"/>
        <v>6.5763096169204396E-7</v>
      </c>
      <c r="AH2023">
        <f t="shared" si="713"/>
        <v>0.98402044740360417</v>
      </c>
    </row>
    <row r="2024" spans="1:34">
      <c r="A2024" s="4">
        <v>43264.62835648148</v>
      </c>
      <c r="B2024" s="3">
        <v>-1.48926109668537E-2</v>
      </c>
      <c r="C2024">
        <v>2.9488107031211301</v>
      </c>
      <c r="D2024" s="3">
        <v>1.90416117530549E-2</v>
      </c>
      <c r="E2024">
        <v>1.8853179731358999E-2</v>
      </c>
      <c r="F2024" s="3">
        <v>1.8795838971054801E-2</v>
      </c>
      <c r="G2024">
        <v>-4744092</v>
      </c>
      <c r="H2024">
        <v>19684659</v>
      </c>
      <c r="K2024">
        <f t="shared" si="706"/>
        <v>949.50562954367763</v>
      </c>
      <c r="L2024">
        <f t="shared" si="715"/>
        <v>929.78156831404283</v>
      </c>
      <c r="M2024">
        <f t="shared" si="716"/>
        <v>311.3306142651723</v>
      </c>
      <c r="N2024">
        <f t="shared" si="707"/>
        <v>0.1318933978102004</v>
      </c>
      <c r="O2024">
        <f t="shared" si="708"/>
        <v>56.212867030145915</v>
      </c>
      <c r="P2024">
        <f t="shared" si="709"/>
        <v>56.167843260650585</v>
      </c>
      <c r="Q2024">
        <f t="shared" si="717"/>
        <v>0.16866740363196442</v>
      </c>
      <c r="R2024">
        <f t="shared" si="710"/>
        <v>56.044199626513951</v>
      </c>
      <c r="S2024">
        <f t="shared" si="718"/>
        <v>311.21816932941766</v>
      </c>
      <c r="T2024">
        <f t="shared" si="719"/>
        <v>13.767717504543178</v>
      </c>
      <c r="U2024">
        <f t="shared" si="705"/>
        <v>0.55913207723428715</v>
      </c>
      <c r="V2024" s="6">
        <f t="shared" si="711"/>
        <v>103168.00000013318</v>
      </c>
      <c r="W2024">
        <f t="shared" si="720"/>
        <v>13.775536156210471</v>
      </c>
      <c r="X2024">
        <f t="shared" si="721"/>
        <v>311.27388473425367</v>
      </c>
      <c r="Y2024">
        <f t="shared" si="722"/>
        <v>0.12651107529279196</v>
      </c>
      <c r="Z2024">
        <f t="shared" si="723"/>
        <v>2.5837134450726626E-6</v>
      </c>
      <c r="AA2024">
        <f t="shared" si="724"/>
        <v>2.7529411484337602E-6</v>
      </c>
      <c r="AB2024">
        <f t="shared" si="714"/>
        <v>1.0002454943310815</v>
      </c>
      <c r="AC2024">
        <f t="shared" si="725"/>
        <v>2.080784976615373</v>
      </c>
      <c r="AD2024">
        <f t="shared" si="726"/>
        <v>7.9592636539921631E-9</v>
      </c>
      <c r="AE2024">
        <f t="shared" si="727"/>
        <v>6.2404118866592488E-6</v>
      </c>
      <c r="AF2024">
        <f t="shared" si="728"/>
        <v>1.2696694549697222E-4</v>
      </c>
      <c r="AG2024">
        <f t="shared" si="712"/>
        <v>7.9592636539921627E-7</v>
      </c>
      <c r="AH2024">
        <f t="shared" si="713"/>
        <v>1.2696694549697223</v>
      </c>
    </row>
    <row r="2025" spans="1:34">
      <c r="A2025" s="4">
        <v>43264.629062499997</v>
      </c>
      <c r="B2025" s="3">
        <v>-1.51195142785582E-2</v>
      </c>
      <c r="C2025">
        <v>2.9494766667194199</v>
      </c>
      <c r="D2025" s="3">
        <v>1.9003413983809898E-2</v>
      </c>
      <c r="E2025" s="3">
        <v>1.88131267778044E-2</v>
      </c>
      <c r="F2025" s="3">
        <v>1.8800591422677801E-2</v>
      </c>
      <c r="G2025">
        <v>-4746026</v>
      </c>
      <c r="H2025">
        <v>19683969</v>
      </c>
      <c r="K2025">
        <f t="shared" si="706"/>
        <v>963.96030798358493</v>
      </c>
      <c r="L2025">
        <f t="shared" si="715"/>
        <v>944.22999969954424</v>
      </c>
      <c r="M2025">
        <f t="shared" si="716"/>
        <v>316.16856671735195</v>
      </c>
      <c r="N2025">
        <f t="shared" si="707"/>
        <v>0.1320952410163658</v>
      </c>
      <c r="O2025">
        <f t="shared" si="708"/>
        <v>56.098138080269941</v>
      </c>
      <c r="P2025">
        <f t="shared" si="709"/>
        <v>56.047967145832537</v>
      </c>
      <c r="Q2025">
        <f t="shared" si="717"/>
        <v>3.9614954115663181E-2</v>
      </c>
      <c r="R2025">
        <f t="shared" si="710"/>
        <v>56.058523126154277</v>
      </c>
      <c r="S2025">
        <f t="shared" si="718"/>
        <v>316.1421567479415</v>
      </c>
      <c r="T2025">
        <f t="shared" si="719"/>
        <v>13.788964157823745</v>
      </c>
      <c r="U2025">
        <f t="shared" si="705"/>
        <v>0.5587479248298165</v>
      </c>
      <c r="V2025" s="6">
        <f t="shared" si="711"/>
        <v>103228.99999993388</v>
      </c>
      <c r="W2025">
        <f t="shared" si="720"/>
        <v>13.796946245285666</v>
      </c>
      <c r="X2025">
        <f t="shared" si="721"/>
        <v>316.31606921633033</v>
      </c>
      <c r="Y2025">
        <f t="shared" si="722"/>
        <v>0.12086115099571042</v>
      </c>
      <c r="Z2025">
        <f t="shared" si="723"/>
        <v>3.1073543981228164E-6</v>
      </c>
      <c r="AA2025">
        <f t="shared" si="724"/>
        <v>2.9787771759792235E-6</v>
      </c>
      <c r="AB2025">
        <f t="shared" si="714"/>
        <v>1.000259743575818</v>
      </c>
      <c r="AC2025">
        <f t="shared" si="725"/>
        <v>2.0802722948717127</v>
      </c>
      <c r="AD2025">
        <f t="shared" si="726"/>
        <v>9.0125727670684895E-9</v>
      </c>
      <c r="AE2025">
        <f t="shared" si="727"/>
        <v>6.0507113033914457E-6</v>
      </c>
      <c r="AF2025">
        <f t="shared" si="728"/>
        <v>1.4827686260025799E-4</v>
      </c>
      <c r="AG2025">
        <f t="shared" si="712"/>
        <v>9.0125727670684897E-7</v>
      </c>
      <c r="AH2025">
        <f t="shared" si="713"/>
        <v>1.4827686260025799</v>
      </c>
    </row>
    <row r="2026" spans="1:34">
      <c r="A2026" s="4">
        <v>43264.629756944443</v>
      </c>
      <c r="B2026" s="3">
        <v>-1.53636493983686E-2</v>
      </c>
      <c r="C2026">
        <v>2.9499892208459602</v>
      </c>
      <c r="D2026" s="3">
        <v>1.90064227122093E-2</v>
      </c>
      <c r="E2026">
        <v>1.8816468488002999E-2</v>
      </c>
      <c r="F2026" s="3">
        <v>1.8765537625367899E-2</v>
      </c>
      <c r="G2026">
        <v>-4747964</v>
      </c>
      <c r="H2026">
        <v>19683564</v>
      </c>
      <c r="K2026">
        <f t="shared" si="706"/>
        <v>979.51272379558213</v>
      </c>
      <c r="L2026">
        <f t="shared" si="715"/>
        <v>959.82849340907694</v>
      </c>
      <c r="M2026">
        <f t="shared" si="716"/>
        <v>321.39160919710991</v>
      </c>
      <c r="N2026">
        <f t="shared" si="707"/>
        <v>0.13225058819825364</v>
      </c>
      <c r="O2026">
        <f t="shared" si="708"/>
        <v>56.107174949609387</v>
      </c>
      <c r="P2026">
        <f t="shared" si="709"/>
        <v>56.057968686290963</v>
      </c>
      <c r="Q2026">
        <f t="shared" si="717"/>
        <v>0.15430109523950364</v>
      </c>
      <c r="R2026">
        <f t="shared" si="710"/>
        <v>55.952873854369884</v>
      </c>
      <c r="S2026">
        <f t="shared" si="718"/>
        <v>321.28874180028356</v>
      </c>
      <c r="T2026">
        <f t="shared" si="719"/>
        <v>13.805316492759307</v>
      </c>
      <c r="U2026">
        <f t="shared" si="705"/>
        <v>0.55845226467566189</v>
      </c>
      <c r="V2026" s="6">
        <f t="shared" si="711"/>
        <v>103289.00000012945</v>
      </c>
      <c r="W2026">
        <f t="shared" si="720"/>
        <v>13.817734694642599</v>
      </c>
      <c r="X2026">
        <f t="shared" si="721"/>
        <v>321.3890269759234</v>
      </c>
      <c r="Y2026">
        <f t="shared" si="722"/>
        <v>0.12018550712299003</v>
      </c>
      <c r="Z2026">
        <f t="shared" si="723"/>
        <v>3.120602190423026E-6</v>
      </c>
      <c r="AA2026">
        <f t="shared" si="724"/>
        <v>3.2732673538376594E-6</v>
      </c>
      <c r="AB2026">
        <f t="shared" si="714"/>
        <v>1.0002576045902685</v>
      </c>
      <c r="AC2026">
        <f t="shared" si="725"/>
        <v>2.0798777130297177</v>
      </c>
      <c r="AD2026">
        <f t="shared" si="726"/>
        <v>9.9573663828231119E-9</v>
      </c>
      <c r="AE2026">
        <f t="shared" si="727"/>
        <v>6.1385387742414984E-6</v>
      </c>
      <c r="AF2026">
        <f t="shared" si="728"/>
        <v>1.6147694335044769E-4</v>
      </c>
      <c r="AG2026">
        <f t="shared" si="712"/>
        <v>9.9573663828231119E-7</v>
      </c>
      <c r="AH2026">
        <f t="shared" si="713"/>
        <v>1.6147694335044771</v>
      </c>
    </row>
    <row r="2027" spans="1:34">
      <c r="A2027" s="4">
        <v>43264.63045138889</v>
      </c>
      <c r="B2027" s="3">
        <v>-1.5603634137896699E-2</v>
      </c>
      <c r="C2027">
        <v>2.9506504275614098</v>
      </c>
      <c r="D2027" s="3">
        <v>1.9035582404048901E-2</v>
      </c>
      <c r="E2027" s="3">
        <v>1.8846103868127101E-2</v>
      </c>
      <c r="F2027" s="3">
        <v>1.87905028850219E-2</v>
      </c>
      <c r="G2027">
        <v>-4749882</v>
      </c>
      <c r="H2027">
        <v>19683348</v>
      </c>
      <c r="K2027">
        <f t="shared" si="706"/>
        <v>994.80074323569147</v>
      </c>
      <c r="L2027">
        <f t="shared" si="715"/>
        <v>975.08369624258262</v>
      </c>
      <c r="M2027">
        <f t="shared" si="716"/>
        <v>326.4997032169851</v>
      </c>
      <c r="N2027">
        <f t="shared" si="707"/>
        <v>0.13245098966723362</v>
      </c>
      <c r="O2027">
        <f t="shared" si="708"/>
        <v>56.194757572615629</v>
      </c>
      <c r="P2027">
        <f t="shared" si="709"/>
        <v>56.146665621601628</v>
      </c>
      <c r="Q2027">
        <f t="shared" si="717"/>
        <v>0.16664047201380328</v>
      </c>
      <c r="R2027">
        <f t="shared" si="710"/>
        <v>56.028117100601825</v>
      </c>
      <c r="S2027">
        <f t="shared" si="718"/>
        <v>326.38860956897588</v>
      </c>
      <c r="T2027">
        <f t="shared" si="719"/>
        <v>13.826411384230886</v>
      </c>
      <c r="U2027">
        <f t="shared" si="705"/>
        <v>0.55807085621693475</v>
      </c>
      <c r="V2027" s="6">
        <f t="shared" si="711"/>
        <v>103349.00000032503</v>
      </c>
      <c r="W2027">
        <f t="shared" si="720"/>
        <v>13.840017414120391</v>
      </c>
      <c r="X2027">
        <f t="shared" si="721"/>
        <v>326.49266843467984</v>
      </c>
      <c r="Y2027">
        <f t="shared" si="722"/>
        <v>0.14717844899978635</v>
      </c>
      <c r="Z2027">
        <f t="shared" si="723"/>
        <v>3.4399343294769886E-6</v>
      </c>
      <c r="AA2027">
        <f t="shared" si="724"/>
        <v>3.5842416938575051E-6</v>
      </c>
      <c r="AB2027">
        <f t="shared" si="714"/>
        <v>1.0001700931563418</v>
      </c>
      <c r="AC2027">
        <f t="shared" si="725"/>
        <v>2.0793686932985089</v>
      </c>
      <c r="AD2027">
        <f t="shared" si="726"/>
        <v>8.901472898616595E-9</v>
      </c>
      <c r="AE2027">
        <f t="shared" si="727"/>
        <v>6.4177810196686009E-6</v>
      </c>
      <c r="AF2027">
        <f t="shared" si="728"/>
        <v>1.3807276291065583E-4</v>
      </c>
      <c r="AG2027">
        <f t="shared" si="712"/>
        <v>8.9014728986165949E-7</v>
      </c>
      <c r="AH2027">
        <f t="shared" si="713"/>
        <v>1.3807276291065584</v>
      </c>
    </row>
    <row r="2028" spans="1:34">
      <c r="A2028" s="4">
        <v>43264.631145833337</v>
      </c>
      <c r="B2028" s="3">
        <v>-1.5840812316546399E-2</v>
      </c>
      <c r="C2028">
        <v>2.9512830929797902</v>
      </c>
      <c r="D2028" s="3">
        <v>1.9039601970052899E-2</v>
      </c>
      <c r="E2028" s="3">
        <v>1.88499450510244E-2</v>
      </c>
      <c r="F2028" s="3">
        <v>1.8809786642359501E-2</v>
      </c>
      <c r="G2028">
        <v>-4751821</v>
      </c>
      <c r="H2028">
        <v>19682964</v>
      </c>
      <c r="K2028">
        <f t="shared" si="706"/>
        <v>1009.9099731521287</v>
      </c>
      <c r="L2028">
        <f t="shared" si="715"/>
        <v>990.16757783550315</v>
      </c>
      <c r="M2028">
        <f t="shared" si="716"/>
        <v>331.55043156207626</v>
      </c>
      <c r="N2028">
        <f t="shared" si="707"/>
        <v>0.13264274071309229</v>
      </c>
      <c r="O2028">
        <f t="shared" si="708"/>
        <v>56.206830544302484</v>
      </c>
      <c r="P2028">
        <f t="shared" si="709"/>
        <v>56.158162054228157</v>
      </c>
      <c r="Q2028">
        <f t="shared" si="717"/>
        <v>0.12059377974605212</v>
      </c>
      <c r="R2028">
        <f t="shared" si="710"/>
        <v>56.086236764556432</v>
      </c>
      <c r="S2028">
        <f t="shared" si="718"/>
        <v>331.47003570891223</v>
      </c>
      <c r="T2028">
        <f t="shared" si="719"/>
        <v>13.846595704847585</v>
      </c>
      <c r="U2028">
        <f t="shared" si="705"/>
        <v>0.55770591143268511</v>
      </c>
      <c r="V2028" s="6">
        <f t="shared" si="711"/>
        <v>103409.00000052061</v>
      </c>
      <c r="W2028">
        <f t="shared" si="720"/>
        <v>13.863076453621899</v>
      </c>
      <c r="X2028">
        <f t="shared" si="721"/>
        <v>331.63597389870279</v>
      </c>
      <c r="Y2028">
        <f t="shared" si="722"/>
        <v>0.12990678083056886</v>
      </c>
      <c r="Z2028">
        <f t="shared" si="723"/>
        <v>3.6928706965802356E-6</v>
      </c>
      <c r="AA2028">
        <f t="shared" si="724"/>
        <v>3.9479683438939859E-6</v>
      </c>
      <c r="AB2028">
        <f t="shared" si="714"/>
        <v>1.0002200495933993</v>
      </c>
      <c r="AC2028">
        <f t="shared" si="725"/>
        <v>2.0788816456420278</v>
      </c>
      <c r="AD2028">
        <f t="shared" si="726"/>
        <v>1.1105776089234703E-8</v>
      </c>
      <c r="AE2028">
        <f t="shared" si="727"/>
        <v>6.7981255035835829E-6</v>
      </c>
      <c r="AF2028">
        <f t="shared" si="728"/>
        <v>1.6262629618905811E-4</v>
      </c>
      <c r="AG2028">
        <f t="shared" si="712"/>
        <v>1.1105776089234704E-6</v>
      </c>
      <c r="AH2028">
        <f t="shared" si="713"/>
        <v>1.6262629618905813</v>
      </c>
    </row>
    <row r="2029" spans="1:34">
      <c r="A2029" s="4">
        <v>43264.631840277776</v>
      </c>
      <c r="B2029" s="3">
        <v>-1.60784542912734E-2</v>
      </c>
      <c r="C2029">
        <v>2.9520394373521399</v>
      </c>
      <c r="D2029" s="3">
        <v>1.9021573384070501E-2</v>
      </c>
      <c r="E2029" s="3">
        <v>1.8829300179477301E-2</v>
      </c>
      <c r="F2029" s="3">
        <v>1.87978280924108E-2</v>
      </c>
      <c r="G2029">
        <v>-4753754</v>
      </c>
      <c r="H2029">
        <v>19682373</v>
      </c>
      <c r="K2029">
        <f t="shared" si="706"/>
        <v>1025.0487487949317</v>
      </c>
      <c r="L2029">
        <f t="shared" si="715"/>
        <v>1005.3220728833777</v>
      </c>
      <c r="M2029">
        <f t="shared" si="716"/>
        <v>336.6248043103858</v>
      </c>
      <c r="N2029">
        <f t="shared" si="707"/>
        <v>0.13287197692581063</v>
      </c>
      <c r="O2029">
        <f t="shared" si="708"/>
        <v>56.15268076596746</v>
      </c>
      <c r="P2029">
        <f t="shared" si="709"/>
        <v>56.0963731779444</v>
      </c>
      <c r="Q2029">
        <f t="shared" si="717"/>
        <v>0.10248609073185122</v>
      </c>
      <c r="R2029">
        <f t="shared" si="710"/>
        <v>56.050194675235609</v>
      </c>
      <c r="S2029">
        <f t="shared" si="718"/>
        <v>336.5564802498979</v>
      </c>
      <c r="T2029">
        <f t="shared" si="719"/>
        <v>13.870725832502147</v>
      </c>
      <c r="U2029">
        <f t="shared" si="705"/>
        <v>0.55726962405903246</v>
      </c>
      <c r="V2029" s="6">
        <f t="shared" si="711"/>
        <v>103469.00000008754</v>
      </c>
      <c r="W2029">
        <f t="shared" si="720"/>
        <v>13.888429431238601</v>
      </c>
      <c r="X2029">
        <f t="shared" si="721"/>
        <v>336.8213530670389</v>
      </c>
      <c r="Y2029">
        <f t="shared" si="722"/>
        <v>0.12791269375661804</v>
      </c>
      <c r="Z2029">
        <f t="shared" si="723"/>
        <v>4.4010924740116176E-6</v>
      </c>
      <c r="AA2029">
        <f t="shared" si="724"/>
        <v>4.37443261224241E-6</v>
      </c>
      <c r="AB2029">
        <f t="shared" si="714"/>
        <v>1.0002226798140585</v>
      </c>
      <c r="AC2029">
        <f t="shared" si="725"/>
        <v>2.0782993856617229</v>
      </c>
      <c r="AD2029">
        <f t="shared" si="726"/>
        <v>1.2493769872912863E-8</v>
      </c>
      <c r="AE2029">
        <f t="shared" si="727"/>
        <v>7.3924728416275218E-6</v>
      </c>
      <c r="AF2029">
        <f t="shared" si="728"/>
        <v>1.6824214647391441E-4</v>
      </c>
      <c r="AG2029">
        <f t="shared" si="712"/>
        <v>1.2493769872912863E-6</v>
      </c>
      <c r="AH2029">
        <f t="shared" si="713"/>
        <v>1.682421464739144</v>
      </c>
    </row>
    <row r="2030" spans="1:34">
      <c r="A2030" s="4">
        <v>43264.632534722223</v>
      </c>
      <c r="B2030" s="3">
        <v>-1.63176779295463E-2</v>
      </c>
      <c r="C2030">
        <v>2.9529384882098402</v>
      </c>
      <c r="D2030" s="3">
        <v>1.9018100859593701E-2</v>
      </c>
      <c r="E2030">
        <v>1.8828110958765999E-2</v>
      </c>
      <c r="F2030" s="3">
        <v>1.8775066350426601E-2</v>
      </c>
      <c r="G2030">
        <v>-4755673</v>
      </c>
      <c r="H2030">
        <v>19681925</v>
      </c>
      <c r="K2030">
        <f t="shared" si="706"/>
        <v>1040.2882829404832</v>
      </c>
      <c r="L2030">
        <f t="shared" si="715"/>
        <v>1020.5915271316104</v>
      </c>
      <c r="M2030">
        <f t="shared" si="716"/>
        <v>341.73767031311405</v>
      </c>
      <c r="N2030">
        <f t="shared" si="707"/>
        <v>0.13314446525413667</v>
      </c>
      <c r="O2030">
        <f t="shared" si="708"/>
        <v>56.142250861433332</v>
      </c>
      <c r="P2030">
        <f t="shared" si="709"/>
        <v>56.092813910877176</v>
      </c>
      <c r="Q2030">
        <f t="shared" si="717"/>
        <v>0.16065821079195075</v>
      </c>
      <c r="R2030">
        <f t="shared" si="710"/>
        <v>55.981592650641382</v>
      </c>
      <c r="S2030">
        <f t="shared" si="718"/>
        <v>341.63056483925277</v>
      </c>
      <c r="T2030">
        <f t="shared" si="719"/>
        <v>13.899408814431204</v>
      </c>
      <c r="U2030">
        <f t="shared" si="705"/>
        <v>0.55675101831299212</v>
      </c>
      <c r="V2030" s="6">
        <f t="shared" si="711"/>
        <v>103529.00000028312</v>
      </c>
      <c r="W2030">
        <f t="shared" si="720"/>
        <v>13.91607050997783</v>
      </c>
      <c r="X2030">
        <f t="shared" si="721"/>
        <v>342.03322284592821</v>
      </c>
      <c r="Y2030">
        <f t="shared" si="722"/>
        <v>0.14347160374599355</v>
      </c>
      <c r="Z2030">
        <f t="shared" si="723"/>
        <v>4.7441243233151897E-6</v>
      </c>
      <c r="AA2030">
        <f t="shared" si="724"/>
        <v>4.7371252722789713E-6</v>
      </c>
      <c r="AB2030">
        <f t="shared" si="714"/>
        <v>1.0001733848279801</v>
      </c>
      <c r="AC2030">
        <f t="shared" si="725"/>
        <v>2.0776072653077748</v>
      </c>
      <c r="AD2030">
        <f t="shared" si="726"/>
        <v>1.2058399814687339E-8</v>
      </c>
      <c r="AE2030">
        <f t="shared" si="727"/>
        <v>7.8643022294858799E-6</v>
      </c>
      <c r="AF2030">
        <f t="shared" si="728"/>
        <v>1.5263724549825054E-4</v>
      </c>
      <c r="AG2030">
        <f t="shared" si="712"/>
        <v>1.2058399814687339E-6</v>
      </c>
      <c r="AH2030">
        <f t="shared" si="713"/>
        <v>1.5263724549825053</v>
      </c>
    </row>
    <row r="2031" spans="1:34">
      <c r="A2031" s="4">
        <v>43264.633240740739</v>
      </c>
      <c r="B2031" s="3">
        <v>-1.65662250581954E-2</v>
      </c>
      <c r="C2031">
        <v>2.9538387282882499</v>
      </c>
      <c r="D2031" s="3">
        <v>1.90200155049388E-2</v>
      </c>
      <c r="E2031" s="3">
        <v>1.8828895844435499E-2</v>
      </c>
      <c r="F2031" s="3">
        <v>1.87747804886749E-2</v>
      </c>
      <c r="G2031">
        <v>-4757616</v>
      </c>
      <c r="H2031">
        <v>19681532</v>
      </c>
      <c r="K2031">
        <f t="shared" si="706"/>
        <v>1056.1217619443676</v>
      </c>
      <c r="L2031">
        <f t="shared" si="715"/>
        <v>1036.4253818981656</v>
      </c>
      <c r="M2031">
        <f t="shared" si="716"/>
        <v>347.03952173569695</v>
      </c>
      <c r="N2031">
        <f t="shared" si="707"/>
        <v>0.13341731401675891</v>
      </c>
      <c r="O2031">
        <f t="shared" si="708"/>
        <v>56.148001596467601</v>
      </c>
      <c r="P2031">
        <f t="shared" si="709"/>
        <v>56.095163027141666</v>
      </c>
      <c r="Q2031">
        <f t="shared" si="717"/>
        <v>0.16727050971417867</v>
      </c>
      <c r="R2031">
        <f t="shared" si="710"/>
        <v>55.980731086753423</v>
      </c>
      <c r="S2031">
        <f t="shared" si="718"/>
        <v>346.92800806255417</v>
      </c>
      <c r="T2031">
        <f t="shared" si="719"/>
        <v>13.928129736812494</v>
      </c>
      <c r="U2031">
        <f t="shared" si="705"/>
        <v>0.55623172658051634</v>
      </c>
      <c r="V2031" s="6">
        <f t="shared" si="711"/>
        <v>103590.00000008382</v>
      </c>
      <c r="W2031">
        <f t="shared" si="720"/>
        <v>13.945077444999388</v>
      </c>
      <c r="X2031">
        <f t="shared" si="721"/>
        <v>347.26868777393457</v>
      </c>
      <c r="Y2031">
        <f t="shared" si="722"/>
        <v>0.13395683591647156</v>
      </c>
      <c r="Z2031">
        <f t="shared" si="723"/>
        <v>5.1297999953280318E-6</v>
      </c>
      <c r="AA2031">
        <f t="shared" si="724"/>
        <v>5.0225820116713685E-6</v>
      </c>
      <c r="AB2031">
        <f t="shared" si="714"/>
        <v>1.0001983698204924</v>
      </c>
      <c r="AC2031">
        <f t="shared" si="725"/>
        <v>2.0769142294507144</v>
      </c>
      <c r="AD2031">
        <f t="shared" si="726"/>
        <v>1.368856823481444E-8</v>
      </c>
      <c r="AE2031">
        <f t="shared" si="727"/>
        <v>8.0147363897556816E-6</v>
      </c>
      <c r="AF2031">
        <f t="shared" si="728"/>
        <v>1.7001992430273766E-4</v>
      </c>
      <c r="AG2031">
        <f t="shared" si="712"/>
        <v>1.3688568234814439E-6</v>
      </c>
      <c r="AH2031">
        <f t="shared" si="713"/>
        <v>1.7001992430273765</v>
      </c>
    </row>
    <row r="2032" spans="1:34">
      <c r="A2032" s="4">
        <v>43264.633935185186</v>
      </c>
      <c r="B2032" s="3">
        <v>-1.6810407746834202E-2</v>
      </c>
      <c r="C2032">
        <v>2.95488405329343</v>
      </c>
      <c r="D2032" s="3">
        <v>1.9019527924447201E-2</v>
      </c>
      <c r="E2032" s="3">
        <v>1.8827825545795301E-2</v>
      </c>
      <c r="F2032" s="3">
        <v>1.88052604979566E-2</v>
      </c>
      <c r="G2032">
        <v>-4759536</v>
      </c>
      <c r="H2032">
        <v>19681098</v>
      </c>
      <c r="K2032">
        <f t="shared" si="706"/>
        <v>1071.6772080872715</v>
      </c>
      <c r="L2032">
        <f t="shared" si="715"/>
        <v>1051.9407623462705</v>
      </c>
      <c r="M2032">
        <f t="shared" si="716"/>
        <v>352.23473434270232</v>
      </c>
      <c r="N2032">
        <f t="shared" si="707"/>
        <v>0.13373413576358148</v>
      </c>
      <c r="O2032">
        <f t="shared" si="708"/>
        <v>56.146537123570702</v>
      </c>
      <c r="P2032">
        <f t="shared" si="709"/>
        <v>56.091959686781081</v>
      </c>
      <c r="Q2032">
        <f t="shared" si="717"/>
        <v>7.3941787243285262E-2</v>
      </c>
      <c r="R2032">
        <f t="shared" si="710"/>
        <v>56.072595336327417</v>
      </c>
      <c r="S2032">
        <f t="shared" si="718"/>
        <v>352.18543981787349</v>
      </c>
      <c r="T2032">
        <f t="shared" si="719"/>
        <v>13.961479394372763</v>
      </c>
      <c r="U2032">
        <f t="shared" si="705"/>
        <v>0.55562874450278066</v>
      </c>
      <c r="V2032" s="6">
        <f t="shared" si="711"/>
        <v>103650.0000002794</v>
      </c>
      <c r="W2032">
        <f t="shared" si="720"/>
        <v>13.974189445888832</v>
      </c>
      <c r="X2032">
        <f t="shared" si="721"/>
        <v>352.55064796621167</v>
      </c>
      <c r="Y2032">
        <f t="shared" si="722"/>
        <v>0.12798712714081972</v>
      </c>
      <c r="Z2032">
        <f t="shared" si="723"/>
        <v>6.0926042765617774E-6</v>
      </c>
      <c r="AA2032">
        <f t="shared" si="724"/>
        <v>5.5383914895066944E-6</v>
      </c>
      <c r="AB2032">
        <f t="shared" si="714"/>
        <v>1.000212513073454</v>
      </c>
      <c r="AC2032">
        <f t="shared" si="725"/>
        <v>2.076109502213785</v>
      </c>
      <c r="AD2032">
        <f t="shared" si="726"/>
        <v>1.5792283217822266E-8</v>
      </c>
      <c r="AE2032">
        <f t="shared" si="727"/>
        <v>7.9664972329333312E-6</v>
      </c>
      <c r="AF2032">
        <f t="shared" si="728"/>
        <v>1.9733701307204018E-4</v>
      </c>
      <c r="AG2032">
        <f t="shared" si="712"/>
        <v>1.5792283217822267E-6</v>
      </c>
      <c r="AH2032">
        <f t="shared" si="713"/>
        <v>1.9733701307204019</v>
      </c>
    </row>
    <row r="2033" spans="1:34">
      <c r="A2033" s="4">
        <v>43264.634629629632</v>
      </c>
      <c r="B2033" s="3">
        <v>-1.7060274910472802E-2</v>
      </c>
      <c r="C2033">
        <v>2.95613035659881</v>
      </c>
      <c r="D2033" s="3">
        <v>1.9010692014562701E-2</v>
      </c>
      <c r="E2033" s="3">
        <v>1.8820048042343801E-2</v>
      </c>
      <c r="F2033" s="3">
        <v>1.8773625130761501E-2</v>
      </c>
      <c r="G2033">
        <v>-4761459</v>
      </c>
      <c r="H2033">
        <v>19680631</v>
      </c>
      <c r="K2033">
        <f t="shared" si="706"/>
        <v>1087.5947787739053</v>
      </c>
      <c r="L2033">
        <f t="shared" si="715"/>
        <v>1067.8999174351654</v>
      </c>
      <c r="M2033">
        <f t="shared" si="716"/>
        <v>357.5785416693933</v>
      </c>
      <c r="N2033">
        <f t="shared" si="707"/>
        <v>0.13411187090655094</v>
      </c>
      <c r="O2033">
        <f t="shared" si="708"/>
        <v>56.119998017170403</v>
      </c>
      <c r="P2033">
        <f t="shared" si="709"/>
        <v>56.068682080162667</v>
      </c>
      <c r="Q2033">
        <f t="shared" si="717"/>
        <v>0.14274908446499524</v>
      </c>
      <c r="R2033">
        <f t="shared" si="710"/>
        <v>55.977248932705407</v>
      </c>
      <c r="S2033">
        <f t="shared" si="718"/>
        <v>357.4833756130833</v>
      </c>
      <c r="T2033">
        <f t="shared" si="719"/>
        <v>14.001240988369551</v>
      </c>
      <c r="U2033">
        <f t="shared" si="705"/>
        <v>0.55490983071726629</v>
      </c>
      <c r="V2033" s="6">
        <f t="shared" si="711"/>
        <v>103710.00000047497</v>
      </c>
      <c r="W2033">
        <f t="shared" si="720"/>
        <v>14.003248913844349</v>
      </c>
      <c r="X2033">
        <f t="shared" si="721"/>
        <v>357.85936269041565</v>
      </c>
      <c r="Y2033">
        <f t="shared" si="722"/>
        <v>0.11581831648494519</v>
      </c>
      <c r="Z2033">
        <f t="shared" si="723"/>
        <v>5.6594508106789628E-6</v>
      </c>
      <c r="AA2033">
        <f t="shared" si="724"/>
        <v>5.8419151084022425E-6</v>
      </c>
      <c r="AB2033">
        <f t="shared" si="714"/>
        <v>1.0002436305158424</v>
      </c>
      <c r="AC2033">
        <f t="shared" si="725"/>
        <v>2.0751500549506425</v>
      </c>
      <c r="AD2033">
        <f t="shared" si="726"/>
        <v>1.8399448572574495E-8</v>
      </c>
      <c r="AE2033">
        <f t="shared" si="727"/>
        <v>7.9377729725359629E-6</v>
      </c>
      <c r="AF2033">
        <f t="shared" si="728"/>
        <v>2.307475879414142E-4</v>
      </c>
      <c r="AG2033">
        <f t="shared" si="712"/>
        <v>1.8399448572574495E-6</v>
      </c>
      <c r="AH2033">
        <f t="shared" si="713"/>
        <v>2.3074758794141421</v>
      </c>
    </row>
    <row r="2034" spans="1:34">
      <c r="A2034" s="4">
        <v>43264.635324074072</v>
      </c>
      <c r="B2034" s="3">
        <v>-1.73119734740067E-2</v>
      </c>
      <c r="C2034">
        <v>2.9570127583665502</v>
      </c>
      <c r="D2034" s="3">
        <v>1.9005602149918598E-2</v>
      </c>
      <c r="E2034" s="3">
        <v>1.8815564680262499E-2</v>
      </c>
      <c r="F2034" s="3">
        <v>1.8772529327379699E-2</v>
      </c>
      <c r="G2034">
        <v>-4763397</v>
      </c>
      <c r="H2034">
        <v>19680202</v>
      </c>
      <c r="K2034">
        <f t="shared" si="706"/>
        <v>1103.629017200567</v>
      </c>
      <c r="L2034">
        <f t="shared" si="715"/>
        <v>1083.9355962853995</v>
      </c>
      <c r="M2034">
        <f t="shared" si="716"/>
        <v>362.94797242252713</v>
      </c>
      <c r="N2034">
        <f t="shared" si="707"/>
        <v>0.13437931315472201</v>
      </c>
      <c r="O2034">
        <f t="shared" si="708"/>
        <v>56.10471034888058</v>
      </c>
      <c r="P2034">
        <f t="shared" si="709"/>
        <v>56.055263643320139</v>
      </c>
      <c r="Q2034">
        <f t="shared" si="717"/>
        <v>0.13076407774655507</v>
      </c>
      <c r="R2034">
        <f t="shared" si="710"/>
        <v>55.973946271134025</v>
      </c>
      <c r="S2034">
        <f t="shared" si="718"/>
        <v>362.86079637069611</v>
      </c>
      <c r="T2034">
        <f t="shared" si="719"/>
        <v>14.029392803966505</v>
      </c>
      <c r="U2034">
        <f t="shared" si="705"/>
        <v>0.55440082878133923</v>
      </c>
      <c r="V2034" s="6">
        <f t="shared" si="711"/>
        <v>103770.00000004191</v>
      </c>
      <c r="W2034">
        <f t="shared" si="720"/>
        <v>14.032468899097982</v>
      </c>
      <c r="X2034">
        <f t="shared" si="721"/>
        <v>363.19937787930201</v>
      </c>
      <c r="Y2034">
        <f t="shared" si="722"/>
        <v>0.13414994250575538</v>
      </c>
      <c r="Z2034">
        <f t="shared" si="723"/>
        <v>5.438131505223764E-6</v>
      </c>
      <c r="AA2034">
        <f t="shared" si="724"/>
        <v>5.7640035471779418E-6</v>
      </c>
      <c r="AB2034">
        <f t="shared" si="714"/>
        <v>1.0001890657497976</v>
      </c>
      <c r="AC2034">
        <f t="shared" si="725"/>
        <v>2.074470751640288</v>
      </c>
      <c r="AD2034">
        <f t="shared" si="726"/>
        <v>1.5668173495764586E-8</v>
      </c>
      <c r="AE2034">
        <f t="shared" si="727"/>
        <v>8.001871122296844E-6</v>
      </c>
      <c r="AF2034">
        <f t="shared" si="728"/>
        <v>1.9492065204571699E-4</v>
      </c>
      <c r="AG2034">
        <f t="shared" si="712"/>
        <v>1.5668173495764586E-6</v>
      </c>
      <c r="AH2034">
        <f t="shared" si="713"/>
        <v>1.94920652045717</v>
      </c>
    </row>
    <row r="2035" spans="1:34">
      <c r="A2035" s="4">
        <v>43264.636018518519</v>
      </c>
      <c r="B2035" s="3">
        <v>-1.75722701032828E-2</v>
      </c>
      <c r="C2035">
        <v>2.9581758162221399</v>
      </c>
      <c r="D2035" s="3">
        <v>1.90196349543112E-2</v>
      </c>
      <c r="E2035" s="3">
        <v>1.88299304664542E-2</v>
      </c>
      <c r="F2035">
        <v>1.8787120187625999E-2</v>
      </c>
      <c r="G2035">
        <v>-4765330</v>
      </c>
      <c r="H2035">
        <v>19679897</v>
      </c>
      <c r="K2035">
        <f t="shared" si="706"/>
        <v>1120.2109879391774</v>
      </c>
      <c r="L2035">
        <f t="shared" si="715"/>
        <v>1100.498387471009</v>
      </c>
      <c r="M2035">
        <f t="shared" si="716"/>
        <v>368.49390291791411</v>
      </c>
      <c r="N2035">
        <f t="shared" si="707"/>
        <v>0.13473181789691954</v>
      </c>
      <c r="O2035">
        <f t="shared" si="708"/>
        <v>56.146858593230967</v>
      </c>
      <c r="P2035">
        <f t="shared" si="709"/>
        <v>56.098259589489757</v>
      </c>
      <c r="Q2035">
        <f t="shared" si="717"/>
        <v>0.12893666530571579</v>
      </c>
      <c r="R2035">
        <f t="shared" si="710"/>
        <v>56.017921927925251</v>
      </c>
      <c r="S2035">
        <f t="shared" si="718"/>
        <v>368.40794514104363</v>
      </c>
      <c r="T2035">
        <f t="shared" si="719"/>
        <v>14.066498566303087</v>
      </c>
      <c r="U2035">
        <f t="shared" ref="U2035:U2098" si="729">(2.40665404368-T2035*2.40665404368/100-$M$7)/$M$7</f>
        <v>0.55372993404638615</v>
      </c>
      <c r="V2035" s="6">
        <f t="shared" si="711"/>
        <v>103830.00000023749</v>
      </c>
      <c r="W2035">
        <f t="shared" si="720"/>
        <v>14.062345546025815</v>
      </c>
      <c r="X2035">
        <f t="shared" si="721"/>
        <v>368.5709096624463</v>
      </c>
      <c r="Y2035">
        <f t="shared" si="722"/>
        <v>0.13385880075871626</v>
      </c>
      <c r="Z2035">
        <f t="shared" si="723"/>
        <v>7.3035370414275234E-6</v>
      </c>
      <c r="AA2035">
        <f t="shared" si="724"/>
        <v>5.4869120744257699E-6</v>
      </c>
      <c r="AB2035">
        <f t="shared" si="714"/>
        <v>1.0001869934030341</v>
      </c>
      <c r="AC2035">
        <f t="shared" si="725"/>
        <v>2.0735753895951063</v>
      </c>
      <c r="AD2035">
        <f t="shared" si="726"/>
        <v>1.4940949854144889E-8</v>
      </c>
      <c r="AE2035">
        <f t="shared" si="727"/>
        <v>8.0967309355371553E-6</v>
      </c>
      <c r="AF2035">
        <f t="shared" si="728"/>
        <v>1.8369593111982761E-4</v>
      </c>
      <c r="AG2035">
        <f t="shared" si="712"/>
        <v>1.4940949854144889E-6</v>
      </c>
      <c r="AH2035">
        <f t="shared" si="713"/>
        <v>1.836959311198276</v>
      </c>
    </row>
    <row r="2036" spans="1:34">
      <c r="A2036" s="4">
        <v>43264.636712962965</v>
      </c>
      <c r="B2036" s="3">
        <v>-1.7829141776910501E-2</v>
      </c>
      <c r="C2036">
        <v>2.9597598582095102</v>
      </c>
      <c r="D2036" s="3">
        <v>1.90399944128876E-2</v>
      </c>
      <c r="E2036" s="3">
        <v>1.88497547757106E-2</v>
      </c>
      <c r="F2036" s="3">
        <v>1.88031165348184E-2</v>
      </c>
      <c r="G2036">
        <v>-4767252</v>
      </c>
      <c r="H2036">
        <v>19679626</v>
      </c>
      <c r="K2036">
        <f t="shared" ref="K2036:K2099" si="730">(B2036-$B$19)*($B$17/$B$18)</f>
        <v>1136.5747748522779</v>
      </c>
      <c r="L2036">
        <f t="shared" si="715"/>
        <v>1116.8411473313097</v>
      </c>
      <c r="M2036">
        <f t="shared" si="716"/>
        <v>373.96615751995103</v>
      </c>
      <c r="N2036">
        <f t="shared" ref="N2036:N2099" si="731">(C2036-$C$19)*($C$17/$C$18)</f>
        <v>0.13521191638015875</v>
      </c>
      <c r="O2036">
        <f t="shared" ref="O2036:O2099" si="732">(D2036-$D$19)*($D$17/$D$18)</f>
        <v>56.208009266390228</v>
      </c>
      <c r="P2036">
        <f t="shared" ref="P2036:P2099" si="733">(E2036-$E$19)*($E$17/$E$18)</f>
        <v>56.157592571497425</v>
      </c>
      <c r="Q2036">
        <f t="shared" si="717"/>
        <v>0.1418756592238779</v>
      </c>
      <c r="R2036">
        <f t="shared" ref="R2036:R2099" si="734">(F2036-$F$19)*($F$17/$F$18)</f>
        <v>56.06613360716635</v>
      </c>
      <c r="S2036">
        <f t="shared" si="718"/>
        <v>373.87157374713513</v>
      </c>
      <c r="T2036">
        <f t="shared" si="719"/>
        <v>14.117035248749318</v>
      </c>
      <c r="U2036">
        <f t="shared" si="729"/>
        <v>0.55281620011288979</v>
      </c>
      <c r="V2036" s="6">
        <f t="shared" si="711"/>
        <v>103890.00000043306</v>
      </c>
      <c r="W2036">
        <f t="shared" si="720"/>
        <v>14.092587004994886</v>
      </c>
      <c r="X2036">
        <f t="shared" si="721"/>
        <v>373.96840817723319</v>
      </c>
      <c r="Y2036">
        <f t="shared" si="722"/>
        <v>0.14479984565557183</v>
      </c>
      <c r="Z2036">
        <f t="shared" si="723"/>
        <v>6.5257578062804483E-6</v>
      </c>
      <c r="AA2036">
        <f t="shared" si="724"/>
        <v>5.0790522160890872E-6</v>
      </c>
      <c r="AB2036">
        <f t="shared" si="714"/>
        <v>1.0001547405136386</v>
      </c>
      <c r="AC2036">
        <f t="shared" si="725"/>
        <v>2.0723559394476787</v>
      </c>
      <c r="AD2036">
        <f t="shared" si="726"/>
        <v>1.2777804414679126E-8</v>
      </c>
      <c r="AE2036">
        <f t="shared" si="727"/>
        <v>8.033082098965678E-6</v>
      </c>
      <c r="AF2036">
        <f t="shared" si="728"/>
        <v>1.5834525972166849E-4</v>
      </c>
      <c r="AG2036">
        <f t="shared" si="712"/>
        <v>1.2777804414679126E-6</v>
      </c>
      <c r="AH2036">
        <f t="shared" si="713"/>
        <v>1.5834525972166849</v>
      </c>
    </row>
    <row r="2037" spans="1:34">
      <c r="A2037" s="4">
        <v>43264.637407407405</v>
      </c>
      <c r="B2037" s="3">
        <v>-1.8083242566281101E-2</v>
      </c>
      <c r="C2037">
        <v>2.9606303677701402</v>
      </c>
      <c r="D2037" s="3">
        <v>1.9042836650387501E-2</v>
      </c>
      <c r="E2037">
        <v>1.8851384008085E-2</v>
      </c>
      <c r="F2037" s="3">
        <v>1.8798745232197701E-2</v>
      </c>
      <c r="G2037">
        <v>-4769188</v>
      </c>
      <c r="H2037">
        <v>19679238</v>
      </c>
      <c r="K2037">
        <f t="shared" si="730"/>
        <v>1152.7620449898861</v>
      </c>
      <c r="L2037">
        <f t="shared" si="715"/>
        <v>1133.0341635064292</v>
      </c>
      <c r="M2037">
        <f t="shared" si="716"/>
        <v>379.38827153512477</v>
      </c>
      <c r="N2037">
        <f t="shared" si="731"/>
        <v>0.13547575428536324</v>
      </c>
      <c r="O2037">
        <f t="shared" si="732"/>
        <v>56.216546071813866</v>
      </c>
      <c r="P2037">
        <f t="shared" si="733"/>
        <v>56.162468767379274</v>
      </c>
      <c r="Q2037">
        <f t="shared" si="717"/>
        <v>0.16358721243712182</v>
      </c>
      <c r="R2037">
        <f t="shared" si="734"/>
        <v>56.052958859376744</v>
      </c>
      <c r="S2037">
        <f t="shared" si="718"/>
        <v>379.27921339350002</v>
      </c>
      <c r="T2037">
        <f t="shared" si="719"/>
        <v>14.144807659823474</v>
      </c>
      <c r="U2037">
        <f t="shared" si="729"/>
        <v>0.55231405804132716</v>
      </c>
      <c r="V2037" s="6">
        <f t="shared" ref="V2037:V2100" si="735">(A2037-$A$307)*86400</f>
        <v>103950</v>
      </c>
      <c r="W2037">
        <f t="shared" si="720"/>
        <v>14.122291460639268</v>
      </c>
      <c r="X2037">
        <f t="shared" si="721"/>
        <v>379.39417741270415</v>
      </c>
      <c r="Y2037">
        <f t="shared" si="722"/>
        <v>0.1558330581390924</v>
      </c>
      <c r="Z2037">
        <f t="shared" si="723"/>
        <v>4.1987433947450855E-6</v>
      </c>
      <c r="AA2037">
        <f t="shared" si="724"/>
        <v>4.8833401018126612E-6</v>
      </c>
      <c r="AB2037">
        <f t="shared" si="714"/>
        <v>1.0001231969318847</v>
      </c>
      <c r="AC2037">
        <f t="shared" si="725"/>
        <v>2.0716857911684596</v>
      </c>
      <c r="AD2037">
        <f t="shared" si="726"/>
        <v>1.1411916180661374E-8</v>
      </c>
      <c r="AE2037">
        <f t="shared" si="727"/>
        <v>8.0221066384162324E-6</v>
      </c>
      <c r="AF2037">
        <f t="shared" si="728"/>
        <v>1.4161236583141908E-4</v>
      </c>
      <c r="AG2037">
        <f t="shared" si="712"/>
        <v>1.1411916180661375E-6</v>
      </c>
      <c r="AH2037">
        <f t="shared" si="713"/>
        <v>1.416123658314191</v>
      </c>
    </row>
    <row r="2038" spans="1:34">
      <c r="A2038" s="4">
        <v>43264.638101851851</v>
      </c>
      <c r="B2038">
        <v>-1.8342242944982001E-2</v>
      </c>
      <c r="C2038">
        <v>2.9613391433140399</v>
      </c>
      <c r="D2038" s="3">
        <v>1.9036188906611601E-2</v>
      </c>
      <c r="E2038" s="3">
        <v>1.8845580611014202E-2</v>
      </c>
      <c r="F2038" s="3">
        <v>1.8792634937253801E-2</v>
      </c>
      <c r="G2038">
        <v>-4771116</v>
      </c>
      <c r="H2038">
        <v>19678813</v>
      </c>
      <c r="K2038">
        <f t="shared" si="730"/>
        <v>1169.2614392112066</v>
      </c>
      <c r="L2038">
        <f t="shared" si="715"/>
        <v>1149.5415896548429</v>
      </c>
      <c r="M2038">
        <f t="shared" si="716"/>
        <v>384.91566344938008</v>
      </c>
      <c r="N2038">
        <f t="shared" si="731"/>
        <v>0.13569057312621238</v>
      </c>
      <c r="O2038">
        <f t="shared" si="732"/>
        <v>56.196579234023901</v>
      </c>
      <c r="P2038">
        <f t="shared" si="733"/>
        <v>56.145099544092268</v>
      </c>
      <c r="Q2038">
        <f t="shared" si="717"/>
        <v>0.16203630275627745</v>
      </c>
      <c r="R2038">
        <f t="shared" si="734"/>
        <v>56.034542931267623</v>
      </c>
      <c r="S2038">
        <f t="shared" si="718"/>
        <v>384.80763924754257</v>
      </c>
      <c r="T2038">
        <f t="shared" si="719"/>
        <v>14.167420169386544</v>
      </c>
      <c r="U2038">
        <f t="shared" si="729"/>
        <v>0.55190521012513727</v>
      </c>
      <c r="V2038" s="6">
        <f t="shared" si="735"/>
        <v>104010.00000019558</v>
      </c>
      <c r="W2038">
        <f t="shared" si="720"/>
        <v>14.152620474498216</v>
      </c>
      <c r="X2038">
        <f t="shared" si="721"/>
        <v>384.82231351320718</v>
      </c>
      <c r="Y2038">
        <f t="shared" si="722"/>
        <v>0.16722190544176385</v>
      </c>
      <c r="Z2038">
        <f t="shared" si="723"/>
        <v>3.1901596860628249E-6</v>
      </c>
      <c r="AA2038">
        <f t="shared" si="724"/>
        <v>4.7864359148052667E-6</v>
      </c>
      <c r="AB2038">
        <f t="shared" si="714"/>
        <v>1.0000915925543241</v>
      </c>
      <c r="AC2038">
        <f t="shared" si="725"/>
        <v>2.0711401513127026</v>
      </c>
      <c r="AD2038">
        <f t="shared" si="726"/>
        <v>1.0420915543536909E-8</v>
      </c>
      <c r="AE2038">
        <f t="shared" si="727"/>
        <v>8.1319610773105701E-6</v>
      </c>
      <c r="AF2038">
        <f t="shared" si="728"/>
        <v>1.2756796302600568E-4</v>
      </c>
      <c r="AG2038">
        <f t="shared" si="712"/>
        <v>1.0420915543536909E-6</v>
      </c>
      <c r="AH2038">
        <f t="shared" si="713"/>
        <v>1.2756796302600568</v>
      </c>
    </row>
    <row r="2039" spans="1:34">
      <c r="A2039" s="4">
        <v>43264.638796296298</v>
      </c>
      <c r="B2039" s="3">
        <v>-1.8599423815994699E-2</v>
      </c>
      <c r="C2039">
        <v>2.9618302914677801</v>
      </c>
      <c r="D2039" s="3">
        <v>1.9000179303475299E-2</v>
      </c>
      <c r="E2039" s="3">
        <v>1.8809190457250199E-2</v>
      </c>
      <c r="F2039">
        <v>1.8752102123034999E-2</v>
      </c>
      <c r="G2039">
        <v>-4773036</v>
      </c>
      <c r="H2039">
        <v>19678116</v>
      </c>
      <c r="K2039">
        <f t="shared" si="730"/>
        <v>1185.6449232752259</v>
      </c>
      <c r="L2039">
        <f t="shared" si="715"/>
        <v>1165.9783537342594</v>
      </c>
      <c r="M2039">
        <f t="shared" si="716"/>
        <v>390.41939468235717</v>
      </c>
      <c r="N2039">
        <f t="shared" si="731"/>
        <v>0.13583943249075983</v>
      </c>
      <c r="O2039">
        <f t="shared" si="732"/>
        <v>56.088422552758566</v>
      </c>
      <c r="P2039">
        <f t="shared" si="733"/>
        <v>56.036185971840638</v>
      </c>
      <c r="Q2039">
        <f t="shared" si="717"/>
        <v>0.17604220113189228</v>
      </c>
      <c r="R2039">
        <f t="shared" si="734"/>
        <v>55.912380351626673</v>
      </c>
      <c r="S2039">
        <f t="shared" si="718"/>
        <v>390.30203321493593</v>
      </c>
      <c r="T2039">
        <f t="shared" si="719"/>
        <v>14.183089576181013</v>
      </c>
      <c r="U2039">
        <f t="shared" si="729"/>
        <v>0.55162189772683956</v>
      </c>
      <c r="V2039" s="6">
        <f t="shared" si="735"/>
        <v>104070.00000039116</v>
      </c>
      <c r="W2039">
        <f t="shared" si="720"/>
        <v>14.18327927844242</v>
      </c>
      <c r="X2039">
        <f t="shared" si="721"/>
        <v>390.27167060181819</v>
      </c>
      <c r="Y2039">
        <f t="shared" si="722"/>
        <v>0.13410348787901208</v>
      </c>
      <c r="Z2039">
        <f t="shared" si="723"/>
        <v>3.2375852682050032E-6</v>
      </c>
      <c r="AA2039">
        <f t="shared" si="724"/>
        <v>4.3451523255404012E-6</v>
      </c>
      <c r="AB2039">
        <f t="shared" si="714"/>
        <v>1.0001757788069847</v>
      </c>
      <c r="AC2039">
        <f t="shared" si="725"/>
        <v>2.0707620485267522</v>
      </c>
      <c r="AD2039">
        <f t="shared" si="726"/>
        <v>1.1794307233736809E-8</v>
      </c>
      <c r="AE2039">
        <f t="shared" si="727"/>
        <v>7.8755801307992494E-6</v>
      </c>
      <c r="AF2039">
        <f t="shared" si="728"/>
        <v>1.490805265540486E-4</v>
      </c>
      <c r="AG2039">
        <f t="shared" si="712"/>
        <v>1.1794307233736809E-6</v>
      </c>
      <c r="AH2039">
        <f t="shared" si="713"/>
        <v>1.490805265540486</v>
      </c>
    </row>
    <row r="2040" spans="1:34">
      <c r="A2040" s="4">
        <v>43264.639490740738</v>
      </c>
      <c r="B2040" s="3">
        <v>-1.8853810018335901E-2</v>
      </c>
      <c r="C2040">
        <v>2.96255690532234</v>
      </c>
      <c r="D2040" s="3">
        <v>1.8949375794691199E-2</v>
      </c>
      <c r="E2040" s="3">
        <v>1.87839314093435E-2</v>
      </c>
      <c r="F2040" s="3">
        <v>1.8738571333451502E-2</v>
      </c>
      <c r="G2040">
        <v>-4774961</v>
      </c>
      <c r="H2040">
        <v>19677491</v>
      </c>
      <c r="K2040">
        <f t="shared" si="730"/>
        <v>1201.8503753982868</v>
      </c>
      <c r="L2040">
        <f t="shared" si="715"/>
        <v>1182.2015919570827</v>
      </c>
      <c r="M2040">
        <f t="shared" si="716"/>
        <v>395.85162833099821</v>
      </c>
      <c r="N2040">
        <f t="shared" si="731"/>
        <v>0.13605965784605734</v>
      </c>
      <c r="O2040">
        <f t="shared" si="732"/>
        <v>55.935831620669582</v>
      </c>
      <c r="P2040">
        <f t="shared" si="733"/>
        <v>55.960587139336802</v>
      </c>
      <c r="Q2040">
        <f t="shared" si="717"/>
        <v>6.4231959748866529E-2</v>
      </c>
      <c r="R2040">
        <f t="shared" si="734"/>
        <v>55.871599660920715</v>
      </c>
      <c r="S2040">
        <f t="shared" si="718"/>
        <v>395.80880702449895</v>
      </c>
      <c r="T2040">
        <f t="shared" si="719"/>
        <v>14.206271192528115</v>
      </c>
      <c r="U2040">
        <f t="shared" si="729"/>
        <v>0.55120276001410629</v>
      </c>
      <c r="V2040" s="6">
        <f t="shared" si="735"/>
        <v>104129.99999995809</v>
      </c>
      <c r="W2040">
        <f t="shared" si="720"/>
        <v>14.211813417058559</v>
      </c>
      <c r="X2040">
        <f t="shared" si="721"/>
        <v>395.72336503696692</v>
      </c>
      <c r="Y2040">
        <f t="shared" si="722"/>
        <v>0.13356072852604703</v>
      </c>
      <c r="Z2040">
        <f t="shared" si="723"/>
        <v>4.2894660107439816E-6</v>
      </c>
      <c r="AA2040">
        <f t="shared" si="724"/>
        <v>4.1098311828325113E-6</v>
      </c>
      <c r="AB2040">
        <f t="shared" si="714"/>
        <v>1.0001747297454449</v>
      </c>
      <c r="AC2040">
        <f t="shared" si="725"/>
        <v>2.0702026761242966</v>
      </c>
      <c r="AD2040">
        <f t="shared" si="726"/>
        <v>1.1197868849487988E-8</v>
      </c>
      <c r="AE2040">
        <f t="shared" si="727"/>
        <v>7.5263212220737261E-6</v>
      </c>
      <c r="AF2040">
        <f t="shared" si="728"/>
        <v>1.4810975470649673E-4</v>
      </c>
      <c r="AG2040">
        <f t="shared" si="712"/>
        <v>1.1197868849487988E-6</v>
      </c>
      <c r="AH2040">
        <f t="shared" si="713"/>
        <v>1.4810975470649672</v>
      </c>
    </row>
    <row r="2041" spans="1:34">
      <c r="A2041" s="4">
        <v>43264.640196759261</v>
      </c>
      <c r="B2041" s="3">
        <v>-1.91155337124655E-2</v>
      </c>
      <c r="C2041">
        <v>2.9634571454007501</v>
      </c>
      <c r="D2041" s="3">
        <v>1.9044168577584099E-2</v>
      </c>
      <c r="E2041" s="3">
        <v>1.8852002402854898E-2</v>
      </c>
      <c r="F2041" s="3">
        <v>1.8801127413462401E-2</v>
      </c>
      <c r="G2041">
        <v>-4776901</v>
      </c>
      <c r="H2041">
        <v>19677604</v>
      </c>
      <c r="K2041">
        <f t="shared" si="730"/>
        <v>1218.523256064193</v>
      </c>
      <c r="L2041">
        <f t="shared" si="715"/>
        <v>1198.7922432251439</v>
      </c>
      <c r="M2041">
        <f t="shared" si="716"/>
        <v>401.40688757291963</v>
      </c>
      <c r="N2041">
        <f t="shared" si="731"/>
        <v>0.13633250660867968</v>
      </c>
      <c r="O2041">
        <f t="shared" si="732"/>
        <v>56.220546583142074</v>
      </c>
      <c r="P2041">
        <f t="shared" si="733"/>
        <v>56.164319586254294</v>
      </c>
      <c r="Q2041">
        <f t="shared" si="717"/>
        <v>0.16040802469738225</v>
      </c>
      <c r="R2041">
        <f t="shared" si="734"/>
        <v>56.060138558444692</v>
      </c>
      <c r="S2041">
        <f t="shared" si="718"/>
        <v>401.29994888978803</v>
      </c>
      <c r="T2041">
        <f t="shared" si="719"/>
        <v>14.234992114909417</v>
      </c>
      <c r="U2041">
        <f t="shared" si="729"/>
        <v>0.55068346828163006</v>
      </c>
      <c r="V2041" s="6">
        <f t="shared" si="735"/>
        <v>104191.00000038743</v>
      </c>
      <c r="W2041">
        <f t="shared" si="720"/>
        <v>14.239895188743569</v>
      </c>
      <c r="X2041">
        <f t="shared" si="721"/>
        <v>401.18197233797071</v>
      </c>
      <c r="Y2041">
        <f t="shared" si="722"/>
        <v>0.12667236704853954</v>
      </c>
      <c r="Z2041">
        <f t="shared" si="723"/>
        <v>4.7598021961720007E-6</v>
      </c>
      <c r="AA2041">
        <f t="shared" si="724"/>
        <v>4.3966429311601328E-6</v>
      </c>
      <c r="AB2041">
        <f t="shared" si="714"/>
        <v>1.0001895836083436</v>
      </c>
      <c r="AC2041">
        <f t="shared" si="725"/>
        <v>2.0695096402672357</v>
      </c>
      <c r="AD2041">
        <f t="shared" si="726"/>
        <v>1.2626531641896755E-8</v>
      </c>
      <c r="AE2041">
        <f t="shared" si="727"/>
        <v>7.370414805307833E-6</v>
      </c>
      <c r="AF2041">
        <f t="shared" si="728"/>
        <v>1.7053878983263761E-4</v>
      </c>
      <c r="AG2041">
        <f t="shared" si="712"/>
        <v>1.2626531641896756E-6</v>
      </c>
      <c r="AH2041">
        <f t="shared" si="713"/>
        <v>1.7053878983263759</v>
      </c>
    </row>
    <row r="2042" spans="1:34">
      <c r="A2042" s="4">
        <v>43264.6408912037</v>
      </c>
      <c r="B2042" s="3">
        <v>-1.93695512563863E-2</v>
      </c>
      <c r="C2042">
        <v>2.9643621423620101</v>
      </c>
      <c r="D2042" s="3">
        <v>1.9037378127322899E-2</v>
      </c>
      <c r="E2042" s="3">
        <v>1.88465795564116E-2</v>
      </c>
      <c r="F2042" s="3">
        <v>1.8796029545555901E-2</v>
      </c>
      <c r="G2042">
        <v>-4778833</v>
      </c>
      <c r="H2042">
        <v>19677168</v>
      </c>
      <c r="K2042">
        <f t="shared" si="730"/>
        <v>1234.705223122708</v>
      </c>
      <c r="L2042">
        <f t="shared" si="715"/>
        <v>1214.9809113846259</v>
      </c>
      <c r="M2042">
        <f t="shared" si="716"/>
        <v>406.82754568659419</v>
      </c>
      <c r="N2042">
        <f t="shared" si="731"/>
        <v>0.13660679710849044</v>
      </c>
      <c r="O2042">
        <f t="shared" si="732"/>
        <v>56.200151119138525</v>
      </c>
      <c r="P2042">
        <f t="shared" si="733"/>
        <v>56.148089328428455</v>
      </c>
      <c r="Q2042">
        <f t="shared" si="717"/>
        <v>0.15537711669936982</v>
      </c>
      <c r="R2042">
        <f t="shared" si="734"/>
        <v>56.044774002439155</v>
      </c>
      <c r="S2042">
        <f t="shared" si="718"/>
        <v>406.72396094212797</v>
      </c>
      <c r="T2042">
        <f t="shared" si="719"/>
        <v>14.263864799100023</v>
      </c>
      <c r="U2042">
        <f t="shared" si="729"/>
        <v>0.550161432603405</v>
      </c>
      <c r="V2042" s="6">
        <f t="shared" si="735"/>
        <v>104250.99999995437</v>
      </c>
      <c r="W2042">
        <f t="shared" si="720"/>
        <v>14.267270684316795</v>
      </c>
      <c r="X2042">
        <f t="shared" si="721"/>
        <v>406.63645038737354</v>
      </c>
      <c r="Y2042">
        <f t="shared" si="722"/>
        <v>0.1639478352233823</v>
      </c>
      <c r="Z2042">
        <f t="shared" si="723"/>
        <v>4.2145519165734641E-6</v>
      </c>
      <c r="AA2042">
        <f t="shared" si="724"/>
        <v>4.5334995652838686E-6</v>
      </c>
      <c r="AB2042">
        <f t="shared" si="714"/>
        <v>1.0000947303909082</v>
      </c>
      <c r="AC2042">
        <f t="shared" si="725"/>
        <v>2.0688129423977162</v>
      </c>
      <c r="AD2042">
        <f t="shared" si="726"/>
        <v>1.0056026836116407E-8</v>
      </c>
      <c r="AE2042">
        <f t="shared" si="727"/>
        <v>6.9000769225447948E-6</v>
      </c>
      <c r="AF2042">
        <f t="shared" si="728"/>
        <v>1.4507865723109424E-4</v>
      </c>
      <c r="AG2042">
        <f t="shared" si="712"/>
        <v>1.0056026836116406E-6</v>
      </c>
      <c r="AH2042">
        <f t="shared" si="713"/>
        <v>1.4507865723109423</v>
      </c>
    </row>
    <row r="2043" spans="1:34">
      <c r="A2043" s="4">
        <v>43264.641585648147</v>
      </c>
      <c r="B2043" s="3">
        <v>-1.9624960188539299E-2</v>
      </c>
      <c r="C2043">
        <v>2.9650423766088401</v>
      </c>
      <c r="D2043" s="3">
        <v>1.9027626517490698E-2</v>
      </c>
      <c r="E2043" s="3">
        <v>1.88363165816736E-2</v>
      </c>
      <c r="F2043" s="3">
        <v>1.87794495639537E-2</v>
      </c>
      <c r="G2043">
        <v>-4780764</v>
      </c>
      <c r="H2043">
        <v>19676741</v>
      </c>
      <c r="K2043">
        <f t="shared" si="730"/>
        <v>1250.9758273603391</v>
      </c>
      <c r="L2043">
        <f t="shared" si="715"/>
        <v>1231.2733098571769</v>
      </c>
      <c r="M2043">
        <f t="shared" si="716"/>
        <v>412.28293714322393</v>
      </c>
      <c r="N2043">
        <f t="shared" si="731"/>
        <v>0.13681296552621819</v>
      </c>
      <c r="O2043">
        <f t="shared" si="732"/>
        <v>56.170861661199957</v>
      </c>
      <c r="P2043">
        <f t="shared" si="733"/>
        <v>56.117372853639893</v>
      </c>
      <c r="Q2043">
        <f t="shared" si="717"/>
        <v>0.17605836427339483</v>
      </c>
      <c r="R2043">
        <f t="shared" si="734"/>
        <v>55.994803296926563</v>
      </c>
      <c r="S2043">
        <f t="shared" si="718"/>
        <v>412.16556490037499</v>
      </c>
      <c r="T2043">
        <f t="shared" si="719"/>
        <v>14.285566737808209</v>
      </c>
      <c r="U2043">
        <f t="shared" si="729"/>
        <v>0.5497690483616926</v>
      </c>
      <c r="V2043" s="6">
        <f t="shared" si="735"/>
        <v>104311.00000014994</v>
      </c>
      <c r="W2043">
        <f t="shared" si="720"/>
        <v>14.291867771384082</v>
      </c>
      <c r="X2043">
        <f t="shared" si="721"/>
        <v>412.10646766574945</v>
      </c>
      <c r="Y2043">
        <f t="shared" si="722"/>
        <v>0.15235287248076901</v>
      </c>
      <c r="Z2043">
        <f t="shared" si="723"/>
        <v>4.8785098073252188E-6</v>
      </c>
      <c r="AA2043">
        <f t="shared" si="724"/>
        <v>4.4806539352101519E-6</v>
      </c>
      <c r="AB2043">
        <f t="shared" si="714"/>
        <v>1.0001217985007587</v>
      </c>
      <c r="AC2043">
        <f t="shared" si="725"/>
        <v>2.0682892746166881</v>
      </c>
      <c r="AD2043">
        <f t="shared" si="726"/>
        <v>1.0692502062083719E-8</v>
      </c>
      <c r="AE2043">
        <f t="shared" si="727"/>
        <v>6.6187555759626804E-6</v>
      </c>
      <c r="AF2043">
        <f t="shared" si="728"/>
        <v>1.6081776989605812E-4</v>
      </c>
      <c r="AG2043">
        <f t="shared" ref="AG2043:AG2106" si="736">IF(AD2043&gt;0,AD2043*100,"NaN")</f>
        <v>1.0692502062083719E-6</v>
      </c>
      <c r="AH2043">
        <f t="shared" ref="AH2043:AH2106" si="737">IF(AF2043&gt;0,AF2043*100*100,"NaN")</f>
        <v>1.6081776989605814</v>
      </c>
    </row>
    <row r="2044" spans="1:34">
      <c r="A2044" s="4">
        <v>43264.642280092594</v>
      </c>
      <c r="B2044" s="3">
        <v>-1.98732219042176E-2</v>
      </c>
      <c r="C2044">
        <v>2.9661971099194502</v>
      </c>
      <c r="D2044" s="3">
        <v>1.9013225054677601E-2</v>
      </c>
      <c r="E2044" s="3">
        <v>1.8820464269592801E-2</v>
      </c>
      <c r="F2044" s="3">
        <v>1.87818317452184E-2</v>
      </c>
      <c r="G2044">
        <v>-4782686</v>
      </c>
      <c r="H2044">
        <v>19676276</v>
      </c>
      <c r="K2044">
        <f t="shared" si="730"/>
        <v>1266.7911243787578</v>
      </c>
      <c r="L2044">
        <f t="shared" si="715"/>
        <v>1247.0854755200037</v>
      </c>
      <c r="M2044">
        <f t="shared" si="716"/>
        <v>417.57752612673863</v>
      </c>
      <c r="N2044">
        <f t="shared" si="731"/>
        <v>0.13716294722833836</v>
      </c>
      <c r="O2044">
        <f t="shared" si="732"/>
        <v>56.127606132464052</v>
      </c>
      <c r="P2044">
        <f t="shared" si="733"/>
        <v>56.069927823636327</v>
      </c>
      <c r="Q2044">
        <f t="shared" si="717"/>
        <v>0.12562313646954237</v>
      </c>
      <c r="R2044">
        <f t="shared" si="734"/>
        <v>56.00198299599451</v>
      </c>
      <c r="S2044">
        <f t="shared" si="718"/>
        <v>417.4937773690923</v>
      </c>
      <c r="T2044">
        <f t="shared" si="719"/>
        <v>14.322406916978752</v>
      </c>
      <c r="U2044">
        <f t="shared" si="729"/>
        <v>0.54910295553179589</v>
      </c>
      <c r="V2044" s="6">
        <f t="shared" si="735"/>
        <v>104371.00000034552</v>
      </c>
      <c r="W2044">
        <f t="shared" si="720"/>
        <v>14.317214912008106</v>
      </c>
      <c r="X2044">
        <f t="shared" si="721"/>
        <v>417.58080044515037</v>
      </c>
      <c r="Y2044">
        <f t="shared" si="722"/>
        <v>0.15667042385771404</v>
      </c>
      <c r="Z2044">
        <f t="shared" si="723"/>
        <v>6.2064256330384389E-6</v>
      </c>
      <c r="AA2044">
        <f t="shared" si="724"/>
        <v>4.4654351981045531E-6</v>
      </c>
      <c r="AB2044">
        <f t="shared" ref="AB2044:AB2107" si="738">((M2044-$M$308)-(Y2044-$Y$308))/(M2044-$M$308)</f>
        <v>1.0001098282991789</v>
      </c>
      <c r="AC2044">
        <f t="shared" si="725"/>
        <v>2.0674003210933027</v>
      </c>
      <c r="AD2044">
        <f t="shared" si="726"/>
        <v>1.035806566011351E-8</v>
      </c>
      <c r="AE2044">
        <f t="shared" si="727"/>
        <v>6.7260810684987205E-6</v>
      </c>
      <c r="AF2044">
        <f t="shared" si="728"/>
        <v>1.5330192143061527E-4</v>
      </c>
      <c r="AG2044">
        <f t="shared" si="736"/>
        <v>1.0358065660113511E-6</v>
      </c>
      <c r="AH2044">
        <f t="shared" si="737"/>
        <v>1.5330192143061527</v>
      </c>
    </row>
    <row r="2045" spans="1:34">
      <c r="A2045" s="4">
        <v>43264.642974537041</v>
      </c>
      <c r="B2045" s="3">
        <v>-2.0133685024393298E-2</v>
      </c>
      <c r="C2045">
        <v>2.9673768168649999</v>
      </c>
      <c r="D2045" s="3">
        <v>1.9014057509175501E-2</v>
      </c>
      <c r="E2045" s="3">
        <v>1.8821368077333301E-2</v>
      </c>
      <c r="F2045" s="3">
        <v>1.87684915301361E-2</v>
      </c>
      <c r="G2045">
        <v>-4784620</v>
      </c>
      <c r="H2045">
        <v>19675884</v>
      </c>
      <c r="K2045">
        <f t="shared" si="730"/>
        <v>1283.3837012755541</v>
      </c>
      <c r="L2045">
        <f t="shared" si="715"/>
        <v>1263.6955880081148</v>
      </c>
      <c r="M2045">
        <f t="shared" si="716"/>
        <v>423.13930181703773</v>
      </c>
      <c r="N2045">
        <f t="shared" si="731"/>
        <v>0.13752049805069089</v>
      </c>
      <c r="O2045">
        <f t="shared" si="732"/>
        <v>56.130106452044259</v>
      </c>
      <c r="P2045">
        <f t="shared" si="733"/>
        <v>56.072632866607151</v>
      </c>
      <c r="Q2045">
        <f t="shared" si="717"/>
        <v>0.16832977083020495</v>
      </c>
      <c r="R2045">
        <f t="shared" si="734"/>
        <v>55.961776681214054</v>
      </c>
      <c r="S2045">
        <f t="shared" si="718"/>
        <v>423.02708196981757</v>
      </c>
      <c r="T2045">
        <f t="shared" si="719"/>
        <v>14.360043845647438</v>
      </c>
      <c r="U2045">
        <f t="shared" si="729"/>
        <v>0.54842245698672942</v>
      </c>
      <c r="V2045" s="6">
        <f t="shared" si="735"/>
        <v>104431.0000005411</v>
      </c>
      <c r="W2045">
        <f t="shared" si="720"/>
        <v>14.342597074588095</v>
      </c>
      <c r="X2045">
        <f t="shared" si="721"/>
        <v>423.04547256087125</v>
      </c>
      <c r="Y2045">
        <f t="shared" si="722"/>
        <v>0.14313394749093314</v>
      </c>
      <c r="Z2045">
        <f t="shared" si="723"/>
        <v>4.1481561249289699E-6</v>
      </c>
      <c r="AA2045">
        <f t="shared" si="724"/>
        <v>4.289529465749812E-6</v>
      </c>
      <c r="AB2045">
        <f t="shared" si="738"/>
        <v>1.0001405943500687</v>
      </c>
      <c r="AC2045">
        <f t="shared" si="725"/>
        <v>2.066492142004527</v>
      </c>
      <c r="AD2045">
        <f t="shared" si="726"/>
        <v>1.0886244199048523E-8</v>
      </c>
      <c r="AE2045">
        <f t="shared" si="727"/>
        <v>6.9031996651914881E-6</v>
      </c>
      <c r="AF2045">
        <f t="shared" si="728"/>
        <v>1.5698518647450671E-4</v>
      </c>
      <c r="AG2045">
        <f t="shared" si="736"/>
        <v>1.0886244199048523E-6</v>
      </c>
      <c r="AH2045">
        <f t="shared" si="737"/>
        <v>1.569851864745067</v>
      </c>
    </row>
    <row r="2046" spans="1:34">
      <c r="A2046" s="4">
        <v>43264.64366898148</v>
      </c>
      <c r="B2046" s="3">
        <v>-2.03826245958771E-2</v>
      </c>
      <c r="C2046">
        <v>2.9677573674926001</v>
      </c>
      <c r="D2046" s="3">
        <v>1.9011536361267602E-2</v>
      </c>
      <c r="E2046">
        <v>1.8819215587846001E-2</v>
      </c>
      <c r="F2046" s="3">
        <v>1.8776888719094099E-2</v>
      </c>
      <c r="G2046">
        <v>-4786537</v>
      </c>
      <c r="H2046">
        <v>19675458</v>
      </c>
      <c r="K2046">
        <f t="shared" si="730"/>
        <v>1299.2421805094443</v>
      </c>
      <c r="L2046">
        <f t="shared" si="715"/>
        <v>1279.5430292135436</v>
      </c>
      <c r="M2046">
        <f t="shared" si="716"/>
        <v>428.44570256013242</v>
      </c>
      <c r="N2046">
        <f t="shared" si="731"/>
        <v>0.13763583702564439</v>
      </c>
      <c r="O2046">
        <f t="shared" si="732"/>
        <v>56.12253405560142</v>
      </c>
      <c r="P2046">
        <f t="shared" si="733"/>
        <v>56.066190593215943</v>
      </c>
      <c r="Q2046">
        <f t="shared" si="717"/>
        <v>0.13544893517305212</v>
      </c>
      <c r="R2046">
        <f t="shared" si="734"/>
        <v>55.987085120428368</v>
      </c>
      <c r="S2046">
        <f t="shared" si="718"/>
        <v>428.35540327001706</v>
      </c>
      <c r="T2046">
        <f t="shared" si="719"/>
        <v>14.372184790379386</v>
      </c>
      <c r="U2046">
        <f t="shared" si="729"/>
        <v>0.54820294132702829</v>
      </c>
      <c r="V2046" s="6">
        <f t="shared" si="735"/>
        <v>104491.00000010803</v>
      </c>
      <c r="W2046">
        <f t="shared" si="720"/>
        <v>14.369234190589875</v>
      </c>
      <c r="X2046">
        <f t="shared" si="721"/>
        <v>428.51016487001249</v>
      </c>
      <c r="Y2046">
        <f t="shared" si="722"/>
        <v>0.14731020911141476</v>
      </c>
      <c r="Z2046">
        <f t="shared" si="723"/>
        <v>2.8676658576889853E-6</v>
      </c>
      <c r="AA2046">
        <f t="shared" si="724"/>
        <v>4.3057896596136951E-6</v>
      </c>
      <c r="AB2046">
        <f t="shared" si="738"/>
        <v>1.0001290242280789</v>
      </c>
      <c r="AC2046">
        <f t="shared" si="725"/>
        <v>2.0661991810081455</v>
      </c>
      <c r="AD2046">
        <f t="shared" si="726"/>
        <v>1.0616208927675137E-8</v>
      </c>
      <c r="AE2046">
        <f t="shared" si="727"/>
        <v>7.062120696712587E-6</v>
      </c>
      <c r="AF2046">
        <f t="shared" si="728"/>
        <v>1.4964608422053511E-4</v>
      </c>
      <c r="AG2046">
        <f t="shared" si="736"/>
        <v>1.0616208927675136E-6</v>
      </c>
      <c r="AH2046">
        <f t="shared" si="737"/>
        <v>1.4964608422053511</v>
      </c>
    </row>
    <row r="2047" spans="1:34">
      <c r="A2047" s="4">
        <v>43264.644363425927</v>
      </c>
      <c r="B2047" s="3">
        <v>-2.06389849045991E-2</v>
      </c>
      <c r="C2047">
        <v>2.9684554400500902</v>
      </c>
      <c r="D2047">
        <v>1.9010834721048E-2</v>
      </c>
      <c r="E2047" s="3">
        <v>1.8817182020429798E-2</v>
      </c>
      <c r="F2047" s="3">
        <v>1.8775292657646801E-2</v>
      </c>
      <c r="G2047">
        <v>-4788464</v>
      </c>
      <c r="H2047">
        <v>19675087</v>
      </c>
      <c r="K2047">
        <f t="shared" si="730"/>
        <v>1315.5733913652723</v>
      </c>
      <c r="L2047">
        <f t="shared" si="715"/>
        <v>1295.8763380776181</v>
      </c>
      <c r="M2047">
        <f t="shared" si="716"/>
        <v>433.91479256463288</v>
      </c>
      <c r="N2047">
        <f t="shared" si="731"/>
        <v>0.13784741195782044</v>
      </c>
      <c r="O2047">
        <f t="shared" si="732"/>
        <v>56.120426643383986</v>
      </c>
      <c r="P2047">
        <f t="shared" si="733"/>
        <v>56.060104246531353</v>
      </c>
      <c r="Q2047">
        <f t="shared" si="717"/>
        <v>0.13815192133098719</v>
      </c>
      <c r="R2047">
        <f t="shared" si="734"/>
        <v>55.982274722052999</v>
      </c>
      <c r="S2047">
        <f t="shared" si="718"/>
        <v>433.82269128374554</v>
      </c>
      <c r="T2047">
        <f t="shared" si="719"/>
        <v>14.394455835871602</v>
      </c>
      <c r="U2047">
        <f t="shared" si="729"/>
        <v>0.54780026728877251</v>
      </c>
      <c r="V2047" s="6">
        <f t="shared" si="735"/>
        <v>104551.00000030361</v>
      </c>
      <c r="W2047">
        <f t="shared" si="720"/>
        <v>14.395821692154076</v>
      </c>
      <c r="X2047">
        <f t="shared" si="721"/>
        <v>433.97643573020326</v>
      </c>
      <c r="Y2047">
        <f t="shared" si="722"/>
        <v>0.13300069987704197</v>
      </c>
      <c r="Z2047">
        <f t="shared" si="723"/>
        <v>4.1829348510047939E-6</v>
      </c>
      <c r="AA2047">
        <f t="shared" si="724"/>
        <v>4.3301799502912937E-6</v>
      </c>
      <c r="AB2047">
        <f t="shared" si="738"/>
        <v>1.0001605948905867</v>
      </c>
      <c r="AC2047">
        <f t="shared" si="725"/>
        <v>2.0656617806804181</v>
      </c>
      <c r="AD2047">
        <f t="shared" si="726"/>
        <v>1.1821934261503395E-8</v>
      </c>
      <c r="AE2047">
        <f t="shared" si="727"/>
        <v>7.039831660725903E-6</v>
      </c>
      <c r="AF2047">
        <f t="shared" si="728"/>
        <v>1.6716959941313737E-4</v>
      </c>
      <c r="AG2047">
        <f t="shared" si="736"/>
        <v>1.1821934261503396E-6</v>
      </c>
      <c r="AH2047">
        <f t="shared" si="737"/>
        <v>1.6716959941313736</v>
      </c>
    </row>
    <row r="2048" spans="1:34">
      <c r="A2048" s="4">
        <v>43264.645057870373</v>
      </c>
      <c r="B2048" s="3">
        <v>-2.08969030924527E-2</v>
      </c>
      <c r="C2048">
        <v>2.9693307064935701</v>
      </c>
      <c r="D2048" s="3">
        <v>1.9044549128211699E-2</v>
      </c>
      <c r="E2048" s="3">
        <v>1.88527040430745E-2</v>
      </c>
      <c r="F2048" s="3">
        <v>1.88131216961301E-2</v>
      </c>
      <c r="G2048">
        <v>-4790392</v>
      </c>
      <c r="H2048">
        <v>19674822</v>
      </c>
      <c r="K2048">
        <f t="shared" si="730"/>
        <v>1332.0038455583897</v>
      </c>
      <c r="L2048">
        <f t="shared" si="715"/>
        <v>1312.2570663439353</v>
      </c>
      <c r="M2048">
        <f t="shared" si="716"/>
        <v>439.39976061203225</v>
      </c>
      <c r="N2048">
        <f t="shared" si="731"/>
        <v>0.13811269160021331</v>
      </c>
      <c r="O2048">
        <f t="shared" si="732"/>
        <v>56.221689586378709</v>
      </c>
      <c r="P2048">
        <f t="shared" si="733"/>
        <v>56.166419553823758</v>
      </c>
      <c r="Q2048">
        <f t="shared" si="717"/>
        <v>0.12540124312708656</v>
      </c>
      <c r="R2048">
        <f t="shared" si="734"/>
        <v>56.096288343251622</v>
      </c>
      <c r="S2048">
        <f t="shared" si="718"/>
        <v>439.31615978328085</v>
      </c>
      <c r="T2048">
        <f t="shared" si="719"/>
        <v>14.422380008755061</v>
      </c>
      <c r="U2048">
        <f t="shared" si="729"/>
        <v>0.5472953812714606</v>
      </c>
      <c r="V2048" s="6">
        <f t="shared" si="735"/>
        <v>104611.00000049919</v>
      </c>
      <c r="W2048">
        <f t="shared" si="720"/>
        <v>14.422251594916464</v>
      </c>
      <c r="X2048">
        <f t="shared" si="721"/>
        <v>439.43304591948953</v>
      </c>
      <c r="Y2048">
        <f t="shared" si="722"/>
        <v>0.14802284554381137</v>
      </c>
      <c r="Z2048">
        <f t="shared" si="723"/>
        <v>3.5284620696888166E-6</v>
      </c>
      <c r="AA2048">
        <f t="shared" si="724"/>
        <v>4.0989238643501194E-6</v>
      </c>
      <c r="AB2048">
        <f t="shared" si="738"/>
        <v>1.0001241524626816</v>
      </c>
      <c r="AC2048">
        <f t="shared" si="725"/>
        <v>2.0649879703887404</v>
      </c>
      <c r="AD2048">
        <f t="shared" si="726"/>
        <v>1.0051617094455306E-8</v>
      </c>
      <c r="AE2048">
        <f t="shared" si="727"/>
        <v>6.9915973741379784E-6</v>
      </c>
      <c r="AF2048">
        <f t="shared" si="728"/>
        <v>1.4311678172027333E-4</v>
      </c>
      <c r="AG2048">
        <f t="shared" si="736"/>
        <v>1.0051617094455305E-6</v>
      </c>
      <c r="AH2048">
        <f t="shared" si="737"/>
        <v>1.4311678172027333</v>
      </c>
    </row>
    <row r="2049" spans="1:34">
      <c r="A2049" s="4">
        <v>43264.645752314813</v>
      </c>
      <c r="B2049" s="3">
        <v>-2.11640377408185E-2</v>
      </c>
      <c r="C2049">
        <v>2.9697826103638398</v>
      </c>
      <c r="D2049" s="3">
        <v>1.90533969303033E-2</v>
      </c>
      <c r="E2049" s="3">
        <v>1.8861516168544801E-2</v>
      </c>
      <c r="F2049">
        <v>1.8803652525602999E-2</v>
      </c>
      <c r="G2049">
        <v>-4792328</v>
      </c>
      <c r="H2049">
        <v>19674604</v>
      </c>
      <c r="K2049">
        <f t="shared" si="730"/>
        <v>1349.0214263652933</v>
      </c>
      <c r="L2049">
        <f t="shared" ref="L2049:L2112" si="739">K2049-R2049*$B$8+$D$8</f>
        <v>1329.2870942893169</v>
      </c>
      <c r="M2049">
        <f t="shared" ref="M2049:M2112" si="740">L2049/((($B$7/2))^2*PI())</f>
        <v>445.10214194747073</v>
      </c>
      <c r="N2049">
        <f t="shared" si="731"/>
        <v>0.1382496566329689</v>
      </c>
      <c r="O2049">
        <f t="shared" si="732"/>
        <v>56.248264411630124</v>
      </c>
      <c r="P2049">
        <f t="shared" si="733"/>
        <v>56.192793722790576</v>
      </c>
      <c r="Q2049">
        <f t="shared" ref="Q2049:Q2112" si="741">O2049-R2049</f>
        <v>0.18051537217336033</v>
      </c>
      <c r="R2049">
        <f t="shared" si="734"/>
        <v>56.067749039456764</v>
      </c>
      <c r="S2049">
        <f t="shared" ref="S2049:S2112" si="742">M2049-(2/3)*Q2049</f>
        <v>444.98179836602185</v>
      </c>
      <c r="T2049">
        <f t="shared" ref="T2049:T2112" si="743">N2049/$D$7*100-$N$30/$D$7*100</f>
        <v>14.436797380624071</v>
      </c>
      <c r="U2049">
        <f t="shared" si="729"/>
        <v>0.54703470642556895</v>
      </c>
      <c r="V2049" s="6">
        <f t="shared" si="735"/>
        <v>104671.00000006612</v>
      </c>
      <c r="W2049">
        <f t="shared" ref="W2049:W2112" si="744">AVERAGE(T2043:T2055)</f>
        <v>14.448386729549533</v>
      </c>
      <c r="X2049">
        <f t="shared" ref="X2049:X2112" si="745">AVERAGE(S2043:S2055)</f>
        <v>444.8808309628734</v>
      </c>
      <c r="Y2049">
        <f t="shared" ref="Y2049:Y2112" si="746">AVERAGE(Q2048:Q2050)</f>
        <v>0.14307797458261481</v>
      </c>
      <c r="Z2049">
        <f t="shared" ref="Z2049:Z2112" si="747">(T2050-T2048)/100/(V2050-V2048)</f>
        <v>4.3283732736206429E-6</v>
      </c>
      <c r="AA2049">
        <f t="shared" ref="AA2049:AA2112" si="748">AVERAGE(Z2046:Z2052)</f>
        <v>4.1500187973653443E-6</v>
      </c>
      <c r="AB2049">
        <f t="shared" si="738"/>
        <v>1.0001337362844172</v>
      </c>
      <c r="AC2049">
        <f t="shared" ref="AC2049:AC2112" si="749">($D$7-$D$7*(T2049/100))*2.54</f>
        <v>2.064640079205541</v>
      </c>
      <c r="AD2049">
        <f t="shared" ref="AD2049:AD2112" si="750">AA2049*AC2049*$D$7*2.54*1.024*9.81/2/Y2049/10000*0.14503773773</f>
        <v>1.0526862281248406E-8</v>
      </c>
      <c r="AE2049">
        <f t="shared" ref="AE2049:AE2112" si="751">(W2050-W2048)/(X2050-X2048)*0.14503773773/100</f>
        <v>7.076166652769276E-6</v>
      </c>
      <c r="AF2049">
        <f t="shared" ref="AF2049:AF2112" si="752">AD2049/AE2049/(1.024*9.81)</f>
        <v>1.4809211128051985E-4</v>
      </c>
      <c r="AG2049">
        <f t="shared" si="736"/>
        <v>1.0526862281248405E-6</v>
      </c>
      <c r="AH2049">
        <f t="shared" si="737"/>
        <v>1.4809211128051984</v>
      </c>
    </row>
    <row r="2050" spans="1:34">
      <c r="A2050" s="4">
        <v>43264.64644675926</v>
      </c>
      <c r="B2050" s="3">
        <v>-2.1418067176946401E-2</v>
      </c>
      <c r="C2050">
        <v>2.97095874964725</v>
      </c>
      <c r="D2050" s="3">
        <v>1.9018528979049699E-2</v>
      </c>
      <c r="E2050">
        <v>1.8825780086172E-2</v>
      </c>
      <c r="F2050" s="3">
        <v>1.8787882485630701E-2</v>
      </c>
      <c r="G2050">
        <v>-4794255</v>
      </c>
      <c r="H2050">
        <v>19673958</v>
      </c>
      <c r="K2050">
        <f t="shared" si="730"/>
        <v>1365.2041510065351</v>
      </c>
      <c r="L2050">
        <f t="shared" si="739"/>
        <v>1345.4905485045774</v>
      </c>
      <c r="M2050">
        <f t="shared" si="740"/>
        <v>450.52775106467658</v>
      </c>
      <c r="N2050">
        <f t="shared" si="731"/>
        <v>0.13860612615242951</v>
      </c>
      <c r="O2050">
        <f t="shared" si="732"/>
        <v>56.143536740074389</v>
      </c>
      <c r="P2050">
        <f t="shared" si="733"/>
        <v>56.08583774742587</v>
      </c>
      <c r="Q2050">
        <f t="shared" si="741"/>
        <v>0.12331730844739752</v>
      </c>
      <c r="R2050">
        <f t="shared" si="734"/>
        <v>56.020219431626991</v>
      </c>
      <c r="S2050">
        <f t="shared" si="742"/>
        <v>450.44553952571164</v>
      </c>
      <c r="T2050">
        <f t="shared" si="743"/>
        <v>14.474320487935715</v>
      </c>
      <c r="U2050">
        <f t="shared" si="729"/>
        <v>0.54635626583981567</v>
      </c>
      <c r="V2050" s="6">
        <f t="shared" si="735"/>
        <v>104731.0000002617</v>
      </c>
      <c r="W2050">
        <f t="shared" si="744"/>
        <v>14.475347798643922</v>
      </c>
      <c r="X2050">
        <f t="shared" si="745"/>
        <v>450.31599094971705</v>
      </c>
      <c r="Y2050">
        <f t="shared" si="746"/>
        <v>0.27152671471166911</v>
      </c>
      <c r="Z2050">
        <f t="shared" si="747"/>
        <v>5.0492418420684096E-6</v>
      </c>
      <c r="AA2050">
        <f t="shared" si="748"/>
        <v>4.3213294200308142E-6</v>
      </c>
      <c r="AB2050">
        <f t="shared" si="738"/>
        <v>0.99984508823902452</v>
      </c>
      <c r="AC2050">
        <f t="shared" si="749"/>
        <v>2.0637346466261111</v>
      </c>
      <c r="AD2050">
        <f t="shared" si="750"/>
        <v>5.7734574845901621E-9</v>
      </c>
      <c r="AE2050">
        <f t="shared" si="751"/>
        <v>7.1644964960498959E-6</v>
      </c>
      <c r="AF2050">
        <f t="shared" si="752"/>
        <v>8.0219755396485176E-5</v>
      </c>
      <c r="AG2050">
        <f t="shared" si="736"/>
        <v>5.7734574845901626E-7</v>
      </c>
      <c r="AH2050">
        <f t="shared" si="737"/>
        <v>0.80219755396485171</v>
      </c>
    </row>
    <row r="2051" spans="1:34">
      <c r="A2051" s="4">
        <v>43264.647141203706</v>
      </c>
      <c r="B2051" s="3">
        <v>-2.1677127016682798E-2</v>
      </c>
      <c r="C2051">
        <v>2.9716817958396899</v>
      </c>
      <c r="D2051" s="3">
        <v>1.8839396663315699E-2</v>
      </c>
      <c r="E2051" s="3">
        <v>1.85335290963849E-2</v>
      </c>
      <c r="F2051" s="3">
        <v>1.84808193206118E-2</v>
      </c>
      <c r="G2051">
        <v>-4796176</v>
      </c>
      <c r="H2051">
        <v>19671464</v>
      </c>
      <c r="K2051">
        <f t="shared" si="730"/>
        <v>1381.707333141489</v>
      </c>
      <c r="L2051">
        <f t="shared" si="739"/>
        <v>1362.3973623753338</v>
      </c>
      <c r="M2051">
        <f t="shared" si="740"/>
        <v>456.18887506092221</v>
      </c>
      <c r="N2051">
        <f t="shared" si="731"/>
        <v>0.13882527020484098</v>
      </c>
      <c r="O2051">
        <f t="shared" si="732"/>
        <v>55.605503685285392</v>
      </c>
      <c r="P2051">
        <f t="shared" si="733"/>
        <v>55.211147865700909</v>
      </c>
      <c r="Q2051">
        <f t="shared" si="741"/>
        <v>0.51074746351424949</v>
      </c>
      <c r="R2051">
        <f t="shared" si="734"/>
        <v>55.094756221771142</v>
      </c>
      <c r="S2051">
        <f t="shared" si="742"/>
        <v>455.84837675191272</v>
      </c>
      <c r="T2051">
        <f t="shared" si="743"/>
        <v>14.497388282926396</v>
      </c>
      <c r="U2051">
        <f t="shared" si="729"/>
        <v>0.54593918608638403</v>
      </c>
      <c r="V2051" s="6">
        <f t="shared" si="735"/>
        <v>104791.00000045728</v>
      </c>
      <c r="W2051">
        <f t="shared" si="744"/>
        <v>14.502081225024584</v>
      </c>
      <c r="X2051">
        <f t="shared" si="745"/>
        <v>455.7507199446726</v>
      </c>
      <c r="Y2051">
        <f t="shared" si="746"/>
        <v>0.2512288675022229</v>
      </c>
      <c r="Z2051">
        <f t="shared" si="747"/>
        <v>4.5876330314502141E-6</v>
      </c>
      <c r="AA2051">
        <f t="shared" si="748"/>
        <v>4.33939630523861E-6</v>
      </c>
      <c r="AB2051">
        <f t="shared" si="738"/>
        <v>0.99989181360475166</v>
      </c>
      <c r="AC2051">
        <f t="shared" si="749"/>
        <v>2.0631780207329857</v>
      </c>
      <c r="AD2051">
        <f t="shared" si="750"/>
        <v>6.2643178293897183E-9</v>
      </c>
      <c r="AE2051">
        <f t="shared" si="751"/>
        <v>7.0753888285328953E-6</v>
      </c>
      <c r="AF2051">
        <f t="shared" si="752"/>
        <v>8.8136237886639747E-5</v>
      </c>
      <c r="AG2051">
        <f t="shared" si="736"/>
        <v>6.2643178293897185E-7</v>
      </c>
      <c r="AH2051">
        <f t="shared" si="737"/>
        <v>0.88136237886639734</v>
      </c>
    </row>
    <row r="2052" spans="1:34">
      <c r="A2052" s="4">
        <v>43264.647835648146</v>
      </c>
      <c r="B2052" s="3">
        <v>-2.1928706658145499E-2</v>
      </c>
      <c r="C2052">
        <v>2.9726843088992601</v>
      </c>
      <c r="D2052" s="3">
        <v>1.9011262840504101E-2</v>
      </c>
      <c r="E2052" s="3">
        <v>1.88167063321453E-2</v>
      </c>
      <c r="F2052" s="3">
        <v>1.8781867477937302E-2</v>
      </c>
      <c r="G2052">
        <v>-4798116</v>
      </c>
      <c r="H2052">
        <v>19673066</v>
      </c>
      <c r="K2052">
        <f t="shared" si="730"/>
        <v>1397.7339957408715</v>
      </c>
      <c r="L2052">
        <f t="shared" si="739"/>
        <v>1378.0282999117835</v>
      </c>
      <c r="M2052">
        <f t="shared" si="740"/>
        <v>461.42278112080203</v>
      </c>
      <c r="N2052">
        <f t="shared" si="731"/>
        <v>0.1391291163169798</v>
      </c>
      <c r="O2052">
        <f t="shared" si="732"/>
        <v>56.121712522025348</v>
      </c>
      <c r="P2052">
        <f t="shared" si="733"/>
        <v>56.058680539704525</v>
      </c>
      <c r="Q2052">
        <f t="shared" si="741"/>
        <v>0.11962183054502162</v>
      </c>
      <c r="R2052">
        <f t="shared" si="734"/>
        <v>56.002090691480326</v>
      </c>
      <c r="S2052">
        <f t="shared" si="742"/>
        <v>461.34303323377202</v>
      </c>
      <c r="T2052">
        <f t="shared" si="743"/>
        <v>14.529372084204168</v>
      </c>
      <c r="U2052">
        <f t="shared" si="729"/>
        <v>0.54536089952036759</v>
      </c>
      <c r="V2052" s="6">
        <f t="shared" si="735"/>
        <v>104851.00000002421</v>
      </c>
      <c r="W2052">
        <f t="shared" si="744"/>
        <v>14.528263055598931</v>
      </c>
      <c r="X2052">
        <f t="shared" si="745"/>
        <v>461.16304027258445</v>
      </c>
      <c r="Y2052">
        <f t="shared" si="746"/>
        <v>0.26545116596755253</v>
      </c>
      <c r="Z2052">
        <f t="shared" si="747"/>
        <v>4.5058206560355437E-6</v>
      </c>
      <c r="AA2052">
        <f t="shared" si="748"/>
        <v>4.5196134503719696E-6</v>
      </c>
      <c r="AB2052">
        <f t="shared" si="738"/>
        <v>0.99986202354996356</v>
      </c>
      <c r="AC2052">
        <f t="shared" si="749"/>
        <v>2.0624062516081536</v>
      </c>
      <c r="AD2052">
        <f t="shared" si="750"/>
        <v>6.172600632069163E-9</v>
      </c>
      <c r="AE2052">
        <f t="shared" si="751"/>
        <v>7.304590257249995E-6</v>
      </c>
      <c r="AF2052">
        <f t="shared" si="752"/>
        <v>8.4120792451586868E-5</v>
      </c>
      <c r="AG2052">
        <f t="shared" si="736"/>
        <v>6.1726006320691625E-7</v>
      </c>
      <c r="AH2052">
        <f t="shared" si="737"/>
        <v>0.84120792451586857</v>
      </c>
    </row>
    <row r="2053" spans="1:34">
      <c r="A2053" s="4">
        <v>43264.648541666669</v>
      </c>
      <c r="B2053" s="3">
        <v>-2.21901092626831E-2</v>
      </c>
      <c r="C2053">
        <v>2.9733907060017399</v>
      </c>
      <c r="D2053" s="3">
        <v>1.90671443217252E-2</v>
      </c>
      <c r="E2053" s="3">
        <v>1.8874883009339101E-2</v>
      </c>
      <c r="F2053" s="3">
        <v>1.8822173984935901E-2</v>
      </c>
      <c r="G2053">
        <v>-4800050</v>
      </c>
      <c r="H2053">
        <v>19673042</v>
      </c>
      <c r="K2053">
        <f t="shared" si="730"/>
        <v>1414.3864216731386</v>
      </c>
      <c r="L2053">
        <f t="shared" si="739"/>
        <v>1394.6277433074347</v>
      </c>
      <c r="M2053">
        <f t="shared" si="740"/>
        <v>466.98098434287596</v>
      </c>
      <c r="N2053">
        <f t="shared" si="731"/>
        <v>0.13934321428923632</v>
      </c>
      <c r="O2053">
        <f t="shared" si="732"/>
        <v>56.289555403553038</v>
      </c>
      <c r="P2053">
        <f t="shared" si="733"/>
        <v>56.232799884624001</v>
      </c>
      <c r="Q2053">
        <f t="shared" si="741"/>
        <v>0.16598420384338652</v>
      </c>
      <c r="R2053">
        <f t="shared" si="734"/>
        <v>56.123571199709652</v>
      </c>
      <c r="S2053">
        <f t="shared" si="742"/>
        <v>466.87032820698039</v>
      </c>
      <c r="T2053">
        <f t="shared" si="743"/>
        <v>14.551908712862748</v>
      </c>
      <c r="U2053">
        <f t="shared" si="729"/>
        <v>0.54495342357704935</v>
      </c>
      <c r="V2053" s="6">
        <f t="shared" si="735"/>
        <v>104912.00000045355</v>
      </c>
      <c r="W2053">
        <f t="shared" si="744"/>
        <v>14.55657246999767</v>
      </c>
      <c r="X2053">
        <f t="shared" si="745"/>
        <v>466.57033695076461</v>
      </c>
      <c r="Y2053">
        <f t="shared" si="746"/>
        <v>0.1543944329713014</v>
      </c>
      <c r="Z2053">
        <f t="shared" si="747"/>
        <v>4.0668402163472775E-6</v>
      </c>
      <c r="AA2053">
        <f t="shared" si="748"/>
        <v>4.6842721751495858E-6</v>
      </c>
      <c r="AB2053">
        <f t="shared" si="738"/>
        <v>1.0001030392424706</v>
      </c>
      <c r="AC2053">
        <f t="shared" si="749"/>
        <v>2.0618624427586218</v>
      </c>
      <c r="AD2053">
        <f t="shared" si="750"/>
        <v>1.0996322791593463E-8</v>
      </c>
      <c r="AE2053">
        <f t="shared" si="751"/>
        <v>7.7070883506193748E-6</v>
      </c>
      <c r="AF2053">
        <f t="shared" si="752"/>
        <v>1.4203264614533057E-4</v>
      </c>
      <c r="AG2053">
        <f t="shared" si="736"/>
        <v>1.0996322791593463E-6</v>
      </c>
      <c r="AH2053">
        <f t="shared" si="737"/>
        <v>1.4203264614533055</v>
      </c>
    </row>
    <row r="2054" spans="1:34">
      <c r="A2054" s="4">
        <v>43264.649236111109</v>
      </c>
      <c r="B2054" s="3">
        <v>-2.2441641335317401E-2</v>
      </c>
      <c r="C2054">
        <v>2.9742267281617401</v>
      </c>
      <c r="D2054" s="3">
        <v>1.9053028271882801E-2</v>
      </c>
      <c r="E2054" s="3">
        <v>1.8859173403743601E-2</v>
      </c>
      <c r="F2054" s="3">
        <v>1.88042599818255E-2</v>
      </c>
      <c r="G2054">
        <v>-4801968</v>
      </c>
      <c r="H2054">
        <v>19672598</v>
      </c>
      <c r="K2054">
        <f t="shared" si="730"/>
        <v>1430.4100539416143</v>
      </c>
      <c r="L2054">
        <f t="shared" si="739"/>
        <v>1410.6749233699618</v>
      </c>
      <c r="M2054">
        <f t="shared" si="740"/>
        <v>472.35426619352558</v>
      </c>
      <c r="N2054">
        <f t="shared" si="731"/>
        <v>0.13959659959983453</v>
      </c>
      <c r="O2054">
        <f t="shared" si="732"/>
        <v>56.247157127244598</v>
      </c>
      <c r="P2054">
        <f t="shared" si="733"/>
        <v>56.18578196666833</v>
      </c>
      <c r="Q2054">
        <f t="shared" si="741"/>
        <v>0.17757726452549605</v>
      </c>
      <c r="R2054">
        <f t="shared" si="734"/>
        <v>56.069579862719102</v>
      </c>
      <c r="S2054">
        <f t="shared" si="742"/>
        <v>472.23588135050858</v>
      </c>
      <c r="T2054">
        <f t="shared" si="743"/>
        <v>14.578580850820455</v>
      </c>
      <c r="U2054">
        <f t="shared" si="729"/>
        <v>0.54447117511214926</v>
      </c>
      <c r="V2054" s="6">
        <f t="shared" si="735"/>
        <v>104972.00000002049</v>
      </c>
      <c r="W2054">
        <f t="shared" si="744"/>
        <v>14.585605671486196</v>
      </c>
      <c r="X2054">
        <f t="shared" si="745"/>
        <v>471.95420148087771</v>
      </c>
      <c r="Y2054">
        <f t="shared" si="746"/>
        <v>0.15069844406157765</v>
      </c>
      <c r="Z2054">
        <f t="shared" si="747"/>
        <v>4.3094030474593616E-6</v>
      </c>
      <c r="AA2054">
        <f t="shared" si="748"/>
        <v>4.7226568362074801E-6</v>
      </c>
      <c r="AB2054">
        <f t="shared" si="738"/>
        <v>1.0001097344306527</v>
      </c>
      <c r="AC2054">
        <f t="shared" si="749"/>
        <v>2.0612188440697023</v>
      </c>
      <c r="AD2054">
        <f t="shared" si="750"/>
        <v>1.1354788068013665E-8</v>
      </c>
      <c r="AE2054">
        <f t="shared" si="751"/>
        <v>7.8923475729244297E-6</v>
      </c>
      <c r="AF2054">
        <f t="shared" si="752"/>
        <v>1.4322006473983109E-4</v>
      </c>
      <c r="AG2054">
        <f t="shared" si="736"/>
        <v>1.1354788068013666E-6</v>
      </c>
      <c r="AH2054">
        <f t="shared" si="737"/>
        <v>1.4322006473983109</v>
      </c>
    </row>
    <row r="2055" spans="1:34">
      <c r="A2055" s="4">
        <v>43264.649930555555</v>
      </c>
      <c r="B2055" s="3">
        <v>-2.2688285710828499E-2</v>
      </c>
      <c r="C2055">
        <v>2.97501161383116</v>
      </c>
      <c r="D2055" s="3">
        <v>1.9025212399446899E-2</v>
      </c>
      <c r="E2055" s="3">
        <v>1.8832784596161199E-2</v>
      </c>
      <c r="F2055" s="3">
        <v>1.8799447975670801E-2</v>
      </c>
      <c r="G2055">
        <v>-4803908</v>
      </c>
      <c r="H2055">
        <v>19671973</v>
      </c>
      <c r="K2055">
        <f t="shared" si="730"/>
        <v>1446.122319709104</v>
      </c>
      <c r="L2055">
        <f t="shared" si="739"/>
        <v>1426.3935144757472</v>
      </c>
      <c r="M2055">
        <f t="shared" si="740"/>
        <v>477.61752241532923</v>
      </c>
      <c r="N2055">
        <f t="shared" si="731"/>
        <v>0.13983448623567443</v>
      </c>
      <c r="O2055">
        <f t="shared" si="732"/>
        <v>56.163610734417681</v>
      </c>
      <c r="P2055">
        <f t="shared" si="733"/>
        <v>56.106801830450728</v>
      </c>
      <c r="Q2055">
        <f t="shared" si="741"/>
        <v>0.1085338638158504</v>
      </c>
      <c r="R2055">
        <f t="shared" si="734"/>
        <v>56.05507687060183</v>
      </c>
      <c r="S2055">
        <f t="shared" si="742"/>
        <v>477.54516650611868</v>
      </c>
      <c r="T2055">
        <f t="shared" si="743"/>
        <v>14.603621549329917</v>
      </c>
      <c r="U2055">
        <f t="shared" si="729"/>
        <v>0.54401842406401923</v>
      </c>
      <c r="V2055" s="6">
        <f t="shared" si="735"/>
        <v>105032.00000021607</v>
      </c>
      <c r="W2055">
        <f t="shared" si="744"/>
        <v>14.614948233585674</v>
      </c>
      <c r="X2055">
        <f t="shared" si="745"/>
        <v>477.29805593530506</v>
      </c>
      <c r="Y2055">
        <f t="shared" si="746"/>
        <v>0.14384865954313378</v>
      </c>
      <c r="Z2055">
        <f t="shared" si="747"/>
        <v>4.7899820856223329E-6</v>
      </c>
      <c r="AA2055">
        <f t="shared" si="748"/>
        <v>4.9037773290321853E-6</v>
      </c>
      <c r="AB2055">
        <f t="shared" si="738"/>
        <v>1.000122950108145</v>
      </c>
      <c r="AC2055">
        <f t="shared" si="749"/>
        <v>2.0606146120146689</v>
      </c>
      <c r="AD2055">
        <f t="shared" si="750"/>
        <v>1.2348067780257552E-8</v>
      </c>
      <c r="AE2055">
        <f t="shared" si="751"/>
        <v>8.0612476120382608E-6</v>
      </c>
      <c r="AF2055">
        <f t="shared" si="752"/>
        <v>1.524852300866373E-4</v>
      </c>
      <c r="AG2055">
        <f t="shared" si="736"/>
        <v>1.2348067780257551E-6</v>
      </c>
      <c r="AH2055">
        <f t="shared" si="737"/>
        <v>1.524852300866373</v>
      </c>
    </row>
    <row r="2056" spans="1:34">
      <c r="A2056" s="4">
        <v>43264.650625000002</v>
      </c>
      <c r="B2056" s="3">
        <v>-2.29368447316847E-2</v>
      </c>
      <c r="C2056">
        <v>2.9760283975392698</v>
      </c>
      <c r="D2056" s="3">
        <v>1.90372710974589E-2</v>
      </c>
      <c r="E2056" s="3">
        <v>1.88451049227297E-2</v>
      </c>
      <c r="F2056" s="3">
        <v>1.8799221668450598E-2</v>
      </c>
      <c r="G2056">
        <v>-4805845</v>
      </c>
      <c r="H2056">
        <v>19671667</v>
      </c>
      <c r="K2056">
        <f t="shared" si="730"/>
        <v>1461.956556295715</v>
      </c>
      <c r="L2056">
        <f t="shared" si="739"/>
        <v>1442.2280485411397</v>
      </c>
      <c r="M2056">
        <f t="shared" si="740"/>
        <v>482.91960129620071</v>
      </c>
      <c r="N2056">
        <f t="shared" si="731"/>
        <v>0.14014265755937544</v>
      </c>
      <c r="O2056">
        <f t="shared" si="732"/>
        <v>56.199829649478261</v>
      </c>
      <c r="P2056">
        <f t="shared" si="733"/>
        <v>56.143675837265434</v>
      </c>
      <c r="Q2056">
        <f t="shared" si="741"/>
        <v>0.14543485028805492</v>
      </c>
      <c r="R2056">
        <f t="shared" si="734"/>
        <v>56.054394799190206</v>
      </c>
      <c r="S2056">
        <f t="shared" si="742"/>
        <v>482.82264472934202</v>
      </c>
      <c r="T2056">
        <f t="shared" si="743"/>
        <v>14.636060636035285</v>
      </c>
      <c r="U2056">
        <f t="shared" si="729"/>
        <v>0.54343190566076138</v>
      </c>
      <c r="V2056" s="6">
        <f t="shared" si="735"/>
        <v>105092.00000041164</v>
      </c>
      <c r="W2056">
        <f t="shared" si="744"/>
        <v>14.644681874193347</v>
      </c>
      <c r="X2056">
        <f t="shared" si="745"/>
        <v>482.58317506745846</v>
      </c>
      <c r="Y2056">
        <f t="shared" si="746"/>
        <v>0.14467493547660126</v>
      </c>
      <c r="Z2056">
        <f t="shared" si="747"/>
        <v>5.4809843470639643E-6</v>
      </c>
      <c r="AA2056">
        <f t="shared" si="748"/>
        <v>5.1110388097172001E-6</v>
      </c>
      <c r="AB2056">
        <f t="shared" si="738"/>
        <v>1.000119869995852</v>
      </c>
      <c r="AC2056">
        <f t="shared" si="749"/>
        <v>2.0598318568524685</v>
      </c>
      <c r="AD2056">
        <f t="shared" si="750"/>
        <v>1.2791602619586689E-8</v>
      </c>
      <c r="AE2056">
        <f t="shared" si="751"/>
        <v>8.0237413291090252E-6</v>
      </c>
      <c r="AF2056">
        <f t="shared" si="752"/>
        <v>1.5870078533745816E-4</v>
      </c>
      <c r="AG2056">
        <f t="shared" si="736"/>
        <v>1.2791602619586688E-6</v>
      </c>
      <c r="AH2056">
        <f t="shared" si="737"/>
        <v>1.5870078533745815</v>
      </c>
    </row>
    <row r="2057" spans="1:34">
      <c r="A2057" s="4">
        <v>43264.651331018518</v>
      </c>
      <c r="B2057">
        <v>-2.3186902170637E-2</v>
      </c>
      <c r="C2057">
        <v>2.9770903716344002</v>
      </c>
      <c r="D2057" s="3">
        <v>1.90220133957337E-2</v>
      </c>
      <c r="E2057" s="3">
        <v>1.8829300179477301E-2</v>
      </c>
      <c r="F2057" s="3">
        <v>1.8772529327379699E-2</v>
      </c>
      <c r="G2057">
        <v>-4807777</v>
      </c>
      <c r="H2057">
        <v>19671146</v>
      </c>
      <c r="K2057">
        <f t="shared" si="730"/>
        <v>1477.886248305982</v>
      </c>
      <c r="L2057">
        <f t="shared" si="739"/>
        <v>1458.1928273908145</v>
      </c>
      <c r="M2057">
        <f t="shared" si="740"/>
        <v>488.26529169839858</v>
      </c>
      <c r="N2057">
        <f t="shared" si="731"/>
        <v>0.14046452538635004</v>
      </c>
      <c r="O2057">
        <f t="shared" si="732"/>
        <v>56.154002363459924</v>
      </c>
      <c r="P2057">
        <f t="shared" si="733"/>
        <v>56.0963731779444</v>
      </c>
      <c r="Q2057">
        <f t="shared" si="741"/>
        <v>0.18005609232589848</v>
      </c>
      <c r="R2057">
        <f t="shared" si="734"/>
        <v>55.973946271134025</v>
      </c>
      <c r="S2057">
        <f t="shared" si="742"/>
        <v>488.14525430351466</v>
      </c>
      <c r="T2057">
        <f t="shared" si="743"/>
        <v>14.669941459927349</v>
      </c>
      <c r="U2057">
        <f t="shared" si="729"/>
        <v>0.54281931977291775</v>
      </c>
      <c r="V2057" s="6">
        <f t="shared" si="735"/>
        <v>105153.00000021234</v>
      </c>
      <c r="W2057">
        <f t="shared" si="744"/>
        <v>14.673175153860864</v>
      </c>
      <c r="X2057">
        <f t="shared" si="745"/>
        <v>487.82319682071852</v>
      </c>
      <c r="Y2057">
        <f t="shared" si="746"/>
        <v>0.1520134586302575</v>
      </c>
      <c r="Z2057">
        <f t="shared" si="747"/>
        <v>5.3179344694736658E-6</v>
      </c>
      <c r="AA2057">
        <f t="shared" si="748"/>
        <v>5.2875156630713248E-6</v>
      </c>
      <c r="AB2057">
        <f t="shared" si="738"/>
        <v>1.0001034263716544</v>
      </c>
      <c r="AC2057">
        <f t="shared" si="749"/>
        <v>2.0590143125719531</v>
      </c>
      <c r="AD2057">
        <f t="shared" si="750"/>
        <v>1.2589436727736548E-8</v>
      </c>
      <c r="AE2057">
        <f t="shared" si="751"/>
        <v>8.0509269992040397E-6</v>
      </c>
      <c r="AF2057">
        <f t="shared" si="752"/>
        <v>1.5566516872550883E-4</v>
      </c>
      <c r="AG2057">
        <f t="shared" si="736"/>
        <v>1.2589436727736549E-6</v>
      </c>
      <c r="AH2057">
        <f t="shared" si="737"/>
        <v>1.5566516872550884</v>
      </c>
    </row>
    <row r="2058" spans="1:34">
      <c r="A2058" s="4">
        <v>43264.652025462965</v>
      </c>
      <c r="B2058" s="3">
        <v>-2.3431346487832301E-2</v>
      </c>
      <c r="C2058">
        <v>2.97804531586553</v>
      </c>
      <c r="D2058" s="3">
        <v>1.9017434895995399E-2</v>
      </c>
      <c r="E2058" s="3">
        <v>1.8823651381098899E-2</v>
      </c>
      <c r="F2058" s="3">
        <v>1.87843925900779E-2</v>
      </c>
      <c r="G2058">
        <v>-4809712</v>
      </c>
      <c r="H2058">
        <v>19670691</v>
      </c>
      <c r="K2058">
        <f t="shared" si="730"/>
        <v>1493.4583612688916</v>
      </c>
      <c r="L2058">
        <f t="shared" si="739"/>
        <v>1473.749346202876</v>
      </c>
      <c r="M2058">
        <f t="shared" si="740"/>
        <v>493.47427918819034</v>
      </c>
      <c r="N2058">
        <f t="shared" si="731"/>
        <v>0.14075395412662262</v>
      </c>
      <c r="O2058">
        <f t="shared" si="732"/>
        <v>56.140250605769218</v>
      </c>
      <c r="P2058">
        <f t="shared" si="733"/>
        <v>56.079466659375925</v>
      </c>
      <c r="Q2058">
        <f t="shared" si="741"/>
        <v>0.13054943327681912</v>
      </c>
      <c r="R2058">
        <f t="shared" si="734"/>
        <v>56.009701172492399</v>
      </c>
      <c r="S2058">
        <f t="shared" si="742"/>
        <v>493.38724623267245</v>
      </c>
      <c r="T2058">
        <f t="shared" si="743"/>
        <v>14.700407643113936</v>
      </c>
      <c r="U2058">
        <f t="shared" si="729"/>
        <v>0.5422684726643584</v>
      </c>
      <c r="V2058" s="6">
        <f t="shared" si="735"/>
        <v>105213.00000040792</v>
      </c>
      <c r="W2058">
        <f t="shared" si="744"/>
        <v>14.702698662732796</v>
      </c>
      <c r="X2058">
        <f t="shared" si="745"/>
        <v>493.03492026518961</v>
      </c>
      <c r="Y2058">
        <f t="shared" si="746"/>
        <v>0.15482230579197895</v>
      </c>
      <c r="Z2058">
        <f t="shared" si="747"/>
        <v>5.8554764812231439E-6</v>
      </c>
      <c r="AA2058">
        <f t="shared" si="748"/>
        <v>5.2843539587110357E-6</v>
      </c>
      <c r="AB2058">
        <f t="shared" si="738"/>
        <v>1.0000966009768208</v>
      </c>
      <c r="AC2058">
        <f t="shared" si="749"/>
        <v>2.0582791635716604</v>
      </c>
      <c r="AD2058">
        <f t="shared" si="750"/>
        <v>1.2349232118740791E-8</v>
      </c>
      <c r="AE2058">
        <f t="shared" si="751"/>
        <v>8.1089833251855368E-6</v>
      </c>
      <c r="AF2058">
        <f t="shared" si="752"/>
        <v>1.5160187840749354E-4</v>
      </c>
      <c r="AG2058">
        <f t="shared" si="736"/>
        <v>1.234923211874079E-6</v>
      </c>
      <c r="AH2058">
        <f t="shared" si="737"/>
        <v>1.5160187840749355</v>
      </c>
    </row>
    <row r="2059" spans="1:34">
      <c r="A2059" s="4">
        <v>43264.652719907404</v>
      </c>
      <c r="B2059" s="3">
        <v>-2.36783357373497E-2</v>
      </c>
      <c r="C2059">
        <v>2.9792928083916199</v>
      </c>
      <c r="D2059">
        <v>1.900226043972E-2</v>
      </c>
      <c r="E2059" s="3">
        <v>1.8810046696162298E-2</v>
      </c>
      <c r="F2059" s="3">
        <v>1.8761535560843201E-2</v>
      </c>
      <c r="G2059">
        <v>-4811649</v>
      </c>
      <c r="H2059">
        <v>19670214</v>
      </c>
      <c r="K2059">
        <f t="shared" si="730"/>
        <v>1509.1925969354804</v>
      </c>
      <c r="L2059">
        <f t="shared" si="739"/>
        <v>1489.5136272263696</v>
      </c>
      <c r="M2059">
        <f t="shared" si="740"/>
        <v>498.75283434754084</v>
      </c>
      <c r="N2059">
        <f t="shared" si="731"/>
        <v>0.1411320497038884</v>
      </c>
      <c r="O2059">
        <f t="shared" si="732"/>
        <v>56.094673351708941</v>
      </c>
      <c r="P2059">
        <f t="shared" si="733"/>
        <v>56.03874864412893</v>
      </c>
      <c r="Q2059">
        <f t="shared" si="741"/>
        <v>0.15386139177321922</v>
      </c>
      <c r="R2059">
        <f t="shared" si="734"/>
        <v>55.940811959935722</v>
      </c>
      <c r="S2059">
        <f t="shared" si="742"/>
        <v>498.65026008635868</v>
      </c>
      <c r="T2059">
        <f t="shared" si="743"/>
        <v>14.740207177562967</v>
      </c>
      <c r="U2059">
        <f t="shared" si="729"/>
        <v>0.54154887289240816</v>
      </c>
      <c r="V2059" s="6">
        <f t="shared" si="735"/>
        <v>105272.99999997485</v>
      </c>
      <c r="W2059">
        <f t="shared" si="744"/>
        <v>14.731139409466383</v>
      </c>
      <c r="X2059">
        <f t="shared" si="745"/>
        <v>498.19071660105499</v>
      </c>
      <c r="Y2059">
        <f t="shared" si="746"/>
        <v>0.16419957501026752</v>
      </c>
      <c r="Z2059">
        <f t="shared" si="747"/>
        <v>5.956651020830652E-6</v>
      </c>
      <c r="AA2059">
        <f t="shared" si="748"/>
        <v>5.0869732755996471E-6</v>
      </c>
      <c r="AB2059">
        <f t="shared" si="738"/>
        <v>1.0000766566907258</v>
      </c>
      <c r="AC2059">
        <f t="shared" si="749"/>
        <v>2.0573188008054055</v>
      </c>
      <c r="AD2059">
        <f t="shared" si="750"/>
        <v>1.120382533409899E-8</v>
      </c>
      <c r="AE2059">
        <f t="shared" si="751"/>
        <v>8.0242425943176165E-6</v>
      </c>
      <c r="AF2059">
        <f t="shared" si="752"/>
        <v>1.3899312377609613E-4</v>
      </c>
      <c r="AG2059">
        <f t="shared" si="736"/>
        <v>1.1203825334098991E-6</v>
      </c>
      <c r="AH2059">
        <f t="shared" si="737"/>
        <v>1.3899312377609612</v>
      </c>
    </row>
    <row r="2060" spans="1:34">
      <c r="A2060" s="4">
        <v>43264.653414351851</v>
      </c>
      <c r="B2060" s="3">
        <v>-2.3923041683101502E-2</v>
      </c>
      <c r="C2060">
        <v>2.9802858076855001</v>
      </c>
      <c r="D2060" s="3">
        <v>1.9068000560637299E-2</v>
      </c>
      <c r="E2060" s="3">
        <v>1.8874823548303499E-2</v>
      </c>
      <c r="F2060" s="3">
        <v>1.8809024344354799E-2</v>
      </c>
      <c r="G2060">
        <v>-4813569</v>
      </c>
      <c r="H2060">
        <v>19670202</v>
      </c>
      <c r="K2060">
        <f t="shared" si="730"/>
        <v>1524.7813767183961</v>
      </c>
      <c r="L2060">
        <f t="shared" si="739"/>
        <v>1505.0399834355599</v>
      </c>
      <c r="M2060">
        <f t="shared" si="740"/>
        <v>503.95172210853633</v>
      </c>
      <c r="N2060">
        <f t="shared" si="731"/>
        <v>0.1414330123416534</v>
      </c>
      <c r="O2060">
        <f t="shared" si="732"/>
        <v>56.292127160835456</v>
      </c>
      <c r="P2060">
        <f t="shared" si="733"/>
        <v>56.232621921270528</v>
      </c>
      <c r="Q2060">
        <f t="shared" si="741"/>
        <v>0.20818789998076426</v>
      </c>
      <c r="R2060">
        <f t="shared" si="734"/>
        <v>56.083939260854692</v>
      </c>
      <c r="S2060">
        <f t="shared" si="742"/>
        <v>503.8129301752158</v>
      </c>
      <c r="T2060">
        <f t="shared" si="743"/>
        <v>14.771887455222441</v>
      </c>
      <c r="U2060">
        <f t="shared" si="729"/>
        <v>0.54097607421788418</v>
      </c>
      <c r="V2060" s="6">
        <f t="shared" si="735"/>
        <v>105333.00000017043</v>
      </c>
      <c r="W2060">
        <f t="shared" si="744"/>
        <v>14.759457579354127</v>
      </c>
      <c r="X2060">
        <f t="shared" si="745"/>
        <v>503.29406281478435</v>
      </c>
      <c r="Y2060">
        <f t="shared" si="746"/>
        <v>0.17920692066306051</v>
      </c>
      <c r="Z2060">
        <f t="shared" si="747"/>
        <v>5.3021781898261496E-6</v>
      </c>
      <c r="AA2060">
        <f t="shared" si="748"/>
        <v>4.987082828609541E-6</v>
      </c>
      <c r="AB2060">
        <f t="shared" si="738"/>
        <v>1.0000459026968995</v>
      </c>
      <c r="AC2060">
        <f t="shared" si="749"/>
        <v>2.0565543557054826</v>
      </c>
      <c r="AD2060">
        <f t="shared" si="750"/>
        <v>1.0060262294310547E-8</v>
      </c>
      <c r="AE2060">
        <f t="shared" si="751"/>
        <v>7.9697389460725913E-6</v>
      </c>
      <c r="AF2060">
        <f t="shared" si="752"/>
        <v>1.2565976519727482E-4</v>
      </c>
      <c r="AG2060">
        <f t="shared" si="736"/>
        <v>1.0060262294310548E-6</v>
      </c>
      <c r="AH2060">
        <f t="shared" si="737"/>
        <v>1.2565976519727482</v>
      </c>
    </row>
    <row r="2061" spans="1:34">
      <c r="A2061" s="4">
        <v>43264.654108796298</v>
      </c>
      <c r="B2061" s="3">
        <v>-2.41550348594501E-2</v>
      </c>
      <c r="C2061">
        <v>2.9812871315243701</v>
      </c>
      <c r="D2061" s="3">
        <v>1.9050352525282501E-2</v>
      </c>
      <c r="E2061" s="3">
        <v>1.8856806854528299E-2</v>
      </c>
      <c r="F2061" s="3">
        <v>1.8802258949563101E-2</v>
      </c>
      <c r="G2061">
        <v>-4815504</v>
      </c>
      <c r="H2061">
        <v>19669690</v>
      </c>
      <c r="K2061">
        <f t="shared" si="730"/>
        <v>1539.5603005656551</v>
      </c>
      <c r="L2061">
        <f t="shared" si="739"/>
        <v>1519.8278003327</v>
      </c>
      <c r="M2061">
        <f t="shared" si="740"/>
        <v>508.90331533765971</v>
      </c>
      <c r="N2061">
        <f t="shared" si="731"/>
        <v>0.14173649801949886</v>
      </c>
      <c r="O2061">
        <f t="shared" si="732"/>
        <v>56.239120385737067</v>
      </c>
      <c r="P2061">
        <f t="shared" si="733"/>
        <v>56.178699025205113</v>
      </c>
      <c r="Q2061">
        <f t="shared" si="741"/>
        <v>0.17557147023519803</v>
      </c>
      <c r="R2061">
        <f t="shared" si="734"/>
        <v>56.063548915501869</v>
      </c>
      <c r="S2061">
        <f t="shared" si="742"/>
        <v>508.78626769083621</v>
      </c>
      <c r="T2061">
        <f t="shared" si="743"/>
        <v>14.803833316048278</v>
      </c>
      <c r="U2061">
        <f t="shared" si="729"/>
        <v>0.54039847363829785</v>
      </c>
      <c r="V2061" s="6">
        <f t="shared" si="735"/>
        <v>105393.00000036601</v>
      </c>
      <c r="W2061">
        <f t="shared" si="744"/>
        <v>14.786900200342918</v>
      </c>
      <c r="X2061">
        <f t="shared" si="745"/>
        <v>508.33837515987602</v>
      </c>
      <c r="Y2061">
        <f t="shared" si="746"/>
        <v>0.28711751480954933</v>
      </c>
      <c r="Z2061">
        <f t="shared" si="747"/>
        <v>4.287271116937349E-6</v>
      </c>
      <c r="AA2061">
        <f t="shared" si="748"/>
        <v>4.86927481265205E-6</v>
      </c>
      <c r="AB2061">
        <f t="shared" si="738"/>
        <v>0.99983214524579223</v>
      </c>
      <c r="AC2061">
        <f t="shared" si="749"/>
        <v>2.0557835020837549</v>
      </c>
      <c r="AD2061">
        <f t="shared" si="750"/>
        <v>6.1285718720061069E-9</v>
      </c>
      <c r="AE2061">
        <f t="shared" si="751"/>
        <v>7.85742414560169E-6</v>
      </c>
      <c r="AF2061">
        <f t="shared" si="752"/>
        <v>7.7644397175467134E-5</v>
      </c>
      <c r="AG2061">
        <f t="shared" si="736"/>
        <v>6.1285718720061066E-7</v>
      </c>
      <c r="AH2061">
        <f t="shared" si="737"/>
        <v>0.77644397175467139</v>
      </c>
    </row>
    <row r="2062" spans="1:34">
      <c r="A2062" s="4">
        <v>43264.654803240737</v>
      </c>
      <c r="B2062" s="3">
        <v>-2.4388835651279799E-2</v>
      </c>
      <c r="C2062">
        <v>2.9818983909699499</v>
      </c>
      <c r="D2062">
        <v>1.8885871408711001E-2</v>
      </c>
      <c r="E2062" s="3">
        <v>1.85942625981079E-2</v>
      </c>
      <c r="F2062" s="3">
        <v>1.8538134601840301E-2</v>
      </c>
      <c r="G2062">
        <v>-4817427</v>
      </c>
      <c r="H2062">
        <v>19667396</v>
      </c>
      <c r="K2062">
        <f t="shared" si="730"/>
        <v>1554.454376987489</v>
      </c>
      <c r="L2062">
        <f t="shared" si="739"/>
        <v>1535.0690658057915</v>
      </c>
      <c r="M2062">
        <f t="shared" si="740"/>
        <v>514.00674253349052</v>
      </c>
      <c r="N2062">
        <f t="shared" si="731"/>
        <v>0.141921761248017</v>
      </c>
      <c r="O2062">
        <f t="shared" si="732"/>
        <v>55.745092955558135</v>
      </c>
      <c r="P2062">
        <f t="shared" si="733"/>
        <v>55.392919634814618</v>
      </c>
      <c r="Q2062">
        <f t="shared" si="741"/>
        <v>0.47759317421268577</v>
      </c>
      <c r="R2062">
        <f t="shared" si="734"/>
        <v>55.26749978134545</v>
      </c>
      <c r="S2062">
        <f t="shared" si="742"/>
        <v>513.68834708401539</v>
      </c>
      <c r="T2062">
        <f t="shared" si="743"/>
        <v>14.823334708523872</v>
      </c>
      <c r="U2062">
        <f t="shared" si="729"/>
        <v>0.540045876609905</v>
      </c>
      <c r="V2062" s="6">
        <f t="shared" si="735"/>
        <v>105452.99999993294</v>
      </c>
      <c r="W2062">
        <f t="shared" si="744"/>
        <v>14.813878780415298</v>
      </c>
      <c r="X2062">
        <f t="shared" si="745"/>
        <v>513.33950231276538</v>
      </c>
      <c r="Y2062">
        <f t="shared" si="746"/>
        <v>0.24505769586135528</v>
      </c>
      <c r="Z2062">
        <f t="shared" si="747"/>
        <v>3.4083173038426066E-6</v>
      </c>
      <c r="AA2062">
        <f t="shared" si="748"/>
        <v>4.4952903512304135E-6</v>
      </c>
      <c r="AB2062">
        <f t="shared" si="738"/>
        <v>0.99991613145895908</v>
      </c>
      <c r="AC2062">
        <f t="shared" si="749"/>
        <v>2.0553129334833189</v>
      </c>
      <c r="AD2062">
        <f t="shared" si="750"/>
        <v>6.6274226062477244E-9</v>
      </c>
      <c r="AE2062">
        <f t="shared" si="751"/>
        <v>7.7792645681450421E-6</v>
      </c>
      <c r="AF2062">
        <f t="shared" si="752"/>
        <v>8.4808065900448962E-5</v>
      </c>
      <c r="AG2062">
        <f t="shared" si="736"/>
        <v>6.6274226062477246E-7</v>
      </c>
      <c r="AH2062">
        <f t="shared" si="737"/>
        <v>0.84808065900448959</v>
      </c>
    </row>
    <row r="2063" spans="1:34">
      <c r="A2063" s="4">
        <v>43264.655497685184</v>
      </c>
      <c r="B2063" s="3">
        <v>-2.4610161517848599E-2</v>
      </c>
      <c r="C2063">
        <v>2.9825691114510802</v>
      </c>
      <c r="D2063" s="3">
        <v>1.8998835484071601E-2</v>
      </c>
      <c r="E2063">
        <v>1.8807049859970001E-2</v>
      </c>
      <c r="F2063" s="3">
        <v>1.8781962765187898E-2</v>
      </c>
      <c r="G2063">
        <v>-4819355</v>
      </c>
      <c r="H2063">
        <v>19668574</v>
      </c>
      <c r="K2063">
        <f t="shared" si="730"/>
        <v>1568.5537491282194</v>
      </c>
      <c r="L2063">
        <f t="shared" si="739"/>
        <v>1548.8479280449076</v>
      </c>
      <c r="M2063">
        <f t="shared" si="740"/>
        <v>518.62049461351705</v>
      </c>
      <c r="N2063">
        <f t="shared" si="731"/>
        <v>0.14212504619136795</v>
      </c>
      <c r="O2063">
        <f t="shared" si="732"/>
        <v>56.084386322579249</v>
      </c>
      <c r="P2063">
        <f t="shared" si="733"/>
        <v>56.029779291120064</v>
      </c>
      <c r="Q2063">
        <f t="shared" si="741"/>
        <v>8.2008443136182052E-2</v>
      </c>
      <c r="R2063">
        <f t="shared" si="734"/>
        <v>56.002377879443067</v>
      </c>
      <c r="S2063">
        <f t="shared" si="742"/>
        <v>518.56582231809296</v>
      </c>
      <c r="T2063">
        <f t="shared" si="743"/>
        <v>14.844733123613446</v>
      </c>
      <c r="U2063">
        <f t="shared" si="729"/>
        <v>0.53965898025969106</v>
      </c>
      <c r="V2063" s="6">
        <f t="shared" si="735"/>
        <v>105513.00000012852</v>
      </c>
      <c r="W2063">
        <f t="shared" si="744"/>
        <v>14.840311601673989</v>
      </c>
      <c r="X2063">
        <f t="shared" si="745"/>
        <v>518.29647434802939</v>
      </c>
      <c r="Y2063">
        <f t="shared" si="746"/>
        <v>0.24434153170510106</v>
      </c>
      <c r="Z2063">
        <f t="shared" si="747"/>
        <v>4.7817512181332183E-6</v>
      </c>
      <c r="AA2063">
        <f t="shared" si="748"/>
        <v>4.075687012728819E-6</v>
      </c>
      <c r="AB2063">
        <f t="shared" si="738"/>
        <v>0.99991827090070518</v>
      </c>
      <c r="AC2063">
        <f t="shared" si="749"/>
        <v>2.0547965897272071</v>
      </c>
      <c r="AD2063">
        <f t="shared" si="750"/>
        <v>6.024897699277269E-9</v>
      </c>
      <c r="AE2063">
        <f t="shared" si="751"/>
        <v>7.7304850625695265E-6</v>
      </c>
      <c r="AF2063">
        <f t="shared" si="752"/>
        <v>7.7584321741331827E-5</v>
      </c>
      <c r="AG2063">
        <f t="shared" si="736"/>
        <v>6.0248976992772692E-7</v>
      </c>
      <c r="AH2063">
        <f t="shared" si="737"/>
        <v>0.7758432174133183</v>
      </c>
    </row>
    <row r="2064" spans="1:34">
      <c r="A2064" s="4">
        <v>43264.6562037037</v>
      </c>
      <c r="B2064" s="3">
        <v>-2.48497300301278E-2</v>
      </c>
      <c r="C2064">
        <v>2.9837119525545899</v>
      </c>
      <c r="D2064" s="3">
        <v>1.9061876073974401E-2</v>
      </c>
      <c r="E2064">
        <v>1.8868211481148998E-2</v>
      </c>
      <c r="F2064" s="3">
        <v>1.88144557176383E-2</v>
      </c>
      <c r="G2064">
        <v>-4821294</v>
      </c>
      <c r="H2064">
        <v>19668571</v>
      </c>
      <c r="K2064">
        <f t="shared" si="730"/>
        <v>1583.8152531728699</v>
      </c>
      <c r="L2064">
        <f t="shared" si="739"/>
        <v>1564.0667203992839</v>
      </c>
      <c r="M2064">
        <f t="shared" si="740"/>
        <v>523.7163968485479</v>
      </c>
      <c r="N2064">
        <f t="shared" si="731"/>
        <v>0.1424714235505245</v>
      </c>
      <c r="O2064">
        <f t="shared" si="732"/>
        <v>56.273731952496014</v>
      </c>
      <c r="P2064">
        <f t="shared" si="733"/>
        <v>56.212832396377763</v>
      </c>
      <c r="Q2064">
        <f t="shared" si="741"/>
        <v>0.17342297776643534</v>
      </c>
      <c r="R2064">
        <f t="shared" si="734"/>
        <v>56.100308974729579</v>
      </c>
      <c r="S2064">
        <f t="shared" si="742"/>
        <v>523.6007815300369</v>
      </c>
      <c r="T2064">
        <f t="shared" si="743"/>
        <v>14.881193898261502</v>
      </c>
      <c r="U2064">
        <f t="shared" si="729"/>
        <v>0.53899974729415279</v>
      </c>
      <c r="V2064" s="6">
        <f t="shared" si="735"/>
        <v>105573.99999992922</v>
      </c>
      <c r="W2064">
        <f t="shared" si="744"/>
        <v>14.866388366380473</v>
      </c>
      <c r="X2064">
        <f t="shared" si="745"/>
        <v>523.19124058777163</v>
      </c>
      <c r="Y2064">
        <f t="shared" si="746"/>
        <v>0.13608104204523386</v>
      </c>
      <c r="Z2064">
        <f t="shared" si="747"/>
        <v>4.4932783577712362E-6</v>
      </c>
      <c r="AA2064">
        <f t="shared" si="748"/>
        <v>3.7265445205546464E-6</v>
      </c>
      <c r="AB2064">
        <f t="shared" si="738"/>
        <v>1.0001269826432841</v>
      </c>
      <c r="AC2064">
        <f t="shared" si="749"/>
        <v>2.0539167912349501</v>
      </c>
      <c r="AD2064">
        <f t="shared" si="750"/>
        <v>9.887098038559404E-9</v>
      </c>
      <c r="AE2064">
        <f t="shared" si="751"/>
        <v>7.7334230370533283E-6</v>
      </c>
      <c r="AF2064">
        <f t="shared" si="752"/>
        <v>1.2727060504292363E-4</v>
      </c>
      <c r="AG2064">
        <f t="shared" si="736"/>
        <v>9.8870980385594039E-7</v>
      </c>
      <c r="AH2064">
        <f t="shared" si="737"/>
        <v>1.2727060504292362</v>
      </c>
    </row>
    <row r="2065" spans="1:34">
      <c r="A2065" s="4">
        <v>43264.656898148147</v>
      </c>
      <c r="B2065" s="3">
        <v>-2.5072399716100299E-2</v>
      </c>
      <c r="C2065">
        <v>2.9842732647302901</v>
      </c>
      <c r="D2065" s="3">
        <v>1.9045607534644699E-2</v>
      </c>
      <c r="E2065" s="3">
        <v>1.8851348331463701E-2</v>
      </c>
      <c r="F2065" s="3">
        <v>1.88050818343618E-2</v>
      </c>
      <c r="G2065">
        <v>-4823227</v>
      </c>
      <c r="H2065">
        <v>19668006</v>
      </c>
      <c r="K2065">
        <f t="shared" si="730"/>
        <v>1598.0002321618028</v>
      </c>
      <c r="L2065">
        <f t="shared" si="739"/>
        <v>1578.2640212724712</v>
      </c>
      <c r="M2065">
        <f t="shared" si="740"/>
        <v>528.47026007017712</v>
      </c>
      <c r="N2065">
        <f t="shared" si="731"/>
        <v>0.14264154853857786</v>
      </c>
      <c r="O2065">
        <f t="shared" si="732"/>
        <v>56.22486856413056</v>
      </c>
      <c r="P2065">
        <f t="shared" si="733"/>
        <v>56.162361989367376</v>
      </c>
      <c r="Q2065">
        <f t="shared" si="741"/>
        <v>0.15281170523308418</v>
      </c>
      <c r="R2065">
        <f t="shared" si="734"/>
        <v>56.072056858897476</v>
      </c>
      <c r="S2065">
        <f t="shared" si="742"/>
        <v>528.36838560002172</v>
      </c>
      <c r="T2065">
        <f t="shared" si="743"/>
        <v>14.899101791740804</v>
      </c>
      <c r="U2065">
        <f t="shared" si="729"/>
        <v>0.53867596169609999</v>
      </c>
      <c r="V2065" s="6">
        <f t="shared" si="735"/>
        <v>105634.0000001248</v>
      </c>
      <c r="W2065">
        <f t="shared" si="744"/>
        <v>14.892281265818175</v>
      </c>
      <c r="X2065">
        <f t="shared" si="745"/>
        <v>528.04320937331613</v>
      </c>
      <c r="Y2065">
        <f t="shared" si="746"/>
        <v>0.153915209393818</v>
      </c>
      <c r="Z2065">
        <f t="shared" si="747"/>
        <v>3.2375852512716851E-6</v>
      </c>
      <c r="AA2065">
        <f t="shared" si="748"/>
        <v>3.6420818468407923E-6</v>
      </c>
      <c r="AB2065">
        <f t="shared" si="738"/>
        <v>1.0000918935564878</v>
      </c>
      <c r="AC2065">
        <f t="shared" si="749"/>
        <v>2.0534846737652943</v>
      </c>
      <c r="AD2065">
        <f t="shared" si="750"/>
        <v>8.5415549069011348E-9</v>
      </c>
      <c r="AE2065">
        <f t="shared" si="751"/>
        <v>7.6619946171679589E-6</v>
      </c>
      <c r="AF2065">
        <f t="shared" si="752"/>
        <v>1.109752495786335E-4</v>
      </c>
      <c r="AG2065">
        <f t="shared" si="736"/>
        <v>8.5415549069011344E-7</v>
      </c>
      <c r="AH2065">
        <f t="shared" si="737"/>
        <v>1.1097524957863349</v>
      </c>
    </row>
    <row r="2066" spans="1:34">
      <c r="A2066" s="4">
        <v>43264.657592592594</v>
      </c>
      <c r="B2066" s="3">
        <v>-2.5298006777229601E-2</v>
      </c>
      <c r="C2066">
        <v>2.9849297145629001</v>
      </c>
      <c r="D2066" s="3">
        <v>1.8990796352063601E-2</v>
      </c>
      <c r="E2066" s="3">
        <v>1.8802150270639702E-2</v>
      </c>
      <c r="F2066" s="3">
        <v>1.87561994748103E-2</v>
      </c>
      <c r="G2066">
        <v>-4825147</v>
      </c>
      <c r="H2066">
        <v>19667298</v>
      </c>
      <c r="K2066">
        <f t="shared" si="730"/>
        <v>1612.3723340844206</v>
      </c>
      <c r="L2066">
        <f t="shared" si="739"/>
        <v>1592.7003786118357</v>
      </c>
      <c r="M2066">
        <f t="shared" si="740"/>
        <v>533.30416961558319</v>
      </c>
      <c r="N2066">
        <f t="shared" si="731"/>
        <v>0.14284050827037253</v>
      </c>
      <c r="O2066">
        <f t="shared" si="732"/>
        <v>56.060240379205531</v>
      </c>
      <c r="P2066">
        <f t="shared" si="733"/>
        <v>56.015115110803883</v>
      </c>
      <c r="Q2066">
        <f t="shared" si="741"/>
        <v>0.13551094518193452</v>
      </c>
      <c r="R2066">
        <f t="shared" si="734"/>
        <v>55.924729434023597</v>
      </c>
      <c r="S2066">
        <f t="shared" si="742"/>
        <v>533.21382898546187</v>
      </c>
      <c r="T2066">
        <f t="shared" si="743"/>
        <v>14.920044921403402</v>
      </c>
      <c r="U2066">
        <f t="shared" si="729"/>
        <v>0.53829729718311603</v>
      </c>
      <c r="V2066" s="6">
        <f t="shared" si="735"/>
        <v>105694.00000032037</v>
      </c>
      <c r="W2066">
        <f t="shared" si="744"/>
        <v>14.91739200823951</v>
      </c>
      <c r="X2066">
        <f t="shared" si="745"/>
        <v>532.84597568070762</v>
      </c>
      <c r="Y2066">
        <f t="shared" si="746"/>
        <v>0.14025637671290525</v>
      </c>
      <c r="Z2066">
        <f t="shared" si="747"/>
        <v>3.0194276513194863E-6</v>
      </c>
      <c r="AA2066">
        <f t="shared" si="748"/>
        <v>3.799763918458705E-6</v>
      </c>
      <c r="AB2066">
        <f t="shared" si="738"/>
        <v>1.0001168131122975</v>
      </c>
      <c r="AC2066">
        <f t="shared" si="749"/>
        <v>2.0529793160465357</v>
      </c>
      <c r="AD2066">
        <f t="shared" si="750"/>
        <v>9.7767808458707004E-9</v>
      </c>
      <c r="AE2066">
        <f t="shared" si="751"/>
        <v>7.3668069245462834E-6</v>
      </c>
      <c r="AF2066">
        <f t="shared" si="752"/>
        <v>1.3211363092025354E-4</v>
      </c>
      <c r="AG2066">
        <f t="shared" si="736"/>
        <v>9.7767808458706995E-7</v>
      </c>
      <c r="AH2066">
        <f t="shared" si="737"/>
        <v>1.3211363092025354</v>
      </c>
    </row>
    <row r="2067" spans="1:34">
      <c r="A2067" s="4">
        <v>43264.65828703704</v>
      </c>
      <c r="B2067">
        <v>-2.5514635221989001E-2</v>
      </c>
      <c r="C2067">
        <v>2.9854089705095199</v>
      </c>
      <c r="D2067" s="3">
        <v>1.9046321067071399E-2</v>
      </c>
      <c r="E2067" s="3">
        <v>1.8851812127541102E-2</v>
      </c>
      <c r="F2067" s="3">
        <v>1.8812549972626599E-2</v>
      </c>
      <c r="G2067">
        <v>-4827082</v>
      </c>
      <c r="H2067">
        <v>19667298</v>
      </c>
      <c r="K2067">
        <f t="shared" si="730"/>
        <v>1626.1724610478043</v>
      </c>
      <c r="L2067">
        <f t="shared" si="739"/>
        <v>1606.4264333586918</v>
      </c>
      <c r="M2067">
        <f t="shared" si="740"/>
        <v>537.90023948984935</v>
      </c>
      <c r="N2067">
        <f t="shared" si="731"/>
        <v>0.14298576329195029</v>
      </c>
      <c r="O2067">
        <f t="shared" si="732"/>
        <v>56.227011695199089</v>
      </c>
      <c r="P2067">
        <f t="shared" si="733"/>
        <v>56.163750103523576</v>
      </c>
      <c r="Q2067">
        <f t="shared" si="741"/>
        <v>0.13244647972369705</v>
      </c>
      <c r="R2067">
        <f t="shared" si="734"/>
        <v>56.094565215475392</v>
      </c>
      <c r="S2067">
        <f t="shared" si="742"/>
        <v>537.81194183670027</v>
      </c>
      <c r="T2067">
        <f t="shared" si="743"/>
        <v>14.935334923674745</v>
      </c>
      <c r="U2067">
        <f t="shared" si="729"/>
        <v>0.5380208446491882</v>
      </c>
      <c r="V2067" s="6">
        <f t="shared" si="735"/>
        <v>105754.00000051595</v>
      </c>
      <c r="W2067">
        <f t="shared" si="744"/>
        <v>14.940789593315262</v>
      </c>
      <c r="X2067">
        <f t="shared" si="745"/>
        <v>537.59353172233955</v>
      </c>
      <c r="Y2067">
        <f t="shared" si="746"/>
        <v>0.1509287082674883</v>
      </c>
      <c r="Z2067">
        <f t="shared" si="747"/>
        <v>2.8581807446069385E-6</v>
      </c>
      <c r="AA2067">
        <f t="shared" si="748"/>
        <v>3.7934927693230487E-6</v>
      </c>
      <c r="AB2067">
        <f t="shared" si="738"/>
        <v>1.0000958569070539</v>
      </c>
      <c r="AC2067">
        <f t="shared" si="749"/>
        <v>2.0526103682917283</v>
      </c>
      <c r="AD2067">
        <f t="shared" si="750"/>
        <v>9.0688293790171164E-9</v>
      </c>
      <c r="AE2067">
        <f t="shared" si="751"/>
        <v>7.0038366280230597E-6</v>
      </c>
      <c r="AF2067">
        <f t="shared" si="752"/>
        <v>1.2889802408838809E-4</v>
      </c>
      <c r="AG2067">
        <f t="shared" si="736"/>
        <v>9.0688293790171167E-7</v>
      </c>
      <c r="AH2067">
        <f t="shared" si="737"/>
        <v>1.2889802408838809</v>
      </c>
    </row>
    <row r="2068" spans="1:34">
      <c r="A2068" s="4">
        <v>43264.65898148148</v>
      </c>
      <c r="B2068">
        <v>-2.5738731972814999E-2</v>
      </c>
      <c r="C2068">
        <v>2.9860047700858598</v>
      </c>
      <c r="D2068" s="3">
        <v>1.9057785154727801E-2</v>
      </c>
      <c r="E2068" s="3">
        <v>1.8863074047676499E-2</v>
      </c>
      <c r="F2068" s="3">
        <v>1.8806594519464901E-2</v>
      </c>
      <c r="G2068">
        <v>-4829019</v>
      </c>
      <c r="H2068">
        <v>19666978</v>
      </c>
      <c r="K2068">
        <f t="shared" si="730"/>
        <v>1640.448349964033</v>
      </c>
      <c r="L2068">
        <f t="shared" si="739"/>
        <v>1620.7101506639003</v>
      </c>
      <c r="M2068">
        <f t="shared" si="740"/>
        <v>542.68303862694586</v>
      </c>
      <c r="N2068">
        <f t="shared" si="731"/>
        <v>0.14316634087461289</v>
      </c>
      <c r="O2068">
        <f t="shared" si="732"/>
        <v>56.261444667702513</v>
      </c>
      <c r="P2068">
        <f t="shared" si="733"/>
        <v>56.197456362648317</v>
      </c>
      <c r="Q2068">
        <f t="shared" si="741"/>
        <v>0.18482869989683337</v>
      </c>
      <c r="R2068">
        <f t="shared" si="734"/>
        <v>56.076615967805679</v>
      </c>
      <c r="S2068">
        <f t="shared" si="742"/>
        <v>542.55981949368129</v>
      </c>
      <c r="T2068">
        <f t="shared" si="743"/>
        <v>14.954343090270807</v>
      </c>
      <c r="U2068">
        <f t="shared" si="729"/>
        <v>0.53767716544446686</v>
      </c>
      <c r="V2068" s="6">
        <f t="shared" si="735"/>
        <v>105814.00000008289</v>
      </c>
      <c r="W2068">
        <f t="shared" si="744"/>
        <v>14.963040209333409</v>
      </c>
      <c r="X2068">
        <f t="shared" si="745"/>
        <v>542.29895434045113</v>
      </c>
      <c r="Y2068">
        <f t="shared" si="746"/>
        <v>0.16639494897196508</v>
      </c>
      <c r="Z2068">
        <f t="shared" si="747"/>
        <v>3.6960324009403752E-6</v>
      </c>
      <c r="AA2068">
        <f t="shared" si="748"/>
        <v>3.838589048457347E-6</v>
      </c>
      <c r="AB2068">
        <f t="shared" si="738"/>
        <v>1.0000663486975239</v>
      </c>
      <c r="AC2068">
        <f t="shared" si="749"/>
        <v>2.0521517012317654</v>
      </c>
      <c r="AD2068">
        <f t="shared" si="750"/>
        <v>8.3218187082902441E-9</v>
      </c>
      <c r="AE2068">
        <f t="shared" si="751"/>
        <v>7.1419790748573156E-6</v>
      </c>
      <c r="AF2068">
        <f t="shared" si="752"/>
        <v>1.1599271474159368E-4</v>
      </c>
      <c r="AG2068">
        <f t="shared" si="736"/>
        <v>8.3218187082902443E-7</v>
      </c>
      <c r="AH2068">
        <f t="shared" si="737"/>
        <v>1.1599271474159367</v>
      </c>
    </row>
    <row r="2069" spans="1:34">
      <c r="A2069" s="4">
        <v>43264.659675925926</v>
      </c>
      <c r="B2069" s="3">
        <v>-2.5958785373222801E-2</v>
      </c>
      <c r="C2069">
        <v>2.9867991695209599</v>
      </c>
      <c r="D2069" s="3">
        <v>1.9039518724603102E-2</v>
      </c>
      <c r="E2069" s="3">
        <v>1.8844760048723399E-2</v>
      </c>
      <c r="F2069" s="3">
        <v>1.87893594380148E-2</v>
      </c>
      <c r="G2069">
        <v>-4830950</v>
      </c>
      <c r="H2069">
        <v>19666445</v>
      </c>
      <c r="K2069">
        <f t="shared" si="730"/>
        <v>1654.4666607529271</v>
      </c>
      <c r="L2069">
        <f t="shared" si="739"/>
        <v>1634.7511168105023</v>
      </c>
      <c r="M2069">
        <f t="shared" si="740"/>
        <v>547.38455429930389</v>
      </c>
      <c r="N2069">
        <f t="shared" si="731"/>
        <v>0.14340711098482364</v>
      </c>
      <c r="O2069">
        <f t="shared" si="732"/>
        <v>56.206580512344438</v>
      </c>
      <c r="P2069">
        <f t="shared" si="733"/>
        <v>56.142643649815874</v>
      </c>
      <c r="Q2069">
        <f t="shared" si="741"/>
        <v>0.18190966729536484</v>
      </c>
      <c r="R2069">
        <f t="shared" si="734"/>
        <v>56.024670845049073</v>
      </c>
      <c r="S2069">
        <f t="shared" si="742"/>
        <v>547.2632811877736</v>
      </c>
      <c r="T2069">
        <f t="shared" si="743"/>
        <v>14.979687312398253</v>
      </c>
      <c r="U2069">
        <f t="shared" si="729"/>
        <v>0.53721892650485004</v>
      </c>
      <c r="V2069" s="6">
        <f t="shared" si="735"/>
        <v>105874.00000027847</v>
      </c>
      <c r="W2069">
        <f t="shared" si="744"/>
        <v>14.986960205252188</v>
      </c>
      <c r="X2069">
        <f t="shared" si="745"/>
        <v>546.9697578842389</v>
      </c>
      <c r="Y2069">
        <f t="shared" si="746"/>
        <v>0.16067423474739209</v>
      </c>
      <c r="Z2069">
        <f t="shared" si="747"/>
        <v>4.5120918051679922E-6</v>
      </c>
      <c r="AA2069">
        <f t="shared" si="748"/>
        <v>3.8408474111373767E-6</v>
      </c>
      <c r="AB2069">
        <f t="shared" si="738"/>
        <v>1.0000762845067925</v>
      </c>
      <c r="AC2069">
        <f t="shared" si="749"/>
        <v>2.0515401451518303</v>
      </c>
      <c r="AD2069">
        <f t="shared" si="750"/>
        <v>8.6206128390615718E-9</v>
      </c>
      <c r="AE2069">
        <f t="shared" si="751"/>
        <v>7.6190443578694345E-6</v>
      </c>
      <c r="AF2069">
        <f t="shared" si="752"/>
        <v>1.1263378402772773E-4</v>
      </c>
      <c r="AG2069">
        <f t="shared" si="736"/>
        <v>8.6206128390615714E-7</v>
      </c>
      <c r="AH2069">
        <f t="shared" si="737"/>
        <v>1.1263378402772772</v>
      </c>
    </row>
    <row r="2070" spans="1:34">
      <c r="A2070" s="4">
        <v>43264.660381944443</v>
      </c>
      <c r="B2070" s="3">
        <v>-2.6168575798892601E-2</v>
      </c>
      <c r="C2070">
        <v>2.9877160586893301</v>
      </c>
      <c r="D2070" s="3">
        <v>1.9029862252427799E-2</v>
      </c>
      <c r="E2070" s="3">
        <v>1.8834734918127701E-2</v>
      </c>
      <c r="F2070" s="3">
        <v>1.8801842067841801E-2</v>
      </c>
      <c r="G2070">
        <v>-4832885</v>
      </c>
      <c r="H2070">
        <v>19665954</v>
      </c>
      <c r="K2070">
        <f t="shared" si="730"/>
        <v>1667.8311776480239</v>
      </c>
      <c r="L2070">
        <f t="shared" si="739"/>
        <v>1648.0992254022972</v>
      </c>
      <c r="M2070">
        <f t="shared" si="740"/>
        <v>551.85407164486401</v>
      </c>
      <c r="N2070">
        <f t="shared" si="731"/>
        <v>0.14368500582760099</v>
      </c>
      <c r="O2070">
        <f t="shared" si="732"/>
        <v>56.177576805215026</v>
      </c>
      <c r="P2070">
        <f t="shared" si="733"/>
        <v>56.112639028440881</v>
      </c>
      <c r="Q2070">
        <f t="shared" si="741"/>
        <v>0.11528433704997809</v>
      </c>
      <c r="R2070">
        <f t="shared" si="734"/>
        <v>56.062292468165047</v>
      </c>
      <c r="S2070">
        <f t="shared" si="742"/>
        <v>551.777215420164</v>
      </c>
      <c r="T2070">
        <f t="shared" si="743"/>
        <v>15.008939401111659</v>
      </c>
      <c r="U2070">
        <f t="shared" si="729"/>
        <v>0.53669003096226053</v>
      </c>
      <c r="V2070" s="6">
        <f t="shared" si="735"/>
        <v>105935.00000007916</v>
      </c>
      <c r="W2070">
        <f t="shared" si="744"/>
        <v>15.011933778346018</v>
      </c>
      <c r="X2070">
        <f t="shared" si="745"/>
        <v>551.6064374131937</v>
      </c>
      <c r="Y2070">
        <f t="shared" si="746"/>
        <v>0.15759832219074119</v>
      </c>
      <c r="Z2070">
        <f t="shared" si="747"/>
        <v>4.7378531741836229E-6</v>
      </c>
      <c r="AA2070">
        <f t="shared" si="748"/>
        <v>3.7243160239992865E-6</v>
      </c>
      <c r="AB2070">
        <f t="shared" si="738"/>
        <v>1.0000812676546345</v>
      </c>
      <c r="AC2070">
        <f t="shared" si="749"/>
        <v>2.0508342922511753</v>
      </c>
      <c r="AD2070">
        <f t="shared" si="750"/>
        <v>8.5192784656337139E-9</v>
      </c>
      <c r="AE2070">
        <f t="shared" si="751"/>
        <v>7.7597880367432613E-6</v>
      </c>
      <c r="AF2070">
        <f t="shared" si="752"/>
        <v>1.0929089730217304E-4</v>
      </c>
      <c r="AG2070">
        <f t="shared" si="736"/>
        <v>8.5192784656337141E-7</v>
      </c>
      <c r="AH2070">
        <f t="shared" si="737"/>
        <v>1.0929089730217305</v>
      </c>
    </row>
    <row r="2071" spans="1:34">
      <c r="A2071" s="4">
        <v>43264.661076388889</v>
      </c>
      <c r="B2071" s="3">
        <v>-2.6390044371946701E-2</v>
      </c>
      <c r="C2071">
        <v>2.9885960820156501</v>
      </c>
      <c r="D2071" s="3">
        <v>1.9046023761893599E-2</v>
      </c>
      <c r="E2071" s="3">
        <v>1.8850289925030701E-2</v>
      </c>
      <c r="F2071" s="3">
        <v>1.87979352905677E-2</v>
      </c>
      <c r="G2071">
        <v>-4834821</v>
      </c>
      <c r="H2071">
        <v>19665630</v>
      </c>
      <c r="K2071">
        <f t="shared" si="730"/>
        <v>1681.9396407814804</v>
      </c>
      <c r="L2071">
        <f t="shared" si="739"/>
        <v>1662.2128239589247</v>
      </c>
      <c r="M2071">
        <f t="shared" si="740"/>
        <v>556.57990775290227</v>
      </c>
      <c r="N2071">
        <f t="shared" si="731"/>
        <v>0.14395172720717928</v>
      </c>
      <c r="O2071">
        <f t="shared" si="732"/>
        <v>56.226118723920514</v>
      </c>
      <c r="P2071">
        <f t="shared" si="733"/>
        <v>56.159194241677717</v>
      </c>
      <c r="Q2071">
        <f t="shared" si="741"/>
        <v>0.1756009622268806</v>
      </c>
      <c r="R2071">
        <f t="shared" si="734"/>
        <v>56.050517761693634</v>
      </c>
      <c r="S2071">
        <f t="shared" si="742"/>
        <v>556.46284044475101</v>
      </c>
      <c r="T2071">
        <f t="shared" si="743"/>
        <v>15.03701533580411</v>
      </c>
      <c r="U2071">
        <f t="shared" si="729"/>
        <v>0.53618240099920544</v>
      </c>
      <c r="V2071" s="6">
        <f t="shared" si="735"/>
        <v>105995.00000027474</v>
      </c>
      <c r="W2071">
        <f t="shared" si="744"/>
        <v>15.036320733677538</v>
      </c>
      <c r="X2071">
        <f t="shared" si="745"/>
        <v>556.19570496175049</v>
      </c>
      <c r="Y2071">
        <f t="shared" si="746"/>
        <v>0.14120444979855526</v>
      </c>
      <c r="Z2071">
        <f t="shared" si="747"/>
        <v>4.8089523117113242E-6</v>
      </c>
      <c r="AA2071">
        <f t="shared" si="748"/>
        <v>4.0093210851376615E-6</v>
      </c>
      <c r="AB2071">
        <f t="shared" si="738"/>
        <v>1.0001101888315684</v>
      </c>
      <c r="AC2071">
        <f t="shared" si="749"/>
        <v>2.050156819947047</v>
      </c>
      <c r="AD2071">
        <f t="shared" si="750"/>
        <v>1.0232619958761418E-8</v>
      </c>
      <c r="AE2071">
        <f t="shared" si="751"/>
        <v>7.8252841649082556E-6</v>
      </c>
      <c r="AF2071">
        <f t="shared" si="752"/>
        <v>1.3017205568208865E-4</v>
      </c>
      <c r="AG2071">
        <f t="shared" si="736"/>
        <v>1.0232619958761418E-6</v>
      </c>
      <c r="AH2071">
        <f t="shared" si="737"/>
        <v>1.3017205568208865</v>
      </c>
    </row>
    <row r="2072" spans="1:34">
      <c r="A2072" s="4">
        <v>43264.661770833336</v>
      </c>
      <c r="B2072" s="3">
        <v>-2.6604389512940502E-2</v>
      </c>
      <c r="C2072">
        <v>2.98952486339113</v>
      </c>
      <c r="D2072">
        <v>1.8980152826697998E-2</v>
      </c>
      <c r="E2072" s="3">
        <v>1.87937781568326E-2</v>
      </c>
      <c r="F2072" s="3">
        <v>1.8746515907969299E-2</v>
      </c>
      <c r="G2072">
        <v>-4836743</v>
      </c>
      <c r="H2072">
        <v>19664779</v>
      </c>
      <c r="K2072">
        <f t="shared" si="730"/>
        <v>1695.594311861191</v>
      </c>
      <c r="L2072">
        <f t="shared" si="739"/>
        <v>1675.9350853490876</v>
      </c>
      <c r="M2072">
        <f t="shared" si="740"/>
        <v>561.17470744919353</v>
      </c>
      <c r="N2072">
        <f t="shared" si="731"/>
        <v>0.14423322639292308</v>
      </c>
      <c r="O2072">
        <f t="shared" si="732"/>
        <v>56.028272007431205</v>
      </c>
      <c r="P2072">
        <f t="shared" si="733"/>
        <v>55.990057870651995</v>
      </c>
      <c r="Q2072">
        <f t="shared" si="741"/>
        <v>0.13272805011880706</v>
      </c>
      <c r="R2072">
        <f t="shared" si="734"/>
        <v>55.895543957312398</v>
      </c>
      <c r="S2072">
        <f t="shared" si="742"/>
        <v>561.08622208244765</v>
      </c>
      <c r="T2072">
        <f t="shared" si="743"/>
        <v>15.0666468290403</v>
      </c>
      <c r="U2072">
        <f t="shared" si="729"/>
        <v>0.53564664559225184</v>
      </c>
      <c r="V2072" s="6">
        <f t="shared" si="735"/>
        <v>106055.00000047032</v>
      </c>
      <c r="W2072">
        <f t="shared" si="744"/>
        <v>15.06123593684476</v>
      </c>
      <c r="X2072">
        <f t="shared" si="745"/>
        <v>560.74434650783076</v>
      </c>
      <c r="Y2072">
        <f t="shared" si="746"/>
        <v>0.16543536648860879</v>
      </c>
      <c r="Z2072">
        <f t="shared" si="747"/>
        <v>3.2533937900319024E-6</v>
      </c>
      <c r="AA2072">
        <f t="shared" si="748"/>
        <v>4.3821222362593146E-6</v>
      </c>
      <c r="AB2072">
        <f t="shared" si="738"/>
        <v>1.0000658697762415</v>
      </c>
      <c r="AC2072">
        <f t="shared" si="749"/>
        <v>2.0494418120152575</v>
      </c>
      <c r="AD2072">
        <f t="shared" si="750"/>
        <v>9.5426507517506535E-9</v>
      </c>
      <c r="AE2072">
        <f t="shared" si="751"/>
        <v>8.3318312400069468E-6</v>
      </c>
      <c r="AF2072">
        <f t="shared" si="752"/>
        <v>1.1401437232527263E-4</v>
      </c>
      <c r="AG2072">
        <f t="shared" si="736"/>
        <v>9.5426507517506536E-7</v>
      </c>
      <c r="AH2072">
        <f t="shared" si="737"/>
        <v>1.1401437232527263</v>
      </c>
    </row>
    <row r="2073" spans="1:34">
      <c r="A2073" s="4">
        <v>43264.662465277775</v>
      </c>
      <c r="B2073" s="3">
        <v>-2.6814703195723301E-2</v>
      </c>
      <c r="C2073">
        <v>2.9898197901275099</v>
      </c>
      <c r="D2073" s="3">
        <v>1.9008587093903798E-2</v>
      </c>
      <c r="E2073" s="3">
        <v>1.88143278907228E-2</v>
      </c>
      <c r="F2073">
        <v>1.8756521069280999E-2</v>
      </c>
      <c r="G2073">
        <v>-4838682</v>
      </c>
      <c r="H2073">
        <v>19664471</v>
      </c>
      <c r="K2073">
        <f t="shared" si="730"/>
        <v>1708.9921623962998</v>
      </c>
      <c r="L2073">
        <f t="shared" si="739"/>
        <v>1689.3197841907102</v>
      </c>
      <c r="M2073">
        <f t="shared" si="740"/>
        <v>565.65647677451238</v>
      </c>
      <c r="N2073">
        <f t="shared" si="731"/>
        <v>0.14432261409850891</v>
      </c>
      <c r="O2073">
        <f t="shared" si="732"/>
        <v>56.113675780517802</v>
      </c>
      <c r="P2073">
        <f t="shared" si="733"/>
        <v>56.051562005570389</v>
      </c>
      <c r="Q2073">
        <f t="shared" si="741"/>
        <v>0.18797708712013872</v>
      </c>
      <c r="R2073">
        <f t="shared" si="734"/>
        <v>55.925698693397663</v>
      </c>
      <c r="S2073">
        <f t="shared" si="742"/>
        <v>565.53115871643229</v>
      </c>
      <c r="T2073">
        <f t="shared" si="743"/>
        <v>15.076056061207229</v>
      </c>
      <c r="U2073">
        <f t="shared" si="729"/>
        <v>0.53547652095598941</v>
      </c>
      <c r="V2073" s="6">
        <f t="shared" si="735"/>
        <v>106115.00000003725</v>
      </c>
      <c r="W2073">
        <f t="shared" si="744"/>
        <v>15.087324375536552</v>
      </c>
      <c r="X2073">
        <f t="shared" si="745"/>
        <v>565.07424872737806</v>
      </c>
      <c r="Y2073">
        <f t="shared" si="746"/>
        <v>0.1673674787333681</v>
      </c>
      <c r="Z2073">
        <f t="shared" si="747"/>
        <v>2.2037079413528473E-6</v>
      </c>
      <c r="AA2073">
        <f t="shared" si="748"/>
        <v>4.4923152854061121E-6</v>
      </c>
      <c r="AB2073">
        <f t="shared" si="738"/>
        <v>1.0000619110984208</v>
      </c>
      <c r="AC2073">
        <f t="shared" si="749"/>
        <v>2.0492147672430696</v>
      </c>
      <c r="AD2073">
        <f t="shared" si="750"/>
        <v>9.6686076997254417E-9</v>
      </c>
      <c r="AE2073">
        <f t="shared" si="751"/>
        <v>1.0207398613128673E-5</v>
      </c>
      <c r="AF2073">
        <f t="shared" si="752"/>
        <v>9.4293097045365735E-5</v>
      </c>
      <c r="AG2073">
        <f t="shared" si="736"/>
        <v>9.6686076997254407E-7</v>
      </c>
      <c r="AH2073">
        <f t="shared" si="737"/>
        <v>0.94293097045365737</v>
      </c>
    </row>
    <row r="2074" spans="1:34">
      <c r="A2074" s="4">
        <v>43264.663159722222</v>
      </c>
      <c r="B2074" s="3">
        <v>-2.7022519515012399E-2</v>
      </c>
      <c r="C2074">
        <v>2.99035375022686</v>
      </c>
      <c r="D2074" s="3">
        <v>1.90330374717269E-2</v>
      </c>
      <c r="E2074">
        <v>1.8837731754319999E-2</v>
      </c>
      <c r="F2074">
        <v>1.8783070479476E-2</v>
      </c>
      <c r="G2074">
        <v>-4840606</v>
      </c>
      <c r="H2074">
        <v>19664268</v>
      </c>
      <c r="K2074">
        <f t="shared" si="730"/>
        <v>1722.2309205586357</v>
      </c>
      <c r="L2074">
        <f t="shared" si="739"/>
        <v>1702.5236433949738</v>
      </c>
      <c r="M2074">
        <f t="shared" si="740"/>
        <v>570.07769325892627</v>
      </c>
      <c r="N2074">
        <f t="shared" si="731"/>
        <v>0.14448444909774011</v>
      </c>
      <c r="O2074">
        <f t="shared" si="732"/>
        <v>56.18711373847087</v>
      </c>
      <c r="P2074">
        <f t="shared" si="733"/>
        <v>56.12160838144974</v>
      </c>
      <c r="Q2074">
        <f t="shared" si="741"/>
        <v>0.18139729896115853</v>
      </c>
      <c r="R2074">
        <f t="shared" si="734"/>
        <v>56.005716439509712</v>
      </c>
      <c r="S2074">
        <f t="shared" si="742"/>
        <v>569.95676172628555</v>
      </c>
      <c r="T2074">
        <f t="shared" si="743"/>
        <v>15.093091324284199</v>
      </c>
      <c r="U2074">
        <f t="shared" si="729"/>
        <v>0.53516851304597224</v>
      </c>
      <c r="V2074" s="6">
        <f t="shared" si="735"/>
        <v>106175.00000023283</v>
      </c>
      <c r="W2074">
        <f t="shared" si="744"/>
        <v>15.110660672189393</v>
      </c>
      <c r="X2074">
        <f t="shared" si="745"/>
        <v>567.7671464140376</v>
      </c>
      <c r="Y2074">
        <f t="shared" si="746"/>
        <v>0.17257761784151171</v>
      </c>
      <c r="Z2074">
        <f t="shared" si="747"/>
        <v>4.8532161725755718E-6</v>
      </c>
      <c r="AA2074">
        <f t="shared" si="748"/>
        <v>4.4536917270411493E-6</v>
      </c>
      <c r="AB2074">
        <f t="shared" si="738"/>
        <v>1.0000522404933387</v>
      </c>
      <c r="AC2074">
        <f t="shared" si="749"/>
        <v>2.0488037063450224</v>
      </c>
      <c r="AD2074">
        <f t="shared" si="750"/>
        <v>9.2942284156761219E-9</v>
      </c>
      <c r="AE2074">
        <f t="shared" si="751"/>
        <v>1.6493730333212414E-5</v>
      </c>
      <c r="AF2074">
        <f t="shared" si="752"/>
        <v>5.6095172489142934E-5</v>
      </c>
      <c r="AG2074">
        <f t="shared" si="736"/>
        <v>9.2942284156761213E-7</v>
      </c>
      <c r="AH2074">
        <f t="shared" si="737"/>
        <v>0.5609517248914293</v>
      </c>
    </row>
    <row r="2075" spans="1:34">
      <c r="A2075" s="4">
        <v>43264.663854166669</v>
      </c>
      <c r="B2075" s="3">
        <v>-2.72304428641655E-2</v>
      </c>
      <c r="C2075">
        <v>2.9916452439192698</v>
      </c>
      <c r="D2075" s="3">
        <v>1.9033846141810501E-2</v>
      </c>
      <c r="E2075" s="3">
        <v>1.88374463413493E-2</v>
      </c>
      <c r="F2075" s="3">
        <v>1.87948384549236E-2</v>
      </c>
      <c r="G2075">
        <v>-4842528</v>
      </c>
      <c r="H2075">
        <v>19663896</v>
      </c>
      <c r="K2075">
        <f t="shared" si="730"/>
        <v>1735.4764969655184</v>
      </c>
      <c r="L2075">
        <f t="shared" si="739"/>
        <v>1715.7537509052322</v>
      </c>
      <c r="M2075">
        <f t="shared" si="740"/>
        <v>574.50769879821848</v>
      </c>
      <c r="N2075">
        <f t="shared" si="731"/>
        <v>0.14487588074398597</v>
      </c>
      <c r="O2075">
        <f t="shared" si="732"/>
        <v>56.189542620348568</v>
      </c>
      <c r="P2075">
        <f t="shared" si="733"/>
        <v>56.120754157353652</v>
      </c>
      <c r="Q2075">
        <f t="shared" si="741"/>
        <v>0.14835846744323788</v>
      </c>
      <c r="R2075">
        <f t="shared" si="734"/>
        <v>56.041184152905331</v>
      </c>
      <c r="S2075">
        <f t="shared" si="742"/>
        <v>574.40879315325628</v>
      </c>
      <c r="T2075">
        <f t="shared" si="743"/>
        <v>15.134294655467972</v>
      </c>
      <c r="U2075">
        <f t="shared" si="729"/>
        <v>0.53442353177586743</v>
      </c>
      <c r="V2075" s="6">
        <f t="shared" si="735"/>
        <v>106235.00000042841</v>
      </c>
      <c r="W2075">
        <f t="shared" si="744"/>
        <v>15.1309967546152</v>
      </c>
      <c r="X2075">
        <f t="shared" si="745"/>
        <v>568.91458256022815</v>
      </c>
      <c r="Y2075">
        <f t="shared" si="746"/>
        <v>0.1600027133826861</v>
      </c>
      <c r="Z2075">
        <f t="shared" si="747"/>
        <v>6.3056404587919379E-6</v>
      </c>
      <c r="AA2075">
        <f t="shared" si="748"/>
        <v>4.4925355271073593E-6</v>
      </c>
      <c r="AB2075">
        <f t="shared" si="738"/>
        <v>1.0000738390709243</v>
      </c>
      <c r="AC2075">
        <f t="shared" si="749"/>
        <v>2.0478094699635578</v>
      </c>
      <c r="AD2075">
        <f t="shared" si="750"/>
        <v>1.0107203896299859E-8</v>
      </c>
      <c r="AE2075">
        <f t="shared" si="751"/>
        <v>6.4244779561059995E-5</v>
      </c>
      <c r="AF2075">
        <f t="shared" si="752"/>
        <v>1.5661170572031619E-5</v>
      </c>
      <c r="AG2075">
        <f t="shared" si="736"/>
        <v>1.0107203896299859E-6</v>
      </c>
      <c r="AH2075">
        <f t="shared" si="737"/>
        <v>0.15661170572031619</v>
      </c>
    </row>
    <row r="2076" spans="1:34">
      <c r="A2076" s="4">
        <v>43264.664560185185</v>
      </c>
      <c r="B2076">
        <v>-2.7438508919804001E-2</v>
      </c>
      <c r="C2076">
        <v>2.9927452730771602</v>
      </c>
      <c r="D2076" s="3">
        <v>1.9041552292019301E-2</v>
      </c>
      <c r="E2076" s="3">
        <v>1.88453427668719E-2</v>
      </c>
      <c r="F2076" s="3">
        <v>1.8801889711467099E-2</v>
      </c>
      <c r="G2076">
        <v>-4844470</v>
      </c>
      <c r="H2076">
        <v>19663499</v>
      </c>
      <c r="K2076">
        <f t="shared" si="730"/>
        <v>1748.7311643651337</v>
      </c>
      <c r="L2076">
        <f t="shared" si="739"/>
        <v>1728.9991494922954</v>
      </c>
      <c r="M2076">
        <f t="shared" si="740"/>
        <v>578.94282444366968</v>
      </c>
      <c r="N2076">
        <f t="shared" si="731"/>
        <v>0.14520928246845594</v>
      </c>
      <c r="O2076">
        <f t="shared" si="732"/>
        <v>56.21268843589008</v>
      </c>
      <c r="P2076">
        <f t="shared" si="733"/>
        <v>56.144387690678705</v>
      </c>
      <c r="Q2076">
        <f t="shared" si="741"/>
        <v>0.15025237374366185</v>
      </c>
      <c r="R2076">
        <f t="shared" si="734"/>
        <v>56.062436062146418</v>
      </c>
      <c r="S2076">
        <f t="shared" si="742"/>
        <v>578.84265619450719</v>
      </c>
      <c r="T2076">
        <f t="shared" si="743"/>
        <v>15.169389573833232</v>
      </c>
      <c r="U2076">
        <f t="shared" si="729"/>
        <v>0.53378899432205384</v>
      </c>
      <c r="V2076" s="6">
        <f t="shared" si="735"/>
        <v>106296.00000022911</v>
      </c>
      <c r="W2076">
        <f t="shared" si="744"/>
        <v>15.147103935859208</v>
      </c>
      <c r="X2076">
        <f t="shared" si="745"/>
        <v>568.5898822930119</v>
      </c>
      <c r="Y2076">
        <f t="shared" si="746"/>
        <v>0.16713702154458096</v>
      </c>
      <c r="Z2076">
        <f t="shared" si="747"/>
        <v>5.2834431491955823E-6</v>
      </c>
      <c r="AA2076">
        <f t="shared" si="748"/>
        <v>4.2147572141959533E-6</v>
      </c>
      <c r="AB2076">
        <f t="shared" si="738"/>
        <v>1.0000608829959168</v>
      </c>
      <c r="AC2076">
        <f t="shared" si="749"/>
        <v>2.0469626295834038</v>
      </c>
      <c r="AD2076">
        <f t="shared" si="750"/>
        <v>9.0737566041730791E-9</v>
      </c>
      <c r="AE2076">
        <f t="shared" si="751"/>
        <v>-2.085662791473127E-5</v>
      </c>
      <c r="AF2076">
        <f t="shared" si="752"/>
        <v>-4.3308592347482438E-5</v>
      </c>
      <c r="AG2076">
        <f t="shared" si="736"/>
        <v>9.0737566041730793E-7</v>
      </c>
      <c r="AH2076" t="str">
        <f t="shared" si="737"/>
        <v>NaN</v>
      </c>
    </row>
    <row r="2077" spans="1:34">
      <c r="A2077" s="4">
        <v>43264.665254629632</v>
      </c>
      <c r="B2077" s="3">
        <v>-2.76472409390408E-2</v>
      </c>
      <c r="C2077">
        <v>2.9936490808177001</v>
      </c>
      <c r="D2077" s="3">
        <v>1.90563105210458E-2</v>
      </c>
      <c r="E2077" s="3">
        <v>1.8860612360804201E-2</v>
      </c>
      <c r="F2077">
        <v>1.8799162113919E-2</v>
      </c>
      <c r="G2077">
        <v>-4846392</v>
      </c>
      <c r="H2077">
        <v>19663281</v>
      </c>
      <c r="K2077">
        <f t="shared" si="730"/>
        <v>1762.0282563974872</v>
      </c>
      <c r="L2077">
        <f t="shared" si="739"/>
        <v>1742.2998269268016</v>
      </c>
      <c r="M2077">
        <f t="shared" si="740"/>
        <v>583.39645981023909</v>
      </c>
      <c r="N2077">
        <f t="shared" si="731"/>
        <v>0.14548321253396729</v>
      </c>
      <c r="O2077">
        <f t="shared" si="732"/>
        <v>56.257015530160409</v>
      </c>
      <c r="P2077">
        <f t="shared" si="733"/>
        <v>56.190088679819446</v>
      </c>
      <c r="Q2077">
        <f t="shared" si="741"/>
        <v>0.20280022344684312</v>
      </c>
      <c r="R2077">
        <f t="shared" si="734"/>
        <v>56.054215306713566</v>
      </c>
      <c r="S2077">
        <f t="shared" si="742"/>
        <v>583.26125966127449</v>
      </c>
      <c r="T2077">
        <f t="shared" si="743"/>
        <v>15.19822431757127</v>
      </c>
      <c r="U2077">
        <f t="shared" si="729"/>
        <v>0.53326764463027021</v>
      </c>
      <c r="V2077" s="6">
        <f t="shared" si="735"/>
        <v>106356.00000042468</v>
      </c>
      <c r="W2077">
        <f t="shared" si="744"/>
        <v>15.159924890235885</v>
      </c>
      <c r="X2077">
        <f t="shared" si="745"/>
        <v>566.90290964535234</v>
      </c>
      <c r="Y2077">
        <f t="shared" si="746"/>
        <v>0.16196017246408209</v>
      </c>
      <c r="Z2077">
        <f t="shared" si="747"/>
        <v>4.4674882656288738E-6</v>
      </c>
      <c r="AA2077">
        <f t="shared" si="748"/>
        <v>3.4180077145911921E-6</v>
      </c>
      <c r="AB2077">
        <f t="shared" si="738"/>
        <v>1.0000693355041861</v>
      </c>
      <c r="AC2077">
        <f t="shared" si="749"/>
        <v>2.0462668472170051</v>
      </c>
      <c r="AD2077">
        <f t="shared" si="750"/>
        <v>7.5910942475488399E-9</v>
      </c>
      <c r="AE2077">
        <f t="shared" si="751"/>
        <v>-6.7576908041664511E-6</v>
      </c>
      <c r="AF2077">
        <f t="shared" si="752"/>
        <v>-1.1182453541748723E-4</v>
      </c>
      <c r="AG2077">
        <f t="shared" si="736"/>
        <v>7.5910942475488397E-7</v>
      </c>
      <c r="AH2077" t="str">
        <f t="shared" si="737"/>
        <v>NaN</v>
      </c>
    </row>
    <row r="2078" spans="1:34">
      <c r="A2078" s="4">
        <v>43264.665949074071</v>
      </c>
      <c r="B2078" s="3">
        <v>-2.78440450745438E-2</v>
      </c>
      <c r="C2078">
        <v>2.99442564194214</v>
      </c>
      <c r="D2078" s="3">
        <v>1.9044834541182401E-2</v>
      </c>
      <c r="E2078" s="3">
        <v>1.8849659638053701E-2</v>
      </c>
      <c r="F2078" s="3">
        <v>1.88109420002729E-2</v>
      </c>
      <c r="G2078">
        <v>-4848314</v>
      </c>
      <c r="H2078">
        <v>19662751</v>
      </c>
      <c r="K2078">
        <f t="shared" si="730"/>
        <v>1774.5654929541954</v>
      </c>
      <c r="L2078">
        <f t="shared" si="739"/>
        <v>1754.8215789301075</v>
      </c>
      <c r="M2078">
        <f t="shared" si="740"/>
        <v>587.58927764586713</v>
      </c>
      <c r="N2078">
        <f t="shared" si="731"/>
        <v>0.14571857612972972</v>
      </c>
      <c r="O2078">
        <f t="shared" si="732"/>
        <v>56.222546838806188</v>
      </c>
      <c r="P2078">
        <f t="shared" si="733"/>
        <v>56.157307830132062</v>
      </c>
      <c r="Q2078">
        <f t="shared" si="741"/>
        <v>0.13282792020174128</v>
      </c>
      <c r="R2078">
        <f t="shared" si="734"/>
        <v>56.089718918604447</v>
      </c>
      <c r="S2078">
        <f t="shared" si="742"/>
        <v>587.50072569906592</v>
      </c>
      <c r="T2078">
        <f t="shared" si="743"/>
        <v>15.222999432914682</v>
      </c>
      <c r="U2078">
        <f t="shared" si="729"/>
        <v>0.53281969548719699</v>
      </c>
      <c r="V2078" s="6">
        <f t="shared" si="735"/>
        <v>106415.99999999162</v>
      </c>
      <c r="W2078">
        <f t="shared" si="744"/>
        <v>15.168948880887521</v>
      </c>
      <c r="X2078">
        <f t="shared" si="745"/>
        <v>563.90138514278817</v>
      </c>
      <c r="Y2078">
        <f t="shared" si="746"/>
        <v>0.15205575109664457</v>
      </c>
      <c r="Z2078">
        <f t="shared" si="747"/>
        <v>5.0808589121748013E-6</v>
      </c>
      <c r="AA2078">
        <f t="shared" si="748"/>
        <v>2.133904074585837E-6</v>
      </c>
      <c r="AB2078">
        <f t="shared" si="738"/>
        <v>1.0000857811005635</v>
      </c>
      <c r="AC2078">
        <f t="shared" si="749"/>
        <v>2.0456690236837685</v>
      </c>
      <c r="AD2078">
        <f t="shared" si="750"/>
        <v>5.0464354003732611E-9</v>
      </c>
      <c r="AE2078">
        <f t="shared" si="751"/>
        <v>-2.6643131687995969E-6</v>
      </c>
      <c r="AF2078">
        <f t="shared" si="752"/>
        <v>-1.8855171321006532E-4</v>
      </c>
      <c r="AG2078">
        <f t="shared" si="736"/>
        <v>5.0464354003732607E-7</v>
      </c>
      <c r="AH2078" t="str">
        <f t="shared" si="737"/>
        <v>NaN</v>
      </c>
    </row>
    <row r="2079" spans="1:34">
      <c r="A2079" s="4">
        <v>43264.666643518518</v>
      </c>
      <c r="B2079" s="3">
        <v>-2.7937363223754799E-2</v>
      </c>
      <c r="C2079">
        <v>2.9955601585006701</v>
      </c>
      <c r="D2079" s="3">
        <v>1.90337153275323E-2</v>
      </c>
      <c r="E2079" s="3">
        <v>1.8840716698305199E-2</v>
      </c>
      <c r="F2079" s="3">
        <v>1.88039383873547E-2</v>
      </c>
      <c r="G2079">
        <v>-4849775</v>
      </c>
      <c r="H2079">
        <v>19662315</v>
      </c>
      <c r="K2079">
        <f t="shared" si="730"/>
        <v>1780.510244616564</v>
      </c>
      <c r="L2079">
        <f t="shared" si="739"/>
        <v>1760.7755367779166</v>
      </c>
      <c r="M2079">
        <f t="shared" si="740"/>
        <v>589.58291724600303</v>
      </c>
      <c r="N2079">
        <f t="shared" si="731"/>
        <v>0.1460624304488089</v>
      </c>
      <c r="O2079">
        <f t="shared" si="732"/>
        <v>56.18914971298608</v>
      </c>
      <c r="P2079">
        <f t="shared" si="733"/>
        <v>56.130542141787977</v>
      </c>
      <c r="Q2079">
        <f t="shared" si="741"/>
        <v>0.12053910964134928</v>
      </c>
      <c r="R2079">
        <f t="shared" si="734"/>
        <v>56.06861060334473</v>
      </c>
      <c r="S2079">
        <f t="shared" si="742"/>
        <v>589.5025578395755</v>
      </c>
      <c r="T2079">
        <f t="shared" si="743"/>
        <v>15.259194624396704</v>
      </c>
      <c r="U2079">
        <f t="shared" si="729"/>
        <v>0.5321652644267153</v>
      </c>
      <c r="V2079" s="6">
        <f t="shared" si="735"/>
        <v>106476.0000001872</v>
      </c>
      <c r="W2079">
        <f t="shared" si="744"/>
        <v>15.173288684929879</v>
      </c>
      <c r="X2079">
        <f t="shared" si="745"/>
        <v>559.62803455708195</v>
      </c>
      <c r="Y2079">
        <f t="shared" si="746"/>
        <v>9.2525131209804101E-2</v>
      </c>
      <c r="Z2079">
        <f t="shared" si="747"/>
        <v>1.3089455996520587E-6</v>
      </c>
      <c r="AA2079">
        <f t="shared" si="748"/>
        <v>7.1999884645778926E-7</v>
      </c>
      <c r="AB2079">
        <f t="shared" si="738"/>
        <v>1.0001869788819866</v>
      </c>
      <c r="AC2079">
        <f t="shared" si="749"/>
        <v>2.0447956337133077</v>
      </c>
      <c r="AD2079">
        <f t="shared" si="750"/>
        <v>2.79704405932925E-9</v>
      </c>
      <c r="AE2079">
        <f t="shared" si="751"/>
        <v>-9.0301556448177656E-7</v>
      </c>
      <c r="AF2079">
        <f t="shared" si="752"/>
        <v>-3.083437199296673E-4</v>
      </c>
      <c r="AG2079">
        <f t="shared" si="736"/>
        <v>2.7970440593292499E-7</v>
      </c>
      <c r="AH2079" t="str">
        <f t="shared" si="737"/>
        <v>NaN</v>
      </c>
    </row>
    <row r="2080" spans="1:34">
      <c r="A2080" s="4">
        <v>43264.667337962965</v>
      </c>
      <c r="B2080" s="3">
        <v>-2.7152049434880601E-2</v>
      </c>
      <c r="C2080">
        <v>2.9949179793165999</v>
      </c>
      <c r="D2080" s="3">
        <v>1.8991938003946399E-2</v>
      </c>
      <c r="E2080" s="3">
        <v>1.8807941775503399E-2</v>
      </c>
      <c r="F2080" s="3">
        <v>1.8794266731420099E-2</v>
      </c>
      <c r="G2080">
        <v>-4847836</v>
      </c>
      <c r="H2080">
        <v>19661965</v>
      </c>
      <c r="K2080">
        <f t="shared" si="730"/>
        <v>1730.4825116261129</v>
      </c>
      <c r="L2080">
        <f t="shared" si="739"/>
        <v>1710.7605170911686</v>
      </c>
      <c r="M2080">
        <f t="shared" si="740"/>
        <v>572.83575067246579</v>
      </c>
      <c r="N2080">
        <f t="shared" si="731"/>
        <v>0.14586779592857643</v>
      </c>
      <c r="O2080">
        <f t="shared" si="732"/>
        <v>56.063669388915422</v>
      </c>
      <c r="P2080">
        <f t="shared" si="733"/>
        <v>56.032448741420254</v>
      </c>
      <c r="Q2080">
        <f t="shared" si="741"/>
        <v>2.420836378632174E-2</v>
      </c>
      <c r="R2080">
        <f t="shared" si="734"/>
        <v>56.0394610251291</v>
      </c>
      <c r="S2080">
        <f t="shared" si="742"/>
        <v>572.81961176327491</v>
      </c>
      <c r="T2080">
        <f t="shared" si="743"/>
        <v>15.238706780161706</v>
      </c>
      <c r="U2080">
        <f t="shared" si="729"/>
        <v>0.53253569710245774</v>
      </c>
      <c r="V2080" s="6">
        <f t="shared" si="735"/>
        <v>106536.00000038277</v>
      </c>
      <c r="W2080">
        <f t="shared" si="744"/>
        <v>15.175036864231428</v>
      </c>
      <c r="X2080">
        <f t="shared" si="745"/>
        <v>554.12317791947328</v>
      </c>
      <c r="Y2080">
        <f t="shared" si="746"/>
        <v>7.9624998707188865E-2</v>
      </c>
      <c r="Z2080">
        <f t="shared" si="747"/>
        <v>-3.3735385558804803E-6</v>
      </c>
      <c r="AA2080">
        <f t="shared" si="748"/>
        <v>-4.4851034368603794E-7</v>
      </c>
      <c r="AB2080">
        <f t="shared" si="738"/>
        <v>1.0002151130533585</v>
      </c>
      <c r="AC2080">
        <f t="shared" si="749"/>
        <v>2.0452900053946981</v>
      </c>
      <c r="AD2080">
        <f t="shared" si="750"/>
        <v>-2.0251408240035354E-9</v>
      </c>
      <c r="AE2080">
        <f t="shared" si="751"/>
        <v>-1.6214217294201002E-7</v>
      </c>
      <c r="AF2080">
        <f t="shared" si="752"/>
        <v>1.2433410588685203E-3</v>
      </c>
      <c r="AG2080" t="str">
        <f t="shared" si="736"/>
        <v>NaN</v>
      </c>
      <c r="AH2080">
        <f t="shared" si="737"/>
        <v>12.433410588685204</v>
      </c>
    </row>
    <row r="2081" spans="1:34">
      <c r="A2081" s="4">
        <v>43264.668032407404</v>
      </c>
      <c r="B2081">
        <v>-2.6434723394068001E-2</v>
      </c>
      <c r="C2081">
        <v>2.9942912600017699</v>
      </c>
      <c r="D2081" s="3">
        <v>1.9004555635692699E-2</v>
      </c>
      <c r="E2081" s="3">
        <v>1.8821891334446301E-2</v>
      </c>
      <c r="F2081" s="3">
        <v>1.8783642202979501E-2</v>
      </c>
      <c r="G2081">
        <v>-4845914</v>
      </c>
      <c r="H2081">
        <v>19662308</v>
      </c>
      <c r="K2081">
        <f t="shared" si="730"/>
        <v>1684.7858790885439</v>
      </c>
      <c r="L2081">
        <f t="shared" si="739"/>
        <v>1665.0778503995398</v>
      </c>
      <c r="M2081">
        <f t="shared" si="740"/>
        <v>557.53924107595367</v>
      </c>
      <c r="N2081">
        <f t="shared" si="731"/>
        <v>0.14567784705419964</v>
      </c>
      <c r="O2081">
        <f t="shared" si="732"/>
        <v>56.101567089979838</v>
      </c>
      <c r="P2081">
        <f t="shared" si="733"/>
        <v>56.074198944116809</v>
      </c>
      <c r="Q2081">
        <f t="shared" si="741"/>
        <v>9.4127522693895571E-2</v>
      </c>
      <c r="R2081">
        <f t="shared" si="734"/>
        <v>56.007439567285942</v>
      </c>
      <c r="S2081">
        <f t="shared" si="742"/>
        <v>557.47648939415774</v>
      </c>
      <c r="T2081">
        <f t="shared" si="743"/>
        <v>15.218712161806256</v>
      </c>
      <c r="U2081">
        <f t="shared" si="729"/>
        <v>0.5328972119545281</v>
      </c>
      <c r="V2081" s="6">
        <f t="shared" si="735"/>
        <v>106595.99999994971</v>
      </c>
      <c r="W2081">
        <f t="shared" si="744"/>
        <v>15.174657459708559</v>
      </c>
      <c r="X2081">
        <f t="shared" si="745"/>
        <v>547.38421212893513</v>
      </c>
      <c r="Y2081">
        <f t="shared" si="746"/>
        <v>7.853392436946649E-2</v>
      </c>
      <c r="Z2081">
        <f t="shared" si="747"/>
        <v>-4.1355093074619146E-6</v>
      </c>
      <c r="AA2081">
        <f t="shared" si="748"/>
        <v>-1.7122887449849769E-6</v>
      </c>
      <c r="AB2081">
        <f t="shared" si="738"/>
        <v>1.0002230144845856</v>
      </c>
      <c r="AC2081">
        <f t="shared" si="749"/>
        <v>2.0457724755356153</v>
      </c>
      <c r="AD2081">
        <f t="shared" si="750"/>
        <v>-7.8406910358894374E-9</v>
      </c>
      <c r="AE2081">
        <f t="shared" si="751"/>
        <v>5.1769242609179919E-7</v>
      </c>
      <c r="AF2081">
        <f t="shared" si="752"/>
        <v>-1.5076952460969433E-3</v>
      </c>
      <c r="AG2081" t="str">
        <f t="shared" si="736"/>
        <v>NaN</v>
      </c>
      <c r="AH2081" t="str">
        <f t="shared" si="737"/>
        <v>NaN</v>
      </c>
    </row>
    <row r="2082" spans="1:34">
      <c r="A2082" s="4">
        <v>43264.668726851851</v>
      </c>
      <c r="B2082" s="3">
        <v>-2.5758330330136199E-2</v>
      </c>
      <c r="C2082">
        <v>2.9933624786262998</v>
      </c>
      <c r="D2082">
        <v>1.8991367178005002E-2</v>
      </c>
      <c r="E2082">
        <v>1.8809380732564E-2</v>
      </c>
      <c r="F2082" s="3">
        <v>1.8762821938726099E-2</v>
      </c>
      <c r="G2082">
        <v>-4843990</v>
      </c>
      <c r="H2082">
        <v>19662594</v>
      </c>
      <c r="K2082">
        <f t="shared" si="730"/>
        <v>1641.6968462988827</v>
      </c>
      <c r="L2082">
        <f t="shared" si="739"/>
        <v>1622.0161856577524</v>
      </c>
      <c r="M2082">
        <f t="shared" si="740"/>
        <v>543.12035497171394</v>
      </c>
      <c r="N2082">
        <f t="shared" si="731"/>
        <v>0.14539634786845879</v>
      </c>
      <c r="O2082">
        <f t="shared" si="732"/>
        <v>56.061954884060476</v>
      </c>
      <c r="P2082">
        <f t="shared" si="733"/>
        <v>56.03675545457137</v>
      </c>
      <c r="Q2082">
        <f t="shared" si="741"/>
        <v>0.11726588662818216</v>
      </c>
      <c r="R2082">
        <f t="shared" si="734"/>
        <v>55.944688997432294</v>
      </c>
      <c r="S2082">
        <f t="shared" si="742"/>
        <v>543.04217771396179</v>
      </c>
      <c r="T2082">
        <f t="shared" si="743"/>
        <v>15.189080668570377</v>
      </c>
      <c r="U2082">
        <f t="shared" si="729"/>
        <v>0.53343296736147605</v>
      </c>
      <c r="V2082" s="6">
        <f t="shared" si="735"/>
        <v>106656.00000014529</v>
      </c>
      <c r="W2082">
        <f t="shared" si="744"/>
        <v>15.16979232632683</v>
      </c>
      <c r="X2082">
        <f t="shared" si="745"/>
        <v>539.42997642018554</v>
      </c>
      <c r="Y2082">
        <f t="shared" si="746"/>
        <v>9.4867359425537742E-2</v>
      </c>
      <c r="Z2082">
        <f t="shared" si="747"/>
        <v>-3.5916961381043956E-6</v>
      </c>
      <c r="AA2082">
        <f t="shared" si="748"/>
        <v>-3.0939087566379849E-6</v>
      </c>
      <c r="AB2082">
        <f t="shared" si="738"/>
        <v>1.0001987270766854</v>
      </c>
      <c r="AC2082">
        <f t="shared" si="749"/>
        <v>2.0464874834673967</v>
      </c>
      <c r="AD2082">
        <f t="shared" si="750"/>
        <v>-1.1732136017893474E-8</v>
      </c>
      <c r="AE2082">
        <f t="shared" si="751"/>
        <v>1.0801535145711007E-6</v>
      </c>
      <c r="AF2082">
        <f t="shared" si="752"/>
        <v>-1.0812413405033394E-3</v>
      </c>
      <c r="AG2082" t="str">
        <f t="shared" si="736"/>
        <v>NaN</v>
      </c>
      <c r="AH2082" t="str">
        <f t="shared" si="737"/>
        <v>NaN</v>
      </c>
    </row>
    <row r="2083" spans="1:34">
      <c r="A2083" s="4">
        <v>43264.669421296298</v>
      </c>
      <c r="B2083" s="3">
        <v>-2.5139043644758201E-2</v>
      </c>
      <c r="C2083">
        <v>2.9929403052738102</v>
      </c>
      <c r="D2083" s="3">
        <v>1.90110249963618E-2</v>
      </c>
      <c r="E2083" s="3">
        <v>1.8830929411851698E-2</v>
      </c>
      <c r="F2083" s="3">
        <v>1.8797030061687099E-2</v>
      </c>
      <c r="G2083">
        <v>-4842049</v>
      </c>
      <c r="H2083">
        <v>19662975</v>
      </c>
      <c r="K2083">
        <f t="shared" si="730"/>
        <v>1602.2457257664826</v>
      </c>
      <c r="L2083">
        <f t="shared" si="739"/>
        <v>1582.5200988590518</v>
      </c>
      <c r="M2083">
        <f t="shared" si="740"/>
        <v>529.89537677989324</v>
      </c>
      <c r="N2083">
        <f t="shared" si="731"/>
        <v>0.14526839369312108</v>
      </c>
      <c r="O2083">
        <f t="shared" si="732"/>
        <v>56.120998145002304</v>
      </c>
      <c r="P2083">
        <f t="shared" si="733"/>
        <v>56.101249373826242</v>
      </c>
      <c r="Q2083">
        <f t="shared" si="741"/>
        <v>7.3208668954535483E-2</v>
      </c>
      <c r="R2083">
        <f t="shared" si="734"/>
        <v>56.047789476047768</v>
      </c>
      <c r="S2083">
        <f t="shared" si="742"/>
        <v>529.84657100059019</v>
      </c>
      <c r="T2083">
        <f t="shared" si="743"/>
        <v>15.175611808008512</v>
      </c>
      <c r="U2083">
        <f t="shared" si="729"/>
        <v>0.53367649254645411</v>
      </c>
      <c r="V2083" s="6">
        <f t="shared" si="735"/>
        <v>106716.00000034086</v>
      </c>
      <c r="W2083">
        <f t="shared" si="744"/>
        <v>15.161926978718109</v>
      </c>
      <c r="X2083">
        <f t="shared" si="745"/>
        <v>530.2903440984926</v>
      </c>
      <c r="Y2083">
        <f t="shared" si="746"/>
        <v>9.3914079882035637E-2</v>
      </c>
      <c r="Z2083">
        <f t="shared" si="747"/>
        <v>-2.8961211818112079E-6</v>
      </c>
      <c r="AA2083">
        <f t="shared" si="748"/>
        <v>-3.6930050714062742E-6</v>
      </c>
      <c r="AB2083">
        <f t="shared" si="738"/>
        <v>1.0002055244929737</v>
      </c>
      <c r="AC2083">
        <f t="shared" si="749"/>
        <v>2.0468124870727546</v>
      </c>
      <c r="AD2083">
        <f t="shared" si="750"/>
        <v>-1.414830981718803E-8</v>
      </c>
      <c r="AE2083">
        <f t="shared" si="751"/>
        <v>1.4138997390952916E-6</v>
      </c>
      <c r="AF2083">
        <f t="shared" si="752"/>
        <v>-9.9613220936987717E-4</v>
      </c>
      <c r="AG2083" t="str">
        <f t="shared" si="736"/>
        <v>NaN</v>
      </c>
      <c r="AH2083" t="str">
        <f t="shared" si="737"/>
        <v>NaN</v>
      </c>
    </row>
    <row r="2084" spans="1:34">
      <c r="A2084" s="4">
        <v>43264.670115740744</v>
      </c>
      <c r="B2084" s="3">
        <v>-2.4557264980612701E-2</v>
      </c>
      <c r="C2084">
        <v>2.9922731524547999</v>
      </c>
      <c r="D2084" s="3">
        <v>1.8975241345160598E-2</v>
      </c>
      <c r="E2084" s="3">
        <v>1.8795395496999798E-2</v>
      </c>
      <c r="F2084">
        <v>1.8755377622274E-2</v>
      </c>
      <c r="G2084">
        <v>-4840129</v>
      </c>
      <c r="H2084">
        <v>19662976</v>
      </c>
      <c r="K2084">
        <f t="shared" si="730"/>
        <v>1565.1840211564863</v>
      </c>
      <c r="L2084">
        <f t="shared" si="739"/>
        <v>1545.5131460015807</v>
      </c>
      <c r="M2084">
        <f t="shared" si="740"/>
        <v>517.50386703412539</v>
      </c>
      <c r="N2084">
        <f t="shared" si="731"/>
        <v>0.14506619005265614</v>
      </c>
      <c r="O2084">
        <f t="shared" si="732"/>
        <v>56.013520121908606</v>
      </c>
      <c r="P2084">
        <f t="shared" si="733"/>
        <v>55.994898473862911</v>
      </c>
      <c r="Q2084">
        <f t="shared" si="741"/>
        <v>9.1267684063389254E-2</v>
      </c>
      <c r="R2084">
        <f t="shared" si="734"/>
        <v>55.922252437845216</v>
      </c>
      <c r="S2084">
        <f t="shared" si="742"/>
        <v>517.44302191141651</v>
      </c>
      <c r="T2084">
        <f t="shared" si="743"/>
        <v>15.154327214275359</v>
      </c>
      <c r="U2084">
        <f t="shared" si="729"/>
        <v>0.53406133093736663</v>
      </c>
      <c r="V2084" s="6">
        <f t="shared" si="735"/>
        <v>106776.00000053644</v>
      </c>
      <c r="W2084">
        <f t="shared" si="744"/>
        <v>15.150848366650321</v>
      </c>
      <c r="X2084">
        <f t="shared" si="745"/>
        <v>519.9972756482955</v>
      </c>
      <c r="Y2084">
        <f t="shared" si="746"/>
        <v>8.7953033680096368E-2</v>
      </c>
      <c r="Z2084">
        <f t="shared" si="747"/>
        <v>-4.3789605434636993E-6</v>
      </c>
      <c r="AA2084">
        <f t="shared" si="748"/>
        <v>-3.5412432619566608E-6</v>
      </c>
      <c r="AB2084">
        <f t="shared" si="738"/>
        <v>1.0002220608413599</v>
      </c>
      <c r="AC2084">
        <f t="shared" si="749"/>
        <v>2.0473260843195358</v>
      </c>
      <c r="AD2084">
        <f t="shared" si="750"/>
        <v>-1.4490029327162478E-8</v>
      </c>
      <c r="AE2084">
        <f t="shared" si="751"/>
        <v>1.7535406924912021E-6</v>
      </c>
      <c r="AF2084">
        <f t="shared" si="752"/>
        <v>-8.2259194391660147E-4</v>
      </c>
      <c r="AG2084" t="str">
        <f t="shared" si="736"/>
        <v>NaN</v>
      </c>
      <c r="AH2084" t="str">
        <f t="shared" si="737"/>
        <v>NaN</v>
      </c>
    </row>
    <row r="2085" spans="1:34">
      <c r="A2085" s="4">
        <v>43264.670810185184</v>
      </c>
      <c r="B2085" s="3">
        <v>-2.3999342083934599E-2</v>
      </c>
      <c r="C2085">
        <v>2.9912932345887402</v>
      </c>
      <c r="D2085" s="3">
        <v>1.8986990845787699E-2</v>
      </c>
      <c r="E2085" s="3">
        <v>1.8806609848306802E-2</v>
      </c>
      <c r="F2085" s="3">
        <v>1.8764394178360799E-2</v>
      </c>
      <c r="G2085">
        <v>-4838203</v>
      </c>
      <c r="H2085">
        <v>19663371</v>
      </c>
      <c r="K2085">
        <f t="shared" si="730"/>
        <v>1529.6420274977675</v>
      </c>
      <c r="L2085">
        <f t="shared" si="739"/>
        <v>1509.9593001619464</v>
      </c>
      <c r="M2085">
        <f t="shared" si="740"/>
        <v>505.5989196336152</v>
      </c>
      <c r="N2085">
        <f t="shared" si="731"/>
        <v>0.14476919219215417</v>
      </c>
      <c r="O2085">
        <f t="shared" si="732"/>
        <v>56.048810346839495</v>
      </c>
      <c r="P2085">
        <f t="shared" si="733"/>
        <v>56.028462362305142</v>
      </c>
      <c r="Q2085">
        <f t="shared" si="741"/>
        <v>9.9382748022364353E-2</v>
      </c>
      <c r="R2085">
        <f t="shared" si="734"/>
        <v>55.949427598817131</v>
      </c>
      <c r="S2085">
        <f t="shared" si="742"/>
        <v>505.53266446826694</v>
      </c>
      <c r="T2085">
        <f t="shared" si="743"/>
        <v>15.123064281590942</v>
      </c>
      <c r="U2085">
        <f t="shared" si="729"/>
        <v>0.5346265837610904</v>
      </c>
      <c r="V2085" s="6">
        <f t="shared" si="735"/>
        <v>106836.00000010338</v>
      </c>
      <c r="W2085">
        <f t="shared" si="744"/>
        <v>15.135648837764906</v>
      </c>
      <c r="X2085">
        <f t="shared" si="745"/>
        <v>508.55533599789402</v>
      </c>
      <c r="Y2085">
        <f t="shared" si="746"/>
        <v>9.6166903558071226E-2</v>
      </c>
      <c r="Z2085">
        <f t="shared" si="747"/>
        <v>-4.5904811693962574E-6</v>
      </c>
      <c r="AA2085">
        <f t="shared" si="748"/>
        <v>-3.200682533492906E-6</v>
      </c>
      <c r="AB2085">
        <f t="shared" si="738"/>
        <v>1.0002109776735935</v>
      </c>
      <c r="AC2085">
        <f t="shared" si="749"/>
        <v>2.0480804588852104</v>
      </c>
      <c r="AD2085">
        <f t="shared" si="750"/>
        <v>-1.1982330342513826E-8</v>
      </c>
      <c r="AE2085">
        <f t="shared" si="751"/>
        <v>2.1670489442486658E-6</v>
      </c>
      <c r="AF2085">
        <f t="shared" si="752"/>
        <v>-5.5043191139439918E-4</v>
      </c>
      <c r="AG2085" t="str">
        <f t="shared" si="736"/>
        <v>NaN</v>
      </c>
      <c r="AH2085" t="str">
        <f t="shared" si="737"/>
        <v>NaN</v>
      </c>
    </row>
    <row r="2086" spans="1:34">
      <c r="A2086" s="4">
        <v>43264.671516203707</v>
      </c>
      <c r="B2086" s="3">
        <v>-2.3457378529201399E-2</v>
      </c>
      <c r="C2086">
        <v>2.9905321333335499</v>
      </c>
      <c r="D2086">
        <v>1.8998133843851999E-2</v>
      </c>
      <c r="E2086" s="3">
        <v>1.8818454486590801E-2</v>
      </c>
      <c r="F2086" s="3">
        <v>1.8776007312026201E-2</v>
      </c>
      <c r="G2086">
        <v>-4836266</v>
      </c>
      <c r="H2086">
        <v>19663555</v>
      </c>
      <c r="K2086">
        <f t="shared" si="730"/>
        <v>1495.1167098593023</v>
      </c>
      <c r="L2086">
        <f t="shared" si="739"/>
        <v>1475.4187171649705</v>
      </c>
      <c r="M2086">
        <f t="shared" si="740"/>
        <v>494.03325594657861</v>
      </c>
      <c r="N2086">
        <f t="shared" si="731"/>
        <v>0.14453851424225028</v>
      </c>
      <c r="O2086">
        <f t="shared" si="732"/>
        <v>56.082278910361815</v>
      </c>
      <c r="P2086">
        <f t="shared" si="733"/>
        <v>56.063912662293014</v>
      </c>
      <c r="Q2086">
        <f t="shared" si="741"/>
        <v>9.7850278588460071E-2</v>
      </c>
      <c r="R2086">
        <f t="shared" si="734"/>
        <v>55.984428631773355</v>
      </c>
      <c r="S2086">
        <f t="shared" si="742"/>
        <v>493.96802242751966</v>
      </c>
      <c r="T2086">
        <f t="shared" si="743"/>
        <v>15.098782392127374</v>
      </c>
      <c r="U2086">
        <f t="shared" si="729"/>
        <v>0.53506561508048611</v>
      </c>
      <c r="V2086" s="6">
        <f t="shared" si="735"/>
        <v>106897.00000053272</v>
      </c>
      <c r="W2086">
        <f t="shared" si="744"/>
        <v>15.115219363456523</v>
      </c>
      <c r="X2086">
        <f t="shared" si="745"/>
        <v>496.15125207546407</v>
      </c>
      <c r="Y2086">
        <f t="shared" si="746"/>
        <v>0.12831926741653157</v>
      </c>
      <c r="Z2086">
        <f t="shared" si="747"/>
        <v>-2.8847286037259659E-6</v>
      </c>
      <c r="AA2086">
        <f t="shared" si="748"/>
        <v>-2.8881254762487863E-6</v>
      </c>
      <c r="AB2086">
        <f t="shared" si="738"/>
        <v>1.0001504664231264</v>
      </c>
      <c r="AC2086">
        <f t="shared" si="749"/>
        <v>2.0486663808779664</v>
      </c>
      <c r="AD2086">
        <f t="shared" si="750"/>
        <v>-8.1053679338292786E-9</v>
      </c>
      <c r="AE2086">
        <f t="shared" si="751"/>
        <v>2.3942366156153261E-6</v>
      </c>
      <c r="AF2086">
        <f t="shared" si="752"/>
        <v>-3.3700527723082979E-4</v>
      </c>
      <c r="AG2086" t="str">
        <f t="shared" si="736"/>
        <v>NaN</v>
      </c>
      <c r="AH2086" t="str">
        <f t="shared" si="737"/>
        <v>NaN</v>
      </c>
    </row>
    <row r="2087" spans="1:34">
      <c r="A2087" s="4">
        <v>43264.672210648147</v>
      </c>
      <c r="B2087" s="3">
        <v>-2.2915629034196201E-2</v>
      </c>
      <c r="C2087">
        <v>2.9901991515344002</v>
      </c>
      <c r="D2087">
        <v>1.9032419076957002E-2</v>
      </c>
      <c r="E2087" s="3">
        <v>1.8833105685753301E-2</v>
      </c>
      <c r="F2087" s="3">
        <v>1.8780354792834301E-2</v>
      </c>
      <c r="G2087">
        <v>-4834328</v>
      </c>
      <c r="H2087">
        <v>19663886</v>
      </c>
      <c r="K2087">
        <f t="shared" si="730"/>
        <v>1460.6050287099301</v>
      </c>
      <c r="L2087">
        <f t="shared" si="739"/>
        <v>1440.9013212916429</v>
      </c>
      <c r="M2087">
        <f t="shared" si="740"/>
        <v>482.47535629971497</v>
      </c>
      <c r="N2087">
        <f t="shared" si="731"/>
        <v>0.14443759263916608</v>
      </c>
      <c r="O2087">
        <f t="shared" si="732"/>
        <v>56.185256358211198</v>
      </c>
      <c r="P2087">
        <f t="shared" si="733"/>
        <v>56.107762832559033</v>
      </c>
      <c r="Q2087">
        <f t="shared" si="741"/>
        <v>0.18772477563877032</v>
      </c>
      <c r="R2087">
        <f t="shared" si="734"/>
        <v>55.997531582572428</v>
      </c>
      <c r="S2087">
        <f t="shared" si="742"/>
        <v>482.35020644928915</v>
      </c>
      <c r="T2087">
        <f t="shared" si="743"/>
        <v>15.088159065486932</v>
      </c>
      <c r="U2087">
        <f t="shared" si="729"/>
        <v>0.53525769128272449</v>
      </c>
      <c r="V2087" s="6">
        <f t="shared" si="735"/>
        <v>106957.00000009965</v>
      </c>
      <c r="W2087">
        <f t="shared" si="744"/>
        <v>15.095490328267292</v>
      </c>
      <c r="X2087">
        <f t="shared" si="745"/>
        <v>484.22816912493352</v>
      </c>
      <c r="Y2087">
        <f t="shared" si="746"/>
        <v>0.14821255751044049</v>
      </c>
      <c r="Z2087">
        <f t="shared" si="747"/>
        <v>-2.3112058897331859E-6</v>
      </c>
      <c r="AA2087">
        <f t="shared" si="748"/>
        <v>-2.9712331359681354E-6</v>
      </c>
      <c r="AB2087">
        <f t="shared" si="738"/>
        <v>1.0001126027552465</v>
      </c>
      <c r="AC2087">
        <f t="shared" si="749"/>
        <v>2.0489227217498001</v>
      </c>
      <c r="AD2087">
        <f t="shared" si="750"/>
        <v>-7.2202895546183429E-9</v>
      </c>
      <c r="AE2087">
        <f t="shared" si="751"/>
        <v>2.4036560371191666E-6</v>
      </c>
      <c r="AF2087">
        <f t="shared" si="752"/>
        <v>-2.9902901486685338E-4</v>
      </c>
      <c r="AG2087" t="str">
        <f t="shared" si="736"/>
        <v>NaN</v>
      </c>
      <c r="AH2087" t="str">
        <f t="shared" si="737"/>
        <v>NaN</v>
      </c>
    </row>
    <row r="2088" spans="1:34">
      <c r="A2088" s="4">
        <v>43264.672905092593</v>
      </c>
      <c r="B2088" s="3">
        <v>-2.23839998074436E-2</v>
      </c>
      <c r="C2088">
        <v>2.9896628129936298</v>
      </c>
      <c r="D2088" s="3">
        <v>1.9080951174182698E-2</v>
      </c>
      <c r="E2088" s="3">
        <v>1.88739316327701E-2</v>
      </c>
      <c r="F2088">
        <v>1.883822988666E-2</v>
      </c>
      <c r="G2088">
        <v>-4832408</v>
      </c>
      <c r="H2088">
        <v>19664473</v>
      </c>
      <c r="K2088">
        <f t="shared" si="730"/>
        <v>1426.7380504616217</v>
      </c>
      <c r="L2088">
        <f t="shared" si="739"/>
        <v>1406.9582667592281</v>
      </c>
      <c r="M2088">
        <f t="shared" si="740"/>
        <v>471.10977068504758</v>
      </c>
      <c r="N2088">
        <f t="shared" si="731"/>
        <v>0.14427503677134212</v>
      </c>
      <c r="O2088">
        <f t="shared" si="732"/>
        <v>56.33102498973178</v>
      </c>
      <c r="P2088">
        <f t="shared" si="733"/>
        <v>56.229952470970339</v>
      </c>
      <c r="Q2088">
        <f t="shared" si="741"/>
        <v>0.15906261830409107</v>
      </c>
      <c r="R2088">
        <f t="shared" si="734"/>
        <v>56.171962371427689</v>
      </c>
      <c r="S2088">
        <f t="shared" si="742"/>
        <v>471.00372893951152</v>
      </c>
      <c r="T2088">
        <f t="shared" si="743"/>
        <v>15.071047921505464</v>
      </c>
      <c r="U2088">
        <f t="shared" si="729"/>
        <v>0.53556707116561331</v>
      </c>
      <c r="V2088" s="6">
        <f t="shared" si="735"/>
        <v>107017.00000029523</v>
      </c>
      <c r="W2088">
        <f t="shared" si="744"/>
        <v>15.076380014299993</v>
      </c>
      <c r="X2088">
        <f t="shared" si="745"/>
        <v>472.71540580804111</v>
      </c>
      <c r="Y2088">
        <f t="shared" si="746"/>
        <v>0.20157940312389164</v>
      </c>
      <c r="Z2088">
        <f t="shared" si="747"/>
        <v>-1.7515842082156319E-6</v>
      </c>
      <c r="AA2088">
        <f t="shared" si="748"/>
        <v>-3.0669876071972101E-6</v>
      </c>
      <c r="AB2088">
        <f t="shared" si="738"/>
        <v>1.0000013287180847</v>
      </c>
      <c r="AC2088">
        <f t="shared" si="749"/>
        <v>2.049335613654073</v>
      </c>
      <c r="AD2088">
        <f t="shared" si="750"/>
        <v>-5.4809553092286508E-9</v>
      </c>
      <c r="AE2088">
        <f t="shared" si="751"/>
        <v>2.4019129082289886E-6</v>
      </c>
      <c r="AF2088">
        <f t="shared" si="752"/>
        <v>-2.2715904844446564E-4</v>
      </c>
      <c r="AG2088" t="str">
        <f t="shared" si="736"/>
        <v>NaN</v>
      </c>
      <c r="AH2088" t="str">
        <f t="shared" si="737"/>
        <v>NaN</v>
      </c>
    </row>
    <row r="2089" spans="1:34">
      <c r="A2089" s="4">
        <v>43264.67359953704</v>
      </c>
      <c r="B2089" s="3">
        <v>-2.1872052183462099E-2</v>
      </c>
      <c r="C2089">
        <v>2.9895403232603699</v>
      </c>
      <c r="D2089" s="3">
        <v>1.9091261717749101E-2</v>
      </c>
      <c r="E2089" s="3">
        <v>1.8869448270688701E-2</v>
      </c>
      <c r="F2089">
        <v>1.8815694451896001E-2</v>
      </c>
      <c r="G2089">
        <v>-4830471</v>
      </c>
      <c r="H2089">
        <v>19664700</v>
      </c>
      <c r="K2089">
        <f t="shared" si="730"/>
        <v>1394.1248716272626</v>
      </c>
      <c r="L2089">
        <f t="shared" si="739"/>
        <v>1374.3747105487687</v>
      </c>
      <c r="M2089">
        <f t="shared" si="740"/>
        <v>460.19940322278381</v>
      </c>
      <c r="N2089">
        <f t="shared" si="731"/>
        <v>0.14423791203877862</v>
      </c>
      <c r="O2089">
        <f t="shared" si="732"/>
        <v>56.361993233673893</v>
      </c>
      <c r="P2089">
        <f t="shared" si="733"/>
        <v>56.216534034127527</v>
      </c>
      <c r="Q2089">
        <f t="shared" si="741"/>
        <v>0.25795081542881348</v>
      </c>
      <c r="R2089">
        <f t="shared" si="734"/>
        <v>56.104042418245079</v>
      </c>
      <c r="S2089">
        <f t="shared" si="742"/>
        <v>460.02743601249796</v>
      </c>
      <c r="T2089">
        <f t="shared" si="743"/>
        <v>15.067140054919831</v>
      </c>
      <c r="U2089">
        <f t="shared" si="729"/>
        <v>0.53563772776857999</v>
      </c>
      <c r="V2089" s="6">
        <f t="shared" si="735"/>
        <v>107077.00000049081</v>
      </c>
      <c r="W2089">
        <f t="shared" si="744"/>
        <v>15.057961383962809</v>
      </c>
      <c r="X2089">
        <f t="shared" si="745"/>
        <v>461.56659316741536</v>
      </c>
      <c r="Y2089">
        <f t="shared" si="746"/>
        <v>0.19510802374905248</v>
      </c>
      <c r="Z2089">
        <f t="shared" si="747"/>
        <v>-1.4037967373955597E-6</v>
      </c>
      <c r="AA2089">
        <f t="shared" si="748"/>
        <v>-2.9209594201156448E-6</v>
      </c>
      <c r="AB2089">
        <f t="shared" si="738"/>
        <v>1.0000155152119621</v>
      </c>
      <c r="AC2089">
        <f t="shared" si="749"/>
        <v>2.0494299104747844</v>
      </c>
      <c r="AD2089">
        <f t="shared" si="750"/>
        <v>-5.3933769053494499E-9</v>
      </c>
      <c r="AE2089">
        <f t="shared" si="751"/>
        <v>2.4530651284309606E-6</v>
      </c>
      <c r="AF2089">
        <f t="shared" si="752"/>
        <v>-2.1886823129259696E-4</v>
      </c>
      <c r="AG2089" t="str">
        <f t="shared" si="736"/>
        <v>NaN</v>
      </c>
      <c r="AH2089" t="str">
        <f t="shared" si="737"/>
        <v>NaN</v>
      </c>
    </row>
    <row r="2090" spans="1:34">
      <c r="A2090" s="4">
        <v>43264.674293981479</v>
      </c>
      <c r="B2090">
        <v>-2.1372638945777001E-2</v>
      </c>
      <c r="C2090">
        <v>2.9891347989978398</v>
      </c>
      <c r="D2090" s="3">
        <v>1.9022453407396799E-2</v>
      </c>
      <c r="E2090" s="3">
        <v>1.8843665965669099E-2</v>
      </c>
      <c r="F2090" s="3">
        <v>1.87768648972815E-2</v>
      </c>
      <c r="G2090">
        <v>-4828549</v>
      </c>
      <c r="H2090">
        <v>19664722</v>
      </c>
      <c r="K2090">
        <f t="shared" si="730"/>
        <v>1362.3101849876407</v>
      </c>
      <c r="L2090">
        <f t="shared" si="739"/>
        <v>1342.6110650052958</v>
      </c>
      <c r="M2090">
        <f t="shared" si="740"/>
        <v>449.56357690039056</v>
      </c>
      <c r="N2090">
        <f t="shared" si="731"/>
        <v>0.14411500394359575</v>
      </c>
      <c r="O2090">
        <f t="shared" si="732"/>
        <v>56.155323960952089</v>
      </c>
      <c r="P2090">
        <f t="shared" si="733"/>
        <v>56.139369124114317</v>
      </c>
      <c r="Q2090">
        <f t="shared" si="741"/>
        <v>0.1683106375142529</v>
      </c>
      <c r="R2090">
        <f t="shared" si="734"/>
        <v>55.987013323437836</v>
      </c>
      <c r="S2090">
        <f t="shared" si="742"/>
        <v>449.45136980871439</v>
      </c>
      <c r="T2090">
        <f t="shared" si="743"/>
        <v>15.054202360690056</v>
      </c>
      <c r="U2090">
        <f t="shared" si="729"/>
        <v>0.53587164914344509</v>
      </c>
      <c r="V2090" s="6">
        <f t="shared" si="735"/>
        <v>107137.00000005774</v>
      </c>
      <c r="W2090">
        <f t="shared" si="744"/>
        <v>15.039140001132123</v>
      </c>
      <c r="X2090">
        <f t="shared" si="745"/>
        <v>450.69720824653609</v>
      </c>
      <c r="Y2090">
        <f t="shared" si="746"/>
        <v>0.17473172501698997</v>
      </c>
      <c r="Z2090">
        <f t="shared" si="747"/>
        <v>-3.4778747998466479E-6</v>
      </c>
      <c r="AA2090">
        <f t="shared" si="748"/>
        <v>-2.7843379567396717E-6</v>
      </c>
      <c r="AB2090">
        <f t="shared" si="738"/>
        <v>1.0000615151584551</v>
      </c>
      <c r="AC2090">
        <f t="shared" si="749"/>
        <v>2.0497420970365487</v>
      </c>
      <c r="AD2090">
        <f t="shared" si="750"/>
        <v>-5.7415177445077469E-9</v>
      </c>
      <c r="AE2090">
        <f t="shared" si="751"/>
        <v>2.4948105107131073E-6</v>
      </c>
      <c r="AF2090">
        <f t="shared" si="752"/>
        <v>-2.2909741150951154E-4</v>
      </c>
      <c r="AG2090" t="str">
        <f t="shared" si="736"/>
        <v>NaN</v>
      </c>
      <c r="AH2090" t="str">
        <f t="shared" si="737"/>
        <v>NaN</v>
      </c>
    </row>
    <row r="2091" spans="1:34">
      <c r="A2091" s="4">
        <v>43264.674988425926</v>
      </c>
      <c r="B2091" s="3">
        <v>-2.0869027758981199E-2</v>
      </c>
      <c r="C2091">
        <v>2.9882321804780099</v>
      </c>
      <c r="D2091" s="3">
        <v>1.89997392918121E-2</v>
      </c>
      <c r="E2091" s="3">
        <v>1.8819132342396201E-2</v>
      </c>
      <c r="F2091" s="3">
        <v>1.87775795516609E-2</v>
      </c>
      <c r="G2091">
        <v>-4826620</v>
      </c>
      <c r="H2091">
        <v>19664750</v>
      </c>
      <c r="K2091">
        <f t="shared" si="730"/>
        <v>1330.2280716452242</v>
      </c>
      <c r="L2091">
        <f t="shared" si="739"/>
        <v>1310.5280122562017</v>
      </c>
      <c r="M2091">
        <f t="shared" si="740"/>
        <v>438.82079939191698</v>
      </c>
      <c r="N2091">
        <f t="shared" si="731"/>
        <v>0.14384143431238075</v>
      </c>
      <c r="O2091">
        <f t="shared" si="732"/>
        <v>56.087100955266095</v>
      </c>
      <c r="P2091">
        <f t="shared" si="733"/>
        <v>56.065941444521208</v>
      </c>
      <c r="Q2091">
        <f t="shared" si="741"/>
        <v>9.793372210790352E-2</v>
      </c>
      <c r="R2091">
        <f t="shared" si="734"/>
        <v>55.989167233158192</v>
      </c>
      <c r="S2091">
        <f t="shared" si="742"/>
        <v>438.75551024384504</v>
      </c>
      <c r="T2091">
        <f t="shared" si="743"/>
        <v>15.025405557404266</v>
      </c>
      <c r="U2091">
        <f t="shared" si="729"/>
        <v>0.53639231284879285</v>
      </c>
      <c r="V2091" s="6">
        <f t="shared" si="735"/>
        <v>107197.00000025332</v>
      </c>
      <c r="W2091">
        <f t="shared" si="744"/>
        <v>15.020954850501351</v>
      </c>
      <c r="X2091">
        <f t="shared" si="745"/>
        <v>440.05255884925293</v>
      </c>
      <c r="Y2091">
        <f t="shared" si="746"/>
        <v>0.12700315878354237</v>
      </c>
      <c r="Z2091">
        <f t="shared" si="747"/>
        <v>-5.0492418420672254E-6</v>
      </c>
      <c r="AA2091">
        <f t="shared" si="748"/>
        <v>-2.8421519793871682E-6</v>
      </c>
      <c r="AB2091">
        <f t="shared" si="738"/>
        <v>1.0001725489172104</v>
      </c>
      <c r="AC2091">
        <f t="shared" si="749"/>
        <v>2.050436963899835</v>
      </c>
      <c r="AD2091">
        <f t="shared" si="750"/>
        <v>-8.0659681809038745E-9</v>
      </c>
      <c r="AE2091">
        <f t="shared" si="751"/>
        <v>2.4352467829057837E-6</v>
      </c>
      <c r="AF2091">
        <f t="shared" si="752"/>
        <v>-3.2971944650898069E-4</v>
      </c>
      <c r="AG2091" t="str">
        <f t="shared" si="736"/>
        <v>NaN</v>
      </c>
      <c r="AH2091" t="str">
        <f t="shared" si="737"/>
        <v>NaN</v>
      </c>
    </row>
    <row r="2092" spans="1:34">
      <c r="A2092" s="4">
        <v>43264.675682870373</v>
      </c>
      <c r="B2092" s="3">
        <v>-2.0376868767634702E-2</v>
      </c>
      <c r="C2092">
        <v>2.9872356135219902</v>
      </c>
      <c r="D2092" s="3">
        <v>1.89976938321888E-2</v>
      </c>
      <c r="E2092" s="3">
        <v>1.8819037204739299E-2</v>
      </c>
      <c r="F2092" s="3">
        <v>1.8769956571613899E-2</v>
      </c>
      <c r="G2092">
        <v>-4824684</v>
      </c>
      <c r="H2092">
        <v>19665042</v>
      </c>
      <c r="K2092">
        <f t="shared" si="730"/>
        <v>1298.8755104693544</v>
      </c>
      <c r="L2092">
        <f t="shared" si="739"/>
        <v>1279.1854714182261</v>
      </c>
      <c r="M2092">
        <f t="shared" si="740"/>
        <v>428.32597692580589</v>
      </c>
      <c r="N2092">
        <f t="shared" si="731"/>
        <v>0.14353939037172381</v>
      </c>
      <c r="O2092">
        <f t="shared" si="732"/>
        <v>56.080957312869344</v>
      </c>
      <c r="P2092">
        <f t="shared" si="733"/>
        <v>56.065656703155838</v>
      </c>
      <c r="Q2092">
        <f t="shared" si="741"/>
        <v>0.11476511672847067</v>
      </c>
      <c r="R2092">
        <f t="shared" si="734"/>
        <v>55.966192196140874</v>
      </c>
      <c r="S2092">
        <f t="shared" si="742"/>
        <v>428.24946684798692</v>
      </c>
      <c r="T2092">
        <f t="shared" si="743"/>
        <v>14.993611458387745</v>
      </c>
      <c r="U2092">
        <f t="shared" si="729"/>
        <v>0.53696716948263001</v>
      </c>
      <c r="V2092" s="6">
        <f t="shared" si="735"/>
        <v>107257.0000004489</v>
      </c>
      <c r="W2092">
        <f t="shared" si="744"/>
        <v>15.003747396141039</v>
      </c>
      <c r="X2092">
        <f t="shared" si="745"/>
        <v>429.61818087111209</v>
      </c>
      <c r="Y2092">
        <f t="shared" si="746"/>
        <v>8.9430279931915393E-2</v>
      </c>
      <c r="Z2092">
        <f t="shared" si="747"/>
        <v>-3.5682838598252987E-6</v>
      </c>
      <c r="AA2092">
        <f t="shared" si="748"/>
        <v>-3.0603095817802699E-6</v>
      </c>
      <c r="AB2092">
        <f t="shared" si="738"/>
        <v>1.0002651483079963</v>
      </c>
      <c r="AC2092">
        <f t="shared" si="749"/>
        <v>2.0512041555091036</v>
      </c>
      <c r="AD2092">
        <f t="shared" si="750"/>
        <v>-1.2338630731308563E-8</v>
      </c>
      <c r="AE2092">
        <f t="shared" si="751"/>
        <v>2.3414677573133041E-6</v>
      </c>
      <c r="AF2092">
        <f t="shared" si="752"/>
        <v>-5.2457769575230768E-4</v>
      </c>
      <c r="AG2092" t="str">
        <f t="shared" si="736"/>
        <v>NaN</v>
      </c>
      <c r="AH2092" t="str">
        <f t="shared" si="737"/>
        <v>NaN</v>
      </c>
    </row>
    <row r="2093" spans="1:34">
      <c r="A2093" s="4">
        <v>43264.676388888889</v>
      </c>
      <c r="B2093">
        <v>-1.9886481715148001E-2</v>
      </c>
      <c r="C2093">
        <v>2.9868788473086201</v>
      </c>
      <c r="D2093" s="3">
        <v>1.8998514394479599E-2</v>
      </c>
      <c r="E2093" s="3">
        <v>1.8819132342396201E-2</v>
      </c>
      <c r="F2093" s="3">
        <v>1.87904075977713E-2</v>
      </c>
      <c r="G2093">
        <v>-4822752</v>
      </c>
      <c r="H2093">
        <v>19665304</v>
      </c>
      <c r="K2093">
        <f t="shared" si="730"/>
        <v>1267.6358291198792</v>
      </c>
      <c r="L2093">
        <f t="shared" si="739"/>
        <v>1247.9189073809939</v>
      </c>
      <c r="M2093">
        <f t="shared" si="740"/>
        <v>417.85659474034941</v>
      </c>
      <c r="N2093">
        <f t="shared" si="731"/>
        <v>0.14343126008270646</v>
      </c>
      <c r="O2093">
        <f t="shared" si="732"/>
        <v>56.083421913598443</v>
      </c>
      <c r="P2093">
        <f t="shared" si="733"/>
        <v>56.065941444521208</v>
      </c>
      <c r="Q2093">
        <f t="shared" si="741"/>
        <v>5.5592000959372001E-2</v>
      </c>
      <c r="R2093">
        <f t="shared" si="734"/>
        <v>56.027829912639071</v>
      </c>
      <c r="S2093">
        <f t="shared" si="742"/>
        <v>417.81953340637648</v>
      </c>
      <c r="T2093">
        <f t="shared" si="743"/>
        <v>14.982229322701709</v>
      </c>
      <c r="U2093">
        <f t="shared" si="729"/>
        <v>0.53717296541359649</v>
      </c>
      <c r="V2093" s="6">
        <f t="shared" si="735"/>
        <v>107318.00000024959</v>
      </c>
      <c r="W2093">
        <f t="shared" si="744"/>
        <v>14.987581844970443</v>
      </c>
      <c r="X2093">
        <f t="shared" si="745"/>
        <v>419.38028946465238</v>
      </c>
      <c r="Y2093">
        <f t="shared" si="746"/>
        <v>8.3911601515661502E-2</v>
      </c>
      <c r="Z2093">
        <f t="shared" si="747"/>
        <v>-1.9283783600941544E-6</v>
      </c>
      <c r="AA2093">
        <f t="shared" si="748"/>
        <v>-3.2373650241562279E-6</v>
      </c>
      <c r="AB2093">
        <f t="shared" si="738"/>
        <v>1.0002851428595847</v>
      </c>
      <c r="AC2093">
        <f t="shared" si="749"/>
        <v>2.0514788064432077</v>
      </c>
      <c r="AD2093">
        <f t="shared" si="750"/>
        <v>-1.391278271179085E-8</v>
      </c>
      <c r="AE2093">
        <f t="shared" si="751"/>
        <v>2.3705236182423729E-6</v>
      </c>
      <c r="AF2093">
        <f t="shared" si="752"/>
        <v>-5.8425273181682855E-4</v>
      </c>
      <c r="AG2093" t="str">
        <f t="shared" si="736"/>
        <v>NaN</v>
      </c>
      <c r="AH2093" t="str">
        <f t="shared" si="737"/>
        <v>NaN</v>
      </c>
    </row>
    <row r="2094" spans="1:34">
      <c r="A2094" s="4">
        <v>43264.677083333336</v>
      </c>
      <c r="B2094" s="3">
        <v>-1.9418214167890298E-2</v>
      </c>
      <c r="C2094">
        <v>2.98650424278458</v>
      </c>
      <c r="D2094" s="3">
        <v>1.9014449952010199E-2</v>
      </c>
      <c r="E2094" s="3">
        <v>1.8837006329686101E-2</v>
      </c>
      <c r="F2094" s="3">
        <v>1.87977328051602E-2</v>
      </c>
      <c r="G2094">
        <v>-4820831</v>
      </c>
      <c r="H2094">
        <v>19665672</v>
      </c>
      <c r="K2094">
        <f t="shared" si="730"/>
        <v>1237.8052516434732</v>
      </c>
      <c r="L2094">
        <f t="shared" si="739"/>
        <v>1218.0787009861426</v>
      </c>
      <c r="M2094">
        <f t="shared" si="740"/>
        <v>407.86481806579746</v>
      </c>
      <c r="N2094">
        <f t="shared" si="731"/>
        <v>0.14331772327923781</v>
      </c>
      <c r="O2094">
        <f t="shared" si="732"/>
        <v>56.131285174131996</v>
      </c>
      <c r="P2094">
        <f t="shared" si="733"/>
        <v>56.119437228538722</v>
      </c>
      <c r="Q2094">
        <f t="shared" si="741"/>
        <v>8.1377686859141818E-2</v>
      </c>
      <c r="R2094">
        <f t="shared" si="734"/>
        <v>56.049907487272854</v>
      </c>
      <c r="S2094">
        <f t="shared" si="742"/>
        <v>407.81056627455803</v>
      </c>
      <c r="T2094">
        <f t="shared" si="743"/>
        <v>14.970278080231324</v>
      </c>
      <c r="U2094">
        <f t="shared" si="729"/>
        <v>0.53738905114111257</v>
      </c>
      <c r="V2094" s="6">
        <f t="shared" si="735"/>
        <v>107378.00000044517</v>
      </c>
      <c r="W2094">
        <f t="shared" si="744"/>
        <v>14.970645810768783</v>
      </c>
      <c r="X2094">
        <f t="shared" si="745"/>
        <v>409.36535984573823</v>
      </c>
      <c r="Y2094">
        <f t="shared" si="746"/>
        <v>6.7519423613788376E-2</v>
      </c>
      <c r="Z2094">
        <f t="shared" si="747"/>
        <v>-2.7159040482656575E-6</v>
      </c>
      <c r="AA2094">
        <f t="shared" si="748"/>
        <v>-3.1163169142399842E-6</v>
      </c>
      <c r="AB2094">
        <f t="shared" si="738"/>
        <v>1.0003326695031391</v>
      </c>
      <c r="AC2094">
        <f t="shared" si="749"/>
        <v>2.0517671899240177</v>
      </c>
      <c r="AD2094">
        <f t="shared" si="750"/>
        <v>-1.6646321520167223E-8</v>
      </c>
      <c r="AE2094">
        <f t="shared" si="751"/>
        <v>2.468180120529179E-6</v>
      </c>
      <c r="AF2094">
        <f t="shared" si="752"/>
        <v>-6.7138628395746187E-4</v>
      </c>
      <c r="AG2094" t="str">
        <f t="shared" si="736"/>
        <v>NaN</v>
      </c>
      <c r="AH2094" t="str">
        <f t="shared" si="737"/>
        <v>NaN</v>
      </c>
    </row>
    <row r="2095" spans="1:34">
      <c r="A2095" s="4">
        <v>43264.677777777775</v>
      </c>
      <c r="B2095">
        <v>-1.8962159917337001E-2</v>
      </c>
      <c r="C2095">
        <v>2.9858573067176599</v>
      </c>
      <c r="D2095" s="3">
        <v>1.89760143386229E-2</v>
      </c>
      <c r="E2095" s="3">
        <v>1.8797286357930699E-2</v>
      </c>
      <c r="F2095" s="3">
        <v>1.87646681292063E-2</v>
      </c>
      <c r="G2095">
        <v>-4818890</v>
      </c>
      <c r="H2095">
        <v>19665672</v>
      </c>
      <c r="K2095">
        <f t="shared" si="730"/>
        <v>1208.7527116281651</v>
      </c>
      <c r="L2095">
        <f t="shared" si="739"/>
        <v>1189.0696241864509</v>
      </c>
      <c r="M2095">
        <f t="shared" si="740"/>
        <v>398.15133910784169</v>
      </c>
      <c r="N2095">
        <f t="shared" si="731"/>
        <v>0.14312164702181693</v>
      </c>
      <c r="O2095">
        <f t="shared" si="732"/>
        <v>56.015841847232984</v>
      </c>
      <c r="P2095">
        <f t="shared" si="733"/>
        <v>56.000557708499592</v>
      </c>
      <c r="Q2095">
        <f t="shared" si="741"/>
        <v>6.558858302285131E-2</v>
      </c>
      <c r="R2095">
        <f t="shared" si="734"/>
        <v>55.950253264210133</v>
      </c>
      <c r="S2095">
        <f t="shared" si="742"/>
        <v>398.10761338582648</v>
      </c>
      <c r="T2095">
        <f t="shared" si="743"/>
        <v>14.949638474187021</v>
      </c>
      <c r="U2095">
        <f t="shared" si="729"/>
        <v>0.53776222776260396</v>
      </c>
      <c r="V2095" s="6">
        <f t="shared" si="735"/>
        <v>107438.00000001211</v>
      </c>
      <c r="W2095">
        <f t="shared" si="744"/>
        <v>14.953811923938684</v>
      </c>
      <c r="X2095">
        <f t="shared" si="745"/>
        <v>399.53606128605037</v>
      </c>
      <c r="Y2095">
        <f t="shared" si="746"/>
        <v>9.2459495918395376E-2</v>
      </c>
      <c r="Z2095">
        <f t="shared" si="747"/>
        <v>-3.2786874249673453E-6</v>
      </c>
      <c r="AA2095">
        <f t="shared" si="748"/>
        <v>-2.7408057321564323E-6</v>
      </c>
      <c r="AB2095">
        <f t="shared" si="738"/>
        <v>1.0002777300650072</v>
      </c>
      <c r="AC2095">
        <f t="shared" si="749"/>
        <v>2.0522652236178671</v>
      </c>
      <c r="AD2095">
        <f t="shared" si="750"/>
        <v>-1.069393465024235E-8</v>
      </c>
      <c r="AE2095">
        <f t="shared" si="751"/>
        <v>2.6577448777851454E-6</v>
      </c>
      <c r="AF2095">
        <f t="shared" si="752"/>
        <v>-4.0054864968566787E-4</v>
      </c>
      <c r="AG2095" t="str">
        <f t="shared" si="736"/>
        <v>NaN</v>
      </c>
      <c r="AH2095" t="str">
        <f t="shared" si="737"/>
        <v>NaN</v>
      </c>
    </row>
    <row r="2096" spans="1:34">
      <c r="A2096" s="4">
        <v>43264.678472222222</v>
      </c>
      <c r="B2096" s="3">
        <v>-1.85161189051723E-2</v>
      </c>
      <c r="C2096">
        <v>2.9852710209070201</v>
      </c>
      <c r="D2096">
        <v>1.9009883344478999E-2</v>
      </c>
      <c r="E2096" s="3">
        <v>1.8831785650763801E-2</v>
      </c>
      <c r="F2096" s="3">
        <v>1.8776912540906798E-2</v>
      </c>
      <c r="G2096">
        <v>-4816965</v>
      </c>
      <c r="H2096">
        <v>19666207</v>
      </c>
      <c r="K2096">
        <f t="shared" si="730"/>
        <v>1180.3380562693749</v>
      </c>
      <c r="L2096">
        <f t="shared" si="739"/>
        <v>1160.6388736599181</v>
      </c>
      <c r="M2096">
        <f t="shared" si="740"/>
        <v>388.63150850774133</v>
      </c>
      <c r="N2096">
        <f t="shared" si="731"/>
        <v>0.14294395291353124</v>
      </c>
      <c r="O2096">
        <f t="shared" si="732"/>
        <v>56.117569135292399</v>
      </c>
      <c r="P2096">
        <f t="shared" si="733"/>
        <v>56.103812046114541</v>
      </c>
      <c r="Q2096">
        <f t="shared" si="741"/>
        <v>0.13041221787319301</v>
      </c>
      <c r="R2096">
        <f t="shared" si="734"/>
        <v>55.987156917419206</v>
      </c>
      <c r="S2096">
        <f t="shared" si="742"/>
        <v>388.54456702915923</v>
      </c>
      <c r="T2096">
        <f t="shared" si="743"/>
        <v>14.930933831209581</v>
      </c>
      <c r="U2096">
        <f t="shared" si="729"/>
        <v>0.53810041907582673</v>
      </c>
      <c r="V2096" s="6">
        <f t="shared" si="735"/>
        <v>107498.00000020768</v>
      </c>
      <c r="W2096">
        <f t="shared" si="744"/>
        <v>14.934978867122691</v>
      </c>
      <c r="X2096">
        <f t="shared" si="745"/>
        <v>389.90129141158673</v>
      </c>
      <c r="Y2096">
        <f t="shared" si="746"/>
        <v>9.410106684201007E-2</v>
      </c>
      <c r="Z2096">
        <f t="shared" si="747"/>
        <v>-2.6431848340272666E-6</v>
      </c>
      <c r="AA2096">
        <f t="shared" si="748"/>
        <v>-2.6014966334382756E-6</v>
      </c>
      <c r="AB2096">
        <f t="shared" si="738"/>
        <v>1.0002803294513967</v>
      </c>
      <c r="AC2096">
        <f t="shared" si="749"/>
        <v>2.0527165666529128</v>
      </c>
      <c r="AD2096">
        <f t="shared" si="750"/>
        <v>-9.9755078746868933E-9</v>
      </c>
      <c r="AE2096">
        <f t="shared" si="751"/>
        <v>2.9011912516850468E-6</v>
      </c>
      <c r="AF2096">
        <f t="shared" si="752"/>
        <v>-3.4228643847847772E-4</v>
      </c>
      <c r="AG2096" t="str">
        <f t="shared" si="736"/>
        <v>NaN</v>
      </c>
      <c r="AH2096" t="str">
        <f t="shared" si="737"/>
        <v>NaN</v>
      </c>
    </row>
    <row r="2097" spans="1:34">
      <c r="A2097" s="4">
        <v>43264.679166666669</v>
      </c>
      <c r="B2097" s="3">
        <v>-1.8070363305978401E-2</v>
      </c>
      <c r="C2097">
        <v>2.9848631182030698</v>
      </c>
      <c r="D2097" s="3">
        <v>1.9002129625441701E-2</v>
      </c>
      <c r="E2097" s="3">
        <v>1.8824555188839399E-2</v>
      </c>
      <c r="F2097" s="3">
        <v>1.8783820866574399E-2</v>
      </c>
      <c r="G2097">
        <v>-4815029</v>
      </c>
      <c r="H2097">
        <v>19666446</v>
      </c>
      <c r="K2097">
        <f t="shared" si="730"/>
        <v>1151.94158289605</v>
      </c>
      <c r="L2097">
        <f t="shared" si="739"/>
        <v>1132.2333193553766</v>
      </c>
      <c r="M2097">
        <f t="shared" si="740"/>
        <v>379.12011467982171</v>
      </c>
      <c r="N2097">
        <f t="shared" si="731"/>
        <v>0.14282032394975561</v>
      </c>
      <c r="O2097">
        <f t="shared" si="732"/>
        <v>56.094280444346161</v>
      </c>
      <c r="P2097">
        <f t="shared" si="733"/>
        <v>56.082171702346749</v>
      </c>
      <c r="Q2097">
        <f t="shared" si="741"/>
        <v>8.6302399629985871E-2</v>
      </c>
      <c r="R2097">
        <f t="shared" si="734"/>
        <v>56.007978044716175</v>
      </c>
      <c r="S2097">
        <f t="shared" si="742"/>
        <v>379.06257974673508</v>
      </c>
      <c r="T2097">
        <f t="shared" si="743"/>
        <v>14.917920256075304</v>
      </c>
      <c r="U2097">
        <f t="shared" si="729"/>
        <v>0.53833571242356371</v>
      </c>
      <c r="V2097" s="6">
        <f t="shared" si="735"/>
        <v>107558.00000040326</v>
      </c>
      <c r="W2097">
        <f t="shared" si="744"/>
        <v>14.915608806982014</v>
      </c>
      <c r="X2097">
        <f t="shared" si="745"/>
        <v>380.43737672186757</v>
      </c>
      <c r="Y2097">
        <f t="shared" si="746"/>
        <v>0.10397181382865976</v>
      </c>
      <c r="Z2097">
        <f t="shared" si="747"/>
        <v>-2.6305380304329411E-6</v>
      </c>
      <c r="AA2097">
        <f t="shared" si="748"/>
        <v>-2.7596191804199262E-6</v>
      </c>
      <c r="AB2097">
        <f t="shared" si="738"/>
        <v>1.0002611742230056</v>
      </c>
      <c r="AC2097">
        <f t="shared" si="749"/>
        <v>2.0530305842209029</v>
      </c>
      <c r="AD2097">
        <f t="shared" si="750"/>
        <v>-9.5786931462055487E-9</v>
      </c>
      <c r="AE2097">
        <f t="shared" si="751"/>
        <v>2.919393869727703E-6</v>
      </c>
      <c r="AF2097">
        <f t="shared" si="752"/>
        <v>-3.2662137675288987E-4</v>
      </c>
      <c r="AG2097" t="str">
        <f t="shared" si="736"/>
        <v>NaN</v>
      </c>
      <c r="AH2097" t="str">
        <f t="shared" si="737"/>
        <v>NaN</v>
      </c>
    </row>
    <row r="2098" spans="1:34">
      <c r="A2098" s="4">
        <v>43264.679861111108</v>
      </c>
      <c r="B2098" s="3">
        <v>-1.76405194799008E-2</v>
      </c>
      <c r="C2098">
        <v>2.9842815892752701</v>
      </c>
      <c r="D2098" s="3">
        <v>1.90095503626799E-2</v>
      </c>
      <c r="E2098" s="3">
        <v>1.8831726189728198E-2</v>
      </c>
      <c r="F2098">
        <v>1.8788263634632998E-2</v>
      </c>
      <c r="G2098">
        <v>-4813098</v>
      </c>
      <c r="H2098">
        <v>19666782</v>
      </c>
      <c r="K2098">
        <f t="shared" si="730"/>
        <v>1124.5587552120592</v>
      </c>
      <c r="L2098">
        <f t="shared" si="739"/>
        <v>1104.8446516932067</v>
      </c>
      <c r="M2098">
        <f t="shared" si="740"/>
        <v>369.94921796842556</v>
      </c>
      <c r="N2098">
        <f t="shared" si="731"/>
        <v>0.14264407157865536</v>
      </c>
      <c r="O2098">
        <f t="shared" si="732"/>
        <v>56.116569007460498</v>
      </c>
      <c r="P2098">
        <f t="shared" si="733"/>
        <v>56.103634082761069</v>
      </c>
      <c r="Q2098">
        <f t="shared" si="741"/>
        <v>9.5200823982800387E-2</v>
      </c>
      <c r="R2098">
        <f t="shared" si="734"/>
        <v>56.021368183477698</v>
      </c>
      <c r="S2098">
        <f t="shared" si="742"/>
        <v>369.88575075243705</v>
      </c>
      <c r="T2098">
        <f t="shared" si="743"/>
        <v>14.899367374906857</v>
      </c>
      <c r="U2098">
        <f t="shared" si="729"/>
        <v>0.53867115979104296</v>
      </c>
      <c r="V2098" s="6">
        <f t="shared" si="735"/>
        <v>107617.9999999702</v>
      </c>
      <c r="W2098">
        <f t="shared" si="744"/>
        <v>14.897277731534732</v>
      </c>
      <c r="X2098">
        <f t="shared" si="745"/>
        <v>371.17107664943967</v>
      </c>
      <c r="Y2098">
        <f t="shared" si="746"/>
        <v>9.0028906211770732E-2</v>
      </c>
      <c r="Z2098">
        <f t="shared" si="747"/>
        <v>-2.4206635674823637E-6</v>
      </c>
      <c r="AA2098">
        <f t="shared" si="748"/>
        <v>-2.9154460354836654E-6</v>
      </c>
      <c r="AB2098">
        <f t="shared" si="738"/>
        <v>1.0003056999358528</v>
      </c>
      <c r="AC2098">
        <f t="shared" si="749"/>
        <v>2.0534782652434975</v>
      </c>
      <c r="AD2098">
        <f t="shared" si="750"/>
        <v>-1.1689352389196366E-8</v>
      </c>
      <c r="AE2098">
        <f t="shared" si="751"/>
        <v>2.8912058227234539E-6</v>
      </c>
      <c r="AF2098">
        <f t="shared" si="752"/>
        <v>-4.0247830679156693E-4</v>
      </c>
      <c r="AG2098" t="str">
        <f t="shared" si="736"/>
        <v>NaN</v>
      </c>
      <c r="AH2098" t="str">
        <f t="shared" si="737"/>
        <v>NaN</v>
      </c>
    </row>
    <row r="2099" spans="1:34">
      <c r="A2099" s="4">
        <v>43264.680567129632</v>
      </c>
      <c r="B2099" s="3">
        <v>-1.7217918007954702E-2</v>
      </c>
      <c r="C2099">
        <v>2.9839450398139902</v>
      </c>
      <c r="D2099" s="3">
        <v>1.90079686991339E-2</v>
      </c>
      <c r="E2099" s="3">
        <v>1.88312148248224E-2</v>
      </c>
      <c r="F2099" s="3">
        <v>1.8788883001761899E-2</v>
      </c>
      <c r="G2099">
        <v>-4811165</v>
      </c>
      <c r="H2099">
        <v>19667098</v>
      </c>
      <c r="K2099">
        <f t="shared" si="730"/>
        <v>1097.6372954090939</v>
      </c>
      <c r="L2099">
        <f t="shared" si="739"/>
        <v>1077.9223777377874</v>
      </c>
      <c r="M2099">
        <f t="shared" si="740"/>
        <v>360.93448980689146</v>
      </c>
      <c r="N2099">
        <f t="shared" si="731"/>
        <v>0.14254206867268207</v>
      </c>
      <c r="O2099">
        <f t="shared" si="732"/>
        <v>56.11181840025813</v>
      </c>
      <c r="P2099">
        <f t="shared" si="733"/>
        <v>56.102103597922344</v>
      </c>
      <c r="Q2099">
        <f t="shared" si="741"/>
        <v>8.8583495022525938E-2</v>
      </c>
      <c r="R2099">
        <f t="shared" si="734"/>
        <v>56.023234905235604</v>
      </c>
      <c r="S2099">
        <f t="shared" si="742"/>
        <v>360.87543414354309</v>
      </c>
      <c r="T2099">
        <f t="shared" si="743"/>
        <v>14.888630226909669</v>
      </c>
      <c r="U2099">
        <f t="shared" ref="U2099:U2162" si="753">(2.40665404368-T2099*2.40665404368/100-$M$7)/$M$7</f>
        <v>0.53886529395258875</v>
      </c>
      <c r="V2099" s="6">
        <f t="shared" si="735"/>
        <v>107679.00000039954</v>
      </c>
      <c r="W2099">
        <f t="shared" si="744"/>
        <v>14.879054640451663</v>
      </c>
      <c r="X2099">
        <f t="shared" si="745"/>
        <v>362.09992880827116</v>
      </c>
      <c r="Y2099">
        <f t="shared" si="746"/>
        <v>8.584455290600583E-2</v>
      </c>
      <c r="Z2099">
        <f t="shared" si="747"/>
        <v>-2.5931201687981999E-6</v>
      </c>
      <c r="AA2099">
        <f t="shared" si="748"/>
        <v>-3.0401075218154517E-6</v>
      </c>
      <c r="AB2099">
        <f t="shared" si="738"/>
        <v>1.0003250900808009</v>
      </c>
      <c r="AC2099">
        <f t="shared" si="749"/>
        <v>2.0537373526246698</v>
      </c>
      <c r="AD2099">
        <f t="shared" si="750"/>
        <v>-1.2784931637757636E-8</v>
      </c>
      <c r="AE2099">
        <f t="shared" si="751"/>
        <v>3.0516566687816614E-6</v>
      </c>
      <c r="AF2099">
        <f t="shared" si="752"/>
        <v>-4.1705542523618215E-4</v>
      </c>
      <c r="AG2099" t="str">
        <f t="shared" si="736"/>
        <v>NaN</v>
      </c>
      <c r="AH2099" t="str">
        <f t="shared" si="737"/>
        <v>NaN</v>
      </c>
    </row>
    <row r="2100" spans="1:34">
      <c r="A2100" s="4">
        <v>43264.681261574071</v>
      </c>
      <c r="B2100" s="3">
        <v>-1.6807922275547799E-2</v>
      </c>
      <c r="C2100">
        <v>2.9832981037470701</v>
      </c>
      <c r="D2100" s="3">
        <v>1.8965727579470699E-2</v>
      </c>
      <c r="E2100" s="3">
        <v>1.8785073061226301E-2</v>
      </c>
      <c r="F2100" s="3">
        <v>1.8751709063126301E-2</v>
      </c>
      <c r="G2100">
        <v>-4809238</v>
      </c>
      <c r="H2100">
        <v>19667101</v>
      </c>
      <c r="K2100">
        <f t="shared" ref="K2100:K2163" si="754">(B2100-$B$19)*($B$17/$B$18)</f>
        <v>1071.5188732972383</v>
      </c>
      <c r="L2100">
        <f t="shared" si="739"/>
        <v>1051.8528204299444</v>
      </c>
      <c r="M2100">
        <f t="shared" si="740"/>
        <v>352.20528762988016</v>
      </c>
      <c r="N2100">
        <f t="shared" ref="N2100:N2163" si="755">(C2100-$C$19)*($C$17/$C$18)</f>
        <v>0.14234599241526119</v>
      </c>
      <c r="O2100">
        <f t="shared" ref="O2100:O2163" si="756">(D2100-$D$19)*($D$17/$D$18)</f>
        <v>55.984945040993082</v>
      </c>
      <c r="P2100">
        <f t="shared" ref="P2100:P2163" si="757">(E2100-$E$19)*($E$17/$E$18)</f>
        <v>55.964004035721189</v>
      </c>
      <c r="Q2100">
        <f t="shared" si="741"/>
        <v>7.3749339712691153E-2</v>
      </c>
      <c r="R2100">
        <f t="shared" ref="R2100:R2163" si="758">(F2100-$F$19)*($F$17/$F$18)</f>
        <v>55.911195701280391</v>
      </c>
      <c r="S2100">
        <f t="shared" si="742"/>
        <v>352.15612140340505</v>
      </c>
      <c r="T2100">
        <f t="shared" si="743"/>
        <v>14.867990620865365</v>
      </c>
      <c r="U2100">
        <f t="shared" si="753"/>
        <v>0.53923847057408014</v>
      </c>
      <c r="V2100" s="6">
        <f t="shared" si="735"/>
        <v>107738.99999996647</v>
      </c>
      <c r="W2100">
        <f t="shared" si="744"/>
        <v>14.859515307523866</v>
      </c>
      <c r="X2100">
        <f t="shared" si="745"/>
        <v>353.22352505962175</v>
      </c>
      <c r="Y2100">
        <f t="shared" si="746"/>
        <v>6.8330999066795073E-2</v>
      </c>
      <c r="Z2100">
        <f t="shared" si="747"/>
        <v>-3.0352361889657092E-6</v>
      </c>
      <c r="AA2100">
        <f t="shared" si="748"/>
        <v>-3.0816613525734189E-6</v>
      </c>
      <c r="AB2100">
        <f t="shared" si="738"/>
        <v>1.0003833711909293</v>
      </c>
      <c r="AC2100">
        <f t="shared" si="749"/>
        <v>2.0542353863185188</v>
      </c>
      <c r="AD2100">
        <f t="shared" si="750"/>
        <v>-1.6285258430456978E-8</v>
      </c>
      <c r="AE2100">
        <f t="shared" si="751"/>
        <v>3.2773637545345038E-6</v>
      </c>
      <c r="AF2100">
        <f t="shared" si="752"/>
        <v>-4.9465345217333996E-4</v>
      </c>
      <c r="AG2100" t="str">
        <f t="shared" si="736"/>
        <v>NaN</v>
      </c>
      <c r="AH2100" t="str">
        <f t="shared" si="737"/>
        <v>NaN</v>
      </c>
    </row>
    <row r="2101" spans="1:34">
      <c r="A2101" s="4">
        <v>43264.681956018518</v>
      </c>
      <c r="B2101" s="3">
        <v>-1.6388662513800199E-2</v>
      </c>
      <c r="C2101">
        <v>2.9828033879312001</v>
      </c>
      <c r="D2101" s="3">
        <v>1.89800576890411E-2</v>
      </c>
      <c r="E2101" s="3">
        <v>1.88025427134744E-2</v>
      </c>
      <c r="F2101" s="3">
        <v>1.8776305084684301E-2</v>
      </c>
      <c r="G2101">
        <v>-4807304</v>
      </c>
      <c r="H2101">
        <v>19667679</v>
      </c>
      <c r="K2101">
        <f t="shared" si="754"/>
        <v>1044.8102942406836</v>
      </c>
      <c r="L2101">
        <f t="shared" si="739"/>
        <v>1025.1119101269028</v>
      </c>
      <c r="M2101">
        <f t="shared" si="740"/>
        <v>343.25128777187928</v>
      </c>
      <c r="N2101">
        <f t="shared" si="755"/>
        <v>0.14219605174782479</v>
      </c>
      <c r="O2101">
        <f t="shared" si="756"/>
        <v>56.027986256622057</v>
      </c>
      <c r="P2101">
        <f t="shared" si="757"/>
        <v>56.016289668935975</v>
      </c>
      <c r="Q2101">
        <f t="shared" si="741"/>
        <v>4.2660162465168128E-2</v>
      </c>
      <c r="R2101">
        <f t="shared" si="758"/>
        <v>55.985326094156889</v>
      </c>
      <c r="S2101">
        <f t="shared" si="742"/>
        <v>343.22284766356915</v>
      </c>
      <c r="T2101">
        <f t="shared" si="743"/>
        <v>14.852207392714163</v>
      </c>
      <c r="U2101">
        <f t="shared" si="753"/>
        <v>0.53952384093168559</v>
      </c>
      <c r="V2101" s="6">
        <f t="shared" ref="V2101:V2164" si="759">(A2101-$A$307)*86400</f>
        <v>107799.00000016205</v>
      </c>
      <c r="W2101">
        <f t="shared" si="744"/>
        <v>14.839342660892507</v>
      </c>
      <c r="X2101">
        <f t="shared" si="745"/>
        <v>344.52563401700507</v>
      </c>
      <c r="Y2101">
        <f t="shared" si="746"/>
        <v>4.1024072704551884E-2</v>
      </c>
      <c r="Z2101">
        <f t="shared" si="747"/>
        <v>-3.8066920337118339E-6</v>
      </c>
      <c r="AA2101">
        <f t="shared" si="748"/>
        <v>-3.2496833530418109E-6</v>
      </c>
      <c r="AB2101">
        <f t="shared" si="738"/>
        <v>1.0004737184773875</v>
      </c>
      <c r="AC2101">
        <f t="shared" si="749"/>
        <v>2.0546162356138069</v>
      </c>
      <c r="AD2101">
        <f t="shared" si="750"/>
        <v>-2.860950182003355E-8</v>
      </c>
      <c r="AE2101">
        <f t="shared" si="751"/>
        <v>3.4763623194644698E-6</v>
      </c>
      <c r="AF2101">
        <f t="shared" si="752"/>
        <v>-8.1924971224492827E-4</v>
      </c>
      <c r="AG2101" t="str">
        <f t="shared" si="736"/>
        <v>NaN</v>
      </c>
      <c r="AH2101" t="str">
        <f t="shared" si="737"/>
        <v>NaN</v>
      </c>
    </row>
    <row r="2102" spans="1:34">
      <c r="A2102" s="4">
        <v>43264.682650462964</v>
      </c>
      <c r="B2102" s="3">
        <v>-1.5991557933903101E-2</v>
      </c>
      <c r="C2102">
        <v>2.9818662820107402</v>
      </c>
      <c r="D2102" s="3">
        <v>1.89699730974098E-2</v>
      </c>
      <c r="E2102" s="3">
        <v>1.87936711269685E-2</v>
      </c>
      <c r="F2102" s="3">
        <v>1.87781989187897E-2</v>
      </c>
      <c r="G2102">
        <v>-4805381</v>
      </c>
      <c r="H2102">
        <v>19667960</v>
      </c>
      <c r="K2102">
        <f t="shared" si="754"/>
        <v>1019.5130918053909</v>
      </c>
      <c r="L2102">
        <f t="shared" si="739"/>
        <v>999.81221826391459</v>
      </c>
      <c r="M2102">
        <f t="shared" si="740"/>
        <v>334.77986945509531</v>
      </c>
      <c r="N2102">
        <f t="shared" si="755"/>
        <v>0.14191202952200349</v>
      </c>
      <c r="O2102">
        <f t="shared" si="756"/>
        <v>55.997696670851589</v>
      </c>
      <c r="P2102">
        <f t="shared" si="757"/>
        <v>55.989737536615699</v>
      </c>
      <c r="Q2102">
        <f t="shared" si="741"/>
        <v>6.6627159357963706E-3</v>
      </c>
      <c r="R2102">
        <f t="shared" si="758"/>
        <v>55.991033954915792</v>
      </c>
      <c r="S2102">
        <f t="shared" si="742"/>
        <v>334.77542764447145</v>
      </c>
      <c r="T2102">
        <f t="shared" si="743"/>
        <v>14.822310316311922</v>
      </c>
      <c r="U2102">
        <f t="shared" si="753"/>
        <v>0.5400643982436959</v>
      </c>
      <c r="V2102" s="6">
        <f t="shared" si="759"/>
        <v>107859.00000035763</v>
      </c>
      <c r="W2102">
        <f t="shared" si="744"/>
        <v>14.818221502953978</v>
      </c>
      <c r="X2102">
        <f t="shared" si="745"/>
        <v>335.99528632412694</v>
      </c>
      <c r="Y2102">
        <f t="shared" si="746"/>
        <v>5.5137117155377759E-2</v>
      </c>
      <c r="Z2102">
        <f t="shared" si="747"/>
        <v>-4.1513178292898493E-6</v>
      </c>
      <c r="AA2102">
        <f t="shared" si="748"/>
        <v>-3.6048692928934804E-6</v>
      </c>
      <c r="AB2102">
        <f t="shared" si="738"/>
        <v>1.0004432755089463</v>
      </c>
      <c r="AC2102">
        <f t="shared" si="749"/>
        <v>2.0553376520673932</v>
      </c>
      <c r="AD2102">
        <f t="shared" si="750"/>
        <v>-2.3621417343130483E-8</v>
      </c>
      <c r="AE2102">
        <f t="shared" si="751"/>
        <v>3.7226465365949064E-6</v>
      </c>
      <c r="AF2102">
        <f t="shared" si="752"/>
        <v>-6.3166263352817757E-4</v>
      </c>
      <c r="AG2102" t="str">
        <f t="shared" si="736"/>
        <v>NaN</v>
      </c>
      <c r="AH2102" t="str">
        <f t="shared" si="737"/>
        <v>NaN</v>
      </c>
    </row>
    <row r="2103" spans="1:34">
      <c r="A2103" s="4">
        <v>43264.683344907404</v>
      </c>
      <c r="B2103" s="3">
        <v>-1.56040503651457E-2</v>
      </c>
      <c r="C2103">
        <v>2.9812419411373399</v>
      </c>
      <c r="D2103" s="3">
        <v>1.90431696321866E-2</v>
      </c>
      <c r="E2103" s="3">
        <v>1.8855665202645502E-2</v>
      </c>
      <c r="F2103" s="3">
        <v>1.8814836866640702E-2</v>
      </c>
      <c r="G2103">
        <v>-4803452</v>
      </c>
      <c r="H2103">
        <v>19668583</v>
      </c>
      <c r="K2103">
        <f t="shared" si="754"/>
        <v>994.82725863115684</v>
      </c>
      <c r="L2103">
        <f t="shared" si="739"/>
        <v>975.07822484067628</v>
      </c>
      <c r="M2103">
        <f t="shared" si="740"/>
        <v>326.49787115774188</v>
      </c>
      <c r="N2103">
        <f t="shared" si="755"/>
        <v>0.14172280151622232</v>
      </c>
      <c r="O2103">
        <f t="shared" si="756"/>
        <v>56.217546199645767</v>
      </c>
      <c r="P2103">
        <f t="shared" si="757"/>
        <v>56.175282128820733</v>
      </c>
      <c r="Q2103">
        <f t="shared" si="741"/>
        <v>0.11608847306516878</v>
      </c>
      <c r="R2103">
        <f t="shared" si="758"/>
        <v>56.101457726580598</v>
      </c>
      <c r="S2103">
        <f t="shared" si="742"/>
        <v>326.42047884236513</v>
      </c>
      <c r="T2103">
        <f t="shared" si="743"/>
        <v>14.802391578861274</v>
      </c>
      <c r="U2103">
        <f t="shared" si="753"/>
        <v>0.54042454112288918</v>
      </c>
      <c r="V2103" s="6">
        <f t="shared" si="759"/>
        <v>107918.99999992456</v>
      </c>
      <c r="W2103">
        <f t="shared" si="744"/>
        <v>14.79597380543216</v>
      </c>
      <c r="X2103">
        <f t="shared" si="745"/>
        <v>327.62872849005259</v>
      </c>
      <c r="Y2103">
        <f t="shared" si="746"/>
        <v>7.3008599923880979E-2</v>
      </c>
      <c r="Z2103">
        <f t="shared" si="747"/>
        <v>-2.9340616493330353E-6</v>
      </c>
      <c r="AA2103">
        <f t="shared" si="748"/>
        <v>-3.8139187971189403E-6</v>
      </c>
      <c r="AB2103">
        <f t="shared" si="738"/>
        <v>1.0003993777429641</v>
      </c>
      <c r="AC2103">
        <f t="shared" si="749"/>
        <v>2.0558182912020775</v>
      </c>
      <c r="AD2103">
        <f t="shared" si="750"/>
        <v>-1.8878150984844119E-8</v>
      </c>
      <c r="AE2103">
        <f t="shared" si="751"/>
        <v>3.983071935905355E-6</v>
      </c>
      <c r="AF2103">
        <f t="shared" si="752"/>
        <v>-4.7181564884629564E-4</v>
      </c>
      <c r="AG2103" t="str">
        <f t="shared" si="736"/>
        <v>NaN</v>
      </c>
      <c r="AH2103" t="str">
        <f t="shared" si="737"/>
        <v>NaN</v>
      </c>
    </row>
    <row r="2104" spans="1:34">
      <c r="A2104" s="4">
        <v>43264.684039351851</v>
      </c>
      <c r="B2104" s="3">
        <v>-1.52212045415763E-2</v>
      </c>
      <c r="C2104">
        <v>2.9807626851907099</v>
      </c>
      <c r="D2104" s="3">
        <v>1.8976490026907399E-2</v>
      </c>
      <c r="E2104" s="3">
        <v>1.87980117825646E-2</v>
      </c>
      <c r="F2104" s="3">
        <v>1.8754960740552599E-2</v>
      </c>
      <c r="G2104">
        <v>-4801529</v>
      </c>
      <c r="H2104">
        <v>19668577</v>
      </c>
      <c r="K2104">
        <f t="shared" si="754"/>
        <v>970.43839788608273</v>
      </c>
      <c r="L2104">
        <f t="shared" si="739"/>
        <v>950.76807071840597</v>
      </c>
      <c r="M2104">
        <f t="shared" si="740"/>
        <v>318.35779237612951</v>
      </c>
      <c r="N2104">
        <f t="shared" si="755"/>
        <v>0.14157754649464147</v>
      </c>
      <c r="O2104">
        <f t="shared" si="756"/>
        <v>56.017270601278767</v>
      </c>
      <c r="P2104">
        <f t="shared" si="757"/>
        <v>56.002728861410624</v>
      </c>
      <c r="Q2104">
        <f t="shared" si="741"/>
        <v>9.6274610770677782E-2</v>
      </c>
      <c r="R2104">
        <f t="shared" si="758"/>
        <v>55.920995990508089</v>
      </c>
      <c r="S2104">
        <f t="shared" si="742"/>
        <v>318.29360930228239</v>
      </c>
      <c r="T2104">
        <f t="shared" si="743"/>
        <v>14.787101576589606</v>
      </c>
      <c r="U2104">
        <f t="shared" si="753"/>
        <v>0.54070099365682245</v>
      </c>
      <c r="V2104" s="6">
        <f t="shared" si="759"/>
        <v>107979.00000012014</v>
      </c>
      <c r="W2104">
        <f t="shared" si="744"/>
        <v>14.772768841114166</v>
      </c>
      <c r="X2104">
        <f t="shared" si="745"/>
        <v>319.44436443987371</v>
      </c>
      <c r="Y2104">
        <f t="shared" si="746"/>
        <v>0.1009591149936071</v>
      </c>
      <c r="Z2104">
        <f t="shared" si="747"/>
        <v>-3.8066920337116857E-6</v>
      </c>
      <c r="AA2104">
        <f t="shared" si="748"/>
        <v>-4.0131061720209765E-6</v>
      </c>
      <c r="AB2104">
        <f t="shared" si="738"/>
        <v>1.000321052281691</v>
      </c>
      <c r="AC2104">
        <f t="shared" si="749"/>
        <v>2.0561872389568925</v>
      </c>
      <c r="AD2104">
        <f t="shared" si="750"/>
        <v>-1.436729740155703E-8</v>
      </c>
      <c r="AE2104">
        <f t="shared" si="751"/>
        <v>4.1836017206215726E-6</v>
      </c>
      <c r="AF2104">
        <f t="shared" si="752"/>
        <v>-3.4186590097237473E-4</v>
      </c>
      <c r="AG2104" t="str">
        <f t="shared" si="736"/>
        <v>NaN</v>
      </c>
      <c r="AH2104" t="str">
        <f t="shared" si="737"/>
        <v>NaN</v>
      </c>
    </row>
    <row r="2105" spans="1:34">
      <c r="A2105" s="4">
        <v>43264.684733796297</v>
      </c>
      <c r="B2105">
        <v>-1.4847884375903999E-2</v>
      </c>
      <c r="C2105">
        <v>2.97981011940101</v>
      </c>
      <c r="D2105" s="3">
        <v>1.89965997491345E-2</v>
      </c>
      <c r="E2105" s="3">
        <v>1.88185971930761E-2</v>
      </c>
      <c r="F2105" s="3">
        <v>1.8776912540906798E-2</v>
      </c>
      <c r="G2105">
        <v>-4799589</v>
      </c>
      <c r="H2105">
        <v>19669079</v>
      </c>
      <c r="K2105">
        <f t="shared" si="754"/>
        <v>946.6563609057074</v>
      </c>
      <c r="L2105">
        <f t="shared" si="739"/>
        <v>926.95717829625073</v>
      </c>
      <c r="M2105">
        <f t="shared" si="740"/>
        <v>310.38488775355938</v>
      </c>
      <c r="N2105">
        <f t="shared" si="755"/>
        <v>0.14128883862296462</v>
      </c>
      <c r="O2105">
        <f t="shared" si="756"/>
        <v>56.077671178564181</v>
      </c>
      <c r="P2105">
        <f t="shared" si="757"/>
        <v>56.064339774340908</v>
      </c>
      <c r="Q2105">
        <f t="shared" si="741"/>
        <v>9.0514261144974739E-2</v>
      </c>
      <c r="R2105">
        <f t="shared" si="758"/>
        <v>55.987156917419206</v>
      </c>
      <c r="S2105">
        <f t="shared" si="742"/>
        <v>310.32454491279606</v>
      </c>
      <c r="T2105">
        <f t="shared" si="743"/>
        <v>14.756711274307833</v>
      </c>
      <c r="U2105">
        <f t="shared" si="753"/>
        <v>0.5412504687925046</v>
      </c>
      <c r="V2105" s="6">
        <f t="shared" si="759"/>
        <v>108039.00000031572</v>
      </c>
      <c r="W2105">
        <f t="shared" si="744"/>
        <v>14.749237005207236</v>
      </c>
      <c r="X2105">
        <f t="shared" si="745"/>
        <v>311.42594384172145</v>
      </c>
      <c r="Y2105">
        <f t="shared" si="746"/>
        <v>7.2350491992435664E-2</v>
      </c>
      <c r="Z2105">
        <f t="shared" si="747"/>
        <v>-4.9069651464440504E-6</v>
      </c>
      <c r="AA2105">
        <f t="shared" si="748"/>
        <v>-4.2522907882178297E-6</v>
      </c>
      <c r="AB2105">
        <f t="shared" si="738"/>
        <v>1.0004224548965435</v>
      </c>
      <c r="AC2105">
        <f t="shared" si="749"/>
        <v>2.0569205569509519</v>
      </c>
      <c r="AD2105">
        <f t="shared" si="750"/>
        <v>-2.1250849363796486E-8</v>
      </c>
      <c r="AE2105">
        <f t="shared" si="751"/>
        <v>4.4365513370200476E-6</v>
      </c>
      <c r="AF2105">
        <f t="shared" si="752"/>
        <v>-4.7682807429991127E-4</v>
      </c>
      <c r="AG2105" t="str">
        <f t="shared" si="736"/>
        <v>NaN</v>
      </c>
      <c r="AH2105" t="str">
        <f t="shared" si="737"/>
        <v>NaN</v>
      </c>
    </row>
    <row r="2106" spans="1:34">
      <c r="A2106" s="4">
        <v>43264.685428240744</v>
      </c>
      <c r="B2106" s="3">
        <v>-1.44761101971562E-2</v>
      </c>
      <c r="C2106">
        <v>2.97891701464687</v>
      </c>
      <c r="D2106" s="3">
        <v>1.8995148899866799E-2</v>
      </c>
      <c r="E2106" s="3">
        <v>1.8817978798306299E-2</v>
      </c>
      <c r="F2106" s="3">
        <v>1.87954578220524E-2</v>
      </c>
      <c r="G2106">
        <v>-4797665</v>
      </c>
      <c r="H2106">
        <v>19669444</v>
      </c>
      <c r="K2106">
        <f t="shared" si="754"/>
        <v>922.97280967989468</v>
      </c>
      <c r="L2106">
        <f t="shared" si="739"/>
        <v>903.24924946715464</v>
      </c>
      <c r="M2106">
        <f t="shared" si="740"/>
        <v>302.44645974331036</v>
      </c>
      <c r="N2106">
        <f t="shared" si="755"/>
        <v>0.14101815246612343</v>
      </c>
      <c r="O2106">
        <f t="shared" si="756"/>
        <v>56.073313478724586</v>
      </c>
      <c r="P2106">
        <f t="shared" si="757"/>
        <v>56.062488955466179</v>
      </c>
      <c r="Q2106">
        <f t="shared" si="741"/>
        <v>3.0262604061654486E-2</v>
      </c>
      <c r="R2106">
        <f t="shared" si="758"/>
        <v>56.043050874662931</v>
      </c>
      <c r="S2106">
        <f t="shared" si="742"/>
        <v>302.42628467393592</v>
      </c>
      <c r="T2106">
        <f t="shared" si="743"/>
        <v>14.728217994640339</v>
      </c>
      <c r="U2106">
        <f t="shared" si="753"/>
        <v>0.5417656446063599</v>
      </c>
      <c r="V2106" s="6">
        <f t="shared" si="759"/>
        <v>108099.0000005113</v>
      </c>
      <c r="W2106">
        <f t="shared" si="744"/>
        <v>14.724240084142767</v>
      </c>
      <c r="X2106">
        <f t="shared" si="745"/>
        <v>303.57956182337057</v>
      </c>
      <c r="Y2106">
        <f t="shared" si="746"/>
        <v>8.5460445690979256E-2</v>
      </c>
      <c r="Z2106">
        <f t="shared" si="747"/>
        <v>-4.0564666983764191E-6</v>
      </c>
      <c r="AA2106">
        <f t="shared" si="748"/>
        <v>-4.3535511815139448E-6</v>
      </c>
      <c r="AB2106">
        <f t="shared" si="738"/>
        <v>1.0003898723101421</v>
      </c>
      <c r="AC2106">
        <f t="shared" si="749"/>
        <v>2.0576080997893285</v>
      </c>
      <c r="AD2106">
        <f t="shared" si="750"/>
        <v>-1.8425465527718358E-8</v>
      </c>
      <c r="AE2106">
        <f t="shared" si="751"/>
        <v>4.6856778821397332E-6</v>
      </c>
      <c r="AF2106">
        <f t="shared" si="752"/>
        <v>-3.9145070149129339E-4</v>
      </c>
      <c r="AG2106" t="str">
        <f t="shared" si="736"/>
        <v>NaN</v>
      </c>
      <c r="AH2106" t="str">
        <f t="shared" si="737"/>
        <v>NaN</v>
      </c>
    </row>
    <row r="2107" spans="1:34">
      <c r="A2107" s="4">
        <v>43264.686122685183</v>
      </c>
      <c r="B2107" s="3">
        <v>-1.4119011001985199E-2</v>
      </c>
      <c r="C2107">
        <v>2.9782843492284901</v>
      </c>
      <c r="D2107" s="3">
        <v>1.90321336639863E-2</v>
      </c>
      <c r="E2107" s="3">
        <v>1.88394799087655E-2</v>
      </c>
      <c r="F2107" s="3">
        <v>1.8797363567064199E-2</v>
      </c>
      <c r="G2107">
        <v>-4795744</v>
      </c>
      <c r="H2107">
        <v>19669976</v>
      </c>
      <c r="K2107">
        <f t="shared" si="754"/>
        <v>900.22411553977224</v>
      </c>
      <c r="L2107">
        <f t="shared" si="739"/>
        <v>880.49805024255863</v>
      </c>
      <c r="M2107">
        <f t="shared" si="740"/>
        <v>294.82838570178404</v>
      </c>
      <c r="N2107">
        <f t="shared" si="755"/>
        <v>0.1408264014202649</v>
      </c>
      <c r="O2107">
        <f t="shared" si="756"/>
        <v>56.184399105783712</v>
      </c>
      <c r="P2107">
        <f t="shared" si="757"/>
        <v>56.126840504038228</v>
      </c>
      <c r="Q2107">
        <f t="shared" si="741"/>
        <v>0.13560447186630853</v>
      </c>
      <c r="R2107">
        <f t="shared" si="758"/>
        <v>56.048794633917403</v>
      </c>
      <c r="S2107">
        <f t="shared" si="742"/>
        <v>294.73798272053983</v>
      </c>
      <c r="T2107">
        <f t="shared" si="743"/>
        <v>14.708033674023651</v>
      </c>
      <c r="U2107">
        <f t="shared" si="753"/>
        <v>0.54213058939060965</v>
      </c>
      <c r="V2107" s="6">
        <f t="shared" si="759"/>
        <v>108159.00000007823</v>
      </c>
      <c r="W2107">
        <f t="shared" si="744"/>
        <v>14.699068053298525</v>
      </c>
      <c r="X2107">
        <f t="shared" si="745"/>
        <v>295.89693934728137</v>
      </c>
      <c r="Y2107">
        <f t="shared" si="746"/>
        <v>8.1889157778597621E-2</v>
      </c>
      <c r="Z2107">
        <f t="shared" si="747"/>
        <v>-4.4295478132799616E-6</v>
      </c>
      <c r="AA2107">
        <f t="shared" si="748"/>
        <v>-4.5089263643691214E-6</v>
      </c>
      <c r="AB2107">
        <f t="shared" si="738"/>
        <v>1.00041228839213</v>
      </c>
      <c r="AC2107">
        <f t="shared" si="749"/>
        <v>2.0580951474458091</v>
      </c>
      <c r="AD2107">
        <f t="shared" si="750"/>
        <v>-1.9920007355592357E-8</v>
      </c>
      <c r="AE2107">
        <f t="shared" si="751"/>
        <v>4.8120645518408597E-6</v>
      </c>
      <c r="AF2107">
        <f t="shared" si="752"/>
        <v>-4.1208716290172466E-4</v>
      </c>
      <c r="AG2107" t="str">
        <f t="shared" ref="AG2107:AG2170" si="760">IF(AD2107&gt;0,AD2107*100,"NaN")</f>
        <v>NaN</v>
      </c>
      <c r="AH2107" t="str">
        <f t="shared" ref="AH2107:AH2170" si="761">IF(AF2107&gt;0,AF2107*100*100,"NaN")</f>
        <v>NaN</v>
      </c>
    </row>
    <row r="2108" spans="1:34">
      <c r="A2108" s="4">
        <v>43264.68681712963</v>
      </c>
      <c r="B2108" s="3">
        <v>-1.3764658906657099E-2</v>
      </c>
      <c r="C2108">
        <v>2.9772509164304202</v>
      </c>
      <c r="D2108" s="3">
        <v>1.9021430677585199E-2</v>
      </c>
      <c r="E2108" s="3">
        <v>1.8844343821474499E-2</v>
      </c>
      <c r="F2108" s="3">
        <v>1.8805212854331298E-2</v>
      </c>
      <c r="G2108">
        <v>-4793804</v>
      </c>
      <c r="H2108">
        <v>19670395</v>
      </c>
      <c r="K2108">
        <f t="shared" si="754"/>
        <v>877.65042300968878</v>
      </c>
      <c r="L2108">
        <f t="shared" si="739"/>
        <v>857.91403989579976</v>
      </c>
      <c r="M2108">
        <f t="shared" si="740"/>
        <v>287.26629364334843</v>
      </c>
      <c r="N2108">
        <f t="shared" si="755"/>
        <v>0.14051318401640889</v>
      </c>
      <c r="O2108">
        <f t="shared" si="756"/>
        <v>56.152252139753863</v>
      </c>
      <c r="P2108">
        <f t="shared" si="757"/>
        <v>56.141397906342512</v>
      </c>
      <c r="Q2108">
        <f t="shared" si="741"/>
        <v>7.9800397407829848E-2</v>
      </c>
      <c r="R2108">
        <f t="shared" si="758"/>
        <v>56.072451742346033</v>
      </c>
      <c r="S2108">
        <f t="shared" si="742"/>
        <v>287.21309337840989</v>
      </c>
      <c r="T2108">
        <f t="shared" si="743"/>
        <v>14.675063420986175</v>
      </c>
      <c r="U2108">
        <f t="shared" si="753"/>
        <v>0.54272671160398078</v>
      </c>
      <c r="V2108" s="6">
        <f t="shared" si="759"/>
        <v>108219.00000027381</v>
      </c>
      <c r="W2108">
        <f t="shared" si="744"/>
        <v>14.673887266965277</v>
      </c>
      <c r="X2108">
        <f t="shared" si="745"/>
        <v>288.40300171475423</v>
      </c>
      <c r="Y2108">
        <f t="shared" si="746"/>
        <v>8.8161555296470809E-2</v>
      </c>
      <c r="Z2108">
        <f t="shared" si="747"/>
        <v>-5.4809843470898022E-6</v>
      </c>
      <c r="AA2108">
        <f t="shared" si="748"/>
        <v>-4.5911306806708368E-6</v>
      </c>
      <c r="AB2108">
        <f t="shared" ref="AB2108:AB2171" si="762">((M2108-$M$308)-(Y2108-$Y$308))/(M2108-$M$308)</f>
        <v>1.0004011904325609</v>
      </c>
      <c r="AC2108">
        <f t="shared" si="749"/>
        <v>2.0588907196516035</v>
      </c>
      <c r="AD2108">
        <f t="shared" si="750"/>
        <v>-1.8847381214076886E-8</v>
      </c>
      <c r="AE2108">
        <f t="shared" si="751"/>
        <v>4.927097197427255E-6</v>
      </c>
      <c r="AF2108">
        <f t="shared" si="752"/>
        <v>-3.8079472275919787E-4</v>
      </c>
      <c r="AG2108" t="str">
        <f t="shared" si="760"/>
        <v>NaN</v>
      </c>
      <c r="AH2108" t="str">
        <f t="shared" si="761"/>
        <v>NaN</v>
      </c>
    </row>
    <row r="2109" spans="1:34">
      <c r="A2109" s="4">
        <v>43264.687523148146</v>
      </c>
      <c r="B2109">
        <v>-1.341442151499E-2</v>
      </c>
      <c r="C2109">
        <v>2.9762055914252401</v>
      </c>
      <c r="D2109" s="3">
        <v>1.89733385920226E-2</v>
      </c>
      <c r="E2109" s="3">
        <v>1.8796251735911901E-2</v>
      </c>
      <c r="F2109" s="3">
        <v>1.8767479103098599E-2</v>
      </c>
      <c r="G2109">
        <v>-4791872</v>
      </c>
      <c r="H2109">
        <v>19670540</v>
      </c>
      <c r="K2109">
        <f t="shared" si="754"/>
        <v>855.338854103313</v>
      </c>
      <c r="L2109">
        <f t="shared" si="739"/>
        <v>835.65207166200048</v>
      </c>
      <c r="M2109">
        <f t="shared" si="740"/>
        <v>279.81203505060387</v>
      </c>
      <c r="N2109">
        <f t="shared" si="755"/>
        <v>0.14019636226958632</v>
      </c>
      <c r="O2109">
        <f t="shared" si="756"/>
        <v>56.007805105725446</v>
      </c>
      <c r="P2109">
        <f t="shared" si="757"/>
        <v>55.99746114615121</v>
      </c>
      <c r="Q2109">
        <f t="shared" si="741"/>
        <v>4.9079796615274063E-2</v>
      </c>
      <c r="R2109">
        <f t="shared" si="758"/>
        <v>55.958725309110172</v>
      </c>
      <c r="S2109">
        <f t="shared" si="742"/>
        <v>279.77931518619368</v>
      </c>
      <c r="T2109">
        <f t="shared" si="743"/>
        <v>14.641713763425907</v>
      </c>
      <c r="U2109">
        <f t="shared" si="753"/>
        <v>0.54332969368171646</v>
      </c>
      <c r="V2109" s="6">
        <f t="shared" si="759"/>
        <v>108280.00000007451</v>
      </c>
      <c r="W2109">
        <f t="shared" si="744"/>
        <v>14.648750258077001</v>
      </c>
      <c r="X2109">
        <f t="shared" si="745"/>
        <v>281.08501481227938</v>
      </c>
      <c r="Y2109">
        <f t="shared" si="746"/>
        <v>6.7117835060474348E-2</v>
      </c>
      <c r="Z2109">
        <f t="shared" si="747"/>
        <v>-4.8601405823626575E-6</v>
      </c>
      <c r="AA2109">
        <f t="shared" si="748"/>
        <v>-4.5175081398795009E-6</v>
      </c>
      <c r="AB2109">
        <f t="shared" si="762"/>
        <v>1.0004880197546624</v>
      </c>
      <c r="AC2109">
        <f t="shared" si="749"/>
        <v>2.0596954468885329</v>
      </c>
      <c r="AD2109">
        <f t="shared" si="750"/>
        <v>-2.4369202710157224E-8</v>
      </c>
      <c r="AE2109">
        <f t="shared" si="751"/>
        <v>5.0968160413911405E-6</v>
      </c>
      <c r="AF2109">
        <f t="shared" si="752"/>
        <v>-4.7596322397541188E-4</v>
      </c>
      <c r="AG2109" t="str">
        <f t="shared" si="760"/>
        <v>NaN</v>
      </c>
      <c r="AH2109" t="str">
        <f t="shared" si="761"/>
        <v>NaN</v>
      </c>
    </row>
    <row r="2110" spans="1:34">
      <c r="A2110" s="4">
        <v>43264.688217592593</v>
      </c>
      <c r="B2110" s="3">
        <v>-1.30813802548073E-2</v>
      </c>
      <c r="C2110">
        <v>2.9754076243280001</v>
      </c>
      <c r="D2110" s="3">
        <v>1.89670238300459E-2</v>
      </c>
      <c r="E2110" s="3">
        <v>1.8789247225922699E-2</v>
      </c>
      <c r="F2110" s="3">
        <v>1.8753424233636899E-2</v>
      </c>
      <c r="G2110">
        <v>-4789941</v>
      </c>
      <c r="H2110">
        <v>19670827</v>
      </c>
      <c r="K2110">
        <f t="shared" si="754"/>
        <v>834.12274982083431</v>
      </c>
      <c r="L2110">
        <f t="shared" si="739"/>
        <v>814.45444237751428</v>
      </c>
      <c r="M2110">
        <f t="shared" si="740"/>
        <v>272.71416263518137</v>
      </c>
      <c r="N2110">
        <f t="shared" si="755"/>
        <v>0.1399545108564835</v>
      </c>
      <c r="O2110">
        <f t="shared" si="756"/>
        <v>55.988838395767679</v>
      </c>
      <c r="P2110">
        <f t="shared" si="757"/>
        <v>55.976497063126345</v>
      </c>
      <c r="Q2110">
        <f t="shared" si="741"/>
        <v>7.247331115831912E-2</v>
      </c>
      <c r="R2110">
        <f t="shared" si="758"/>
        <v>55.91636508460936</v>
      </c>
      <c r="S2110">
        <f t="shared" si="742"/>
        <v>272.66584709440917</v>
      </c>
      <c r="T2110">
        <f t="shared" si="743"/>
        <v>14.616255719941398</v>
      </c>
      <c r="U2110">
        <f t="shared" si="753"/>
        <v>0.5437899905806467</v>
      </c>
      <c r="V2110" s="6">
        <f t="shared" si="759"/>
        <v>108340.00000027008</v>
      </c>
      <c r="W2110">
        <f t="shared" si="744"/>
        <v>14.623058734886062</v>
      </c>
      <c r="X2110">
        <f t="shared" si="745"/>
        <v>273.93896133142897</v>
      </c>
      <c r="Y2110">
        <f t="shared" si="746"/>
        <v>6.8772630464574533E-2</v>
      </c>
      <c r="Z2110">
        <f t="shared" si="747"/>
        <v>-4.0216879293192727E-6</v>
      </c>
      <c r="AA2110">
        <f t="shared" si="748"/>
        <v>-4.4000734039583134E-6</v>
      </c>
      <c r="AB2110">
        <f t="shared" si="762"/>
        <v>1.0004947275664118</v>
      </c>
      <c r="AC2110">
        <f t="shared" si="749"/>
        <v>2.0603097494778142</v>
      </c>
      <c r="AD2110">
        <f t="shared" si="750"/>
        <v>-2.31714979809066E-8</v>
      </c>
      <c r="AE2110">
        <f t="shared" si="751"/>
        <v>5.3950498597501245E-6</v>
      </c>
      <c r="AF2110">
        <f t="shared" si="752"/>
        <v>-4.2755273024563809E-4</v>
      </c>
      <c r="AG2110" t="str">
        <f t="shared" si="760"/>
        <v>NaN</v>
      </c>
      <c r="AH2110" t="str">
        <f t="shared" si="761"/>
        <v>NaN</v>
      </c>
    </row>
    <row r="2111" spans="1:34">
      <c r="A2111" s="4">
        <v>43264.68891203704</v>
      </c>
      <c r="B2111" s="3">
        <v>-1.2753167230712299E-2</v>
      </c>
      <c r="C2111">
        <v>2.9746929026805402</v>
      </c>
      <c r="D2111" s="3">
        <v>1.8994601858339601E-2</v>
      </c>
      <c r="E2111" s="3">
        <v>1.8817752846371199E-2</v>
      </c>
      <c r="F2111" s="3">
        <v>1.8776829164562501E-2</v>
      </c>
      <c r="G2111">
        <v>-4788006</v>
      </c>
      <c r="H2111">
        <v>19671480</v>
      </c>
      <c r="K2111">
        <f t="shared" si="754"/>
        <v>813.21422412570791</v>
      </c>
      <c r="L2111">
        <f t="shared" si="739"/>
        <v>793.51515111369702</v>
      </c>
      <c r="M2111">
        <f t="shared" si="740"/>
        <v>265.70279283220447</v>
      </c>
      <c r="N2111">
        <f t="shared" si="755"/>
        <v>0.1397378898441495</v>
      </c>
      <c r="O2111">
        <f t="shared" si="756"/>
        <v>56.071670411571858</v>
      </c>
      <c r="P2111">
        <f t="shared" si="757"/>
        <v>56.06181269472355</v>
      </c>
      <c r="Q2111">
        <f t="shared" si="741"/>
        <v>8.4764783620130402E-2</v>
      </c>
      <c r="R2111">
        <f t="shared" si="758"/>
        <v>55.986905627951728</v>
      </c>
      <c r="S2111">
        <f t="shared" si="742"/>
        <v>265.64628297645771</v>
      </c>
      <c r="T2111">
        <f t="shared" si="743"/>
        <v>14.593453508116765</v>
      </c>
      <c r="U2111">
        <f t="shared" si="753"/>
        <v>0.54420226842902153</v>
      </c>
      <c r="V2111" s="6">
        <f t="shared" si="759"/>
        <v>108400.00000046566</v>
      </c>
      <c r="W2111">
        <f t="shared" si="744"/>
        <v>14.596208568652209</v>
      </c>
      <c r="X2111">
        <f t="shared" si="745"/>
        <v>266.95997803080814</v>
      </c>
      <c r="Y2111">
        <f t="shared" si="746"/>
        <v>0.11750784309999318</v>
      </c>
      <c r="Z2111">
        <f t="shared" si="747"/>
        <v>-4.3821222478236903E-6</v>
      </c>
      <c r="AA2111">
        <f t="shared" si="748"/>
        <v>-4.3056739451010044E-6</v>
      </c>
      <c r="AB2111">
        <f t="shared" si="762"/>
        <v>1.0003224085553664</v>
      </c>
      <c r="AC2111">
        <f t="shared" si="749"/>
        <v>2.0608599668491423</v>
      </c>
      <c r="AD2111">
        <f t="shared" si="750"/>
        <v>-1.3273946857892253E-8</v>
      </c>
      <c r="AE2111">
        <f t="shared" si="751"/>
        <v>5.5466796330232476E-6</v>
      </c>
      <c r="AF2111">
        <f t="shared" si="752"/>
        <v>-2.3823086526431894E-4</v>
      </c>
      <c r="AG2111" t="str">
        <f t="shared" si="760"/>
        <v>NaN</v>
      </c>
      <c r="AH2111" t="str">
        <f t="shared" si="761"/>
        <v>NaN</v>
      </c>
    </row>
    <row r="2112" spans="1:34">
      <c r="A2112" s="4">
        <v>43264.689606481479</v>
      </c>
      <c r="B2112" s="3">
        <v>-1.24392486395664E-2</v>
      </c>
      <c r="C2112">
        <v>2.9737593644222202</v>
      </c>
      <c r="D2112" s="3">
        <v>1.9040470101172099E-2</v>
      </c>
      <c r="E2112" s="3">
        <v>1.8847673639465899E-2</v>
      </c>
      <c r="F2112">
        <v>1.8785869542461999E-2</v>
      </c>
      <c r="G2112">
        <v>-4786088</v>
      </c>
      <c r="H2112">
        <v>19672169</v>
      </c>
      <c r="K2112">
        <f t="shared" si="754"/>
        <v>793.21631286898673</v>
      </c>
      <c r="L2112">
        <f t="shared" si="739"/>
        <v>773.50535636250436</v>
      </c>
      <c r="M2112">
        <f t="shared" si="740"/>
        <v>259.00265819466273</v>
      </c>
      <c r="N2112">
        <f t="shared" si="755"/>
        <v>0.13945494892122026</v>
      </c>
      <c r="O2112">
        <f t="shared" si="756"/>
        <v>56.209438020436011</v>
      </c>
      <c r="P2112">
        <f t="shared" si="757"/>
        <v>56.151363854130011</v>
      </c>
      <c r="Q2112">
        <f t="shared" si="741"/>
        <v>0.19528543452153002</v>
      </c>
      <c r="R2112">
        <f t="shared" si="758"/>
        <v>56.014152585914481</v>
      </c>
      <c r="S2112">
        <f t="shared" si="742"/>
        <v>258.8724679049817</v>
      </c>
      <c r="T2112">
        <f t="shared" si="743"/>
        <v>14.563670253071583</v>
      </c>
      <c r="U2112">
        <f t="shared" si="753"/>
        <v>0.54474076778171843</v>
      </c>
      <c r="V2112" s="6">
        <f t="shared" si="759"/>
        <v>108460.0000000326</v>
      </c>
      <c r="W2112">
        <f t="shared" si="744"/>
        <v>14.570225195828279</v>
      </c>
      <c r="X2112">
        <f t="shared" si="745"/>
        <v>260.12374666572498</v>
      </c>
      <c r="Y2112">
        <f t="shared" si="746"/>
        <v>0.13341188118072958</v>
      </c>
      <c r="Z2112">
        <f t="shared" si="747"/>
        <v>-4.3916073609047007E-6</v>
      </c>
      <c r="AA2112">
        <f t="shared" si="748"/>
        <v>-4.1947641945000954E-6</v>
      </c>
      <c r="AB2112">
        <f t="shared" si="762"/>
        <v>1.0002687195038005</v>
      </c>
      <c r="AC2112">
        <f t="shared" si="749"/>
        <v>2.0615786367933828</v>
      </c>
      <c r="AD2112">
        <f t="shared" si="750"/>
        <v>-1.1394368399827932E-8</v>
      </c>
      <c r="AE2112">
        <f t="shared" si="751"/>
        <v>5.4806521895312497E-6</v>
      </c>
      <c r="AF2112">
        <f t="shared" si="752"/>
        <v>-2.0696125576884772E-4</v>
      </c>
      <c r="AG2112" t="str">
        <f t="shared" si="760"/>
        <v>NaN</v>
      </c>
      <c r="AH2112" t="str">
        <f t="shared" si="761"/>
        <v>NaN</v>
      </c>
    </row>
    <row r="2113" spans="1:34">
      <c r="A2113" s="4">
        <v>43264.690300925926</v>
      </c>
      <c r="B2113" s="3">
        <v>-1.21281603937132E-2</v>
      </c>
      <c r="C2113">
        <v>2.9730410751126302</v>
      </c>
      <c r="D2113" s="3">
        <v>1.9026235129258599E-2</v>
      </c>
      <c r="E2113" s="3">
        <v>1.8850908319800502E-2</v>
      </c>
      <c r="F2113" s="3">
        <v>1.87966012690595E-2</v>
      </c>
      <c r="G2113">
        <v>-4784148</v>
      </c>
      <c r="H2113">
        <v>19672476</v>
      </c>
      <c r="K2113">
        <f t="shared" si="754"/>
        <v>773.39870630139751</v>
      </c>
      <c r="L2113">
        <f t="shared" ref="L2113:L2176" si="763">K2113-R2113*$B$8+$D$8</f>
        <v>753.67364303797331</v>
      </c>
      <c r="M2113">
        <f t="shared" ref="M2113:M2176" si="764">L2113/((($B$7/2))^2*PI())</f>
        <v>252.36215283117969</v>
      </c>
      <c r="N2113">
        <f t="shared" si="755"/>
        <v>0.13923724660599715</v>
      </c>
      <c r="O2113">
        <f t="shared" si="756"/>
        <v>56.166682555616205</v>
      </c>
      <c r="P2113">
        <f t="shared" si="757"/>
        <v>56.161045060552446</v>
      </c>
      <c r="Q2113">
        <f t="shared" ref="Q2113:Q2176" si="765">O2113-R2113</f>
        <v>0.12018542540052835</v>
      </c>
      <c r="R2113">
        <f t="shared" si="758"/>
        <v>56.046497130215677</v>
      </c>
      <c r="S2113">
        <f t="shared" ref="S2113:S2176" si="766">M2113-(2/3)*Q2113</f>
        <v>252.28202921424599</v>
      </c>
      <c r="T2113">
        <f t="shared" ref="T2113:T2176" si="767">N2113/$D$7*100-$N$30/$D$7*100</f>
        <v>14.540754219890204</v>
      </c>
      <c r="U2113">
        <f t="shared" si="753"/>
        <v>0.54515510358940078</v>
      </c>
      <c r="V2113" s="6">
        <f t="shared" si="759"/>
        <v>108520.00000022817</v>
      </c>
      <c r="W2113">
        <f t="shared" ref="W2113:W2176" si="768">AVERAGE(T2107:T2119)</f>
        <v>14.545134882881253</v>
      </c>
      <c r="X2113">
        <f t="shared" ref="X2113:X2176" si="769">AVERAGE(S2107:S2119)</f>
        <v>253.44404674091214</v>
      </c>
      <c r="Y2113">
        <f t="shared" ref="Y2113:Y2176" si="770">AVERAGE(Q2112:Q2114)</f>
        <v>0.13669849453719488</v>
      </c>
      <c r="Z2113">
        <f t="shared" ref="Z2113:Z2176" si="771">(T2114-T2112)/100/(V2114-V2112)</f>
        <v>-3.2344235469281088E-6</v>
      </c>
      <c r="AA2113">
        <f t="shared" ref="AA2113:AA2176" si="772">AVERAGE(Z2110:Z2116)</f>
        <v>-4.1847415521088106E-6</v>
      </c>
      <c r="AB2113">
        <f t="shared" si="762"/>
        <v>1.0002626951066611</v>
      </c>
      <c r="AC2113">
        <f t="shared" ref="AC2113:AC2176" si="773">($D$7-$D$7*(T2113/100))*2.54</f>
        <v>2.0621316006740495</v>
      </c>
      <c r="AD2113">
        <f t="shared" ref="AD2113:AD2176" si="774">AA2113*AC2113*$D$7*2.54*1.024*9.81/2/Y2113/10000*0.14503773773</f>
        <v>-1.1096821355723001E-8</v>
      </c>
      <c r="AE2113">
        <f t="shared" ref="AE2113:AE2176" si="775">(W2114-W2112)/(X2114-X2112)*0.14503773773/100</f>
        <v>5.484733415198309E-6</v>
      </c>
      <c r="AF2113">
        <f t="shared" ref="AF2113:AF2176" si="776">AD2113/AE2113/(1.024*9.81)</f>
        <v>-2.0140678959688891E-4</v>
      </c>
      <c r="AG2113" t="str">
        <f t="shared" si="760"/>
        <v>NaN</v>
      </c>
      <c r="AH2113" t="str">
        <f t="shared" si="761"/>
        <v>NaN</v>
      </c>
    </row>
    <row r="2114" spans="1:34">
      <c r="A2114" s="4">
        <v>43264.690995370373</v>
      </c>
      <c r="B2114" s="3">
        <v>-1.18231490656945E-2</v>
      </c>
      <c r="C2114">
        <v>2.9725427916346199</v>
      </c>
      <c r="D2114" s="3">
        <v>1.8997788969845698E-2</v>
      </c>
      <c r="E2114" s="3">
        <v>1.8819833982615799E-2</v>
      </c>
      <c r="F2114" s="3">
        <v>1.8776733877311901E-2</v>
      </c>
      <c r="G2114">
        <v>-4782217</v>
      </c>
      <c r="H2114">
        <v>19672696</v>
      </c>
      <c r="K2114">
        <f t="shared" si="754"/>
        <v>753.96822450754371</v>
      </c>
      <c r="L2114">
        <f t="shared" si="763"/>
        <v>734.2692767497565</v>
      </c>
      <c r="M2114">
        <f t="shared" si="764"/>
        <v>245.86474152317615</v>
      </c>
      <c r="N2114">
        <f t="shared" si="755"/>
        <v>0.13908622463566855</v>
      </c>
      <c r="O2114">
        <f t="shared" si="756"/>
        <v>56.0812430636785</v>
      </c>
      <c r="P2114">
        <f t="shared" si="757"/>
        <v>56.068041412090658</v>
      </c>
      <c r="Q2114">
        <f t="shared" si="765"/>
        <v>9.4624623689526288E-2</v>
      </c>
      <c r="R2114">
        <f t="shared" si="758"/>
        <v>55.986618439988973</v>
      </c>
      <c r="S2114">
        <f t="shared" si="766"/>
        <v>245.80165844071647</v>
      </c>
      <c r="T2114">
        <f t="shared" si="767"/>
        <v>14.52485717038193</v>
      </c>
      <c r="U2114">
        <f t="shared" si="753"/>
        <v>0.54544253190631964</v>
      </c>
      <c r="V2114" s="6">
        <f t="shared" si="759"/>
        <v>108580.00000042375</v>
      </c>
      <c r="W2114">
        <f t="shared" si="768"/>
        <v>14.520266375655309</v>
      </c>
      <c r="X2114">
        <f t="shared" si="769"/>
        <v>246.91268660313591</v>
      </c>
      <c r="Y2114">
        <f t="shared" si="770"/>
        <v>0.10243888718482926</v>
      </c>
      <c r="Z2114">
        <f t="shared" si="771"/>
        <v>-3.7687516012787987E-6</v>
      </c>
      <c r="AA2114">
        <f t="shared" si="772"/>
        <v>-4.1991950607804729E-6</v>
      </c>
      <c r="AB2114">
        <f t="shared" si="762"/>
        <v>1.0004107953542598</v>
      </c>
      <c r="AC2114">
        <f t="shared" si="773"/>
        <v>2.0625151964786839</v>
      </c>
      <c r="AD2114">
        <f t="shared" si="774"/>
        <v>-1.4861945397849408E-8</v>
      </c>
      <c r="AE2114">
        <f t="shared" si="775"/>
        <v>5.5546754400231369E-6</v>
      </c>
      <c r="AF2114">
        <f t="shared" si="776"/>
        <v>-2.663471224935233E-4</v>
      </c>
      <c r="AG2114" t="str">
        <f t="shared" si="760"/>
        <v>NaN</v>
      </c>
      <c r="AH2114" t="str">
        <f t="shared" si="761"/>
        <v>NaN</v>
      </c>
    </row>
    <row r="2115" spans="1:34">
      <c r="A2115" s="4">
        <v>43264.691689814812</v>
      </c>
      <c r="B2115" s="3">
        <v>-1.1534311139348601E-2</v>
      </c>
      <c r="C2115">
        <v>2.9716235240248401</v>
      </c>
      <c r="D2115" s="3">
        <v>1.8997788969845698E-2</v>
      </c>
      <c r="E2115" s="3">
        <v>1.8819608030680699E-2</v>
      </c>
      <c r="F2115">
        <v>1.8777436620785001E-2</v>
      </c>
      <c r="G2115">
        <v>-4780301</v>
      </c>
      <c r="H2115">
        <v>19673131</v>
      </c>
      <c r="K2115">
        <f t="shared" si="754"/>
        <v>735.56805522302989</v>
      </c>
      <c r="L2115">
        <f t="shared" si="763"/>
        <v>715.86818371534298</v>
      </c>
      <c r="M2115">
        <f t="shared" si="764"/>
        <v>239.7032689872745</v>
      </c>
      <c r="N2115">
        <f t="shared" si="755"/>
        <v>0.13880760892430166</v>
      </c>
      <c r="O2115">
        <f t="shared" si="756"/>
        <v>56.0812430636785</v>
      </c>
      <c r="P2115">
        <f t="shared" si="757"/>
        <v>56.067365151348028</v>
      </c>
      <c r="Q2115">
        <f t="shared" si="765"/>
        <v>9.2506612464433147E-2</v>
      </c>
      <c r="R2115">
        <f t="shared" si="758"/>
        <v>55.988736451214066</v>
      </c>
      <c r="S2115">
        <f t="shared" si="766"/>
        <v>239.64159791229821</v>
      </c>
      <c r="T2115">
        <f t="shared" si="767"/>
        <v>14.495529200764361</v>
      </c>
      <c r="U2115">
        <f t="shared" si="753"/>
        <v>0.54597279942177512</v>
      </c>
      <c r="V2115" s="6">
        <f t="shared" si="759"/>
        <v>108639.99999999069</v>
      </c>
      <c r="W2115">
        <f t="shared" si="768"/>
        <v>14.495762680470573</v>
      </c>
      <c r="X2115">
        <f t="shared" si="769"/>
        <v>240.55250587284141</v>
      </c>
      <c r="Y2115">
        <f t="shared" si="770"/>
        <v>0.10407431135965813</v>
      </c>
      <c r="Z2115">
        <f t="shared" si="771"/>
        <v>-4.7046160928834369E-6</v>
      </c>
      <c r="AA2115">
        <f t="shared" si="772"/>
        <v>-4.0018143740879951E-6</v>
      </c>
      <c r="AB2115">
        <f t="shared" si="762"/>
        <v>1.0004145795361667</v>
      </c>
      <c r="AC2115">
        <f t="shared" si="773"/>
        <v>2.0632228803855557</v>
      </c>
      <c r="AD2115">
        <f t="shared" si="774"/>
        <v>-1.3945588515961528E-8</v>
      </c>
      <c r="AE2115">
        <f t="shared" si="775"/>
        <v>5.588414923964816E-6</v>
      </c>
      <c r="AF2115">
        <f t="shared" si="776"/>
        <v>-2.4841581370983057E-4</v>
      </c>
      <c r="AG2115" t="str">
        <f t="shared" si="760"/>
        <v>NaN</v>
      </c>
      <c r="AH2115" t="str">
        <f t="shared" si="761"/>
        <v>NaN</v>
      </c>
    </row>
    <row r="2116" spans="1:34">
      <c r="A2116" s="4">
        <v>43264.692384259259</v>
      </c>
      <c r="B2116" s="3">
        <v>-1.1248172744017199E-2</v>
      </c>
      <c r="C2116">
        <v>2.9707732312163002</v>
      </c>
      <c r="D2116">
        <v>1.8996124060849998E-2</v>
      </c>
      <c r="E2116" s="3">
        <v>1.8818323672312499E-2</v>
      </c>
      <c r="F2116" s="3">
        <v>1.87649659018643E-2</v>
      </c>
      <c r="G2116">
        <v>-4778377</v>
      </c>
      <c r="H2116">
        <v>19673612</v>
      </c>
      <c r="K2116">
        <f t="shared" si="754"/>
        <v>717.33985721764805</v>
      </c>
      <c r="L2116">
        <f t="shared" si="763"/>
        <v>697.65637835648511</v>
      </c>
      <c r="M2116">
        <f t="shared" si="764"/>
        <v>233.60517805659268</v>
      </c>
      <c r="N2116">
        <f t="shared" si="755"/>
        <v>0.13854989840214127</v>
      </c>
      <c r="O2116">
        <f t="shared" si="756"/>
        <v>56.076242424518377</v>
      </c>
      <c r="P2116">
        <f t="shared" si="757"/>
        <v>56.063521142915441</v>
      </c>
      <c r="Q2116">
        <f t="shared" si="765"/>
        <v>0.12509169792501496</v>
      </c>
      <c r="R2116">
        <f t="shared" si="758"/>
        <v>55.951150726593362</v>
      </c>
      <c r="S2116">
        <f t="shared" si="766"/>
        <v>233.52178359130934</v>
      </c>
      <c r="T2116">
        <f t="shared" si="767"/>
        <v>14.468401777379057</v>
      </c>
      <c r="U2116">
        <f t="shared" si="753"/>
        <v>0.54646327972391662</v>
      </c>
      <c r="V2116" s="6">
        <f t="shared" si="759"/>
        <v>108700.00000018626</v>
      </c>
      <c r="W2116">
        <f t="shared" si="768"/>
        <v>14.471877706507765</v>
      </c>
      <c r="X2116">
        <f t="shared" si="769"/>
        <v>234.35423630835001</v>
      </c>
      <c r="Y2116">
        <f t="shared" si="770"/>
        <v>0.11185732929754266</v>
      </c>
      <c r="Z2116">
        <f t="shared" si="771"/>
        <v>-4.7899820856236653E-6</v>
      </c>
      <c r="AA2116">
        <f t="shared" si="772"/>
        <v>-3.7813984106126571E-6</v>
      </c>
      <c r="AB2116">
        <f t="shared" si="762"/>
        <v>1.0003917909587776</v>
      </c>
      <c r="AC2116">
        <f t="shared" si="773"/>
        <v>2.0638774651118434</v>
      </c>
      <c r="AD2116">
        <f t="shared" si="774"/>
        <v>-1.2264481936424597E-8</v>
      </c>
      <c r="AE2116">
        <f t="shared" si="775"/>
        <v>5.6919598204767959E-6</v>
      </c>
      <c r="AF2116">
        <f t="shared" si="776"/>
        <v>-2.1449561497819146E-4</v>
      </c>
      <c r="AG2116" t="str">
        <f t="shared" si="760"/>
        <v>NaN</v>
      </c>
      <c r="AH2116" t="str">
        <f t="shared" si="761"/>
        <v>NaN</v>
      </c>
    </row>
    <row r="2117" spans="1:34">
      <c r="A2117" s="4">
        <v>43264.693078703705</v>
      </c>
      <c r="B2117" s="3">
        <v>-1.09686464158403E-2</v>
      </c>
      <c r="C2117">
        <v>2.9698218546473099</v>
      </c>
      <c r="D2117" s="3">
        <v>1.8987288150965499E-2</v>
      </c>
      <c r="E2117" s="3">
        <v>1.8808369894959501E-2</v>
      </c>
      <c r="F2117" s="3">
        <v>1.8758522101543398E-2</v>
      </c>
      <c r="G2117">
        <v>-4776450</v>
      </c>
      <c r="H2117">
        <v>19673977</v>
      </c>
      <c r="K2117">
        <f t="shared" si="754"/>
        <v>699.5328752087338</v>
      </c>
      <c r="L2117">
        <f t="shared" si="763"/>
        <v>679.85786666444687</v>
      </c>
      <c r="M2117">
        <f t="shared" si="764"/>
        <v>227.64547551254685</v>
      </c>
      <c r="N2117">
        <f t="shared" si="755"/>
        <v>0.13826155096476062</v>
      </c>
      <c r="O2117">
        <f t="shared" si="756"/>
        <v>56.049703318118077</v>
      </c>
      <c r="P2117">
        <f t="shared" si="757"/>
        <v>56.033730077564549</v>
      </c>
      <c r="Q2117">
        <f t="shared" si="765"/>
        <v>0.11797367750317989</v>
      </c>
      <c r="R2117">
        <f t="shared" si="758"/>
        <v>55.931729640614897</v>
      </c>
      <c r="S2117">
        <f t="shared" si="766"/>
        <v>227.5668263942114</v>
      </c>
      <c r="T2117">
        <f t="shared" si="767"/>
        <v>14.438049415549514</v>
      </c>
      <c r="U2117">
        <f t="shared" si="753"/>
        <v>0.54701206887316323</v>
      </c>
      <c r="V2117" s="6">
        <f t="shared" si="759"/>
        <v>108760.00000038184</v>
      </c>
      <c r="W2117">
        <f t="shared" si="768"/>
        <v>14.447674616444997</v>
      </c>
      <c r="X2117">
        <f t="shared" si="769"/>
        <v>228.29910943635588</v>
      </c>
      <c r="Y2117">
        <f t="shared" si="770"/>
        <v>0.11753913233965818</v>
      </c>
      <c r="Z2117">
        <f t="shared" si="771"/>
        <v>-4.1228624900209124E-6</v>
      </c>
      <c r="AA2117">
        <f t="shared" si="772"/>
        <v>-3.8568649729269334E-6</v>
      </c>
      <c r="AB2117">
        <f t="shared" si="762"/>
        <v>1.0003768917720539</v>
      </c>
      <c r="AC2117">
        <f t="shared" si="773"/>
        <v>2.0646098676027904</v>
      </c>
      <c r="AD2117">
        <f t="shared" si="774"/>
        <v>-1.1908779670032802E-8</v>
      </c>
      <c r="AE2117">
        <f t="shared" si="775"/>
        <v>5.9218354940648497E-6</v>
      </c>
      <c r="AF2117">
        <f t="shared" si="776"/>
        <v>-2.0018980545029352E-4</v>
      </c>
      <c r="AG2117" t="str">
        <f t="shared" si="760"/>
        <v>NaN</v>
      </c>
      <c r="AH2117" t="str">
        <f t="shared" si="761"/>
        <v>NaN</v>
      </c>
    </row>
    <row r="2118" spans="1:34">
      <c r="A2118" s="4">
        <v>43264.693773148145</v>
      </c>
      <c r="B2118" s="3">
        <v>-1.06819253023605E-2</v>
      </c>
      <c r="C2118">
        <v>2.9692224874088402</v>
      </c>
      <c r="D2118" s="3">
        <v>1.89910817650343E-2</v>
      </c>
      <c r="E2118" s="3">
        <v>1.8814232753065901E-2</v>
      </c>
      <c r="F2118" s="3">
        <v>1.8765096921833899E-2</v>
      </c>
      <c r="G2118">
        <v>-4774518</v>
      </c>
      <c r="H2118">
        <v>19674461</v>
      </c>
      <c r="K2118">
        <f t="shared" si="754"/>
        <v>681.26755564971336</v>
      </c>
      <c r="L2118">
        <f t="shared" si="763"/>
        <v>661.58390456399275</v>
      </c>
      <c r="M2118">
        <f t="shared" si="764"/>
        <v>221.52657184777635</v>
      </c>
      <c r="N2118">
        <f t="shared" si="755"/>
        <v>0.13807989207920907</v>
      </c>
      <c r="O2118">
        <f t="shared" si="756"/>
        <v>56.061097631632997</v>
      </c>
      <c r="P2118">
        <f t="shared" si="757"/>
        <v>56.051277264205027</v>
      </c>
      <c r="Q2118">
        <f t="shared" si="765"/>
        <v>0.1095520215907797</v>
      </c>
      <c r="R2118">
        <f t="shared" si="758"/>
        <v>55.951545610042217</v>
      </c>
      <c r="S2118">
        <f t="shared" si="766"/>
        <v>221.45353716671582</v>
      </c>
      <c r="T2118">
        <f t="shared" si="767"/>
        <v>14.418927427596719</v>
      </c>
      <c r="U2118">
        <f t="shared" si="753"/>
        <v>0.54735780603719164</v>
      </c>
      <c r="V2118" s="6">
        <f t="shared" si="759"/>
        <v>108819.99999994878</v>
      </c>
      <c r="W2118">
        <f t="shared" si="768"/>
        <v>14.423051262910768</v>
      </c>
      <c r="X2118">
        <f t="shared" si="769"/>
        <v>222.39565196772193</v>
      </c>
      <c r="Y2118">
        <f t="shared" si="770"/>
        <v>0.10176466346050717</v>
      </c>
      <c r="Z2118">
        <f t="shared" si="771"/>
        <v>-3.0004574409763449E-6</v>
      </c>
      <c r="AA2118">
        <f t="shared" si="772"/>
        <v>-3.9505141323500496E-6</v>
      </c>
      <c r="AB2118">
        <f t="shared" si="762"/>
        <v>1.0004596354179032</v>
      </c>
      <c r="AC2118">
        <f t="shared" si="773"/>
        <v>2.065071281172091</v>
      </c>
      <c r="AD2118">
        <f t="shared" si="774"/>
        <v>-1.4091881205968163E-8</v>
      </c>
      <c r="AE2118">
        <f t="shared" si="775"/>
        <v>6.0929740493908584E-6</v>
      </c>
      <c r="AF2118">
        <f t="shared" si="776"/>
        <v>-2.302346479097986E-4</v>
      </c>
      <c r="AG2118" t="str">
        <f t="shared" si="760"/>
        <v>NaN</v>
      </c>
      <c r="AH2118" t="str">
        <f t="shared" si="761"/>
        <v>NaN</v>
      </c>
    </row>
    <row r="2119" spans="1:34">
      <c r="A2119" s="4">
        <v>43264.694467592592</v>
      </c>
      <c r="B2119">
        <v>-1.0406145019423999E-2</v>
      </c>
      <c r="C2119">
        <v>2.9686932841923399</v>
      </c>
      <c r="D2119" s="3">
        <v>1.89848502485074E-2</v>
      </c>
      <c r="E2119" s="3">
        <v>1.8806609848306802E-2</v>
      </c>
      <c r="F2119" s="3">
        <v>1.8769432491735599E-2</v>
      </c>
      <c r="G2119">
        <v>-4772599</v>
      </c>
      <c r="H2119">
        <v>19674921</v>
      </c>
      <c r="K2119">
        <f t="shared" si="754"/>
        <v>663.69921219994819</v>
      </c>
      <c r="L2119">
        <f t="shared" si="763"/>
        <v>644.00986204705032</v>
      </c>
      <c r="M2119">
        <f t="shared" si="764"/>
        <v>215.64203117889321</v>
      </c>
      <c r="N2119">
        <f t="shared" si="755"/>
        <v>0.13791949881716625</v>
      </c>
      <c r="O2119">
        <f t="shared" si="756"/>
        <v>56.042380953633284</v>
      </c>
      <c r="P2119">
        <f t="shared" si="757"/>
        <v>56.028462362305142</v>
      </c>
      <c r="Q2119">
        <f t="shared" si="765"/>
        <v>7.7768291287561908E-2</v>
      </c>
      <c r="R2119">
        <f t="shared" si="758"/>
        <v>55.964612662345722</v>
      </c>
      <c r="S2119">
        <f t="shared" si="766"/>
        <v>215.59018565136816</v>
      </c>
      <c r="T2119">
        <f t="shared" si="767"/>
        <v>14.402043926329055</v>
      </c>
      <c r="U2119">
        <f t="shared" si="753"/>
        <v>0.54766307000145986</v>
      </c>
      <c r="V2119" s="6">
        <f t="shared" si="759"/>
        <v>108880.00000014435</v>
      </c>
      <c r="W2119">
        <f t="shared" si="768"/>
        <v>14.398690574046189</v>
      </c>
      <c r="X2119">
        <f t="shared" si="769"/>
        <v>216.63890107701795</v>
      </c>
      <c r="Y2119">
        <f t="shared" si="770"/>
        <v>0.17746866678866979</v>
      </c>
      <c r="Z2119">
        <f t="shared" si="771"/>
        <v>-2.8486956165773306E-6</v>
      </c>
      <c r="AA2119">
        <f t="shared" si="772"/>
        <v>-3.9319955747976332E-6</v>
      </c>
      <c r="AB2119">
        <f t="shared" si="762"/>
        <v>1.0001163184155788</v>
      </c>
      <c r="AC2119">
        <f t="shared" si="773"/>
        <v>2.0654786800576797</v>
      </c>
      <c r="AD2119">
        <f t="shared" si="774"/>
        <v>-8.044320355981455E-9</v>
      </c>
      <c r="AE2119">
        <f t="shared" si="775"/>
        <v>6.2404282294699638E-6</v>
      </c>
      <c r="AF2119">
        <f t="shared" si="776"/>
        <v>-1.2832344219168909E-4</v>
      </c>
      <c r="AG2119" t="str">
        <f t="shared" si="760"/>
        <v>NaN</v>
      </c>
      <c r="AH2119" t="str">
        <f t="shared" si="761"/>
        <v>NaN</v>
      </c>
    </row>
    <row r="2120" spans="1:34">
      <c r="A2120" s="4">
        <v>43264.695162037038</v>
      </c>
      <c r="B2120">
        <v>-1.0148191154949001E-2</v>
      </c>
      <c r="C2120">
        <v>2.96815099954802</v>
      </c>
      <c r="D2120" s="3">
        <v>1.92546249668521E-2</v>
      </c>
      <c r="E2120" s="3">
        <v>1.9018814392020401E-2</v>
      </c>
      <c r="F2120">
        <v>1.8949584949878001E-2</v>
      </c>
      <c r="G2120">
        <v>-4770672</v>
      </c>
      <c r="H2120">
        <v>19677844</v>
      </c>
      <c r="K2120">
        <f t="shared" si="754"/>
        <v>647.26648525864459</v>
      </c>
      <c r="L2120">
        <f t="shared" si="763"/>
        <v>627.34032633910533</v>
      </c>
      <c r="M2120">
        <f t="shared" si="764"/>
        <v>210.06035805444077</v>
      </c>
      <c r="N2120">
        <f t="shared" si="755"/>
        <v>0.13775514077786066</v>
      </c>
      <c r="O2120">
        <f t="shared" si="756"/>
        <v>56.852663091845436</v>
      </c>
      <c r="P2120">
        <f t="shared" si="757"/>
        <v>56.663577977747757</v>
      </c>
      <c r="Q2120">
        <f t="shared" si="765"/>
        <v>0.34508568748766777</v>
      </c>
      <c r="R2120">
        <f t="shared" si="758"/>
        <v>56.507577404357768</v>
      </c>
      <c r="S2120">
        <f t="shared" si="766"/>
        <v>209.83030092944898</v>
      </c>
      <c r="T2120">
        <f t="shared" si="767"/>
        <v>14.384743080086363</v>
      </c>
      <c r="U2120">
        <f t="shared" si="753"/>
        <v>0.54797587981652773</v>
      </c>
      <c r="V2120" s="6">
        <f t="shared" si="759"/>
        <v>108940.00000033993</v>
      </c>
      <c r="W2120">
        <f t="shared" si="768"/>
        <v>14.374256922773368</v>
      </c>
      <c r="X2120">
        <f t="shared" si="769"/>
        <v>211.05505089464825</v>
      </c>
      <c r="Y2120">
        <f t="shared" si="770"/>
        <v>0.18341931385656332</v>
      </c>
      <c r="Z2120">
        <f t="shared" si="771"/>
        <v>-3.7626894831280439E-6</v>
      </c>
      <c r="AA2120">
        <f t="shared" si="772"/>
        <v>-3.9365122989006297E-6</v>
      </c>
      <c r="AB2120">
        <f t="shared" si="762"/>
        <v>1.000090713701745</v>
      </c>
      <c r="AC2120">
        <f t="shared" si="773"/>
        <v>2.0658961494775161</v>
      </c>
      <c r="AD2120">
        <f t="shared" si="774"/>
        <v>-7.7938553584861861E-9</v>
      </c>
      <c r="AE2120">
        <f t="shared" si="775"/>
        <v>6.5927264493681105E-6</v>
      </c>
      <c r="AF2120">
        <f t="shared" si="776"/>
        <v>-1.1768424396803034E-4</v>
      </c>
      <c r="AG2120" t="str">
        <f t="shared" si="760"/>
        <v>NaN</v>
      </c>
      <c r="AH2120" t="str">
        <f t="shared" si="761"/>
        <v>NaN</v>
      </c>
    </row>
    <row r="2121" spans="1:34">
      <c r="A2121" s="4">
        <v>43264.695868055554</v>
      </c>
      <c r="B2121" s="3">
        <v>-9.8890480697627903E-3</v>
      </c>
      <c r="C2121">
        <v>2.9672662193388502</v>
      </c>
      <c r="D2121" s="3">
        <v>1.8992770458444299E-2</v>
      </c>
      <c r="E2121" s="3">
        <v>1.8815850093233201E-2</v>
      </c>
      <c r="F2121" s="3">
        <v>1.8760856639182699E-2</v>
      </c>
      <c r="G2121">
        <v>-4768729</v>
      </c>
      <c r="H2121">
        <v>19675909</v>
      </c>
      <c r="K2121">
        <f t="shared" si="754"/>
        <v>630.75800004459688</v>
      </c>
      <c r="L2121">
        <f t="shared" si="763"/>
        <v>611.07992277183007</v>
      </c>
      <c r="M2121">
        <f t="shared" si="764"/>
        <v>204.61567985977737</v>
      </c>
      <c r="N2121">
        <f t="shared" si="755"/>
        <v>0.137486977661094</v>
      </c>
      <c r="O2121">
        <f t="shared" si="756"/>
        <v>56.066169708495629</v>
      </c>
      <c r="P2121">
        <f t="shared" si="757"/>
        <v>56.056117867416241</v>
      </c>
      <c r="Q2121">
        <f t="shared" si="765"/>
        <v>0.12740396279446031</v>
      </c>
      <c r="R2121">
        <f t="shared" si="758"/>
        <v>55.938765745701168</v>
      </c>
      <c r="S2121">
        <f t="shared" si="766"/>
        <v>204.53074388458106</v>
      </c>
      <c r="T2121">
        <f t="shared" si="767"/>
        <v>14.356515383584608</v>
      </c>
      <c r="U2121">
        <f t="shared" si="753"/>
        <v>0.54848625372533166</v>
      </c>
      <c r="V2121" s="6">
        <f t="shared" si="759"/>
        <v>109001.00000014063</v>
      </c>
      <c r="W2121">
        <f t="shared" si="768"/>
        <v>14.349764901573964</v>
      </c>
      <c r="X2121">
        <f t="shared" si="769"/>
        <v>205.87541967552514</v>
      </c>
      <c r="Y2121">
        <f t="shared" si="770"/>
        <v>0.19680235546349914</v>
      </c>
      <c r="Z2121">
        <f t="shared" si="771"/>
        <v>-4.4242957172406147E-6</v>
      </c>
      <c r="AA2121">
        <f t="shared" si="772"/>
        <v>-3.9979396979635201E-6</v>
      </c>
      <c r="AB2121">
        <f t="shared" si="762"/>
        <v>1.0000267804426597</v>
      </c>
      <c r="AC2121">
        <f t="shared" si="773"/>
        <v>2.0665772837941034</v>
      </c>
      <c r="AD2121">
        <f t="shared" si="774"/>
        <v>-7.3796354049480275E-9</v>
      </c>
      <c r="AE2121">
        <f t="shared" si="775"/>
        <v>6.998985187593948E-6</v>
      </c>
      <c r="AF2121">
        <f t="shared" si="776"/>
        <v>-1.0496170272902605E-4</v>
      </c>
      <c r="AG2121" t="str">
        <f t="shared" si="760"/>
        <v>NaN</v>
      </c>
      <c r="AH2121" t="str">
        <f t="shared" si="761"/>
        <v>NaN</v>
      </c>
    </row>
    <row r="2122" spans="1:34">
      <c r="A2122" s="4">
        <v>43264.696562500001</v>
      </c>
      <c r="B2122" s="3">
        <v>-9.63929982819536E-3</v>
      </c>
      <c r="C2122">
        <v>2.96647300912446</v>
      </c>
      <c r="D2122" s="3">
        <v>1.9007647609541899E-2</v>
      </c>
      <c r="E2122" s="3">
        <v>1.8830917519644601E-2</v>
      </c>
      <c r="F2122" s="3">
        <v>1.87788301968249E-2</v>
      </c>
      <c r="G2122">
        <v>-4766801</v>
      </c>
      <c r="H2122">
        <v>19676489</v>
      </c>
      <c r="K2122">
        <f t="shared" si="754"/>
        <v>614.84800518524059</v>
      </c>
      <c r="L2122">
        <f t="shared" si="763"/>
        <v>595.14630183453232</v>
      </c>
      <c r="M2122">
        <f t="shared" si="764"/>
        <v>199.28042245854459</v>
      </c>
      <c r="N2122">
        <f t="shared" si="755"/>
        <v>0.13724656798517954</v>
      </c>
      <c r="O2122">
        <f t="shared" si="756"/>
        <v>56.110853991277331</v>
      </c>
      <c r="P2122">
        <f t="shared" si="757"/>
        <v>56.101213781155622</v>
      </c>
      <c r="Q2122">
        <f t="shared" si="765"/>
        <v>0.11791741610836937</v>
      </c>
      <c r="R2122">
        <f t="shared" si="758"/>
        <v>55.992936575168962</v>
      </c>
      <c r="S2122">
        <f t="shared" si="766"/>
        <v>199.20181084780569</v>
      </c>
      <c r="T2122">
        <f t="shared" si="767"/>
        <v>14.331209101909399</v>
      </c>
      <c r="U2122">
        <f t="shared" si="753"/>
        <v>0.54894380667851306</v>
      </c>
      <c r="V2122" s="6">
        <f t="shared" si="759"/>
        <v>109061.00000033621</v>
      </c>
      <c r="W2122">
        <f t="shared" si="768"/>
        <v>14.327061918624683</v>
      </c>
      <c r="X2122">
        <f t="shared" si="769"/>
        <v>201.27498071245029</v>
      </c>
      <c r="Y2122">
        <f t="shared" si="770"/>
        <v>0.10774466091613751</v>
      </c>
      <c r="Z2122">
        <f t="shared" si="771"/>
        <v>-4.5749861900165226E-6</v>
      </c>
      <c r="AA2122">
        <f t="shared" si="772"/>
        <v>-4.167316714306272E-6</v>
      </c>
      <c r="AB2122">
        <f t="shared" si="762"/>
        <v>1.0004812646544901</v>
      </c>
      <c r="AC2122">
        <f t="shared" si="773"/>
        <v>2.0671879243709261</v>
      </c>
      <c r="AD2122">
        <f t="shared" si="774"/>
        <v>-1.4054584660537497E-8</v>
      </c>
      <c r="AE2122">
        <f t="shared" si="775"/>
        <v>7.1377180626563319E-6</v>
      </c>
      <c r="AF2122">
        <f t="shared" si="776"/>
        <v>-1.9601516045454737E-4</v>
      </c>
      <c r="AG2122" t="str">
        <f t="shared" si="760"/>
        <v>NaN</v>
      </c>
      <c r="AH2122" t="str">
        <f t="shared" si="761"/>
        <v>NaN</v>
      </c>
    </row>
    <row r="2123" spans="1:34">
      <c r="A2123" s="4">
        <v>43264.697256944448</v>
      </c>
      <c r="B2123" s="3">
        <v>-9.3916089384583797E-3</v>
      </c>
      <c r="C2123">
        <v>2.96554541696969</v>
      </c>
      <c r="D2123">
        <v>1.8984802679678999E-2</v>
      </c>
      <c r="E2123" s="3">
        <v>1.88079060988821E-2</v>
      </c>
      <c r="F2123" s="3">
        <v>1.87693372044851E-2</v>
      </c>
      <c r="G2123">
        <v>-4764878</v>
      </c>
      <c r="H2123">
        <v>19676837</v>
      </c>
      <c r="K2123">
        <f t="shared" si="754"/>
        <v>599.06907213773502</v>
      </c>
      <c r="L2123">
        <f t="shared" si="763"/>
        <v>579.37984723906072</v>
      </c>
      <c r="M2123">
        <f t="shared" si="764"/>
        <v>194.00113949438261</v>
      </c>
      <c r="N2123">
        <f t="shared" si="755"/>
        <v>0.13696542923373206</v>
      </c>
      <c r="O2123">
        <f t="shared" si="756"/>
        <v>56.042238078228856</v>
      </c>
      <c r="P2123">
        <f t="shared" si="757"/>
        <v>56.032341963408349</v>
      </c>
      <c r="Q2123">
        <f t="shared" si="765"/>
        <v>7.7912603845582851E-2</v>
      </c>
      <c r="R2123">
        <f t="shared" si="758"/>
        <v>55.964325474383273</v>
      </c>
      <c r="S2123">
        <f t="shared" si="766"/>
        <v>193.94919775848555</v>
      </c>
      <c r="T2123">
        <f t="shared" si="767"/>
        <v>14.301615549125456</v>
      </c>
      <c r="U2123">
        <f t="shared" si="753"/>
        <v>0.54947887609903079</v>
      </c>
      <c r="V2123" s="6">
        <f t="shared" si="759"/>
        <v>109121.00000053179</v>
      </c>
      <c r="W2123">
        <f t="shared" si="768"/>
        <v>14.306200506859504</v>
      </c>
      <c r="X2123">
        <f t="shared" si="769"/>
        <v>197.02317698465788</v>
      </c>
      <c r="Y2123">
        <f t="shared" si="770"/>
        <v>0.10930150655171644</v>
      </c>
      <c r="Z2123">
        <f t="shared" si="771"/>
        <v>-4.821599154344638E-6</v>
      </c>
      <c r="AA2123">
        <f t="shared" si="772"/>
        <v>-4.242745949111443E-6</v>
      </c>
      <c r="AB2123">
        <f t="shared" si="762"/>
        <v>1.0004864162056899</v>
      </c>
      <c r="AC2123">
        <f t="shared" si="773"/>
        <v>2.0679020167996027</v>
      </c>
      <c r="AD2123">
        <f t="shared" si="774"/>
        <v>-1.4110036706561038E-8</v>
      </c>
      <c r="AE2123">
        <f t="shared" si="775"/>
        <v>6.9538087254409082E-6</v>
      </c>
      <c r="AF2123">
        <f t="shared" si="776"/>
        <v>-2.0199305559897912E-4</v>
      </c>
      <c r="AG2123" t="str">
        <f t="shared" si="760"/>
        <v>NaN</v>
      </c>
      <c r="AH2123" t="str">
        <f t="shared" si="761"/>
        <v>NaN</v>
      </c>
    </row>
    <row r="2124" spans="1:34">
      <c r="A2124" s="4">
        <v>43264.697951388887</v>
      </c>
      <c r="B2124" s="3">
        <v>-9.15766544014332E-3</v>
      </c>
      <c r="C2124">
        <v>2.96465944753982</v>
      </c>
      <c r="D2124" s="3">
        <v>1.9051934188828501E-2</v>
      </c>
      <c r="E2124" s="3">
        <v>1.8873218100343401E-2</v>
      </c>
      <c r="F2124" s="3">
        <v>1.8818267207661801E-2</v>
      </c>
      <c r="G2124">
        <v>-4762940</v>
      </c>
      <c r="H2124">
        <v>19677759</v>
      </c>
      <c r="K2124">
        <f t="shared" si="754"/>
        <v>584.16590472317091</v>
      </c>
      <c r="L2124">
        <f t="shared" si="763"/>
        <v>564.41236178063798</v>
      </c>
      <c r="M2124">
        <f t="shared" si="764"/>
        <v>188.98938555068443</v>
      </c>
      <c r="N2124">
        <f t="shared" si="755"/>
        <v>0.13669690568267204</v>
      </c>
      <c r="O2124">
        <f t="shared" si="756"/>
        <v>56.243870992939435</v>
      </c>
      <c r="P2124">
        <f t="shared" si="757"/>
        <v>56.227816910730247</v>
      </c>
      <c r="Q2124">
        <f t="shared" si="765"/>
        <v>0.13207449970119711</v>
      </c>
      <c r="R2124">
        <f t="shared" si="758"/>
        <v>56.111796493238238</v>
      </c>
      <c r="S2124">
        <f t="shared" si="766"/>
        <v>188.90133588421696</v>
      </c>
      <c r="T2124">
        <f t="shared" si="767"/>
        <v>14.273349912171771</v>
      </c>
      <c r="U2124">
        <f t="shared" si="753"/>
        <v>0.54998993599426493</v>
      </c>
      <c r="V2124" s="6">
        <f t="shared" si="759"/>
        <v>109181.00000009872</v>
      </c>
      <c r="W2124">
        <f t="shared" si="768"/>
        <v>14.286024941731821</v>
      </c>
      <c r="X2124">
        <f t="shared" si="769"/>
        <v>192.71577161306342</v>
      </c>
      <c r="Y2124">
        <f t="shared" si="770"/>
        <v>9.1658091800681518E-2</v>
      </c>
      <c r="Z2124">
        <f t="shared" si="771"/>
        <v>-4.5528542834611463E-6</v>
      </c>
      <c r="AA2124">
        <f t="shared" si="772"/>
        <v>-3.973534475376695E-6</v>
      </c>
      <c r="AB2124">
        <f t="shared" si="762"/>
        <v>1.0005943932591865</v>
      </c>
      <c r="AC2124">
        <f t="shared" si="773"/>
        <v>2.0685840666192949</v>
      </c>
      <c r="AD2124">
        <f t="shared" si="774"/>
        <v>-1.5763645380330155E-8</v>
      </c>
      <c r="AE2124">
        <f t="shared" si="775"/>
        <v>6.8339506559650386E-6</v>
      </c>
      <c r="AF2124">
        <f t="shared" si="776"/>
        <v>-2.2962324693468831E-4</v>
      </c>
      <c r="AG2124" t="str">
        <f t="shared" si="760"/>
        <v>NaN</v>
      </c>
      <c r="AH2124" t="str">
        <f t="shared" si="761"/>
        <v>NaN</v>
      </c>
    </row>
    <row r="2125" spans="1:34">
      <c r="A2125" s="4">
        <v>43264.698645833334</v>
      </c>
      <c r="B2125" s="3">
        <v>-8.9262074131147492E-3</v>
      </c>
      <c r="C2125">
        <v>2.9638329391455001</v>
      </c>
      <c r="D2125" s="3">
        <v>1.8970674737629499E-2</v>
      </c>
      <c r="E2125" s="3">
        <v>1.8793052732198699E-2</v>
      </c>
      <c r="F2125" s="3">
        <v>1.8759546439487199E-2</v>
      </c>
      <c r="G2125">
        <v>-4761018</v>
      </c>
      <c r="H2125">
        <v>19677834</v>
      </c>
      <c r="K2125">
        <f t="shared" si="754"/>
        <v>569.42107209864548</v>
      </c>
      <c r="L2125">
        <f t="shared" si="763"/>
        <v>549.74471707145415</v>
      </c>
      <c r="M2125">
        <f t="shared" si="764"/>
        <v>184.07803110706618</v>
      </c>
      <c r="N2125">
        <f t="shared" si="755"/>
        <v>0.13644640384644469</v>
      </c>
      <c r="O2125">
        <f t="shared" si="756"/>
        <v>55.999804083069314</v>
      </c>
      <c r="P2125">
        <f t="shared" si="757"/>
        <v>55.98788671774097</v>
      </c>
      <c r="Q2125">
        <f t="shared" si="765"/>
        <v>6.4987171855264592E-2</v>
      </c>
      <c r="R2125">
        <f t="shared" si="758"/>
        <v>55.93481691121405</v>
      </c>
      <c r="S2125">
        <f t="shared" si="766"/>
        <v>184.03470632582935</v>
      </c>
      <c r="T2125">
        <f t="shared" si="767"/>
        <v>14.246981297832047</v>
      </c>
      <c r="U2125">
        <f t="shared" si="753"/>
        <v>0.55046669656767866</v>
      </c>
      <c r="V2125" s="6">
        <f t="shared" si="759"/>
        <v>109241.0000002943</v>
      </c>
      <c r="W2125">
        <f t="shared" si="768"/>
        <v>14.265875643071098</v>
      </c>
      <c r="X2125">
        <f t="shared" si="769"/>
        <v>188.46498376294383</v>
      </c>
      <c r="Y2125">
        <f t="shared" si="770"/>
        <v>0.11385891085502919</v>
      </c>
      <c r="Z2125">
        <f t="shared" si="771"/>
        <v>-4.1860965553756074E-6</v>
      </c>
      <c r="AA2125">
        <f t="shared" si="772"/>
        <v>-3.4507894007559762E-6</v>
      </c>
      <c r="AB2125">
        <f t="shared" si="762"/>
        <v>1.0004879038259056</v>
      </c>
      <c r="AC2125">
        <f t="shared" si="773"/>
        <v>2.0692203412833128</v>
      </c>
      <c r="AD2125">
        <f t="shared" si="774"/>
        <v>-1.1023905373029461E-8</v>
      </c>
      <c r="AE2125">
        <f t="shared" si="775"/>
        <v>7.0854753918442881E-6</v>
      </c>
      <c r="AF2125">
        <f t="shared" si="776"/>
        <v>-1.54880776961105E-4</v>
      </c>
      <c r="AG2125" t="str">
        <f t="shared" si="760"/>
        <v>NaN</v>
      </c>
      <c r="AH2125" t="str">
        <f t="shared" si="761"/>
        <v>NaN</v>
      </c>
    </row>
    <row r="2126" spans="1:34">
      <c r="A2126" s="4">
        <v>43264.699340277781</v>
      </c>
      <c r="B2126">
        <v>-8.7248842389090007E-3</v>
      </c>
      <c r="C2126">
        <v>2.9630849193181299</v>
      </c>
      <c r="D2126" s="3">
        <v>1.8986467588674699E-2</v>
      </c>
      <c r="E2126" s="3">
        <v>1.8807703931361199E-2</v>
      </c>
      <c r="F2126">
        <v>1.8748898089233999E-2</v>
      </c>
      <c r="G2126">
        <v>-4759089</v>
      </c>
      <c r="H2126">
        <v>19678338</v>
      </c>
      <c r="K2126">
        <f t="shared" si="754"/>
        <v>556.5959541055006</v>
      </c>
      <c r="L2126">
        <f t="shared" si="763"/>
        <v>536.93359623780532</v>
      </c>
      <c r="M2126">
        <f t="shared" si="764"/>
        <v>179.78832021744563</v>
      </c>
      <c r="N2126">
        <f t="shared" si="755"/>
        <v>0.13621969067380368</v>
      </c>
      <c r="O2126">
        <f t="shared" si="756"/>
        <v>56.047238717388971</v>
      </c>
      <c r="P2126">
        <f t="shared" si="757"/>
        <v>56.031736888006982</v>
      </c>
      <c r="Q2126">
        <f t="shared" si="765"/>
        <v>0.14451506100862588</v>
      </c>
      <c r="R2126">
        <f t="shared" si="758"/>
        <v>55.902723656380346</v>
      </c>
      <c r="S2126">
        <f t="shared" si="766"/>
        <v>179.69197684343987</v>
      </c>
      <c r="T2126">
        <f t="shared" si="767"/>
        <v>14.223116753343522</v>
      </c>
      <c r="U2126">
        <f t="shared" si="753"/>
        <v>0.5508981820362745</v>
      </c>
      <c r="V2126" s="6">
        <f t="shared" si="759"/>
        <v>109301.00000048988</v>
      </c>
      <c r="W2126">
        <f t="shared" si="768"/>
        <v>14.244979209349973</v>
      </c>
      <c r="X2126">
        <f t="shared" si="769"/>
        <v>184.31382278266224</v>
      </c>
      <c r="Y2126">
        <f t="shared" si="770"/>
        <v>0.14452513486475263</v>
      </c>
      <c r="Z2126">
        <f t="shared" si="771"/>
        <v>-3.3767002602135301E-6</v>
      </c>
      <c r="AA2126">
        <f t="shared" si="772"/>
        <v>-3.0903551067398046E-6</v>
      </c>
      <c r="AB2126">
        <f t="shared" si="762"/>
        <v>1.000326268076756</v>
      </c>
      <c r="AC2126">
        <f t="shared" si="773"/>
        <v>2.0697961927418209</v>
      </c>
      <c r="AD2126">
        <f t="shared" si="774"/>
        <v>-7.7798261822024035E-9</v>
      </c>
      <c r="AE2126">
        <f t="shared" si="775"/>
        <v>7.5759757381965776E-6</v>
      </c>
      <c r="AF2126">
        <f t="shared" si="776"/>
        <v>-1.0222623237429798E-4</v>
      </c>
      <c r="AG2126" t="str">
        <f t="shared" si="760"/>
        <v>NaN</v>
      </c>
      <c r="AH2126" t="str">
        <f t="shared" si="761"/>
        <v>NaN</v>
      </c>
    </row>
    <row r="2127" spans="1:34">
      <c r="A2127" s="4">
        <v>43264.70003472222</v>
      </c>
      <c r="B2127" s="3">
        <v>-8.6719044562232703E-3</v>
      </c>
      <c r="C2127">
        <v>2.9625628514259001</v>
      </c>
      <c r="D2127" s="3">
        <v>1.9109575716702201E-2</v>
      </c>
      <c r="E2127">
        <v>1.8897727939202E-2</v>
      </c>
      <c r="F2127" s="3">
        <v>1.8845185855952899E-2</v>
      </c>
      <c r="G2127">
        <v>-4757154</v>
      </c>
      <c r="H2127">
        <v>19679566</v>
      </c>
      <c r="K2127">
        <f t="shared" si="754"/>
        <v>553.22092305467254</v>
      </c>
      <c r="L2127">
        <f t="shared" si="763"/>
        <v>533.43199579395048</v>
      </c>
      <c r="M2127">
        <f t="shared" si="764"/>
        <v>178.61583470660324</v>
      </c>
      <c r="N2127">
        <f t="shared" si="755"/>
        <v>0.13606146001754216</v>
      </c>
      <c r="O2127">
        <f t="shared" si="756"/>
        <v>56.417000264436396</v>
      </c>
      <c r="P2127">
        <f t="shared" si="757"/>
        <v>56.301173404981796</v>
      </c>
      <c r="Q2127">
        <f t="shared" si="765"/>
        <v>0.22407317173036745</v>
      </c>
      <c r="R2127">
        <f t="shared" si="758"/>
        <v>56.192927092706029</v>
      </c>
      <c r="S2127">
        <f t="shared" si="766"/>
        <v>178.46645259211633</v>
      </c>
      <c r="T2127">
        <f t="shared" si="767"/>
        <v>14.206460894789677</v>
      </c>
      <c r="U2127">
        <f t="shared" si="753"/>
        <v>0.55119933008192123</v>
      </c>
      <c r="V2127" s="6">
        <f t="shared" si="759"/>
        <v>109361.00000005681</v>
      </c>
      <c r="W2127">
        <f t="shared" si="768"/>
        <v>14.223090486876707</v>
      </c>
      <c r="X2127">
        <f t="shared" si="769"/>
        <v>180.27400945507685</v>
      </c>
      <c r="Y2127">
        <f t="shared" si="770"/>
        <v>0.15954836000862116</v>
      </c>
      <c r="Z2127">
        <f t="shared" si="771"/>
        <v>-1.8782091669848057E-6</v>
      </c>
      <c r="AA2127">
        <f t="shared" si="772"/>
        <v>-2.8803276000869127E-6</v>
      </c>
      <c r="AB2127">
        <f t="shared" si="762"/>
        <v>1.0002428943847941</v>
      </c>
      <c r="AC2127">
        <f t="shared" si="773"/>
        <v>2.0701980986087252</v>
      </c>
      <c r="AD2127">
        <f t="shared" si="774"/>
        <v>-6.5695973761611231E-9</v>
      </c>
      <c r="AE2127">
        <f t="shared" si="775"/>
        <v>8.3014037975957843E-6</v>
      </c>
      <c r="AF2127">
        <f t="shared" si="776"/>
        <v>-7.8780412568352638E-5</v>
      </c>
      <c r="AG2127" t="str">
        <f t="shared" si="760"/>
        <v>NaN</v>
      </c>
      <c r="AH2127" t="str">
        <f t="shared" si="761"/>
        <v>NaN</v>
      </c>
    </row>
    <row r="2128" spans="1:34">
      <c r="A2128" s="4">
        <v>43264.700740740744</v>
      </c>
      <c r="B2128" s="3">
        <v>-8.7307352048083004E-3</v>
      </c>
      <c r="C2128">
        <v>2.9623725761121</v>
      </c>
      <c r="D2128" s="3">
        <v>1.8983803734281501E-2</v>
      </c>
      <c r="E2128" s="3">
        <v>1.88042908679199E-2</v>
      </c>
      <c r="F2128" s="3">
        <v>1.8757676427194399E-2</v>
      </c>
      <c r="G2128">
        <v>-4755219</v>
      </c>
      <c r="H2128">
        <v>19679032</v>
      </c>
      <c r="K2128">
        <f t="shared" si="754"/>
        <v>556.96868480741023</v>
      </c>
      <c r="L2128">
        <f t="shared" si="763"/>
        <v>537.29478789435859</v>
      </c>
      <c r="M2128">
        <f t="shared" si="764"/>
        <v>179.90926262384986</v>
      </c>
      <c r="N2128">
        <f t="shared" si="755"/>
        <v>0.13600379053006542</v>
      </c>
      <c r="O2128">
        <f t="shared" si="756"/>
        <v>56.039237694732549</v>
      </c>
      <c r="P2128">
        <f t="shared" si="757"/>
        <v>56.021521791524457</v>
      </c>
      <c r="Q2128">
        <f t="shared" si="765"/>
        <v>0.11005684728687015</v>
      </c>
      <c r="R2128">
        <f t="shared" si="758"/>
        <v>55.929180847445679</v>
      </c>
      <c r="S2128">
        <f t="shared" si="766"/>
        <v>179.83589139232527</v>
      </c>
      <c r="T2128">
        <f t="shared" si="767"/>
        <v>14.200390422423705</v>
      </c>
      <c r="U2128">
        <f t="shared" si="753"/>
        <v>0.5513090879117718</v>
      </c>
      <c r="V2128" s="6">
        <f t="shared" si="759"/>
        <v>109422.00000048615</v>
      </c>
      <c r="W2128">
        <f t="shared" si="768"/>
        <v>14.199193838928569</v>
      </c>
      <c r="X2128">
        <f t="shared" si="769"/>
        <v>176.31444495577742</v>
      </c>
      <c r="Y2128">
        <f t="shared" si="770"/>
        <v>0.13775446906664021</v>
      </c>
      <c r="Z2128">
        <f t="shared" si="771"/>
        <v>-7.6508019489558364E-7</v>
      </c>
      <c r="AA2128">
        <f t="shared" si="772"/>
        <v>-2.7701196194133001E-6</v>
      </c>
      <c r="AB2128">
        <f t="shared" si="762"/>
        <v>1.0003643197299832</v>
      </c>
      <c r="AC2128">
        <f t="shared" si="773"/>
        <v>2.0703445791069162</v>
      </c>
      <c r="AD2128">
        <f t="shared" si="774"/>
        <v>-7.3183431092637263E-9</v>
      </c>
      <c r="AE2128">
        <f t="shared" si="775"/>
        <v>8.9666875318627867E-6</v>
      </c>
      <c r="AF2128">
        <f t="shared" si="776"/>
        <v>-8.1247829339827908E-5</v>
      </c>
      <c r="AG2128" t="str">
        <f t="shared" si="760"/>
        <v>NaN</v>
      </c>
      <c r="AH2128" t="str">
        <f t="shared" si="761"/>
        <v>NaN</v>
      </c>
    </row>
    <row r="2129" spans="1:34">
      <c r="A2129" s="4">
        <v>43264.701435185183</v>
      </c>
      <c r="B2129" s="3">
        <v>-8.6560640363495603E-3</v>
      </c>
      <c r="C2129">
        <v>2.9622726815723599</v>
      </c>
      <c r="D2129" s="3">
        <v>1.9008551417282402E-2</v>
      </c>
      <c r="E2129" s="3">
        <v>1.8829680730104902E-2</v>
      </c>
      <c r="F2129" s="3">
        <v>1.8792599204534799E-2</v>
      </c>
      <c r="G2129">
        <v>-4753301</v>
      </c>
      <c r="H2129">
        <v>19679381</v>
      </c>
      <c r="K2129">
        <f t="shared" si="754"/>
        <v>552.2118228616979</v>
      </c>
      <c r="L2129">
        <f t="shared" si="763"/>
        <v>532.49202027566821</v>
      </c>
      <c r="M2129">
        <f t="shared" si="764"/>
        <v>178.30109072212989</v>
      </c>
      <c r="N2129">
        <f t="shared" si="755"/>
        <v>0.13597351404914162</v>
      </c>
      <c r="O2129">
        <f t="shared" si="756"/>
        <v>56.113568623964191</v>
      </c>
      <c r="P2129">
        <f t="shared" si="757"/>
        <v>56.097512143405865</v>
      </c>
      <c r="Q2129">
        <f t="shared" si="765"/>
        <v>7.9133388182683007E-2</v>
      </c>
      <c r="R2129">
        <f t="shared" si="758"/>
        <v>56.034435235781508</v>
      </c>
      <c r="S2129">
        <f t="shared" si="766"/>
        <v>178.24833513000809</v>
      </c>
      <c r="T2129">
        <f t="shared" si="767"/>
        <v>14.197203424431725</v>
      </c>
      <c r="U2129">
        <f t="shared" si="753"/>
        <v>0.55136671077244048</v>
      </c>
      <c r="V2129" s="6">
        <f t="shared" si="759"/>
        <v>109482.00000005309</v>
      </c>
      <c r="W2129">
        <f t="shared" si="768"/>
        <v>14.174722247203455</v>
      </c>
      <c r="X2129">
        <f t="shared" si="769"/>
        <v>172.45036216586044</v>
      </c>
      <c r="Y2129">
        <f t="shared" si="770"/>
        <v>9.798325413900244E-2</v>
      </c>
      <c r="Z2129">
        <f t="shared" si="771"/>
        <v>-2.0519461319033187E-6</v>
      </c>
      <c r="AA2129">
        <f t="shared" si="772"/>
        <v>-2.8482588875242875E-6</v>
      </c>
      <c r="AB2129">
        <f t="shared" si="762"/>
        <v>1.0005945523573561</v>
      </c>
      <c r="AC2129">
        <f t="shared" si="773"/>
        <v>2.0704214813684625</v>
      </c>
      <c r="AD2129">
        <f t="shared" si="774"/>
        <v>-1.0579464235565273E-8</v>
      </c>
      <c r="AE2129">
        <f t="shared" si="775"/>
        <v>9.2595092294544031E-6</v>
      </c>
      <c r="AF2129">
        <f t="shared" si="776"/>
        <v>-1.1373830237739167E-4</v>
      </c>
      <c r="AG2129" t="str">
        <f t="shared" si="760"/>
        <v>NaN</v>
      </c>
      <c r="AH2129" t="str">
        <f t="shared" si="761"/>
        <v>NaN</v>
      </c>
    </row>
    <row r="2130" spans="1:34">
      <c r="A2130" s="4">
        <v>43264.70212962963</v>
      </c>
      <c r="B2130" s="3">
        <v>-8.3433465581219893E-3</v>
      </c>
      <c r="C2130">
        <v>2.96160077187051</v>
      </c>
      <c r="D2130">
        <v>1.8994649427168001E-2</v>
      </c>
      <c r="E2130" s="3">
        <v>1.8814791686800201E-2</v>
      </c>
      <c r="F2130" s="3">
        <v>1.87702424333656E-2</v>
      </c>
      <c r="G2130">
        <v>-4751361</v>
      </c>
      <c r="H2130">
        <v>19679624</v>
      </c>
      <c r="K2130">
        <f t="shared" si="754"/>
        <v>532.29042746044854</v>
      </c>
      <c r="L2130">
        <f t="shared" si="763"/>
        <v>512.60001264664936</v>
      </c>
      <c r="M2130">
        <f t="shared" si="764"/>
        <v>171.64039624811534</v>
      </c>
      <c r="N2130">
        <f t="shared" si="755"/>
        <v>0.13576986867149138</v>
      </c>
      <c r="O2130">
        <f t="shared" si="756"/>
        <v>56.071813286976287</v>
      </c>
      <c r="P2130">
        <f t="shared" si="757"/>
        <v>56.052950119726582</v>
      </c>
      <c r="Q2130">
        <f t="shared" si="765"/>
        <v>0.10475952694745416</v>
      </c>
      <c r="R2130">
        <f t="shared" si="758"/>
        <v>55.967053760028833</v>
      </c>
      <c r="S2130">
        <f t="shared" si="766"/>
        <v>171.57055656348371</v>
      </c>
      <c r="T2130">
        <f t="shared" si="767"/>
        <v>14.175767068889597</v>
      </c>
      <c r="U2130">
        <f t="shared" si="753"/>
        <v>0.55175429310909585</v>
      </c>
      <c r="V2130" s="6">
        <f t="shared" si="759"/>
        <v>109542.00000024866</v>
      </c>
      <c r="W2130">
        <f t="shared" si="768"/>
        <v>14.150487053681069</v>
      </c>
      <c r="X2130">
        <f t="shared" si="769"/>
        <v>168.68518322133602</v>
      </c>
      <c r="Y2130">
        <f t="shared" si="770"/>
        <v>0.1548516901899267</v>
      </c>
      <c r="Z2130">
        <f t="shared" si="771"/>
        <v>-3.3514066077743992E-6</v>
      </c>
      <c r="AA2130">
        <f t="shared" si="772"/>
        <v>-3.3721984624950872E-6</v>
      </c>
      <c r="AB2130">
        <f t="shared" si="762"/>
        <v>1.0002807942393153</v>
      </c>
      <c r="AC2130">
        <f t="shared" si="773"/>
        <v>2.0709387406276942</v>
      </c>
      <c r="AD2130">
        <f t="shared" si="774"/>
        <v>-7.9276001252539282E-9</v>
      </c>
      <c r="AE2130">
        <f t="shared" si="775"/>
        <v>9.6762542673447621E-6</v>
      </c>
      <c r="AF2130">
        <f t="shared" si="776"/>
        <v>-8.1557799540895925E-5</v>
      </c>
      <c r="AG2130" t="str">
        <f t="shared" si="760"/>
        <v>NaN</v>
      </c>
      <c r="AH2130" t="str">
        <f t="shared" si="761"/>
        <v>NaN</v>
      </c>
    </row>
    <row r="2131" spans="1:34">
      <c r="A2131" s="4">
        <v>43264.702824074076</v>
      </c>
      <c r="B2131" s="3">
        <v>-8.0990211629978093E-3</v>
      </c>
      <c r="C2131">
        <v>2.9610121076184401</v>
      </c>
      <c r="D2131" s="3">
        <v>1.91633760616787E-2</v>
      </c>
      <c r="E2131" s="3">
        <v>1.8931918034650198E-2</v>
      </c>
      <c r="F2131">
        <v>1.8880025256948998E-2</v>
      </c>
      <c r="G2131">
        <v>-4749444</v>
      </c>
      <c r="H2131">
        <v>19681013</v>
      </c>
      <c r="K2131">
        <f t="shared" si="754"/>
        <v>516.72589032481324</v>
      </c>
      <c r="L2131">
        <f t="shared" si="763"/>
        <v>496.89116698855884</v>
      </c>
      <c r="M2131">
        <f t="shared" si="764"/>
        <v>166.38040321878671</v>
      </c>
      <c r="N2131">
        <f t="shared" si="755"/>
        <v>0.13559145369460995</v>
      </c>
      <c r="O2131">
        <f t="shared" si="756"/>
        <v>56.578592347014009</v>
      </c>
      <c r="P2131">
        <f t="shared" si="757"/>
        <v>56.403502333159373</v>
      </c>
      <c r="Q2131">
        <f t="shared" si="765"/>
        <v>0.2806621554396429</v>
      </c>
      <c r="R2131">
        <f t="shared" si="758"/>
        <v>56.297930191574366</v>
      </c>
      <c r="S2131">
        <f t="shared" si="766"/>
        <v>166.19329511516028</v>
      </c>
      <c r="T2131">
        <f t="shared" si="767"/>
        <v>14.15698654500734</v>
      </c>
      <c r="U2131">
        <f t="shared" si="753"/>
        <v>0.55209385639519626</v>
      </c>
      <c r="V2131" s="6">
        <f t="shared" si="759"/>
        <v>109602.00000044424</v>
      </c>
      <c r="W2131">
        <f t="shared" si="768"/>
        <v>14.125072787641441</v>
      </c>
      <c r="X2131">
        <f t="shared" si="769"/>
        <v>165.00838607115037</v>
      </c>
      <c r="Y2131">
        <f t="shared" si="770"/>
        <v>0.16653588633063046</v>
      </c>
      <c r="Z2131">
        <f t="shared" si="771"/>
        <v>-3.7813984187458539E-6</v>
      </c>
      <c r="AA2131">
        <f t="shared" si="772"/>
        <v>-4.1409218984429356E-6</v>
      </c>
      <c r="AB2131">
        <f t="shared" si="762"/>
        <v>1.0002183141956502</v>
      </c>
      <c r="AC2131">
        <f t="shared" si="773"/>
        <v>2.0713919146689728</v>
      </c>
      <c r="AD2131">
        <f t="shared" si="774"/>
        <v>-9.0537560975827131E-9</v>
      </c>
      <c r="AE2131">
        <f t="shared" si="775"/>
        <v>1.0247173276712381E-5</v>
      </c>
      <c r="AF2131">
        <f t="shared" si="776"/>
        <v>-8.7954030660485048E-5</v>
      </c>
      <c r="AG2131" t="str">
        <f t="shared" si="760"/>
        <v>NaN</v>
      </c>
      <c r="AH2131" t="str">
        <f t="shared" si="761"/>
        <v>NaN</v>
      </c>
    </row>
    <row r="2132" spans="1:34">
      <c r="A2132" s="4">
        <v>43264.703518518516</v>
      </c>
      <c r="B2132" s="3">
        <v>-7.8778380029143596E-3</v>
      </c>
      <c r="C2132">
        <v>2.96017846389987</v>
      </c>
      <c r="D2132" s="3">
        <v>1.9019397110168899E-2</v>
      </c>
      <c r="E2132">
        <v>1.8841644290460001E-2</v>
      </c>
      <c r="F2132" s="3">
        <v>1.8791777351998499E-2</v>
      </c>
      <c r="G2132">
        <v>-4747512</v>
      </c>
      <c r="H2132">
        <v>19680740</v>
      </c>
      <c r="K2132">
        <f t="shared" si="754"/>
        <v>502.63560917681258</v>
      </c>
      <c r="L2132">
        <f t="shared" si="763"/>
        <v>482.916886908462</v>
      </c>
      <c r="M2132">
        <f t="shared" si="764"/>
        <v>161.70121689211106</v>
      </c>
      <c r="N2132">
        <f t="shared" si="755"/>
        <v>0.13533878925260751</v>
      </c>
      <c r="O2132">
        <f t="shared" si="756"/>
        <v>56.146144216207922</v>
      </c>
      <c r="P2132">
        <f t="shared" si="757"/>
        <v>56.133318370100376</v>
      </c>
      <c r="Q2132">
        <f t="shared" si="765"/>
        <v>0.11418597660479435</v>
      </c>
      <c r="R2132">
        <f t="shared" si="758"/>
        <v>56.031958239603128</v>
      </c>
      <c r="S2132">
        <f t="shared" si="766"/>
        <v>161.62509290770788</v>
      </c>
      <c r="T2132">
        <f t="shared" si="767"/>
        <v>14.13039028795445</v>
      </c>
      <c r="U2132">
        <f t="shared" si="753"/>
        <v>0.55257473288721914</v>
      </c>
      <c r="V2132" s="6">
        <f t="shared" si="759"/>
        <v>109662.00000001118</v>
      </c>
      <c r="W2132">
        <f t="shared" si="768"/>
        <v>14.099176969707431</v>
      </c>
      <c r="X2132">
        <f t="shared" si="769"/>
        <v>161.42279163166208</v>
      </c>
      <c r="Y2132">
        <f t="shared" si="770"/>
        <v>0.16096366463559519</v>
      </c>
      <c r="Z2132">
        <f t="shared" si="771"/>
        <v>-4.733071432152522E-6</v>
      </c>
      <c r="AA2132">
        <f t="shared" si="772"/>
        <v>-4.7317537351361289E-6</v>
      </c>
      <c r="AB2132">
        <f t="shared" si="762"/>
        <v>1.0002598657532313</v>
      </c>
      <c r="AC2132">
        <f t="shared" si="773"/>
        <v>2.072033682351659</v>
      </c>
      <c r="AD2132">
        <f t="shared" si="774"/>
        <v>-1.0707014747754749E-8</v>
      </c>
      <c r="AE2132">
        <f t="shared" si="775"/>
        <v>1.0590114353304976E-5</v>
      </c>
      <c r="AF2132">
        <f t="shared" si="776"/>
        <v>-1.0064652556973287E-4</v>
      </c>
      <c r="AG2132" t="str">
        <f t="shared" si="760"/>
        <v>NaN</v>
      </c>
      <c r="AH2132" t="str">
        <f t="shared" si="761"/>
        <v>NaN</v>
      </c>
    </row>
    <row r="2133" spans="1:34">
      <c r="A2133" s="4">
        <v>43264.704212962963</v>
      </c>
      <c r="B2133" s="3">
        <v>-7.6748023508844201E-3</v>
      </c>
      <c r="C2133">
        <v>2.9592318442137202</v>
      </c>
      <c r="D2133" s="3">
        <v>1.90081114056193E-2</v>
      </c>
      <c r="E2133" s="3">
        <v>1.8830406154738698E-2</v>
      </c>
      <c r="F2133" s="3">
        <v>1.8789204596232598E-2</v>
      </c>
      <c r="G2133">
        <v>-4745577</v>
      </c>
      <c r="H2133">
        <v>19681140</v>
      </c>
      <c r="K2133">
        <f t="shared" si="754"/>
        <v>489.70139927091333</v>
      </c>
      <c r="L2133">
        <f t="shared" si="763"/>
        <v>469.98605886660209</v>
      </c>
      <c r="M2133">
        <f t="shared" si="764"/>
        <v>157.37142291208045</v>
      </c>
      <c r="N2133">
        <f t="shared" si="755"/>
        <v>0.13505188355241241</v>
      </c>
      <c r="O2133">
        <f t="shared" si="756"/>
        <v>56.112247026472019</v>
      </c>
      <c r="P2133">
        <f t="shared" si="757"/>
        <v>56.099683296316584</v>
      </c>
      <c r="Q2133">
        <f t="shared" si="765"/>
        <v>8.8042861862348332E-2</v>
      </c>
      <c r="R2133">
        <f t="shared" si="758"/>
        <v>56.024204164609671</v>
      </c>
      <c r="S2133">
        <f t="shared" si="766"/>
        <v>157.31272767083888</v>
      </c>
      <c r="T2133">
        <f t="shared" si="767"/>
        <v>14.100189687933915</v>
      </c>
      <c r="U2133">
        <f t="shared" si="753"/>
        <v>0.55312077809072191</v>
      </c>
      <c r="V2133" s="6">
        <f t="shared" si="759"/>
        <v>109722.00000020675</v>
      </c>
      <c r="W2133">
        <f t="shared" si="768"/>
        <v>14.073033079585381</v>
      </c>
      <c r="X2133">
        <f t="shared" si="769"/>
        <v>157.8812472350856</v>
      </c>
      <c r="Y2133">
        <f t="shared" si="770"/>
        <v>9.5902656255430443E-2</v>
      </c>
      <c r="Z2133">
        <f t="shared" si="771"/>
        <v>-7.0442772850091286E-6</v>
      </c>
      <c r="AA2133">
        <f t="shared" si="772"/>
        <v>-5.2664102597222389E-6</v>
      </c>
      <c r="AB2133">
        <f t="shared" si="762"/>
        <v>1.0006886473472385</v>
      </c>
      <c r="AC2133">
        <f t="shared" si="773"/>
        <v>2.0727624228301544</v>
      </c>
      <c r="AD2133">
        <f t="shared" si="774"/>
        <v>-2.0008332045646423E-8</v>
      </c>
      <c r="AE2133">
        <f t="shared" si="775"/>
        <v>1.0686131702274519E-5</v>
      </c>
      <c r="AF2133">
        <f t="shared" si="776"/>
        <v>-1.863894812617425E-4</v>
      </c>
      <c r="AG2133" t="str">
        <f t="shared" si="760"/>
        <v>NaN</v>
      </c>
      <c r="AH2133" t="str">
        <f t="shared" si="761"/>
        <v>NaN</v>
      </c>
    </row>
    <row r="2134" spans="1:34">
      <c r="A2134" s="4">
        <v>43264.704907407409</v>
      </c>
      <c r="B2134" s="3">
        <v>-7.4749775947748299E-3</v>
      </c>
      <c r="C2134">
        <v>2.9575288801552202</v>
      </c>
      <c r="D2134" s="3">
        <v>1.8997218143904301E-2</v>
      </c>
      <c r="E2134" s="3">
        <v>1.8820083718965201E-2</v>
      </c>
      <c r="F2134" s="3">
        <v>1.8779199434920901E-2</v>
      </c>
      <c r="G2134">
        <v>-4743643</v>
      </c>
      <c r="H2134">
        <v>19681540</v>
      </c>
      <c r="K2134">
        <f t="shared" si="754"/>
        <v>476.97173670142797</v>
      </c>
      <c r="L2134">
        <f t="shared" si="763"/>
        <v>457.26954799060292</v>
      </c>
      <c r="M2134">
        <f t="shared" si="764"/>
        <v>153.11339148055464</v>
      </c>
      <c r="N2134">
        <f t="shared" si="755"/>
        <v>0.13453574163949883</v>
      </c>
      <c r="O2134">
        <f t="shared" si="756"/>
        <v>56.079528558823561</v>
      </c>
      <c r="P2134">
        <f t="shared" si="757"/>
        <v>56.068788858174862</v>
      </c>
      <c r="Q2134">
        <f t="shared" si="765"/>
        <v>8.5479130299148665E-2</v>
      </c>
      <c r="R2134">
        <f t="shared" si="758"/>
        <v>55.994049428524413</v>
      </c>
      <c r="S2134">
        <f t="shared" si="766"/>
        <v>153.05640539368855</v>
      </c>
      <c r="T2134">
        <f t="shared" si="767"/>
        <v>14.0458589602588</v>
      </c>
      <c r="U2134">
        <f t="shared" si="753"/>
        <v>0.55410311066787721</v>
      </c>
      <c r="V2134" s="6">
        <f t="shared" si="759"/>
        <v>109782.00000040233</v>
      </c>
      <c r="W2134">
        <f t="shared" si="768"/>
        <v>14.045602132581896</v>
      </c>
      <c r="X2134">
        <f t="shared" si="769"/>
        <v>154.15133607371979</v>
      </c>
      <c r="Y2134">
        <f t="shared" si="770"/>
        <v>9.7564747881669689E-2</v>
      </c>
      <c r="Z2134">
        <f t="shared" si="771"/>
        <v>-7.2592732186197403E-6</v>
      </c>
      <c r="AA2134">
        <f t="shared" si="772"/>
        <v>-5.6950470395090132E-6</v>
      </c>
      <c r="AB2134">
        <f t="shared" si="762"/>
        <v>1.0006971096036319</v>
      </c>
      <c r="AC2134">
        <f t="shared" si="773"/>
        <v>2.0740734232889553</v>
      </c>
      <c r="AD2134">
        <f t="shared" si="774"/>
        <v>-2.1281675796898672E-8</v>
      </c>
      <c r="AE2134">
        <f t="shared" si="775"/>
        <v>1.0276389998430873E-5</v>
      </c>
      <c r="AF2134">
        <f t="shared" si="776"/>
        <v>-2.0615614335664289E-4</v>
      </c>
      <c r="AG2134" t="str">
        <f t="shared" si="760"/>
        <v>NaN</v>
      </c>
      <c r="AH2134" t="str">
        <f t="shared" si="761"/>
        <v>NaN</v>
      </c>
    </row>
    <row r="2135" spans="1:34">
      <c r="A2135" s="4">
        <v>43264.705601851849</v>
      </c>
      <c r="B2135" s="3">
        <v>-7.2837984732359497E-3</v>
      </c>
      <c r="C2135">
        <v>2.9565013934607101</v>
      </c>
      <c r="D2135" s="3">
        <v>1.8979237126750401E-2</v>
      </c>
      <c r="E2135" s="3">
        <v>1.88006161759222E-2</v>
      </c>
      <c r="F2135" s="3">
        <v>1.87501010907727E-2</v>
      </c>
      <c r="G2135">
        <v>-4741709</v>
      </c>
      <c r="H2135">
        <v>19681993</v>
      </c>
      <c r="K2135">
        <f t="shared" si="754"/>
        <v>464.79283677480487</v>
      </c>
      <c r="L2135">
        <f t="shared" si="763"/>
        <v>445.12889757253549</v>
      </c>
      <c r="M2135">
        <f t="shared" si="764"/>
        <v>149.04818274654045</v>
      </c>
      <c r="N2135">
        <f t="shared" si="755"/>
        <v>0.13422432640712753</v>
      </c>
      <c r="O2135">
        <f t="shared" si="756"/>
        <v>56.025521655893257</v>
      </c>
      <c r="P2135">
        <f t="shared" si="757"/>
        <v>56.010523656287397</v>
      </c>
      <c r="Q2135">
        <f t="shared" si="765"/>
        <v>0.11917225148351207</v>
      </c>
      <c r="R2135">
        <f t="shared" si="758"/>
        <v>55.906349404409745</v>
      </c>
      <c r="S2135">
        <f t="shared" si="766"/>
        <v>148.96873457888478</v>
      </c>
      <c r="T2135">
        <f t="shared" si="767"/>
        <v>14.013078409482876</v>
      </c>
      <c r="U2135">
        <f t="shared" si="753"/>
        <v>0.55469580294906362</v>
      </c>
      <c r="V2135" s="6">
        <f t="shared" si="759"/>
        <v>109841.99999996927</v>
      </c>
      <c r="W2135">
        <f t="shared" si="768"/>
        <v>14.017759677595921</v>
      </c>
      <c r="X2135">
        <f t="shared" si="769"/>
        <v>150.08013304769463</v>
      </c>
      <c r="Y2135">
        <f t="shared" si="770"/>
        <v>0.11516211544937723</v>
      </c>
      <c r="Z2135">
        <f t="shared" si="771"/>
        <v>-4.9009030517479378E-6</v>
      </c>
      <c r="AA2135">
        <f t="shared" si="772"/>
        <v>-5.8657790714146106E-6</v>
      </c>
      <c r="AB2135">
        <f t="shared" si="762"/>
        <v>1.0005960144958821</v>
      </c>
      <c r="AC2135">
        <f t="shared" si="773"/>
        <v>2.0748644179791782</v>
      </c>
      <c r="AD2135">
        <f t="shared" si="774"/>
        <v>-1.8577321542971837E-8</v>
      </c>
      <c r="AE2135">
        <f t="shared" si="775"/>
        <v>1.0081398027168212E-5</v>
      </c>
      <c r="AF2135">
        <f t="shared" si="776"/>
        <v>-1.8343971731173795E-4</v>
      </c>
      <c r="AG2135" t="str">
        <f t="shared" si="760"/>
        <v>NaN</v>
      </c>
      <c r="AH2135" t="str">
        <f t="shared" si="761"/>
        <v>NaN</v>
      </c>
    </row>
    <row r="2136" spans="1:34">
      <c r="A2136" s="4">
        <v>43264.706307870372</v>
      </c>
      <c r="B2136" s="3">
        <v>-7.0993146643013498E-3</v>
      </c>
      <c r="C2136">
        <v>2.9556701281835598</v>
      </c>
      <c r="D2136" s="3">
        <v>1.90257118721456E-2</v>
      </c>
      <c r="E2136" s="3">
        <v>1.8847863914779699E-2</v>
      </c>
      <c r="F2136" s="3">
        <v>1.8789228418045201E-2</v>
      </c>
      <c r="G2136">
        <v>-4739777</v>
      </c>
      <c r="H2136">
        <v>19682795</v>
      </c>
      <c r="K2136">
        <f t="shared" si="754"/>
        <v>453.04045592374098</v>
      </c>
      <c r="L2136">
        <f t="shared" si="763"/>
        <v>433.32508420587391</v>
      </c>
      <c r="M2136">
        <f t="shared" si="764"/>
        <v>145.09576145604549</v>
      </c>
      <c r="N2136">
        <f t="shared" si="755"/>
        <v>0.13397238283371773</v>
      </c>
      <c r="O2136">
        <f t="shared" si="756"/>
        <v>56.165110926165688</v>
      </c>
      <c r="P2136">
        <f t="shared" si="757"/>
        <v>56.151933336860743</v>
      </c>
      <c r="Q2136">
        <f t="shared" si="765"/>
        <v>0.14083496456547095</v>
      </c>
      <c r="R2136">
        <f t="shared" si="758"/>
        <v>56.024275961600217</v>
      </c>
      <c r="S2136">
        <f t="shared" si="766"/>
        <v>145.00187147966852</v>
      </c>
      <c r="T2136">
        <f t="shared" si="767"/>
        <v>13.986558033334475</v>
      </c>
      <c r="U2136">
        <f t="shared" si="753"/>
        <v>0.55517530746821486</v>
      </c>
      <c r="V2136" s="6">
        <f t="shared" si="759"/>
        <v>109903.00000039861</v>
      </c>
      <c r="W2136">
        <f t="shared" si="768"/>
        <v>13.988034792477228</v>
      </c>
      <c r="X2136">
        <f t="shared" si="769"/>
        <v>145.86931332904305</v>
      </c>
      <c r="Y2136">
        <f t="shared" si="770"/>
        <v>0.12636687560681992</v>
      </c>
      <c r="Z2136">
        <f t="shared" si="771"/>
        <v>-5.7945418040060925E-6</v>
      </c>
      <c r="AA2136">
        <f t="shared" si="772"/>
        <v>-5.9095912604555083E-6</v>
      </c>
      <c r="AB2136">
        <f t="shared" si="762"/>
        <v>1.0005337335982687</v>
      </c>
      <c r="AC2136">
        <f t="shared" si="773"/>
        <v>2.0755043546556391</v>
      </c>
      <c r="AD2136">
        <f t="shared" si="774"/>
        <v>-1.7061811999251849E-8</v>
      </c>
      <c r="AE2136">
        <f t="shared" si="775"/>
        <v>1.0468841164130459E-5</v>
      </c>
      <c r="AF2136">
        <f t="shared" si="776"/>
        <v>-1.622398654910737E-4</v>
      </c>
      <c r="AG2136" t="str">
        <f t="shared" si="760"/>
        <v>NaN</v>
      </c>
      <c r="AH2136" t="str">
        <f t="shared" si="761"/>
        <v>NaN</v>
      </c>
    </row>
    <row r="2137" spans="1:34">
      <c r="A2137" s="4">
        <v>43264.707002314812</v>
      </c>
      <c r="B2137" s="3">
        <v>-6.9159843994566501E-3</v>
      </c>
      <c r="C2137">
        <v>2.9543037135863401</v>
      </c>
      <c r="D2137" s="3">
        <v>1.9024855633233501E-2</v>
      </c>
      <c r="E2137" s="3">
        <v>1.88477568849157E-2</v>
      </c>
      <c r="F2137">
        <v>1.8795588842021999E-2</v>
      </c>
      <c r="G2137">
        <v>-4737855</v>
      </c>
      <c r="H2137">
        <v>19683336</v>
      </c>
      <c r="K2137">
        <f t="shared" si="754"/>
        <v>441.36156059724038</v>
      </c>
      <c r="L2137">
        <f t="shared" si="763"/>
        <v>421.63782815994273</v>
      </c>
      <c r="M2137">
        <f t="shared" si="764"/>
        <v>141.18236853898443</v>
      </c>
      <c r="N2137">
        <f t="shared" si="755"/>
        <v>0.13355824382677756</v>
      </c>
      <c r="O2137">
        <f t="shared" si="756"/>
        <v>56.162539168883264</v>
      </c>
      <c r="P2137">
        <f t="shared" si="757"/>
        <v>56.151613002824746</v>
      </c>
      <c r="Q2137">
        <f t="shared" si="765"/>
        <v>0.11909341077147673</v>
      </c>
      <c r="R2137">
        <f t="shared" si="758"/>
        <v>56.043445758111787</v>
      </c>
      <c r="S2137">
        <f t="shared" si="766"/>
        <v>141.10297293180344</v>
      </c>
      <c r="T2137">
        <f t="shared" si="767"/>
        <v>13.942964453656561</v>
      </c>
      <c r="U2137">
        <f t="shared" si="753"/>
        <v>0.55596350588382437</v>
      </c>
      <c r="V2137" s="6">
        <f t="shared" si="759"/>
        <v>109962.99999996554</v>
      </c>
      <c r="W2137">
        <f t="shared" si="768"/>
        <v>13.958849829179538</v>
      </c>
      <c r="X2137">
        <f t="shared" si="769"/>
        <v>141.91862690735479</v>
      </c>
      <c r="Y2137">
        <f t="shared" si="770"/>
        <v>0.11927823430471562</v>
      </c>
      <c r="Z2137">
        <f t="shared" si="771"/>
        <v>-6.351864066281818E-6</v>
      </c>
      <c r="AA2137">
        <f t="shared" si="772"/>
        <v>-5.4366906273527367E-6</v>
      </c>
      <c r="AB2137">
        <f t="shared" si="762"/>
        <v>1.000600154481853</v>
      </c>
      <c r="AC2137">
        <f t="shared" si="773"/>
        <v>2.0765562677332667</v>
      </c>
      <c r="AD2137">
        <f t="shared" si="774"/>
        <v>-1.6637743695115316E-8</v>
      </c>
      <c r="AE2137">
        <f t="shared" si="775"/>
        <v>1.0985914272103958E-5</v>
      </c>
      <c r="AF2137">
        <f t="shared" si="776"/>
        <v>-1.507610869577414E-4</v>
      </c>
      <c r="AG2137" t="str">
        <f t="shared" si="760"/>
        <v>NaN</v>
      </c>
      <c r="AH2137" t="str">
        <f t="shared" si="761"/>
        <v>NaN</v>
      </c>
    </row>
    <row r="2138" spans="1:34">
      <c r="A2138" s="4">
        <v>43264.707696759258</v>
      </c>
      <c r="B2138" s="3">
        <v>-6.7422749301658796E-3</v>
      </c>
      <c r="C2138">
        <v>2.9532809837746798</v>
      </c>
      <c r="D2138" s="3">
        <v>1.8994423475232902E-2</v>
      </c>
      <c r="E2138" s="3">
        <v>1.8815980907511399E-2</v>
      </c>
      <c r="F2138" s="3">
        <v>1.8772291109253301E-2</v>
      </c>
      <c r="G2138">
        <v>-4735931</v>
      </c>
      <c r="H2138">
        <v>19683691</v>
      </c>
      <c r="K2138">
        <f t="shared" si="754"/>
        <v>430.29554969725382</v>
      </c>
      <c r="L2138">
        <f t="shared" si="763"/>
        <v>410.60244191764542</v>
      </c>
      <c r="M2138">
        <f t="shared" si="764"/>
        <v>137.48724949753296</v>
      </c>
      <c r="N2138">
        <f t="shared" si="755"/>
        <v>0.13324827033159467</v>
      </c>
      <c r="O2138">
        <f t="shared" si="756"/>
        <v>56.07113462880465</v>
      </c>
      <c r="P2138">
        <f t="shared" si="757"/>
        <v>56.0565093867935</v>
      </c>
      <c r="Q2138">
        <f t="shared" si="765"/>
        <v>9.7906327577199193E-2</v>
      </c>
      <c r="R2138">
        <f t="shared" si="758"/>
        <v>55.973228301227451</v>
      </c>
      <c r="S2138">
        <f t="shared" si="766"/>
        <v>137.4219786124815</v>
      </c>
      <c r="T2138">
        <f t="shared" si="767"/>
        <v>13.910335664689942</v>
      </c>
      <c r="U2138">
        <f t="shared" si="753"/>
        <v>0.55655345421926161</v>
      </c>
      <c r="V2138" s="6">
        <f t="shared" si="759"/>
        <v>110023.00000016112</v>
      </c>
      <c r="W2138">
        <f t="shared" si="768"/>
        <v>13.929463489635111</v>
      </c>
      <c r="X2138">
        <f t="shared" si="769"/>
        <v>138.13663942525119</v>
      </c>
      <c r="Y2138">
        <f t="shared" si="770"/>
        <v>0.10793817333651153</v>
      </c>
      <c r="Z2138">
        <f t="shared" si="771"/>
        <v>-4.9765226420850339E-6</v>
      </c>
      <c r="AA2138">
        <f t="shared" si="772"/>
        <v>-4.864873807172639E-6</v>
      </c>
      <c r="AB2138">
        <f t="shared" si="762"/>
        <v>1.0007009743367177</v>
      </c>
      <c r="AC2138">
        <f t="shared" si="773"/>
        <v>2.0773436004110315</v>
      </c>
      <c r="AD2138">
        <f t="shared" si="774"/>
        <v>-1.6458193308175087E-8</v>
      </c>
      <c r="AE2138">
        <f t="shared" si="775"/>
        <v>1.1221716134330184E-5</v>
      </c>
      <c r="AF2138">
        <f t="shared" si="776"/>
        <v>-1.460003565603525E-4</v>
      </c>
      <c r="AG2138" t="str">
        <f t="shared" si="760"/>
        <v>NaN</v>
      </c>
      <c r="AH2138" t="str">
        <f t="shared" si="761"/>
        <v>NaN</v>
      </c>
    </row>
    <row r="2139" spans="1:34">
      <c r="A2139" s="4">
        <v>43264.708391203705</v>
      </c>
      <c r="B2139" s="3">
        <v>-6.56593728310327E-3</v>
      </c>
      <c r="C2139">
        <v>2.9524318801868499</v>
      </c>
      <c r="D2139" s="3">
        <v>1.9003556690295201E-2</v>
      </c>
      <c r="E2139" s="3">
        <v>1.8827302288682402E-2</v>
      </c>
      <c r="F2139" s="3">
        <v>1.8778437136916199E-2</v>
      </c>
      <c r="G2139">
        <v>-4733998</v>
      </c>
      <c r="H2139">
        <v>19684291</v>
      </c>
      <c r="K2139">
        <f t="shared" si="754"/>
        <v>419.06211301449895</v>
      </c>
      <c r="L2139">
        <f t="shared" si="763"/>
        <v>399.36092633746335</v>
      </c>
      <c r="M2139">
        <f t="shared" si="764"/>
        <v>133.72310954238654</v>
      </c>
      <c r="N2139">
        <f t="shared" si="755"/>
        <v>0.13299092024373058</v>
      </c>
      <c r="O2139">
        <f t="shared" si="756"/>
        <v>56.098566706483531</v>
      </c>
      <c r="P2139">
        <f t="shared" si="757"/>
        <v>56.090393609271722</v>
      </c>
      <c r="Q2139">
        <f t="shared" si="765"/>
        <v>0.10681478166085867</v>
      </c>
      <c r="R2139">
        <f t="shared" si="758"/>
        <v>55.991751924822672</v>
      </c>
      <c r="S2139">
        <f t="shared" si="766"/>
        <v>133.65189968794596</v>
      </c>
      <c r="T2139">
        <f t="shared" si="767"/>
        <v>13.883246181756881</v>
      </c>
      <c r="U2139">
        <f t="shared" si="753"/>
        <v>0.55704324853496767</v>
      </c>
      <c r="V2139" s="6">
        <f t="shared" si="759"/>
        <v>110083.0000003567</v>
      </c>
      <c r="W2139">
        <f t="shared" si="768"/>
        <v>13.901235793133594</v>
      </c>
      <c r="X2139">
        <f t="shared" si="769"/>
        <v>134.47216386233572</v>
      </c>
      <c r="Y2139">
        <f t="shared" si="770"/>
        <v>0.23926458994127606</v>
      </c>
      <c r="Z2139">
        <f t="shared" si="771"/>
        <v>-5.0397567554388092E-6</v>
      </c>
      <c r="AA2139">
        <f t="shared" si="772"/>
        <v>-4.6656491027476992E-6</v>
      </c>
      <c r="AB2139">
        <f t="shared" si="762"/>
        <v>0.99971644782007507</v>
      </c>
      <c r="AC2139">
        <f t="shared" si="773"/>
        <v>2.0779972696342064</v>
      </c>
      <c r="AD2139">
        <f t="shared" si="774"/>
        <v>-7.1228848439961014E-9</v>
      </c>
      <c r="AE2139">
        <f t="shared" si="775"/>
        <v>1.1078415698665357E-5</v>
      </c>
      <c r="AF2139">
        <f t="shared" si="776"/>
        <v>-6.4004322059457451E-5</v>
      </c>
      <c r="AG2139" t="str">
        <f t="shared" si="760"/>
        <v>NaN</v>
      </c>
      <c r="AH2139" t="str">
        <f t="shared" si="761"/>
        <v>NaN</v>
      </c>
    </row>
    <row r="2140" spans="1:34">
      <c r="A2140" s="4">
        <v>43264.709085648145</v>
      </c>
      <c r="B2140" s="3">
        <v>-6.4076638986443899E-3</v>
      </c>
      <c r="C2140">
        <v>2.9513853659609599</v>
      </c>
      <c r="D2140" s="3">
        <v>1.9201157603674801E-2</v>
      </c>
      <c r="E2140" s="3">
        <v>1.89025204986683E-2</v>
      </c>
      <c r="F2140" s="3">
        <v>1.8840564424299398E-2</v>
      </c>
      <c r="G2140">
        <v>-4732078</v>
      </c>
      <c r="H2140">
        <v>19687177</v>
      </c>
      <c r="K2140">
        <f t="shared" si="754"/>
        <v>408.97944449475352</v>
      </c>
      <c r="L2140">
        <f t="shared" si="763"/>
        <v>389.19659206387979</v>
      </c>
      <c r="M2140">
        <f t="shared" si="764"/>
        <v>130.31965593475115</v>
      </c>
      <c r="N2140">
        <f t="shared" si="755"/>
        <v>0.13267373806261168</v>
      </c>
      <c r="O2140">
        <f t="shared" si="756"/>
        <v>56.692071137100029</v>
      </c>
      <c r="P2140">
        <f t="shared" si="757"/>
        <v>56.31551725126198</v>
      </c>
      <c r="Q2140">
        <f t="shared" si="765"/>
        <v>0.51307266058577028</v>
      </c>
      <c r="R2140">
        <f t="shared" si="758"/>
        <v>56.178998476514259</v>
      </c>
      <c r="S2140">
        <f t="shared" si="766"/>
        <v>129.97760749436065</v>
      </c>
      <c r="T2140">
        <f t="shared" si="767"/>
        <v>13.849858583744364</v>
      </c>
      <c r="U2140">
        <f t="shared" si="753"/>
        <v>0.55764691659913912</v>
      </c>
      <c r="V2140" s="6">
        <f t="shared" si="759"/>
        <v>110142.99999992363</v>
      </c>
      <c r="W2140">
        <f t="shared" si="768"/>
        <v>13.874222191105249</v>
      </c>
      <c r="X2140">
        <f t="shared" si="769"/>
        <v>130.9044925317165</v>
      </c>
      <c r="Y2140">
        <f t="shared" si="770"/>
        <v>0.24711087136767418</v>
      </c>
      <c r="Z2140">
        <f t="shared" si="771"/>
        <v>-3.7339728532897308E-6</v>
      </c>
      <c r="AA2140">
        <f t="shared" si="772"/>
        <v>-4.2642358334824425E-6</v>
      </c>
      <c r="AB2140">
        <f t="shared" si="762"/>
        <v>0.9996472344846975</v>
      </c>
      <c r="AC2140">
        <f t="shared" si="773"/>
        <v>2.0788029123742486</v>
      </c>
      <c r="AD2140">
        <f t="shared" si="774"/>
        <v>-6.3057970231577883E-9</v>
      </c>
      <c r="AE2140">
        <f t="shared" si="775"/>
        <v>1.0671962377671738E-5</v>
      </c>
      <c r="AF2140">
        <f t="shared" si="776"/>
        <v>-5.8820232606434205E-5</v>
      </c>
      <c r="AG2140" t="str">
        <f t="shared" si="760"/>
        <v>NaN</v>
      </c>
      <c r="AH2140" t="str">
        <f t="shared" si="761"/>
        <v>NaN</v>
      </c>
    </row>
    <row r="2141" spans="1:34">
      <c r="A2141" s="4">
        <v>43264.709780092591</v>
      </c>
      <c r="B2141" s="3">
        <v>-6.2500208011624604E-3</v>
      </c>
      <c r="C2141">
        <v>2.9510274105268799</v>
      </c>
      <c r="D2141" s="3">
        <v>1.89927466740301E-2</v>
      </c>
      <c r="E2141" s="3">
        <v>1.8813554897260502E-2</v>
      </c>
      <c r="F2141" s="3">
        <v>1.87628100278198E-2</v>
      </c>
      <c r="G2141">
        <v>-4730153</v>
      </c>
      <c r="H2141">
        <v>19685416</v>
      </c>
      <c r="K2141">
        <f t="shared" si="754"/>
        <v>398.93692785956301</v>
      </c>
      <c r="L2141">
        <f t="shared" si="763"/>
        <v>379.25628287521062</v>
      </c>
      <c r="M2141">
        <f t="shared" si="764"/>
        <v>126.99121550190225</v>
      </c>
      <c r="N2141">
        <f t="shared" si="755"/>
        <v>0.132565247339298</v>
      </c>
      <c r="O2141">
        <f t="shared" si="756"/>
        <v>56.066098270793418</v>
      </c>
      <c r="P2141">
        <f t="shared" si="757"/>
        <v>56.049248481976832</v>
      </c>
      <c r="Q2141">
        <f t="shared" si="765"/>
        <v>0.12144517185639359</v>
      </c>
      <c r="R2141">
        <f t="shared" si="758"/>
        <v>55.944653098937025</v>
      </c>
      <c r="S2141">
        <f t="shared" si="766"/>
        <v>126.91025205399798</v>
      </c>
      <c r="T2141">
        <f t="shared" si="767"/>
        <v>13.838438507606082</v>
      </c>
      <c r="U2141">
        <f t="shared" si="753"/>
        <v>0.55785339851654148</v>
      </c>
      <c r="V2141" s="6">
        <f t="shared" si="759"/>
        <v>110203.00000011921</v>
      </c>
      <c r="W2141">
        <f t="shared" si="768"/>
        <v>13.849508364184791</v>
      </c>
      <c r="X2141">
        <f t="shared" si="769"/>
        <v>127.44212664160808</v>
      </c>
      <c r="Y2141">
        <f t="shared" si="770"/>
        <v>0.24480972662721712</v>
      </c>
      <c r="Z2141">
        <f t="shared" si="771"/>
        <v>-3.256555477359048E-6</v>
      </c>
      <c r="AA2141">
        <f t="shared" si="772"/>
        <v>-3.7488780222288212E-6</v>
      </c>
      <c r="AB2141">
        <f t="shared" si="762"/>
        <v>0.99965632465529997</v>
      </c>
      <c r="AC2141">
        <f t="shared" si="773"/>
        <v>2.0790784788114651</v>
      </c>
      <c r="AD2141">
        <f t="shared" si="774"/>
        <v>-5.596555710920983E-9</v>
      </c>
      <c r="AE2141">
        <f t="shared" si="775"/>
        <v>1.0228100411605426E-5</v>
      </c>
      <c r="AF2141">
        <f t="shared" si="776"/>
        <v>-5.4469938426259236E-5</v>
      </c>
      <c r="AG2141" t="str">
        <f t="shared" si="760"/>
        <v>NaN</v>
      </c>
      <c r="AH2141" t="str">
        <f t="shared" si="761"/>
        <v>NaN</v>
      </c>
    </row>
    <row r="2142" spans="1:34">
      <c r="A2142" s="4">
        <v>43264.710474537038</v>
      </c>
      <c r="B2142" s="3">
        <v>-6.0895830350091301E-3</v>
      </c>
      <c r="C2142">
        <v>2.95016046862838</v>
      </c>
      <c r="D2142" s="3">
        <v>1.8973386160851102E-2</v>
      </c>
      <c r="E2142" s="3">
        <v>1.8794004108767699E-2</v>
      </c>
      <c r="F2142" s="3">
        <v>1.8750660903369899E-2</v>
      </c>
      <c r="G2142">
        <v>-4728212</v>
      </c>
      <c r="H2142">
        <v>19685665</v>
      </c>
      <c r="K2142">
        <f t="shared" si="754"/>
        <v>388.71637928342051</v>
      </c>
      <c r="L2142">
        <f t="shared" si="763"/>
        <v>369.05170421258703</v>
      </c>
      <c r="M2142">
        <f t="shared" si="764"/>
        <v>123.57428635249713</v>
      </c>
      <c r="N2142">
        <f t="shared" si="755"/>
        <v>0.13230249073698264</v>
      </c>
      <c r="O2142">
        <f t="shared" si="756"/>
        <v>56.007947981130179</v>
      </c>
      <c r="P2142">
        <f t="shared" si="757"/>
        <v>55.990734131394625</v>
      </c>
      <c r="Q2142">
        <f t="shared" si="765"/>
        <v>9.9911347439487486E-2</v>
      </c>
      <c r="R2142">
        <f t="shared" si="758"/>
        <v>55.908036633690692</v>
      </c>
      <c r="S2142">
        <f t="shared" si="766"/>
        <v>123.50767878753747</v>
      </c>
      <c r="T2142">
        <f t="shared" si="767"/>
        <v>13.810779917888674</v>
      </c>
      <c r="U2142">
        <f t="shared" si="753"/>
        <v>0.55835348262879669</v>
      </c>
      <c r="V2142" s="6">
        <f t="shared" si="759"/>
        <v>110263.00000031479</v>
      </c>
      <c r="W2142">
        <f t="shared" si="768"/>
        <v>13.82609034963475</v>
      </c>
      <c r="X2142">
        <f t="shared" si="769"/>
        <v>124.07924334689321</v>
      </c>
      <c r="Y2142">
        <f t="shared" si="770"/>
        <v>9.9946933189388673E-2</v>
      </c>
      <c r="Z2142">
        <f t="shared" si="771"/>
        <v>-3.5063301207733599E-6</v>
      </c>
      <c r="AA2142">
        <f t="shared" si="772"/>
        <v>-3.3468898981185864E-6</v>
      </c>
      <c r="AB2142">
        <f t="shared" si="762"/>
        <v>1.0008481511677012</v>
      </c>
      <c r="AC2142">
        <f t="shared" si="773"/>
        <v>2.079745880581346</v>
      </c>
      <c r="AD2142">
        <f t="shared" si="774"/>
        <v>-1.2242201774803449E-8</v>
      </c>
      <c r="AE2142">
        <f t="shared" si="775"/>
        <v>1.0025156801738501E-5</v>
      </c>
      <c r="AF2142">
        <f t="shared" si="776"/>
        <v>-1.215624362165066E-4</v>
      </c>
      <c r="AG2142" t="str">
        <f t="shared" si="760"/>
        <v>NaN</v>
      </c>
      <c r="AH2142" t="str">
        <f t="shared" si="761"/>
        <v>NaN</v>
      </c>
    </row>
    <row r="2143" spans="1:34">
      <c r="A2143" s="4">
        <v>43264.711168981485</v>
      </c>
      <c r="B2143" s="3">
        <v>-5.9353648931755702E-3</v>
      </c>
      <c r="C2143">
        <v>2.9497085647581098</v>
      </c>
      <c r="D2143" s="3">
        <v>1.9013498575441198E-2</v>
      </c>
      <c r="E2143" s="3">
        <v>1.8835959815460199E-2</v>
      </c>
      <c r="F2143" s="3">
        <v>1.8797744716066499E-2</v>
      </c>
      <c r="G2143">
        <v>-4726279</v>
      </c>
      <c r="H2143">
        <v>19686529</v>
      </c>
      <c r="K2143">
        <f t="shared" si="754"/>
        <v>378.89204647373799</v>
      </c>
      <c r="L2143">
        <f t="shared" si="763"/>
        <v>359.16548015962968</v>
      </c>
      <c r="M2143">
        <f t="shared" si="764"/>
        <v>120.26395593505143</v>
      </c>
      <c r="N2143">
        <f t="shared" si="755"/>
        <v>0.1321655257042269</v>
      </c>
      <c r="O2143">
        <f t="shared" si="756"/>
        <v>56.128427666040409</v>
      </c>
      <c r="P2143">
        <f t="shared" si="757"/>
        <v>56.116305073519698</v>
      </c>
      <c r="Q2143">
        <f t="shared" si="765"/>
        <v>7.8484280272284934E-2</v>
      </c>
      <c r="R2143">
        <f t="shared" si="758"/>
        <v>56.049943385768124</v>
      </c>
      <c r="S2143">
        <f t="shared" si="766"/>
        <v>120.21163308153658</v>
      </c>
      <c r="T2143">
        <f t="shared" si="767"/>
        <v>13.796362546019649</v>
      </c>
      <c r="U2143">
        <f t="shared" si="753"/>
        <v>0.55861415747468857</v>
      </c>
      <c r="V2143" s="6">
        <f t="shared" si="759"/>
        <v>110323.00000051036</v>
      </c>
      <c r="W2143">
        <f t="shared" si="768"/>
        <v>13.803673379325783</v>
      </c>
      <c r="X2143">
        <f t="shared" si="769"/>
        <v>120.81100590772941</v>
      </c>
      <c r="Y2143">
        <f t="shared" si="770"/>
        <v>0.10303521004582923</v>
      </c>
      <c r="Z2143">
        <f t="shared" si="771"/>
        <v>-2.9846489191492979E-6</v>
      </c>
      <c r="AA2143">
        <f t="shared" si="772"/>
        <v>-3.0856144129035113E-6</v>
      </c>
      <c r="AB2143">
        <f t="shared" si="762"/>
        <v>1.0008457578775229</v>
      </c>
      <c r="AC2143">
        <f t="shared" si="773"/>
        <v>2.0800937717645458</v>
      </c>
      <c r="AD2143">
        <f t="shared" si="774"/>
        <v>-1.0950052834600941E-8</v>
      </c>
      <c r="AE2143">
        <f t="shared" si="775"/>
        <v>9.8746614893048421E-6</v>
      </c>
      <c r="AF2143">
        <f t="shared" si="776"/>
        <v>-1.1038880552598198E-4</v>
      </c>
      <c r="AG2143" t="str">
        <f t="shared" si="760"/>
        <v>NaN</v>
      </c>
      <c r="AH2143" t="str">
        <f t="shared" si="761"/>
        <v>NaN</v>
      </c>
    </row>
    <row r="2144" spans="1:34">
      <c r="A2144" s="4">
        <v>43264.711863425924</v>
      </c>
      <c r="B2144" s="3">
        <v>-5.7875685431827096E-3</v>
      </c>
      <c r="C2144">
        <v>2.9490378442769698</v>
      </c>
      <c r="D2144" s="3">
        <v>1.9023440460587199E-2</v>
      </c>
      <c r="E2144" s="3">
        <v>1.88399080282215E-2</v>
      </c>
      <c r="F2144">
        <v>1.8790324221426999E-2</v>
      </c>
      <c r="G2144">
        <v>-4724358</v>
      </c>
      <c r="H2144">
        <v>19687159</v>
      </c>
      <c r="K2144">
        <f t="shared" si="754"/>
        <v>369.47680833688344</v>
      </c>
      <c r="L2144">
        <f t="shared" si="763"/>
        <v>349.75999619544399</v>
      </c>
      <c r="M2144">
        <f t="shared" si="764"/>
        <v>117.11459784943048</v>
      </c>
      <c r="N2144">
        <f t="shared" si="755"/>
        <v>0.13196224076087298</v>
      </c>
      <c r="O2144">
        <f t="shared" si="756"/>
        <v>56.158288625597294</v>
      </c>
      <c r="P2144">
        <f t="shared" si="757"/>
        <v>56.128121840182224</v>
      </c>
      <c r="Q2144">
        <f t="shared" si="765"/>
        <v>0.13071000242571529</v>
      </c>
      <c r="R2144">
        <f t="shared" si="758"/>
        <v>56.027578623171578</v>
      </c>
      <c r="S2144">
        <f t="shared" si="766"/>
        <v>117.02745784781334</v>
      </c>
      <c r="T2144">
        <f t="shared" si="767"/>
        <v>13.774964130929764</v>
      </c>
      <c r="U2144">
        <f t="shared" si="753"/>
        <v>0.55900105382490861</v>
      </c>
      <c r="V2144" s="6">
        <f t="shared" si="759"/>
        <v>110383.0000000773</v>
      </c>
      <c r="W2144">
        <f t="shared" si="768"/>
        <v>13.782234105287323</v>
      </c>
      <c r="X2144">
        <f t="shared" si="769"/>
        <v>117.63769547978472</v>
      </c>
      <c r="Y2144">
        <f t="shared" si="770"/>
        <v>9.7906675139223395E-2</v>
      </c>
      <c r="Z2144">
        <f t="shared" si="771"/>
        <v>-2.744359387506469E-6</v>
      </c>
      <c r="AA2144">
        <f t="shared" si="772"/>
        <v>-3.0287970541018708E-6</v>
      </c>
      <c r="AB2144">
        <f t="shared" si="762"/>
        <v>1.0009140488557813</v>
      </c>
      <c r="AC2144">
        <f t="shared" si="773"/>
        <v>2.0806101155206647</v>
      </c>
      <c r="AD2144">
        <f t="shared" si="774"/>
        <v>-1.1314252972451498E-8</v>
      </c>
      <c r="AE2144">
        <f t="shared" si="775"/>
        <v>1.0071179937870816E-5</v>
      </c>
      <c r="AF2144">
        <f t="shared" si="776"/>
        <v>-1.1183469698336065E-4</v>
      </c>
      <c r="AG2144" t="str">
        <f t="shared" si="760"/>
        <v>NaN</v>
      </c>
      <c r="AH2144" t="str">
        <f t="shared" si="761"/>
        <v>NaN</v>
      </c>
    </row>
    <row r="2145" spans="1:34">
      <c r="A2145" s="4">
        <v>43264.712557870371</v>
      </c>
      <c r="B2145" s="3">
        <v>-5.64294741248887E-3</v>
      </c>
      <c r="C2145">
        <v>2.9486763211807601</v>
      </c>
      <c r="D2145" s="3">
        <v>1.8977155990505701E-2</v>
      </c>
      <c r="E2145" s="3">
        <v>1.8798630177334401E-2</v>
      </c>
      <c r="F2145" s="3">
        <v>1.8759522617674499E-2</v>
      </c>
      <c r="G2145">
        <v>-4722432</v>
      </c>
      <c r="H2145">
        <v>19687469</v>
      </c>
      <c r="K2145">
        <f t="shared" si="754"/>
        <v>360.26384478826105</v>
      </c>
      <c r="L2145">
        <f t="shared" si="763"/>
        <v>340.58752107462561</v>
      </c>
      <c r="M2145">
        <f t="shared" si="764"/>
        <v>114.04326108495306</v>
      </c>
      <c r="N2145">
        <f t="shared" si="755"/>
        <v>0.13185266873467033</v>
      </c>
      <c r="O2145">
        <f t="shared" si="756"/>
        <v>56.019270856942882</v>
      </c>
      <c r="P2145">
        <f t="shared" si="757"/>
        <v>56.004579680285353</v>
      </c>
      <c r="Q2145">
        <f t="shared" si="765"/>
        <v>8.452574271966995E-2</v>
      </c>
      <c r="R2145">
        <f t="shared" si="758"/>
        <v>55.934745114223212</v>
      </c>
      <c r="S2145">
        <f t="shared" si="766"/>
        <v>113.98691058980661</v>
      </c>
      <c r="T2145">
        <f t="shared" si="767"/>
        <v>13.763430233434747</v>
      </c>
      <c r="U2145">
        <f t="shared" si="753"/>
        <v>0.55920959370161838</v>
      </c>
      <c r="V2145" s="6">
        <f t="shared" si="759"/>
        <v>110443.00000027288</v>
      </c>
      <c r="W2145">
        <f t="shared" si="768"/>
        <v>13.760181947019587</v>
      </c>
      <c r="X2145">
        <f t="shared" si="769"/>
        <v>114.54768920477947</v>
      </c>
      <c r="Y2145">
        <f t="shared" si="770"/>
        <v>8.4599054556451378E-2</v>
      </c>
      <c r="Z2145">
        <f t="shared" si="771"/>
        <v>-2.162605773313392E-6</v>
      </c>
      <c r="AA2145">
        <f t="shared" si="772"/>
        <v>-2.9140723553508431E-6</v>
      </c>
      <c r="AB2145">
        <f t="shared" si="762"/>
        <v>1.0010591888443727</v>
      </c>
      <c r="AC2145">
        <f t="shared" si="773"/>
        <v>2.0808884284672198</v>
      </c>
      <c r="AD2145">
        <f t="shared" si="774"/>
        <v>-1.2599720866516603E-8</v>
      </c>
      <c r="AE2145">
        <f t="shared" si="775"/>
        <v>1.0973412716205136E-5</v>
      </c>
      <c r="AF2145">
        <f t="shared" si="776"/>
        <v>-1.143010569336831E-4</v>
      </c>
      <c r="AG2145" t="str">
        <f t="shared" si="760"/>
        <v>NaN</v>
      </c>
      <c r="AH2145" t="str">
        <f t="shared" si="761"/>
        <v>NaN</v>
      </c>
    </row>
    <row r="2146" spans="1:34">
      <c r="A2146" s="4">
        <v>43264.713252314818</v>
      </c>
      <c r="B2146" s="3">
        <v>-5.4984808804874798E-3</v>
      </c>
      <c r="C2146">
        <v>2.9482244173104801</v>
      </c>
      <c r="D2146" s="3">
        <v>1.8968593601384798E-2</v>
      </c>
      <c r="E2146">
        <v>1.8791922972522999E-2</v>
      </c>
      <c r="F2146">
        <v>1.8766240368840999E-2</v>
      </c>
      <c r="G2146">
        <v>-4720493</v>
      </c>
      <c r="H2146">
        <v>19687967</v>
      </c>
      <c r="K2146">
        <f t="shared" si="754"/>
        <v>351.06072981509487</v>
      </c>
      <c r="L2146">
        <f t="shared" si="763"/>
        <v>331.37557567869004</v>
      </c>
      <c r="M2146">
        <f t="shared" si="764"/>
        <v>110.95870798513815</v>
      </c>
      <c r="N2146">
        <f t="shared" si="755"/>
        <v>0.13171570370191163</v>
      </c>
      <c r="O2146">
        <f t="shared" si="756"/>
        <v>55.993553284118939</v>
      </c>
      <c r="P2146">
        <f t="shared" si="757"/>
        <v>55.984505414027211</v>
      </c>
      <c r="Q2146">
        <f t="shared" si="765"/>
        <v>3.8561418523968882E-2</v>
      </c>
      <c r="R2146">
        <f t="shared" si="758"/>
        <v>55.95499186559497</v>
      </c>
      <c r="S2146">
        <f t="shared" si="766"/>
        <v>110.93300037278884</v>
      </c>
      <c r="T2146">
        <f t="shared" si="767"/>
        <v>13.749012861565411</v>
      </c>
      <c r="U2146">
        <f t="shared" si="753"/>
        <v>0.55947026854751603</v>
      </c>
      <c r="V2146" s="6">
        <f t="shared" si="759"/>
        <v>110503.00000046846</v>
      </c>
      <c r="W2146">
        <f t="shared" si="768"/>
        <v>13.736197744181549</v>
      </c>
      <c r="X2146">
        <f t="shared" si="769"/>
        <v>111.55297977576093</v>
      </c>
      <c r="Y2146">
        <f t="shared" si="770"/>
        <v>7.0594499442947267E-2</v>
      </c>
      <c r="Z2146">
        <f t="shared" si="771"/>
        <v>-3.2108283589332825E-6</v>
      </c>
      <c r="AA2146">
        <f t="shared" si="772"/>
        <v>-2.9416243531404148E-6</v>
      </c>
      <c r="AB2146">
        <f t="shared" si="762"/>
        <v>1.0012191918106514</v>
      </c>
      <c r="AC2146">
        <f t="shared" si="773"/>
        <v>2.0812363196504267</v>
      </c>
      <c r="AD2146">
        <f t="shared" si="774"/>
        <v>-1.5244565571685792E-8</v>
      </c>
      <c r="AE2146">
        <f t="shared" si="775"/>
        <v>1.2176295345406406E-5</v>
      </c>
      <c r="AF2146">
        <f t="shared" si="776"/>
        <v>-1.2463238760406599E-4</v>
      </c>
      <c r="AG2146" t="str">
        <f t="shared" si="760"/>
        <v>NaN</v>
      </c>
      <c r="AH2146" t="str">
        <f t="shared" si="761"/>
        <v>NaN</v>
      </c>
    </row>
    <row r="2147" spans="1:34">
      <c r="A2147" s="4">
        <v>43264.713958333334</v>
      </c>
      <c r="B2147">
        <v>-5.3655378971780004E-3</v>
      </c>
      <c r="C2147">
        <v>2.9474585591724498</v>
      </c>
      <c r="D2147" s="3">
        <v>1.9026639464300402E-2</v>
      </c>
      <c r="E2147" s="3">
        <v>1.8849671530260799E-2</v>
      </c>
      <c r="F2147" s="3">
        <v>1.8807452104720099E-2</v>
      </c>
      <c r="G2147">
        <v>-4718557</v>
      </c>
      <c r="H2147">
        <v>19688913</v>
      </c>
      <c r="K2147">
        <f t="shared" si="754"/>
        <v>342.59171250483587</v>
      </c>
      <c r="L2147">
        <f t="shared" si="763"/>
        <v>322.85238591669037</v>
      </c>
      <c r="M2147">
        <f t="shared" si="764"/>
        <v>108.10477971366942</v>
      </c>
      <c r="N2147">
        <f t="shared" si="755"/>
        <v>0.1314835840148223</v>
      </c>
      <c r="O2147">
        <f t="shared" si="756"/>
        <v>56.167896996555058</v>
      </c>
      <c r="P2147">
        <f t="shared" si="757"/>
        <v>56.15734342280269</v>
      </c>
      <c r="Q2147">
        <f t="shared" si="765"/>
        <v>8.869633708520297E-2</v>
      </c>
      <c r="R2147">
        <f t="shared" si="758"/>
        <v>56.079200659469855</v>
      </c>
      <c r="S2147">
        <f t="shared" si="766"/>
        <v>108.04564882227928</v>
      </c>
      <c r="T2147">
        <f t="shared" si="767"/>
        <v>13.72457921029285</v>
      </c>
      <c r="U2147">
        <f t="shared" si="753"/>
        <v>0.55991204381265536</v>
      </c>
      <c r="V2147" s="6">
        <f t="shared" si="759"/>
        <v>110564.00000026915</v>
      </c>
      <c r="W2147">
        <f t="shared" si="768"/>
        <v>13.71064047182176</v>
      </c>
      <c r="X2147">
        <f t="shared" si="769"/>
        <v>108.64656469796425</v>
      </c>
      <c r="Y2147">
        <f t="shared" si="770"/>
        <v>6.3803864407551217E-2</v>
      </c>
      <c r="Z2147">
        <f t="shared" si="771"/>
        <v>-3.3362513416782474E-6</v>
      </c>
      <c r="AA2147">
        <f t="shared" si="772"/>
        <v>-3.3661960774939622E-6</v>
      </c>
      <c r="AB2147">
        <f t="shared" si="762"/>
        <v>1.001316916799446</v>
      </c>
      <c r="AC2147">
        <f t="shared" si="773"/>
        <v>2.0818259036556332</v>
      </c>
      <c r="AD2147">
        <f t="shared" si="774"/>
        <v>-1.9306970881382419E-8</v>
      </c>
      <c r="AE2147">
        <f t="shared" si="775"/>
        <v>1.3415004800541806E-5</v>
      </c>
      <c r="AF2147">
        <f t="shared" si="776"/>
        <v>-1.432696979038936E-4</v>
      </c>
      <c r="AG2147" t="str">
        <f t="shared" si="760"/>
        <v>NaN</v>
      </c>
      <c r="AH2147" t="str">
        <f t="shared" si="761"/>
        <v>NaN</v>
      </c>
    </row>
    <row r="2148" spans="1:34">
      <c r="A2148" s="4">
        <v>43264.71465277778</v>
      </c>
      <c r="B2148" s="3">
        <v>-5.2332846618810399E-3</v>
      </c>
      <c r="C2148">
        <v>2.9469590864737301</v>
      </c>
      <c r="D2148" s="3">
        <v>1.8994946732345901E-2</v>
      </c>
      <c r="E2148">
        <v>1.8817419864571999E-2</v>
      </c>
      <c r="F2148" s="3">
        <v>1.8784011441075599E-2</v>
      </c>
      <c r="G2148">
        <v>-4716641</v>
      </c>
      <c r="H2148">
        <v>19689316</v>
      </c>
      <c r="K2148">
        <f t="shared" si="754"/>
        <v>334.1666349927695</v>
      </c>
      <c r="L2148">
        <f t="shared" si="763"/>
        <v>314.45812094364868</v>
      </c>
      <c r="M2148">
        <f t="shared" si="764"/>
        <v>105.29402097266694</v>
      </c>
      <c r="N2148">
        <f t="shared" si="755"/>
        <v>0.13133220161019751</v>
      </c>
      <c r="O2148">
        <f t="shared" si="756"/>
        <v>56.072706258255167</v>
      </c>
      <c r="P2148">
        <f t="shared" si="757"/>
        <v>56.060816099944617</v>
      </c>
      <c r="Q2148">
        <f t="shared" si="765"/>
        <v>6.4153837613481812E-2</v>
      </c>
      <c r="R2148">
        <f t="shared" si="758"/>
        <v>56.008552420641685</v>
      </c>
      <c r="S2148">
        <f t="shared" si="766"/>
        <v>105.25125174759128</v>
      </c>
      <c r="T2148">
        <f t="shared" si="767"/>
        <v>13.708644220332348</v>
      </c>
      <c r="U2148">
        <f t="shared" si="753"/>
        <v>0.56020015811600932</v>
      </c>
      <c r="V2148" s="6">
        <f t="shared" si="759"/>
        <v>110624.00000046473</v>
      </c>
      <c r="W2148">
        <f t="shared" si="768"/>
        <v>13.682891408718319</v>
      </c>
      <c r="X2148">
        <f t="shared" si="769"/>
        <v>105.78970915661732</v>
      </c>
      <c r="Y2148">
        <f t="shared" si="770"/>
        <v>0.10420757136688981</v>
      </c>
      <c r="Z2148">
        <f t="shared" si="771"/>
        <v>-2.4534825861018519E-6</v>
      </c>
      <c r="AA2148">
        <f t="shared" si="772"/>
        <v>-4.0789345754439314E-6</v>
      </c>
      <c r="AB2148">
        <f t="shared" si="762"/>
        <v>1.0009580812273251</v>
      </c>
      <c r="AC2148">
        <f t="shared" si="773"/>
        <v>2.0822104149633804</v>
      </c>
      <c r="AD2148">
        <f t="shared" si="774"/>
        <v>-1.4326806219791139E-8</v>
      </c>
      <c r="AE2148">
        <f t="shared" si="775"/>
        <v>1.4122561112868507E-5</v>
      </c>
      <c r="AF2148">
        <f t="shared" si="776"/>
        <v>-1.0098734626957812E-4</v>
      </c>
      <c r="AG2148" t="str">
        <f t="shared" si="760"/>
        <v>NaN</v>
      </c>
      <c r="AH2148" t="str">
        <f t="shared" si="761"/>
        <v>NaN</v>
      </c>
    </row>
    <row r="2149" spans="1:34">
      <c r="A2149" s="4">
        <v>43264.71534722222</v>
      </c>
      <c r="B2149" s="3">
        <v>-5.1084759482364498E-3</v>
      </c>
      <c r="C2149">
        <v>2.9465357239005199</v>
      </c>
      <c r="D2149" s="3">
        <v>1.9050590369424799E-2</v>
      </c>
      <c r="E2149" s="3">
        <v>1.8864358406044598E-2</v>
      </c>
      <c r="F2149" s="3">
        <v>1.88077379664719E-2</v>
      </c>
      <c r="G2149">
        <v>-4714697</v>
      </c>
      <c r="H2149">
        <v>19690330</v>
      </c>
      <c r="K2149">
        <f t="shared" si="754"/>
        <v>326.21580426809282</v>
      </c>
      <c r="L2149">
        <f t="shared" si="763"/>
        <v>306.47610191727625</v>
      </c>
      <c r="M2149">
        <f t="shared" si="764"/>
        <v>102.62129979680742</v>
      </c>
      <c r="N2149">
        <f t="shared" si="755"/>
        <v>0.13120388700056024</v>
      </c>
      <c r="O2149">
        <f t="shared" si="756"/>
        <v>56.239834762760104</v>
      </c>
      <c r="P2149">
        <f t="shared" si="757"/>
        <v>56.201300371080599</v>
      </c>
      <c r="Q2149">
        <f t="shared" si="765"/>
        <v>0.15977253940198466</v>
      </c>
      <c r="R2149">
        <f t="shared" si="758"/>
        <v>56.080062223358119</v>
      </c>
      <c r="S2149">
        <f t="shared" si="766"/>
        <v>102.51478477053944</v>
      </c>
      <c r="T2149">
        <f t="shared" si="767"/>
        <v>13.695137419317895</v>
      </c>
      <c r="U2149">
        <f t="shared" si="753"/>
        <v>0.56044436928742958</v>
      </c>
      <c r="V2149" s="6">
        <f t="shared" si="759"/>
        <v>110684.00000003166</v>
      </c>
      <c r="W2149">
        <f t="shared" si="768"/>
        <v>13.655763985333135</v>
      </c>
      <c r="X2149">
        <f t="shared" si="769"/>
        <v>103.01078702897703</v>
      </c>
      <c r="Y2149">
        <f t="shared" si="770"/>
        <v>0.10041205268250526</v>
      </c>
      <c r="Z2149">
        <f t="shared" si="771"/>
        <v>-3.6991941053003666E-6</v>
      </c>
      <c r="AA2149">
        <f t="shared" si="772"/>
        <v>-5.0219810251305384E-6</v>
      </c>
      <c r="AB2149">
        <f t="shared" si="762"/>
        <v>1.0010218930219981</v>
      </c>
      <c r="AC2149">
        <f t="shared" si="773"/>
        <v>2.0825363340718592</v>
      </c>
      <c r="AD2149">
        <f t="shared" si="774"/>
        <v>-1.8308767802097804E-8</v>
      </c>
      <c r="AE2149">
        <f t="shared" si="775"/>
        <v>1.4359099970678567E-5</v>
      </c>
      <c r="AF2149">
        <f t="shared" si="776"/>
        <v>-1.2692960649799074E-4</v>
      </c>
      <c r="AG2149" t="str">
        <f t="shared" si="760"/>
        <v>NaN</v>
      </c>
      <c r="AH2149" t="str">
        <f t="shared" si="761"/>
        <v>NaN</v>
      </c>
    </row>
    <row r="2150" spans="1:34">
      <c r="A2150" s="4">
        <v>43264.716041666667</v>
      </c>
      <c r="B2150" s="3">
        <v>-4.9806109373639598E-3</v>
      </c>
      <c r="C2150">
        <v>2.9455676982415802</v>
      </c>
      <c r="D2150" s="3">
        <v>1.90056972875755E-2</v>
      </c>
      <c r="E2150" s="3">
        <v>1.8828348802908301E-2</v>
      </c>
      <c r="F2150">
        <v>1.8790359954146001E-2</v>
      </c>
      <c r="G2150">
        <v>-4712774</v>
      </c>
      <c r="H2150">
        <v>19690580</v>
      </c>
      <c r="K2150">
        <f t="shared" si="754"/>
        <v>318.0702747824584</v>
      </c>
      <c r="L2150">
        <f t="shared" si="763"/>
        <v>298.35341567068502</v>
      </c>
      <c r="M2150">
        <f t="shared" si="764"/>
        <v>99.901477222544059</v>
      </c>
      <c r="N2150">
        <f t="shared" si="755"/>
        <v>0.13091049348302786</v>
      </c>
      <c r="O2150">
        <f t="shared" si="756"/>
        <v>56.104996099689743</v>
      </c>
      <c r="P2150">
        <f t="shared" si="757"/>
        <v>56.093525764290746</v>
      </c>
      <c r="Q2150">
        <f t="shared" si="765"/>
        <v>7.7309781032049329E-2</v>
      </c>
      <c r="R2150">
        <f t="shared" si="758"/>
        <v>56.027686318657693</v>
      </c>
      <c r="S2150">
        <f t="shared" si="766"/>
        <v>99.849937368522689</v>
      </c>
      <c r="T2150">
        <f t="shared" si="767"/>
        <v>13.664253891156594</v>
      </c>
      <c r="U2150">
        <f t="shared" si="753"/>
        <v>0.56100276224678325</v>
      </c>
      <c r="V2150" s="6">
        <f t="shared" si="759"/>
        <v>110744.00000022724</v>
      </c>
      <c r="W2150">
        <f t="shared" si="768"/>
        <v>13.628656991422263</v>
      </c>
      <c r="X2150">
        <f t="shared" si="769"/>
        <v>100.31162403443881</v>
      </c>
      <c r="Y2150">
        <f t="shared" si="770"/>
        <v>0.11960195922914589</v>
      </c>
      <c r="Z2150">
        <f t="shared" si="771"/>
        <v>-5.956650989624127E-6</v>
      </c>
      <c r="AA2150">
        <f t="shared" si="772"/>
        <v>-5.6701490825193118E-6</v>
      </c>
      <c r="AB2150">
        <f t="shared" si="762"/>
        <v>1.0008525179760852</v>
      </c>
      <c r="AC2150">
        <f t="shared" si="773"/>
        <v>2.0832815536063913</v>
      </c>
      <c r="AD2150">
        <f t="shared" si="774"/>
        <v>-1.7361268733034679E-8</v>
      </c>
      <c r="AE2150">
        <f t="shared" si="775"/>
        <v>1.4573126821404523E-5</v>
      </c>
      <c r="AF2150">
        <f t="shared" si="776"/>
        <v>-1.1859319000335532E-4</v>
      </c>
      <c r="AG2150" t="str">
        <f t="shared" si="760"/>
        <v>NaN</v>
      </c>
      <c r="AH2150" t="str">
        <f t="shared" si="761"/>
        <v>NaN</v>
      </c>
    </row>
    <row r="2151" spans="1:34">
      <c r="A2151" s="4">
        <v>43264.716736111113</v>
      </c>
      <c r="B2151" s="3">
        <v>-4.8596434066166703E-3</v>
      </c>
      <c r="C2151">
        <v>2.9442952320805502</v>
      </c>
      <c r="D2151" s="3">
        <v>1.8993329392178598E-2</v>
      </c>
      <c r="E2151" s="3">
        <v>1.88142208608588E-2</v>
      </c>
      <c r="F2151" s="3">
        <v>1.8763298374979101E-2</v>
      </c>
      <c r="G2151">
        <v>-4710838</v>
      </c>
      <c r="H2151">
        <v>19691085</v>
      </c>
      <c r="K2151">
        <f t="shared" si="754"/>
        <v>310.36414327875065</v>
      </c>
      <c r="L2151">
        <f t="shared" si="763"/>
        <v>290.68285636650188</v>
      </c>
      <c r="M2151">
        <f t="shared" si="764"/>
        <v>97.333046075582274</v>
      </c>
      <c r="N2151">
        <f t="shared" si="755"/>
        <v>0.1305248287855296</v>
      </c>
      <c r="O2151">
        <f t="shared" si="756"/>
        <v>56.067848494499472</v>
      </c>
      <c r="P2151">
        <f t="shared" si="757"/>
        <v>56.051241671534392</v>
      </c>
      <c r="Q2151">
        <f t="shared" si="765"/>
        <v>0.12172355725340367</v>
      </c>
      <c r="R2151">
        <f t="shared" si="758"/>
        <v>55.946124937246068</v>
      </c>
      <c r="S2151">
        <f t="shared" si="766"/>
        <v>97.251897037413343</v>
      </c>
      <c r="T2151">
        <f t="shared" si="767"/>
        <v>13.623657607209408</v>
      </c>
      <c r="U2151">
        <f t="shared" si="753"/>
        <v>0.56173676773390346</v>
      </c>
      <c r="V2151" s="6">
        <f t="shared" si="759"/>
        <v>110804.00000042282</v>
      </c>
      <c r="W2151">
        <f t="shared" si="768"/>
        <v>13.602183311214951</v>
      </c>
      <c r="X2151">
        <f t="shared" si="769"/>
        <v>97.678218490058114</v>
      </c>
      <c r="Y2151">
        <f t="shared" si="770"/>
        <v>0.10322230665409649</v>
      </c>
      <c r="Z2151">
        <f t="shared" si="771"/>
        <v>-7.7335288731562528E-6</v>
      </c>
      <c r="AA2151">
        <f t="shared" si="772"/>
        <v>-5.901763525417786E-6</v>
      </c>
      <c r="AB2151">
        <f t="shared" si="762"/>
        <v>1.0010493926663324</v>
      </c>
      <c r="AC2151">
        <f t="shared" si="773"/>
        <v>2.084261141938037</v>
      </c>
      <c r="AD2151">
        <f t="shared" si="774"/>
        <v>-2.094776452752056E-8</v>
      </c>
      <c r="AE2151">
        <f t="shared" si="775"/>
        <v>1.5203413511713664E-5</v>
      </c>
      <c r="AF2151">
        <f t="shared" si="776"/>
        <v>-1.3716004265111297E-4</v>
      </c>
      <c r="AG2151" t="str">
        <f t="shared" si="760"/>
        <v>NaN</v>
      </c>
      <c r="AH2151" t="str">
        <f t="shared" si="761"/>
        <v>NaN</v>
      </c>
    </row>
    <row r="2152" spans="1:34">
      <c r="A2152" s="4">
        <v>43264.717430555553</v>
      </c>
      <c r="B2152" s="3">
        <v>-4.7413397302625499E-3</v>
      </c>
      <c r="C2152">
        <v>2.9426588643818801</v>
      </c>
      <c r="D2152" s="3">
        <v>1.9024046963149899E-2</v>
      </c>
      <c r="E2152" s="3">
        <v>1.8846995783660499E-2</v>
      </c>
      <c r="F2152" s="3">
        <v>1.8797589874284301E-2</v>
      </c>
      <c r="G2152">
        <v>-4708907</v>
      </c>
      <c r="H2152">
        <v>19691891</v>
      </c>
      <c r="K2152">
        <f t="shared" si="754"/>
        <v>302.82771030599304</v>
      </c>
      <c r="L2152">
        <f t="shared" si="763"/>
        <v>283.10134752999818</v>
      </c>
      <c r="M2152">
        <f t="shared" si="764"/>
        <v>94.794432831822746</v>
      </c>
      <c r="N2152">
        <f t="shared" si="755"/>
        <v>0.13002887119323284</v>
      </c>
      <c r="O2152">
        <f t="shared" si="756"/>
        <v>56.160110287005566</v>
      </c>
      <c r="P2152">
        <f t="shared" si="757"/>
        <v>56.149335071901817</v>
      </c>
      <c r="Q2152">
        <f t="shared" si="765"/>
        <v>0.11063358167683646</v>
      </c>
      <c r="R2152">
        <f t="shared" si="758"/>
        <v>56.049476705328729</v>
      </c>
      <c r="S2152">
        <f t="shared" si="766"/>
        <v>94.720677110704855</v>
      </c>
      <c r="T2152">
        <f t="shared" si="767"/>
        <v>13.571451544862381</v>
      </c>
      <c r="U2152">
        <f t="shared" si="753"/>
        <v>0.56268068507061142</v>
      </c>
      <c r="V2152" s="6">
        <f t="shared" si="759"/>
        <v>110863.99999998976</v>
      </c>
      <c r="W2152">
        <f t="shared" si="768"/>
        <v>13.574247464346403</v>
      </c>
      <c r="X2152">
        <f t="shared" si="769"/>
        <v>95.121056329388978</v>
      </c>
      <c r="Y2152">
        <f t="shared" si="770"/>
        <v>0.12189363340009389</v>
      </c>
      <c r="Z2152">
        <f t="shared" si="771"/>
        <v>-8.7639309211196357E-6</v>
      </c>
      <c r="AA2152">
        <f t="shared" si="772"/>
        <v>-5.9528024651785257E-6</v>
      </c>
      <c r="AB2152">
        <f t="shared" si="762"/>
        <v>1.0008749862081847</v>
      </c>
      <c r="AC2152">
        <f t="shared" si="773"/>
        <v>2.0855208742224707</v>
      </c>
      <c r="AD2152">
        <f t="shared" si="774"/>
        <v>-1.7903267355647791E-8</v>
      </c>
      <c r="AE2152">
        <f t="shared" si="775"/>
        <v>1.6483820227010262E-5</v>
      </c>
      <c r="AF2152">
        <f t="shared" si="776"/>
        <v>-1.0811985727032504E-4</v>
      </c>
      <c r="AG2152" t="str">
        <f t="shared" si="760"/>
        <v>NaN</v>
      </c>
      <c r="AH2152" t="str">
        <f t="shared" si="761"/>
        <v>NaN</v>
      </c>
    </row>
    <row r="2153" spans="1:34">
      <c r="A2153" s="4">
        <v>43264.718136574076</v>
      </c>
      <c r="B2153" s="3">
        <v>-4.6240349993058802E-3</v>
      </c>
      <c r="C2153">
        <v>2.9409713601926302</v>
      </c>
      <c r="D2153">
        <v>1.9052409877113E-2</v>
      </c>
      <c r="E2153" s="3">
        <v>1.8864322729423299E-2</v>
      </c>
      <c r="F2153" s="3">
        <v>1.8818326762193499E-2</v>
      </c>
      <c r="G2153">
        <v>-4706983</v>
      </c>
      <c r="H2153">
        <v>19692636</v>
      </c>
      <c r="K2153">
        <f t="shared" si="754"/>
        <v>295.35491428234258</v>
      </c>
      <c r="L2153">
        <f t="shared" si="763"/>
        <v>275.60129305591971</v>
      </c>
      <c r="M2153">
        <f t="shared" si="764"/>
        <v>92.283093990517145</v>
      </c>
      <c r="N2153">
        <f t="shared" si="755"/>
        <v>0.12951741492617791</v>
      </c>
      <c r="O2153">
        <f t="shared" si="756"/>
        <v>56.245299746985218</v>
      </c>
      <c r="P2153">
        <f t="shared" si="757"/>
        <v>56.201193593068702</v>
      </c>
      <c r="Q2153">
        <f t="shared" si="765"/>
        <v>0.13332376127004153</v>
      </c>
      <c r="R2153">
        <f t="shared" si="758"/>
        <v>56.111975985715176</v>
      </c>
      <c r="S2153">
        <f t="shared" si="766"/>
        <v>92.194211483003784</v>
      </c>
      <c r="T2153">
        <f t="shared" si="767"/>
        <v>13.517614043067125</v>
      </c>
      <c r="U2153">
        <f t="shared" si="753"/>
        <v>0.56365409982408921</v>
      </c>
      <c r="V2153" s="6">
        <f t="shared" si="759"/>
        <v>110925.0000004191</v>
      </c>
      <c r="W2153">
        <f t="shared" si="768"/>
        <v>13.544840695327661</v>
      </c>
      <c r="X2153">
        <f t="shared" si="769"/>
        <v>92.632759871075507</v>
      </c>
      <c r="Y2153">
        <f t="shared" si="770"/>
        <v>0.12029273125448725</v>
      </c>
      <c r="Z2153">
        <f t="shared" si="771"/>
        <v>-7.7480047606547011E-6</v>
      </c>
      <c r="AA2153">
        <f t="shared" si="772"/>
        <v>-5.7495500418094564E-6</v>
      </c>
      <c r="AB2153">
        <f t="shared" si="762"/>
        <v>1.0009175343519998</v>
      </c>
      <c r="AC2153">
        <f t="shared" si="773"/>
        <v>2.0868199731407904</v>
      </c>
      <c r="AD2153">
        <f t="shared" si="774"/>
        <v>-1.7533021472346364E-8</v>
      </c>
      <c r="AE2153">
        <f t="shared" si="775"/>
        <v>1.7828906393149822E-5</v>
      </c>
      <c r="AF2153">
        <f t="shared" si="776"/>
        <v>-9.7895582718446342E-5</v>
      </c>
      <c r="AG2153" t="str">
        <f t="shared" si="760"/>
        <v>NaN</v>
      </c>
      <c r="AH2153" t="str">
        <f t="shared" si="761"/>
        <v>NaN</v>
      </c>
    </row>
    <row r="2154" spans="1:34">
      <c r="A2154" s="4">
        <v>43264.718831018516</v>
      </c>
      <c r="B2154" s="3">
        <v>-4.5091562786001302E-3</v>
      </c>
      <c r="C2154">
        <v>2.9397203000044101</v>
      </c>
      <c r="D2154">
        <v>1.9009455225023002E-2</v>
      </c>
      <c r="E2154" s="3">
        <v>1.88303466937032E-2</v>
      </c>
      <c r="F2154" s="3">
        <v>1.8780962249056801E-2</v>
      </c>
      <c r="G2154">
        <v>-4705058</v>
      </c>
      <c r="H2154">
        <v>19693023</v>
      </c>
      <c r="K2154">
        <f t="shared" si="754"/>
        <v>288.03666513509313</v>
      </c>
      <c r="L2154">
        <f t="shared" si="763"/>
        <v>268.33215922113004</v>
      </c>
      <c r="M2154">
        <f t="shared" si="764"/>
        <v>89.849077250365511</v>
      </c>
      <c r="N2154">
        <f t="shared" si="755"/>
        <v>0.12913823804602301</v>
      </c>
      <c r="O2154">
        <f t="shared" si="756"/>
        <v>56.116283256651343</v>
      </c>
      <c r="P2154">
        <f t="shared" si="757"/>
        <v>56.099505332963425</v>
      </c>
      <c r="Q2154">
        <f t="shared" si="765"/>
        <v>0.11692085081658377</v>
      </c>
      <c r="R2154">
        <f t="shared" si="758"/>
        <v>55.999362405834759</v>
      </c>
      <c r="S2154">
        <f t="shared" si="766"/>
        <v>89.771130016487788</v>
      </c>
      <c r="T2154">
        <f t="shared" si="767"/>
        <v>13.477700687261345</v>
      </c>
      <c r="U2154">
        <f t="shared" si="753"/>
        <v>0.56437575755534697</v>
      </c>
      <c r="V2154" s="6">
        <f t="shared" si="759"/>
        <v>110984.99999998603</v>
      </c>
      <c r="W2154">
        <f t="shared" si="768"/>
        <v>13.513779138889928</v>
      </c>
      <c r="X2154">
        <f t="shared" si="769"/>
        <v>90.201972154995602</v>
      </c>
      <c r="Y2154">
        <f t="shared" si="770"/>
        <v>0.11440630658346862</v>
      </c>
      <c r="Z2154">
        <f t="shared" si="771"/>
        <v>-4.9575524419675644E-6</v>
      </c>
      <c r="AA2154">
        <f t="shared" si="772"/>
        <v>-5.4189261042578992E-6</v>
      </c>
      <c r="AB2154">
        <f t="shared" si="762"/>
        <v>1.00101104032432</v>
      </c>
      <c r="AC2154">
        <f t="shared" si="773"/>
        <v>2.0877830824163839</v>
      </c>
      <c r="AD2154">
        <f t="shared" si="774"/>
        <v>-1.7383048619832462E-8</v>
      </c>
      <c r="AE2154">
        <f t="shared" si="775"/>
        <v>1.9490112084247738E-5</v>
      </c>
      <c r="AF2154">
        <f t="shared" si="776"/>
        <v>-8.8785622538269508E-5</v>
      </c>
      <c r="AG2154" t="str">
        <f t="shared" si="760"/>
        <v>NaN</v>
      </c>
      <c r="AH2154" t="str">
        <f t="shared" si="761"/>
        <v>NaN</v>
      </c>
    </row>
    <row r="2155" spans="1:34">
      <c r="A2155" s="4">
        <v>43264.719525462962</v>
      </c>
      <c r="B2155" s="3">
        <v>-4.3967035681453104E-3</v>
      </c>
      <c r="C2155">
        <v>2.93910666211741</v>
      </c>
      <c r="D2155" s="3">
        <v>1.9016733255775801E-2</v>
      </c>
      <c r="E2155" s="3">
        <v>1.8837922029633799E-2</v>
      </c>
      <c r="F2155" s="3">
        <v>1.8796160565525501E-2</v>
      </c>
      <c r="G2155">
        <v>-4703122</v>
      </c>
      <c r="H2155">
        <v>19693704</v>
      </c>
      <c r="K2155">
        <f t="shared" si="754"/>
        <v>280.87296286424521</v>
      </c>
      <c r="L2155">
        <f t="shared" si="763"/>
        <v>261.14847890160547</v>
      </c>
      <c r="M2155">
        <f t="shared" si="764"/>
        <v>87.443673999989599</v>
      </c>
      <c r="N2155">
        <f t="shared" si="755"/>
        <v>0.1289522539489121</v>
      </c>
      <c r="O2155">
        <f t="shared" si="756"/>
        <v>56.138143193551798</v>
      </c>
      <c r="P2155">
        <f t="shared" si="757"/>
        <v>56.122177864180472</v>
      </c>
      <c r="Q2155">
        <f t="shared" si="765"/>
        <v>9.2974307663780564E-2</v>
      </c>
      <c r="R2155">
        <f t="shared" si="758"/>
        <v>56.045168885888017</v>
      </c>
      <c r="S2155">
        <f t="shared" si="766"/>
        <v>87.381691128213745</v>
      </c>
      <c r="T2155">
        <f t="shared" si="767"/>
        <v>13.45812341388125</v>
      </c>
      <c r="U2155">
        <f t="shared" si="753"/>
        <v>0.56472972655661169</v>
      </c>
      <c r="V2155" s="6">
        <f t="shared" si="759"/>
        <v>111045.00000018161</v>
      </c>
      <c r="W2155">
        <f t="shared" si="768"/>
        <v>13.480531628701188</v>
      </c>
      <c r="X2155">
        <f t="shared" si="769"/>
        <v>87.84713242126216</v>
      </c>
      <c r="Y2155">
        <f t="shared" si="770"/>
        <v>0.11149371082929586</v>
      </c>
      <c r="Z2155">
        <f t="shared" si="771"/>
        <v>-2.8107551644270294E-6</v>
      </c>
      <c r="AA2155">
        <f t="shared" si="772"/>
        <v>-5.0770103569504113E-6</v>
      </c>
      <c r="AB2155">
        <f t="shared" si="762"/>
        <v>1.0010743412200171</v>
      </c>
      <c r="AC2155">
        <f t="shared" si="773"/>
        <v>2.0882554820230452</v>
      </c>
      <c r="AD2155">
        <f t="shared" si="774"/>
        <v>-1.6715470930863453E-8</v>
      </c>
      <c r="AE2155">
        <f t="shared" si="775"/>
        <v>2.10487826316007E-5</v>
      </c>
      <c r="AF2155">
        <f t="shared" si="776"/>
        <v>-7.905378520430059E-5</v>
      </c>
      <c r="AG2155" t="str">
        <f t="shared" si="760"/>
        <v>NaN</v>
      </c>
      <c r="AH2155" t="str">
        <f t="shared" si="761"/>
        <v>NaN</v>
      </c>
    </row>
    <row r="2156" spans="1:34">
      <c r="A2156" s="4">
        <v>43264.720219907409</v>
      </c>
      <c r="B2156" s="3">
        <v>-4.2912910443010299E-3</v>
      </c>
      <c r="C2156">
        <v>2.9386630827921199</v>
      </c>
      <c r="D2156" s="3">
        <v>1.9003461552638299E-2</v>
      </c>
      <c r="E2156" s="3">
        <v>1.88252092602306E-2</v>
      </c>
      <c r="F2156" s="3">
        <v>1.8772445951035499E-2</v>
      </c>
      <c r="G2156">
        <v>-4701196</v>
      </c>
      <c r="H2156">
        <v>19694206</v>
      </c>
      <c r="K2156">
        <f t="shared" si="754"/>
        <v>274.15774956805285</v>
      </c>
      <c r="L2156">
        <f t="shared" si="763"/>
        <v>254.464438250331</v>
      </c>
      <c r="M2156">
        <f t="shared" si="764"/>
        <v>85.205571468544491</v>
      </c>
      <c r="N2156">
        <f t="shared" si="755"/>
        <v>0.12881781195623385</v>
      </c>
      <c r="O2156">
        <f t="shared" si="756"/>
        <v>56.098280955674369</v>
      </c>
      <c r="P2156">
        <f t="shared" si="757"/>
        <v>56.084129299233673</v>
      </c>
      <c r="Q2156">
        <f t="shared" si="765"/>
        <v>0.12458597400752325</v>
      </c>
      <c r="R2156">
        <f t="shared" si="758"/>
        <v>55.973694981666846</v>
      </c>
      <c r="S2156">
        <f t="shared" si="766"/>
        <v>85.12251415253948</v>
      </c>
      <c r="T2156">
        <f t="shared" si="767"/>
        <v>13.443971625178277</v>
      </c>
      <c r="U2156">
        <f t="shared" si="753"/>
        <v>0.56498559949744698</v>
      </c>
      <c r="V2156" s="6">
        <f t="shared" si="759"/>
        <v>111105.00000037719</v>
      </c>
      <c r="W2156">
        <f t="shared" si="768"/>
        <v>13.445964958171423</v>
      </c>
      <c r="X2156">
        <f t="shared" si="769"/>
        <v>85.529200560756649</v>
      </c>
      <c r="Y2156">
        <f t="shared" si="770"/>
        <v>7.3770312789174383E-2</v>
      </c>
      <c r="Z2156">
        <f t="shared" si="771"/>
        <v>-2.27642714171688E-6</v>
      </c>
      <c r="AA2156">
        <f t="shared" si="772"/>
        <v>-4.7634529000227547E-6</v>
      </c>
      <c r="AB2156">
        <f t="shared" si="762"/>
        <v>1.0015625574074203</v>
      </c>
      <c r="AC2156">
        <f t="shared" si="773"/>
        <v>2.0885969646844482</v>
      </c>
      <c r="AD2156">
        <f t="shared" si="774"/>
        <v>-2.3706759852605803E-8</v>
      </c>
      <c r="AE2156">
        <f t="shared" si="775"/>
        <v>2.1925520028312192E-5</v>
      </c>
      <c r="AF2156">
        <f t="shared" si="776"/>
        <v>-1.0763495500592472E-4</v>
      </c>
      <c r="AG2156" t="str">
        <f t="shared" si="760"/>
        <v>NaN</v>
      </c>
      <c r="AH2156" t="str">
        <f t="shared" si="761"/>
        <v>NaN</v>
      </c>
    </row>
    <row r="2157" spans="1:34">
      <c r="A2157" s="4">
        <v>43264.720914351848</v>
      </c>
      <c r="B2157" s="3">
        <v>-4.1784102143901701E-3</v>
      </c>
      <c r="C2157">
        <v>2.9382504232053201</v>
      </c>
      <c r="D2157">
        <v>1.8967880068957998E-2</v>
      </c>
      <c r="E2157" s="3">
        <v>1.8789734806414299E-2</v>
      </c>
      <c r="F2157" s="3">
        <v>1.8777079293595299E-2</v>
      </c>
      <c r="G2157">
        <v>-4699262</v>
      </c>
      <c r="H2157">
        <v>19694548</v>
      </c>
      <c r="K2157">
        <f t="shared" si="754"/>
        <v>266.96677431901691</v>
      </c>
      <c r="L2157">
        <f t="shared" si="763"/>
        <v>247.26737251466875</v>
      </c>
      <c r="M2157">
        <f t="shared" si="764"/>
        <v>82.795686208661877</v>
      </c>
      <c r="N2157">
        <f t="shared" si="755"/>
        <v>0.12869274125526994</v>
      </c>
      <c r="O2157">
        <f t="shared" si="756"/>
        <v>55.991410153050097</v>
      </c>
      <c r="P2157">
        <f t="shared" si="757"/>
        <v>55.9779563626238</v>
      </c>
      <c r="Q2157">
        <f t="shared" si="765"/>
        <v>3.7506566962193233E-3</v>
      </c>
      <c r="R2157">
        <f t="shared" si="758"/>
        <v>55.987659496353878</v>
      </c>
      <c r="S2157">
        <f t="shared" si="766"/>
        <v>82.793185770864397</v>
      </c>
      <c r="T2157">
        <f t="shared" si="767"/>
        <v>13.430806288234709</v>
      </c>
      <c r="U2157">
        <f t="shared" si="753"/>
        <v>0.56522363679093257</v>
      </c>
      <c r="V2157" s="6">
        <f t="shared" si="759"/>
        <v>111164.99999994412</v>
      </c>
      <c r="W2157">
        <f t="shared" si="768"/>
        <v>13.411252362825147</v>
      </c>
      <c r="X2157">
        <f t="shared" si="769"/>
        <v>83.264295625929066</v>
      </c>
      <c r="Y2157">
        <f t="shared" si="770"/>
        <v>7.3484406594812882E-2</v>
      </c>
      <c r="Z2157">
        <f t="shared" si="771"/>
        <v>-3.6422834267632322E-6</v>
      </c>
      <c r="AA2157">
        <f t="shared" si="772"/>
        <v>-4.7226904306232561E-6</v>
      </c>
      <c r="AB2157">
        <f t="shared" si="762"/>
        <v>1.0016133387973682</v>
      </c>
      <c r="AC2157">
        <f t="shared" si="773"/>
        <v>2.0889146442648965</v>
      </c>
      <c r="AD2157">
        <f t="shared" si="774"/>
        <v>-2.3598928756544069E-8</v>
      </c>
      <c r="AE2157">
        <f t="shared" si="775"/>
        <v>2.2004166587606524E-5</v>
      </c>
      <c r="AF2157">
        <f t="shared" si="776"/>
        <v>-1.0676241790743857E-4</v>
      </c>
      <c r="AG2157" t="str">
        <f t="shared" si="760"/>
        <v>NaN</v>
      </c>
      <c r="AH2157" t="str">
        <f t="shared" si="761"/>
        <v>NaN</v>
      </c>
    </row>
    <row r="2158" spans="1:34">
      <c r="A2158" s="4">
        <v>43264.721608796295</v>
      </c>
      <c r="B2158" s="3">
        <v>-4.0839266288821797E-3</v>
      </c>
      <c r="C2158">
        <v>2.93729310053277</v>
      </c>
      <c r="D2158" s="3">
        <v>1.8940432854942599E-2</v>
      </c>
      <c r="E2158">
        <v>1.8763036801446999E-2</v>
      </c>
      <c r="F2158" s="3">
        <v>1.8720407201308301E-2</v>
      </c>
      <c r="G2158">
        <v>-4697331</v>
      </c>
      <c r="H2158">
        <v>19695077</v>
      </c>
      <c r="K2158">
        <f t="shared" si="754"/>
        <v>260.94777954935876</v>
      </c>
      <c r="L2158">
        <f t="shared" si="763"/>
        <v>241.32287269454307</v>
      </c>
      <c r="M2158">
        <f t="shared" si="764"/>
        <v>80.805213560494849</v>
      </c>
      <c r="N2158">
        <f t="shared" si="755"/>
        <v>0.12840259164640458</v>
      </c>
      <c r="O2158">
        <f t="shared" si="756"/>
        <v>55.908971044608712</v>
      </c>
      <c r="P2158">
        <f t="shared" si="757"/>
        <v>55.898050816968848</v>
      </c>
      <c r="Q2158">
        <f t="shared" si="765"/>
        <v>9.2116589080696087E-2</v>
      </c>
      <c r="R2158">
        <f t="shared" si="758"/>
        <v>55.816854455528016</v>
      </c>
      <c r="S2158">
        <f t="shared" si="766"/>
        <v>80.743802501107723</v>
      </c>
      <c r="T2158">
        <f t="shared" si="767"/>
        <v>13.400264224143617</v>
      </c>
      <c r="U2158">
        <f t="shared" si="753"/>
        <v>0.5657758558723639</v>
      </c>
      <c r="V2158" s="6">
        <f t="shared" si="759"/>
        <v>111225.0000001397</v>
      </c>
      <c r="W2158">
        <f t="shared" si="768"/>
        <v>13.378136184971261</v>
      </c>
      <c r="X2158">
        <f t="shared" si="769"/>
        <v>81.058351015610185</v>
      </c>
      <c r="Y2158">
        <f t="shared" si="770"/>
        <v>8.0515194769577178E-2</v>
      </c>
      <c r="Z2158">
        <f t="shared" si="771"/>
        <v>-5.3401186420038358E-6</v>
      </c>
      <c r="AA2158">
        <f t="shared" si="772"/>
        <v>-4.9074242951854371E-6</v>
      </c>
      <c r="AB2158">
        <f t="shared" si="762"/>
        <v>1.0015642404728018</v>
      </c>
      <c r="AC2158">
        <f t="shared" si="773"/>
        <v>2.0896516242714145</v>
      </c>
      <c r="AD2158">
        <f t="shared" si="774"/>
        <v>-2.238860102145928E-8</v>
      </c>
      <c r="AE2158">
        <f t="shared" si="775"/>
        <v>2.1379415068540393E-5</v>
      </c>
      <c r="AF2158">
        <f t="shared" si="776"/>
        <v>-1.0424666593672734E-4</v>
      </c>
      <c r="AG2158" t="str">
        <f t="shared" si="760"/>
        <v>NaN</v>
      </c>
      <c r="AH2158" t="str">
        <f t="shared" si="761"/>
        <v>NaN</v>
      </c>
    </row>
    <row r="2159" spans="1:34">
      <c r="A2159" s="4">
        <v>43264.722303240742</v>
      </c>
      <c r="B2159" s="3">
        <v>-3.9844245319727604E-3</v>
      </c>
      <c r="C2159">
        <v>2.9362418294240298</v>
      </c>
      <c r="D2159" s="3">
        <v>1.8959365248665601E-2</v>
      </c>
      <c r="E2159" s="3">
        <v>1.8780125903067501E-2</v>
      </c>
      <c r="F2159">
        <v>1.8721503004689999E-2</v>
      </c>
      <c r="G2159">
        <v>-4695392</v>
      </c>
      <c r="H2159">
        <v>19695696</v>
      </c>
      <c r="K2159">
        <f t="shared" si="754"/>
        <v>254.6090848687133</v>
      </c>
      <c r="L2159">
        <f t="shared" si="763"/>
        <v>234.9827375903254</v>
      </c>
      <c r="M2159">
        <f t="shared" si="764"/>
        <v>78.682265307068548</v>
      </c>
      <c r="N2159">
        <f t="shared" si="755"/>
        <v>0.12808396772809716</v>
      </c>
      <c r="O2159">
        <f t="shared" si="756"/>
        <v>55.965835455630895</v>
      </c>
      <c r="P2159">
        <f t="shared" si="757"/>
        <v>55.949197484722177</v>
      </c>
      <c r="Q2159">
        <f t="shared" si="765"/>
        <v>0.14567833853181611</v>
      </c>
      <c r="R2159">
        <f t="shared" si="758"/>
        <v>55.820157117099079</v>
      </c>
      <c r="S2159">
        <f t="shared" si="766"/>
        <v>78.585146414714004</v>
      </c>
      <c r="T2159">
        <f t="shared" si="767"/>
        <v>13.366724864321782</v>
      </c>
      <c r="U2159">
        <f t="shared" si="753"/>
        <v>0.56638226788228463</v>
      </c>
      <c r="V2159" s="6">
        <f t="shared" si="759"/>
        <v>111285.00000033528</v>
      </c>
      <c r="W2159">
        <f t="shared" si="768"/>
        <v>13.347016258606967</v>
      </c>
      <c r="X2159">
        <f t="shared" si="769"/>
        <v>78.906524748416743</v>
      </c>
      <c r="Y2159">
        <f t="shared" si="770"/>
        <v>0.11325333305434764</v>
      </c>
      <c r="Z2159">
        <f t="shared" si="771"/>
        <v>-6.5690287226260377E-6</v>
      </c>
      <c r="AA2159">
        <f t="shared" si="772"/>
        <v>-5.2610835139493233E-6</v>
      </c>
      <c r="AB2159">
        <f t="shared" si="762"/>
        <v>1.0011754799221331</v>
      </c>
      <c r="AC2159">
        <f t="shared" si="773"/>
        <v>2.0904609290239153</v>
      </c>
      <c r="AD2159">
        <f t="shared" si="774"/>
        <v>-1.7070394816849504E-8</v>
      </c>
      <c r="AE2159">
        <f t="shared" si="775"/>
        <v>1.9965896250707269E-5</v>
      </c>
      <c r="AF2159">
        <f t="shared" si="776"/>
        <v>-8.511101932750839E-5</v>
      </c>
      <c r="AG2159" t="str">
        <f t="shared" si="760"/>
        <v>NaN</v>
      </c>
      <c r="AH2159" t="str">
        <f t="shared" si="761"/>
        <v>NaN</v>
      </c>
    </row>
    <row r="2160" spans="1:34">
      <c r="A2160" s="4">
        <v>43264.723009259258</v>
      </c>
      <c r="B2160" s="3">
        <v>-3.8839591662872398E-3</v>
      </c>
      <c r="C2160">
        <v>2.9348016831427199</v>
      </c>
      <c r="D2160" s="3">
        <v>1.9003782642230401E-2</v>
      </c>
      <c r="E2160" s="3">
        <v>1.8826160636799601E-2</v>
      </c>
      <c r="F2160">
        <v>1.878027141649E-2</v>
      </c>
      <c r="G2160">
        <v>-4693462</v>
      </c>
      <c r="H2160">
        <v>19696728</v>
      </c>
      <c r="K2160">
        <f t="shared" si="754"/>
        <v>248.20902598714383</v>
      </c>
      <c r="L2160">
        <f t="shared" si="763"/>
        <v>228.50542816630244</v>
      </c>
      <c r="M2160">
        <f t="shared" si="764"/>
        <v>76.513385227607202</v>
      </c>
      <c r="N2160">
        <f t="shared" si="755"/>
        <v>0.12764748179476199</v>
      </c>
      <c r="O2160">
        <f t="shared" si="756"/>
        <v>56.099245364655474</v>
      </c>
      <c r="P2160">
        <f t="shared" si="757"/>
        <v>56.086976712887335</v>
      </c>
      <c r="Q2160">
        <f t="shared" si="765"/>
        <v>0.10196507155053069</v>
      </c>
      <c r="R2160">
        <f t="shared" si="758"/>
        <v>55.997280293104943</v>
      </c>
      <c r="S2160">
        <f t="shared" si="766"/>
        <v>76.445408513240181</v>
      </c>
      <c r="T2160">
        <f t="shared" si="767"/>
        <v>13.320778976602289</v>
      </c>
      <c r="U2160">
        <f t="shared" si="753"/>
        <v>0.56721299745695697</v>
      </c>
      <c r="V2160" s="6">
        <f t="shared" si="759"/>
        <v>111346.00000013597</v>
      </c>
      <c r="W2160">
        <f t="shared" si="768"/>
        <v>13.319570719121847</v>
      </c>
      <c r="X2160">
        <f t="shared" si="769"/>
        <v>76.803995203457916</v>
      </c>
      <c r="Y2160">
        <f t="shared" si="770"/>
        <v>-3.4962128121665138E-2</v>
      </c>
      <c r="Z2160">
        <f t="shared" si="771"/>
        <v>-7.462667474858208E-6</v>
      </c>
      <c r="AA2160">
        <f t="shared" si="772"/>
        <v>-5.5571713405009104E-6</v>
      </c>
      <c r="AB2160">
        <f t="shared" si="762"/>
        <v>1.0032266847916897</v>
      </c>
      <c r="AC2160">
        <f t="shared" si="773"/>
        <v>2.0915696032945865</v>
      </c>
      <c r="AD2160">
        <f t="shared" si="774"/>
        <v>5.8439374155145001E-8</v>
      </c>
      <c r="AE2160">
        <f t="shared" si="775"/>
        <v>1.8462126022787831E-5</v>
      </c>
      <c r="AF2160">
        <f t="shared" si="776"/>
        <v>3.151047000838871E-4</v>
      </c>
      <c r="AG2160">
        <f t="shared" si="760"/>
        <v>5.8439374155145005E-6</v>
      </c>
      <c r="AH2160">
        <f t="shared" si="761"/>
        <v>3.1510470008388713</v>
      </c>
    </row>
    <row r="2161" spans="1:34">
      <c r="A2161" s="4">
        <v>43264.723703703705</v>
      </c>
      <c r="B2161" s="3">
        <v>-3.7887144795240601E-3</v>
      </c>
      <c r="C2161">
        <v>2.9334114841312799</v>
      </c>
      <c r="D2161" s="3">
        <v>1.9031241748452901E-2</v>
      </c>
      <c r="E2161" s="3">
        <v>1.9006161083652801E-2</v>
      </c>
      <c r="F2161" s="3">
        <v>1.8958434753276399E-2</v>
      </c>
      <c r="G2161">
        <v>-4691527</v>
      </c>
      <c r="H2161">
        <v>19697012</v>
      </c>
      <c r="K2161">
        <f t="shared" si="754"/>
        <v>242.1415459229286</v>
      </c>
      <c r="L2161">
        <f t="shared" si="763"/>
        <v>222.20375401736507</v>
      </c>
      <c r="M2161">
        <f t="shared" si="764"/>
        <v>74.403315346091787</v>
      </c>
      <c r="N2161">
        <f t="shared" si="755"/>
        <v>0.12722613410188863</v>
      </c>
      <c r="O2161">
        <f t="shared" si="756"/>
        <v>56.181720191947974</v>
      </c>
      <c r="P2161">
        <f t="shared" si="757"/>
        <v>56.625707376154416</v>
      </c>
      <c r="Q2161">
        <f t="shared" si="765"/>
        <v>-0.35252979444734223</v>
      </c>
      <c r="R2161">
        <f t="shared" si="758"/>
        <v>56.534249986395317</v>
      </c>
      <c r="S2161">
        <f t="shared" si="766"/>
        <v>74.638335209056677</v>
      </c>
      <c r="T2161">
        <f t="shared" si="767"/>
        <v>13.276426587878777</v>
      </c>
      <c r="U2161">
        <f t="shared" si="753"/>
        <v>0.56801491560129502</v>
      </c>
      <c r="V2161" s="6">
        <f t="shared" si="759"/>
        <v>111406.00000033155</v>
      </c>
      <c r="W2161">
        <f t="shared" si="768"/>
        <v>13.294258600453775</v>
      </c>
      <c r="X2161">
        <f t="shared" si="769"/>
        <v>74.761903821754785</v>
      </c>
      <c r="Y2161">
        <f t="shared" si="770"/>
        <v>-5.0578523447612156E-2</v>
      </c>
      <c r="Z2161">
        <f t="shared" si="771"/>
        <v>-6.2506894939028347E-6</v>
      </c>
      <c r="AA2161">
        <f t="shared" si="772"/>
        <v>-5.581091294055433E-6</v>
      </c>
      <c r="AB2161">
        <f t="shared" si="762"/>
        <v>1.0035408007268543</v>
      </c>
      <c r="AC2161">
        <f t="shared" si="773"/>
        <v>2.092639826434485</v>
      </c>
      <c r="AD2161">
        <f t="shared" si="774"/>
        <v>4.0590534829497128E-8</v>
      </c>
      <c r="AE2161">
        <f t="shared" si="775"/>
        <v>1.8129293904104089E-5</v>
      </c>
      <c r="AF2161">
        <f t="shared" si="776"/>
        <v>2.2288196094444494E-4</v>
      </c>
      <c r="AG2161">
        <f t="shared" si="760"/>
        <v>4.0590534829497131E-6</v>
      </c>
      <c r="AH2161">
        <f t="shared" si="761"/>
        <v>2.2288196094444492</v>
      </c>
    </row>
    <row r="2162" spans="1:34">
      <c r="A2162" s="4">
        <v>43264.724398148152</v>
      </c>
      <c r="B2162" s="3">
        <v>-3.6928038291625899E-3</v>
      </c>
      <c r="C2162">
        <v>2.9324505937966001</v>
      </c>
      <c r="D2162" s="3">
        <v>1.8976109476279798E-2</v>
      </c>
      <c r="E2162" s="3">
        <v>1.8797536094280101E-2</v>
      </c>
      <c r="F2162" s="3">
        <v>1.8753733917201299E-2</v>
      </c>
      <c r="G2162">
        <v>-4689596</v>
      </c>
      <c r="H2162">
        <v>19697640</v>
      </c>
      <c r="K2162">
        <f t="shared" si="754"/>
        <v>236.03164122597596</v>
      </c>
      <c r="L2162">
        <f t="shared" si="763"/>
        <v>216.36292670642894</v>
      </c>
      <c r="M2162">
        <f t="shared" si="764"/>
        <v>72.447556685670222</v>
      </c>
      <c r="N2162">
        <f t="shared" si="755"/>
        <v>0.12693490319013431</v>
      </c>
      <c r="O2162">
        <f t="shared" si="756"/>
        <v>56.016127598042132</v>
      </c>
      <c r="P2162">
        <f t="shared" si="757"/>
        <v>56.001305154583797</v>
      </c>
      <c r="Q2162">
        <f t="shared" si="765"/>
        <v>9.8829152553975064E-2</v>
      </c>
      <c r="R2162">
        <f t="shared" si="758"/>
        <v>55.917298445488157</v>
      </c>
      <c r="S2162">
        <f t="shared" si="766"/>
        <v>72.381670583967576</v>
      </c>
      <c r="T2162">
        <f t="shared" si="767"/>
        <v>13.245770702430956</v>
      </c>
      <c r="U2162">
        <f t="shared" si="753"/>
        <v>0.56856919264203354</v>
      </c>
      <c r="V2162" s="6">
        <f t="shared" si="759"/>
        <v>111466.00000052713</v>
      </c>
      <c r="W2162">
        <f t="shared" si="768"/>
        <v>13.269273353374636</v>
      </c>
      <c r="X2162">
        <f t="shared" si="769"/>
        <v>72.78011198972591</v>
      </c>
      <c r="Y2162">
        <f t="shared" si="770"/>
        <v>-5.1010324181490319E-2</v>
      </c>
      <c r="Z2162">
        <f t="shared" si="771"/>
        <v>-5.2863696957742353E-6</v>
      </c>
      <c r="AA2162">
        <f t="shared" si="772"/>
        <v>-5.2030417905820575E-6</v>
      </c>
      <c r="AB2162">
        <f t="shared" si="762"/>
        <v>1.0036467526101176</v>
      </c>
      <c r="AC2162">
        <f t="shared" si="773"/>
        <v>2.0933795529503412</v>
      </c>
      <c r="AD2162">
        <f t="shared" si="774"/>
        <v>3.7533971147900163E-8</v>
      </c>
      <c r="AE2162">
        <f t="shared" si="775"/>
        <v>1.8350478413736174E-5</v>
      </c>
      <c r="AF2162">
        <f t="shared" si="776"/>
        <v>2.0361424609182676E-4</v>
      </c>
      <c r="AG2162">
        <f t="shared" si="760"/>
        <v>3.7533971147900165E-6</v>
      </c>
      <c r="AH2162">
        <f t="shared" si="761"/>
        <v>2.0361424609182674</v>
      </c>
    </row>
    <row r="2163" spans="1:34">
      <c r="A2163" s="4">
        <v>43264.725092592591</v>
      </c>
      <c r="B2163" s="3">
        <v>-3.6011030201189001E-3</v>
      </c>
      <c r="C2163">
        <v>2.93142310710209</v>
      </c>
      <c r="D2163">
        <v>1.9018243566079E-2</v>
      </c>
      <c r="E2163" s="3">
        <v>1.88398604593931E-2</v>
      </c>
      <c r="F2163">
        <v>1.8795112405769001E-2</v>
      </c>
      <c r="G2163">
        <v>-4687664</v>
      </c>
      <c r="H2163">
        <v>19698477</v>
      </c>
      <c r="K2163">
        <f t="shared" si="754"/>
        <v>230.18992081454311</v>
      </c>
      <c r="L2163">
        <f t="shared" si="763"/>
        <v>210.46681464836391</v>
      </c>
      <c r="M2163">
        <f t="shared" si="764"/>
        <v>70.473286328663448</v>
      </c>
      <c r="N2163">
        <f t="shared" si="755"/>
        <v>0.12662348795776301</v>
      </c>
      <c r="O2163">
        <f t="shared" si="756"/>
        <v>56.142679487646916</v>
      </c>
      <c r="P2163">
        <f t="shared" si="757"/>
        <v>56.127979469499692</v>
      </c>
      <c r="Q2163">
        <f t="shared" si="765"/>
        <v>0.10066966934889621</v>
      </c>
      <c r="R2163">
        <f t="shared" si="758"/>
        <v>56.04200981829802</v>
      </c>
      <c r="S2163">
        <f t="shared" si="766"/>
        <v>70.406173215764184</v>
      </c>
      <c r="T2163">
        <f t="shared" si="767"/>
        <v>13.212990151655031</v>
      </c>
      <c r="U2163">
        <f t="shared" ref="U2163:U2226" si="777">(2.40665404368-T2163*2.40665404368/100-$M$7)/$M$7</f>
        <v>0.56916188492321995</v>
      </c>
      <c r="V2163" s="6">
        <f t="shared" si="759"/>
        <v>111526.00000009406</v>
      </c>
      <c r="W2163">
        <f t="shared" si="768"/>
        <v>13.244501156527573</v>
      </c>
      <c r="X2163">
        <f t="shared" si="769"/>
        <v>70.829195943751103</v>
      </c>
      <c r="Y2163">
        <f t="shared" si="770"/>
        <v>0.10337744074022955</v>
      </c>
      <c r="Z2163">
        <f t="shared" si="771"/>
        <v>-4.349041927577986E-6</v>
      </c>
      <c r="AA2163">
        <f t="shared" si="772"/>
        <v>-4.4818633717626461E-6</v>
      </c>
      <c r="AB2163">
        <f t="shared" si="762"/>
        <v>1.0014649139042262</v>
      </c>
      <c r="AC2163">
        <f t="shared" si="773"/>
        <v>2.0941705476405641</v>
      </c>
      <c r="AD2163">
        <f t="shared" si="774"/>
        <v>-1.5959606950912921E-8</v>
      </c>
      <c r="AE2163">
        <f t="shared" si="775"/>
        <v>1.9006014428797964E-5</v>
      </c>
      <c r="AF2163">
        <f t="shared" si="776"/>
        <v>-8.359151045983596E-5</v>
      </c>
      <c r="AG2163" t="str">
        <f t="shared" si="760"/>
        <v>NaN</v>
      </c>
      <c r="AH2163" t="str">
        <f t="shared" si="761"/>
        <v>NaN</v>
      </c>
    </row>
    <row r="2164" spans="1:34">
      <c r="A2164" s="4">
        <v>43264.725798611114</v>
      </c>
      <c r="B2164" s="3">
        <v>-3.5145753211690998E-3</v>
      </c>
      <c r="C2164">
        <v>2.9308011446701099</v>
      </c>
      <c r="D2164" s="3">
        <v>1.8974147262106299E-2</v>
      </c>
      <c r="E2164" s="3">
        <v>1.87942062762886E-2</v>
      </c>
      <c r="F2164" s="3">
        <v>1.8747861840383798E-2</v>
      </c>
      <c r="G2164">
        <v>-4685729</v>
      </c>
      <c r="H2164">
        <v>19698777</v>
      </c>
      <c r="K2164">
        <f t="shared" ref="K2164:K2227" si="778">(B2164-$B$19)*($B$17/$B$18)</f>
        <v>224.67774888955455</v>
      </c>
      <c r="L2164">
        <f t="shared" si="763"/>
        <v>205.01675316154174</v>
      </c>
      <c r="M2164">
        <f t="shared" si="764"/>
        <v>68.648372770146665</v>
      </c>
      <c r="N2164">
        <f t="shared" ref="N2164:N2227" si="779">(C2164-$C$19)*($C$17/$C$18)</f>
        <v>0.12643498082057461</v>
      </c>
      <c r="O2164">
        <f t="shared" ref="O2164:O2227" si="780">(D2164-$D$19)*($D$17/$D$18)</f>
        <v>56.010233987603435</v>
      </c>
      <c r="P2164">
        <f t="shared" ref="P2164:P2227" si="781">(E2164-$E$19)*($E$17/$E$18)</f>
        <v>55.991339206795999</v>
      </c>
      <c r="Q2164">
        <f t="shared" si="765"/>
        <v>0.11063350031781738</v>
      </c>
      <c r="R2164">
        <f t="shared" ref="R2164:R2227" si="782">(F2164-$F$19)*($F$17/$F$18)</f>
        <v>55.899600487285618</v>
      </c>
      <c r="S2164">
        <f t="shared" si="766"/>
        <v>68.574617103268125</v>
      </c>
      <c r="T2164">
        <f t="shared" si="767"/>
        <v>13.193147295108883</v>
      </c>
      <c r="U2164">
        <f t="shared" si="777"/>
        <v>0.56952065582954137</v>
      </c>
      <c r="V2164" s="6">
        <f t="shared" si="759"/>
        <v>111587.0000005234</v>
      </c>
      <c r="W2164">
        <f t="shared" si="768"/>
        <v>13.219040194546665</v>
      </c>
      <c r="X2164">
        <f t="shared" si="769"/>
        <v>68.946744535052474</v>
      </c>
      <c r="Y2164">
        <f t="shared" si="770"/>
        <v>0.10043540034329841</v>
      </c>
      <c r="Z2164">
        <f t="shared" si="771"/>
        <v>-3.8097231016448906E-6</v>
      </c>
      <c r="AA2164">
        <f t="shared" si="772"/>
        <v>-3.7432302558607961E-6</v>
      </c>
      <c r="AB2164">
        <f t="shared" si="762"/>
        <v>1.0015504677279949</v>
      </c>
      <c r="AC2164">
        <f t="shared" si="773"/>
        <v>2.0946493557690227</v>
      </c>
      <c r="AD2164">
        <f t="shared" si="774"/>
        <v>-1.3722978007966233E-8</v>
      </c>
      <c r="AE2164">
        <f t="shared" si="775"/>
        <v>2.0259952493403456E-5</v>
      </c>
      <c r="AF2164">
        <f t="shared" si="776"/>
        <v>-6.7428109072782983E-5</v>
      </c>
      <c r="AG2164" t="str">
        <f t="shared" si="760"/>
        <v>NaN</v>
      </c>
      <c r="AH2164" t="str">
        <f t="shared" si="761"/>
        <v>NaN</v>
      </c>
    </row>
    <row r="2165" spans="1:34">
      <c r="A2165" s="4">
        <v>43264.726493055554</v>
      </c>
      <c r="B2165" s="3">
        <v>-3.42861844816071E-3</v>
      </c>
      <c r="C2165">
        <v>2.9299782039379401</v>
      </c>
      <c r="D2165" s="3">
        <v>1.8985290260170599E-2</v>
      </c>
      <c r="E2165">
        <v>1.8805991453537001E-2</v>
      </c>
      <c r="F2165" s="3">
        <v>1.87658115762133E-2</v>
      </c>
      <c r="G2165">
        <v>-4683798</v>
      </c>
      <c r="H2165">
        <v>19699485</v>
      </c>
      <c r="K2165">
        <f t="shared" si="778"/>
        <v>219.201940935485</v>
      </c>
      <c r="L2165">
        <f t="shared" si="763"/>
        <v>199.51735044308677</v>
      </c>
      <c r="M2165">
        <f t="shared" si="764"/>
        <v>66.806937658099073</v>
      </c>
      <c r="N2165">
        <f t="shared" si="779"/>
        <v>0.12618556028724243</v>
      </c>
      <c r="O2165">
        <f t="shared" si="780"/>
        <v>56.043702551125754</v>
      </c>
      <c r="P2165">
        <f t="shared" si="781"/>
        <v>56.026611543430406</v>
      </c>
      <c r="Q2165">
        <f t="shared" si="765"/>
        <v>9.0003031363181663E-2</v>
      </c>
      <c r="R2165">
        <f t="shared" si="782"/>
        <v>55.953699519762573</v>
      </c>
      <c r="S2165">
        <f t="shared" si="766"/>
        <v>66.74693563719029</v>
      </c>
      <c r="T2165">
        <f t="shared" si="767"/>
        <v>13.166892502126547</v>
      </c>
      <c r="U2165">
        <f t="shared" si="777"/>
        <v>0.56999535844363558</v>
      </c>
      <c r="V2165" s="6">
        <f t="shared" ref="V2165:V2228" si="783">(A2165-$A$307)*86400</f>
        <v>111647.00000009034</v>
      </c>
      <c r="W2165">
        <f t="shared" si="768"/>
        <v>13.192300931173328</v>
      </c>
      <c r="X2165">
        <f t="shared" si="769"/>
        <v>67.092265861194932</v>
      </c>
      <c r="Y2165">
        <f t="shared" si="770"/>
        <v>8.3480612807794799E-2</v>
      </c>
      <c r="Z2165">
        <f t="shared" si="771"/>
        <v>-2.693772117690206E-6</v>
      </c>
      <c r="AA2165">
        <f t="shared" si="772"/>
        <v>-3.1656238276972139E-6</v>
      </c>
      <c r="AB2165">
        <f t="shared" si="762"/>
        <v>1.0018609954199744</v>
      </c>
      <c r="AC2165">
        <f t="shared" si="773"/>
        <v>2.0952828839236863</v>
      </c>
      <c r="AD2165">
        <f t="shared" si="774"/>
        <v>-1.3966695037883399E-8</v>
      </c>
      <c r="AE2165">
        <f t="shared" si="775"/>
        <v>2.1514226411830058E-5</v>
      </c>
      <c r="AF2165">
        <f t="shared" si="776"/>
        <v>-6.4624761255299828E-5</v>
      </c>
      <c r="AG2165" t="str">
        <f t="shared" si="760"/>
        <v>NaN</v>
      </c>
      <c r="AH2165" t="str">
        <f t="shared" si="761"/>
        <v>NaN</v>
      </c>
    </row>
    <row r="2166" spans="1:34">
      <c r="A2166" s="4">
        <v>43264.727187500001</v>
      </c>
      <c r="B2166" s="3">
        <v>-3.3395696013030799E-3</v>
      </c>
      <c r="C2166">
        <v>2.9297879286241399</v>
      </c>
      <c r="D2166" s="3">
        <v>1.90013566319794E-2</v>
      </c>
      <c r="E2166" s="3">
        <v>1.8823687057720199E-2</v>
      </c>
      <c r="F2166" s="3">
        <v>1.8795160049394299E-2</v>
      </c>
      <c r="G2166">
        <v>-4681861</v>
      </c>
      <c r="H2166">
        <v>19700186</v>
      </c>
      <c r="K2166">
        <f t="shared" si="778"/>
        <v>213.52916147227512</v>
      </c>
      <c r="L2166">
        <f t="shared" si="763"/>
        <v>193.80599267898407</v>
      </c>
      <c r="M2166">
        <f t="shared" si="764"/>
        <v>64.894530936367119</v>
      </c>
      <c r="N2166">
        <f t="shared" si="779"/>
        <v>0.12612789079976566</v>
      </c>
      <c r="O2166">
        <f t="shared" si="780"/>
        <v>56.091958719021783</v>
      </c>
      <c r="P2166">
        <f t="shared" si="781"/>
        <v>56.079573437387822</v>
      </c>
      <c r="Q2166">
        <f t="shared" si="765"/>
        <v>4.9805306742385369E-2</v>
      </c>
      <c r="R2166">
        <f t="shared" si="782"/>
        <v>56.042153412279397</v>
      </c>
      <c r="S2166">
        <f t="shared" si="766"/>
        <v>64.861327398538862</v>
      </c>
      <c r="T2166">
        <f t="shared" si="767"/>
        <v>13.160822029760574</v>
      </c>
      <c r="U2166">
        <f t="shared" si="777"/>
        <v>0.57010511627348615</v>
      </c>
      <c r="V2166" s="6">
        <f t="shared" si="783"/>
        <v>111707.00000028592</v>
      </c>
      <c r="W2166">
        <f t="shared" si="768"/>
        <v>13.164832043717569</v>
      </c>
      <c r="X2166">
        <f t="shared" si="769"/>
        <v>65.292312619966054</v>
      </c>
      <c r="Y2166">
        <f t="shared" si="770"/>
        <v>8.0018936586116737E-2</v>
      </c>
      <c r="Z2166">
        <f t="shared" si="771"/>
        <v>-1.5207797908901637E-6</v>
      </c>
      <c r="AA2166">
        <f t="shared" si="772"/>
        <v>-2.8059584918263524E-6</v>
      </c>
      <c r="AB2166">
        <f t="shared" si="762"/>
        <v>1.0019744480728003</v>
      </c>
      <c r="AC2166">
        <f t="shared" si="773"/>
        <v>2.0954293644218773</v>
      </c>
      <c r="AD2166">
        <f t="shared" si="774"/>
        <v>-1.2916320109959116E-8</v>
      </c>
      <c r="AE2166">
        <f t="shared" si="775"/>
        <v>2.188537584446946E-5</v>
      </c>
      <c r="AF2166">
        <f t="shared" si="776"/>
        <v>-5.8751076205976249E-5</v>
      </c>
      <c r="AG2166" t="str">
        <f t="shared" si="760"/>
        <v>NaN</v>
      </c>
      <c r="AH2166" t="str">
        <f t="shared" si="761"/>
        <v>NaN</v>
      </c>
    </row>
    <row r="2167" spans="1:34">
      <c r="A2167" s="4">
        <v>43264.727881944447</v>
      </c>
      <c r="B2167" s="3">
        <v>-3.2639827328966899E-3</v>
      </c>
      <c r="C2167">
        <v>2.9294061887758298</v>
      </c>
      <c r="D2167" s="3">
        <v>1.89985976399294E-2</v>
      </c>
      <c r="E2167" s="3">
        <v>1.88207496825635E-2</v>
      </c>
      <c r="F2167" s="3">
        <v>1.8775673806649101E-2</v>
      </c>
      <c r="G2167">
        <v>-4679930</v>
      </c>
      <c r="H2167">
        <v>19700767</v>
      </c>
      <c r="K2167">
        <f t="shared" si="778"/>
        <v>208.71396565654877</v>
      </c>
      <c r="L2167">
        <f t="shared" si="763"/>
        <v>189.01641135199989</v>
      </c>
      <c r="M2167">
        <f t="shared" si="764"/>
        <v>63.29077436878228</v>
      </c>
      <c r="N2167">
        <f t="shared" si="779"/>
        <v>0.12601219139051584</v>
      </c>
      <c r="O2167">
        <f t="shared" si="780"/>
        <v>56.083671945556496</v>
      </c>
      <c r="P2167">
        <f t="shared" si="781"/>
        <v>56.070782047732422</v>
      </c>
      <c r="Q2167">
        <f t="shared" si="765"/>
        <v>0.10024847165278317</v>
      </c>
      <c r="R2167">
        <f t="shared" si="782"/>
        <v>55.983423473903713</v>
      </c>
      <c r="S2167">
        <f t="shared" si="766"/>
        <v>63.223942054347091</v>
      </c>
      <c r="T2167">
        <f t="shared" si="767"/>
        <v>13.148643144576379</v>
      </c>
      <c r="U2167">
        <f t="shared" si="777"/>
        <v>0.57032531791962304</v>
      </c>
      <c r="V2167" s="6">
        <f t="shared" si="783"/>
        <v>111767.00000048149</v>
      </c>
      <c r="W2167">
        <f t="shared" si="768"/>
        <v>13.13874944201843</v>
      </c>
      <c r="X2167">
        <f t="shared" si="769"/>
        <v>63.543326654349251</v>
      </c>
      <c r="Y2167">
        <f t="shared" si="770"/>
        <v>8.2863391338823547E-2</v>
      </c>
      <c r="Z2167">
        <f t="shared" si="771"/>
        <v>-2.292235663545259E-6</v>
      </c>
      <c r="AA2167">
        <f t="shared" si="772"/>
        <v>-3.0094199547120833E-6</v>
      </c>
      <c r="AB2167">
        <f t="shared" si="762"/>
        <v>1.0019797912989379</v>
      </c>
      <c r="AC2167">
        <f t="shared" si="773"/>
        <v>2.0957232409213722</v>
      </c>
      <c r="AD2167">
        <f t="shared" si="774"/>
        <v>-1.3379236469442396E-8</v>
      </c>
      <c r="AE2167">
        <f t="shared" si="775"/>
        <v>2.1282952107934771E-5</v>
      </c>
      <c r="AF2167">
        <f t="shared" si="776"/>
        <v>-6.2579270748628431E-5</v>
      </c>
      <c r="AG2167" t="str">
        <f t="shared" si="760"/>
        <v>NaN</v>
      </c>
      <c r="AH2167" t="str">
        <f t="shared" si="761"/>
        <v>NaN</v>
      </c>
    </row>
    <row r="2168" spans="1:34">
      <c r="A2168" s="4">
        <v>43264.728576388887</v>
      </c>
      <c r="B2168" s="3">
        <v>-3.1882174813836202E-3</v>
      </c>
      <c r="C2168">
        <v>2.9289257436084899</v>
      </c>
      <c r="D2168" s="3">
        <v>1.8976478134700301E-2</v>
      </c>
      <c r="E2168">
        <v>1.8797215004687999E-2</v>
      </c>
      <c r="F2168" s="3">
        <v>1.8754198442547901E-2</v>
      </c>
      <c r="G2168">
        <v>-4677995</v>
      </c>
      <c r="H2168">
        <v>19701178</v>
      </c>
      <c r="K2168">
        <f t="shared" si="778"/>
        <v>203.88740609991092</v>
      </c>
      <c r="L2168">
        <f t="shared" si="763"/>
        <v>184.21808096602348</v>
      </c>
      <c r="M2168">
        <f t="shared" si="764"/>
        <v>61.684088242252493</v>
      </c>
      <c r="N2168">
        <f t="shared" si="779"/>
        <v>0.12586657593463868</v>
      </c>
      <c r="O2168">
        <f t="shared" si="780"/>
        <v>56.017234882427665</v>
      </c>
      <c r="P2168">
        <f t="shared" si="781"/>
        <v>56.000344152475492</v>
      </c>
      <c r="Q2168">
        <f t="shared" si="765"/>
        <v>9.853639562130212E-2</v>
      </c>
      <c r="R2168">
        <f t="shared" si="782"/>
        <v>55.918698486806363</v>
      </c>
      <c r="S2168">
        <f t="shared" si="766"/>
        <v>61.618397311838294</v>
      </c>
      <c r="T2168">
        <f t="shared" si="767"/>
        <v>13.133315201852469</v>
      </c>
      <c r="U2168">
        <f t="shared" si="777"/>
        <v>0.57060245643999208</v>
      </c>
      <c r="V2168" s="6">
        <f t="shared" si="783"/>
        <v>111827.00000004843</v>
      </c>
      <c r="W2168">
        <f t="shared" si="768"/>
        <v>13.113802135391591</v>
      </c>
      <c r="X2168">
        <f t="shared" si="769"/>
        <v>61.814758179851637</v>
      </c>
      <c r="Y2168">
        <f t="shared" si="770"/>
        <v>0.17191648110312721</v>
      </c>
      <c r="Z2168">
        <f t="shared" si="771"/>
        <v>-2.2074444967577589E-6</v>
      </c>
      <c r="AA2168">
        <f t="shared" si="772"/>
        <v>-3.5387982591434696E-6</v>
      </c>
      <c r="AB2168">
        <f t="shared" si="762"/>
        <v>1.0005161783080545</v>
      </c>
      <c r="AC2168">
        <f t="shared" si="773"/>
        <v>2.0960931041792996</v>
      </c>
      <c r="AD2168">
        <f t="shared" si="774"/>
        <v>-7.5844862507974887E-9</v>
      </c>
      <c r="AE2168">
        <f t="shared" si="775"/>
        <v>2.1644789475562067E-5</v>
      </c>
      <c r="AF2168">
        <f t="shared" si="776"/>
        <v>-3.4882197627264789E-5</v>
      </c>
      <c r="AG2168" t="str">
        <f t="shared" si="760"/>
        <v>NaN</v>
      </c>
      <c r="AH2168" t="str">
        <f t="shared" si="761"/>
        <v>NaN</v>
      </c>
    </row>
    <row r="2169" spans="1:34">
      <c r="A2169" s="4">
        <v>43264.72928240741</v>
      </c>
      <c r="B2169" s="3">
        <v>-3.1139506479667001E-3</v>
      </c>
      <c r="C2169">
        <v>2.9285689773951198</v>
      </c>
      <c r="D2169" s="3">
        <v>1.9341009959316601E-2</v>
      </c>
      <c r="E2169" s="3">
        <v>1.9107625394735799E-2</v>
      </c>
      <c r="F2169" s="3">
        <v>1.90450032204353E-2</v>
      </c>
      <c r="G2169">
        <v>-4676062</v>
      </c>
      <c r="H2169">
        <v>19704434</v>
      </c>
      <c r="K2169">
        <f t="shared" si="778"/>
        <v>199.15630196693209</v>
      </c>
      <c r="L2169">
        <f t="shared" si="763"/>
        <v>179.10471659915709</v>
      </c>
      <c r="M2169">
        <f t="shared" si="764"/>
        <v>59.971915272223839</v>
      </c>
      <c r="N2169">
        <f t="shared" si="779"/>
        <v>0.12575844564562133</v>
      </c>
      <c r="O2169">
        <f t="shared" si="780"/>
        <v>57.11212482655899</v>
      </c>
      <c r="P2169">
        <f t="shared" si="781"/>
        <v>56.929384042314368</v>
      </c>
      <c r="Q2169">
        <f t="shared" si="765"/>
        <v>0.31696457603529637</v>
      </c>
      <c r="R2169">
        <f t="shared" si="782"/>
        <v>56.795160250523693</v>
      </c>
      <c r="S2169">
        <f t="shared" si="766"/>
        <v>59.760605554866977</v>
      </c>
      <c r="T2169">
        <f t="shared" si="767"/>
        <v>13.121933066166433</v>
      </c>
      <c r="U2169">
        <f t="shared" si="777"/>
        <v>0.570808252370959</v>
      </c>
      <c r="V2169" s="6">
        <f t="shared" si="783"/>
        <v>111888.00000047777</v>
      </c>
      <c r="W2169">
        <f t="shared" si="768"/>
        <v>13.088075590244703</v>
      </c>
      <c r="X2169">
        <f t="shared" si="769"/>
        <v>60.147765412404745</v>
      </c>
      <c r="Y2169">
        <f t="shared" si="770"/>
        <v>0.16362955672507931</v>
      </c>
      <c r="Z2169">
        <f t="shared" si="771"/>
        <v>-2.7687123446782042E-6</v>
      </c>
      <c r="AA2169">
        <f t="shared" si="772"/>
        <v>-3.9986004080106217E-6</v>
      </c>
      <c r="AB2169">
        <f t="shared" si="762"/>
        <v>1.0006771832134624</v>
      </c>
      <c r="AC2169">
        <f t="shared" si="773"/>
        <v>2.0963677551134037</v>
      </c>
      <c r="AD2169">
        <f t="shared" si="774"/>
        <v>-9.0051516422153782E-9</v>
      </c>
      <c r="AE2169">
        <f t="shared" si="775"/>
        <v>2.3019983586164008E-5</v>
      </c>
      <c r="AF2169">
        <f t="shared" si="776"/>
        <v>-3.8941892796380843E-5</v>
      </c>
      <c r="AG2169" t="str">
        <f t="shared" si="760"/>
        <v>NaN</v>
      </c>
      <c r="AH2169" t="str">
        <f t="shared" si="761"/>
        <v>NaN</v>
      </c>
    </row>
    <row r="2170" spans="1:34">
      <c r="A2170" s="4">
        <v>43264.72997685185</v>
      </c>
      <c r="B2170" s="3">
        <v>-3.0338090642362701E-3</v>
      </c>
      <c r="C2170">
        <v>2.92787566172046</v>
      </c>
      <c r="D2170" s="3">
        <v>1.90117385287886E-2</v>
      </c>
      <c r="E2170" s="3">
        <v>1.88335932662449E-2</v>
      </c>
      <c r="F2170" s="3">
        <v>1.87970181507808E-2</v>
      </c>
      <c r="G2170">
        <v>-4674130</v>
      </c>
      <c r="H2170">
        <v>19702687</v>
      </c>
      <c r="K2170">
        <f t="shared" si="778"/>
        <v>194.05095196658962</v>
      </c>
      <c r="L2170">
        <f t="shared" si="763"/>
        <v>174.32534071593679</v>
      </c>
      <c r="M2170">
        <f t="shared" si="764"/>
        <v>58.371575923461279</v>
      </c>
      <c r="N2170">
        <f t="shared" si="779"/>
        <v>0.12554831245062772</v>
      </c>
      <c r="O2170">
        <f t="shared" si="780"/>
        <v>56.123141276071138</v>
      </c>
      <c r="P2170">
        <f t="shared" si="781"/>
        <v>56.109222132056487</v>
      </c>
      <c r="Q2170">
        <f t="shared" si="765"/>
        <v>7.5387698518639468E-2</v>
      </c>
      <c r="R2170">
        <f t="shared" si="782"/>
        <v>56.047753577552498</v>
      </c>
      <c r="S2170">
        <f t="shared" si="766"/>
        <v>58.321317457782186</v>
      </c>
      <c r="T2170">
        <f t="shared" si="767"/>
        <v>13.099813782482894</v>
      </c>
      <c r="U2170">
        <f t="shared" si="777"/>
        <v>0.57120818246347693</v>
      </c>
      <c r="V2170" s="6">
        <f t="shared" si="783"/>
        <v>111948.0000000447</v>
      </c>
      <c r="W2170">
        <f t="shared" si="768"/>
        <v>13.061493925673178</v>
      </c>
      <c r="X2170">
        <f t="shared" si="769"/>
        <v>58.519071901940919</v>
      </c>
      <c r="Y2170">
        <f t="shared" si="770"/>
        <v>0.14804213549334833</v>
      </c>
      <c r="Z2170">
        <f t="shared" si="771"/>
        <v>-5.7732721677781003E-6</v>
      </c>
      <c r="AA2170">
        <f t="shared" si="772"/>
        <v>-4.466080982894439E-6</v>
      </c>
      <c r="AB2170">
        <f t="shared" si="762"/>
        <v>1.0009783300106703</v>
      </c>
      <c r="AC2170">
        <f t="shared" si="773"/>
        <v>2.0969014934286876</v>
      </c>
      <c r="AD2170">
        <f t="shared" si="774"/>
        <v>-1.1119790089511223E-8</v>
      </c>
      <c r="AE2170">
        <f t="shared" si="775"/>
        <v>2.3648664635784452E-5</v>
      </c>
      <c r="AF2170">
        <f t="shared" si="776"/>
        <v>-4.6808098875579866E-5</v>
      </c>
      <c r="AG2170" t="str">
        <f t="shared" si="760"/>
        <v>NaN</v>
      </c>
      <c r="AH2170" t="str">
        <f t="shared" si="761"/>
        <v>NaN</v>
      </c>
    </row>
    <row r="2171" spans="1:34">
      <c r="A2171" s="4">
        <v>43264.730671296296</v>
      </c>
      <c r="B2171" s="3">
        <v>-2.9531680078071099E-3</v>
      </c>
      <c r="C2171">
        <v>2.92639746037639</v>
      </c>
      <c r="D2171" s="3">
        <v>1.89613274628391E-2</v>
      </c>
      <c r="E2171" s="3">
        <v>1.8781778919856201E-2</v>
      </c>
      <c r="F2171" s="3">
        <v>1.8754615324269301E-2</v>
      </c>
      <c r="G2171">
        <v>-4672206</v>
      </c>
      <c r="H2171">
        <v>19702951</v>
      </c>
      <c r="K2171">
        <f t="shared" si="778"/>
        <v>188.91378349169329</v>
      </c>
      <c r="L2171">
        <f t="shared" si="763"/>
        <v>169.24391037057717</v>
      </c>
      <c r="M2171">
        <f t="shared" si="764"/>
        <v>56.670095828910554</v>
      </c>
      <c r="N2171">
        <f t="shared" si="779"/>
        <v>0.12510029261979716</v>
      </c>
      <c r="O2171">
        <f t="shared" si="780"/>
        <v>55.971729066069599</v>
      </c>
      <c r="P2171">
        <f t="shared" si="781"/>
        <v>55.954144865945587</v>
      </c>
      <c r="Q2171">
        <f t="shared" si="765"/>
        <v>5.1774131926109135E-2</v>
      </c>
      <c r="R2171">
        <f t="shared" si="782"/>
        <v>55.91995493414349</v>
      </c>
      <c r="S2171">
        <f t="shared" si="766"/>
        <v>56.635579740959813</v>
      </c>
      <c r="T2171">
        <f t="shared" si="767"/>
        <v>13.052653800290203</v>
      </c>
      <c r="U2171">
        <f t="shared" si="777"/>
        <v>0.57206086360411923</v>
      </c>
      <c r="V2171" s="6">
        <f t="shared" si="783"/>
        <v>112008.00000024028</v>
      </c>
      <c r="W2171">
        <f t="shared" si="768"/>
        <v>13.035402568485059</v>
      </c>
      <c r="X2171">
        <f t="shared" si="769"/>
        <v>56.917318352040176</v>
      </c>
      <c r="Y2171">
        <f t="shared" si="770"/>
        <v>8.0635059154701594E-2</v>
      </c>
      <c r="Z2171">
        <f t="shared" si="771"/>
        <v>-7.5153712326645921E-6</v>
      </c>
      <c r="AA2171">
        <f t="shared" si="772"/>
        <v>-4.9764703971813368E-6</v>
      </c>
      <c r="AB2171">
        <f t="shared" si="762"/>
        <v>1.00226560274238</v>
      </c>
      <c r="AC2171">
        <f t="shared" si="773"/>
        <v>2.0980394637989974</v>
      </c>
      <c r="AD2171">
        <f t="shared" si="774"/>
        <v>-2.2760849986011158E-8</v>
      </c>
      <c r="AE2171">
        <f t="shared" si="775"/>
        <v>2.3842290452920524E-5</v>
      </c>
      <c r="AF2171">
        <f t="shared" si="776"/>
        <v>-9.5032365146000371E-5</v>
      </c>
      <c r="AG2171" t="str">
        <f t="shared" ref="AG2171:AG2234" si="784">IF(AD2171&gt;0,AD2171*100,"NaN")</f>
        <v>NaN</v>
      </c>
      <c r="AH2171" t="str">
        <f t="shared" ref="AH2171:AH2234" si="785">IF(AF2171&gt;0,AF2171*100*100,"NaN")</f>
        <v>NaN</v>
      </c>
    </row>
    <row r="2172" spans="1:34">
      <c r="A2172" s="4">
        <v>43264.731365740743</v>
      </c>
      <c r="B2172" s="3">
        <v>-2.88785600634583E-3</v>
      </c>
      <c r="C2172">
        <v>2.9250488840898501</v>
      </c>
      <c r="D2172" s="3">
        <v>1.9015769986999699E-2</v>
      </c>
      <c r="E2172">
        <v>1.8836150090773999E-2</v>
      </c>
      <c r="F2172" s="3">
        <v>1.8787977772881301E-2</v>
      </c>
      <c r="G2172">
        <v>-4670280</v>
      </c>
      <c r="H2172">
        <v>19703979</v>
      </c>
      <c r="K2172">
        <f t="shared" si="778"/>
        <v>184.75313915249109</v>
      </c>
      <c r="L2172">
        <f t="shared" si="763"/>
        <v>165.0394113963097</v>
      </c>
      <c r="M2172">
        <f t="shared" si="764"/>
        <v>55.262249843417912</v>
      </c>
      <c r="N2172">
        <f t="shared" si="779"/>
        <v>0.12469156012731127</v>
      </c>
      <c r="O2172">
        <f t="shared" si="780"/>
        <v>56.135249966609102</v>
      </c>
      <c r="P2172">
        <f t="shared" si="781"/>
        <v>56.11687455625043</v>
      </c>
      <c r="Q2172">
        <f t="shared" si="765"/>
        <v>0.11474334701935618</v>
      </c>
      <c r="R2172">
        <f t="shared" si="782"/>
        <v>56.020506619589746</v>
      </c>
      <c r="S2172">
        <f t="shared" si="766"/>
        <v>55.185754278738344</v>
      </c>
      <c r="T2172">
        <f t="shared" si="767"/>
        <v>13.009629327396951</v>
      </c>
      <c r="U2172">
        <f t="shared" si="777"/>
        <v>0.57283877222317403</v>
      </c>
      <c r="V2172" s="6">
        <f t="shared" si="783"/>
        <v>112068.00000043586</v>
      </c>
      <c r="W2172">
        <f t="shared" si="768"/>
        <v>13.009693534316135</v>
      </c>
      <c r="X2172">
        <f t="shared" si="769"/>
        <v>55.36794361970248</v>
      </c>
      <c r="Y2172">
        <f t="shared" si="770"/>
        <v>9.6119317269436053E-2</v>
      </c>
      <c r="Z2172">
        <f t="shared" si="771"/>
        <v>-5.9123871597602773E-6</v>
      </c>
      <c r="AA2172">
        <f t="shared" si="772"/>
        <v>-5.669253203266379E-6</v>
      </c>
      <c r="AB2172">
        <f t="shared" ref="AB2172:AB2235" si="786">((M2172-$M$308)-(Y2172-$Y$308))/(M2172-$M$308)</f>
        <v>1.002030296571192</v>
      </c>
      <c r="AC2172">
        <f t="shared" si="773"/>
        <v>2.0990776443299115</v>
      </c>
      <c r="AD2172">
        <f t="shared" si="774"/>
        <v>-2.176311151639321E-8</v>
      </c>
      <c r="AE2172">
        <f t="shared" si="775"/>
        <v>2.4518458054738367E-5</v>
      </c>
      <c r="AF2172">
        <f t="shared" si="776"/>
        <v>-8.8360643315981623E-5</v>
      </c>
      <c r="AG2172" t="str">
        <f t="shared" si="784"/>
        <v>NaN</v>
      </c>
      <c r="AH2172" t="str">
        <f t="shared" si="785"/>
        <v>NaN</v>
      </c>
    </row>
    <row r="2173" spans="1:34">
      <c r="A2173" s="4">
        <v>43264.732060185182</v>
      </c>
      <c r="B2173" s="3">
        <v>-2.8185006544663299E-3</v>
      </c>
      <c r="C2173">
        <v>2.9241736176463702</v>
      </c>
      <c r="D2173" s="3">
        <v>1.90022247630986E-2</v>
      </c>
      <c r="E2173" s="3">
        <v>1.8822735681151202E-2</v>
      </c>
      <c r="F2173" s="3">
        <v>1.8772124356564699E-2</v>
      </c>
      <c r="G2173">
        <v>-4668342</v>
      </c>
      <c r="H2173">
        <v>19704497</v>
      </c>
      <c r="K2173">
        <f t="shared" si="778"/>
        <v>180.33491668595263</v>
      </c>
      <c r="L2173">
        <f t="shared" si="763"/>
        <v>160.64202810123578</v>
      </c>
      <c r="M2173">
        <f t="shared" si="764"/>
        <v>53.789817942130355</v>
      </c>
      <c r="N2173">
        <f t="shared" si="779"/>
        <v>0.1244262804849184</v>
      </c>
      <c r="O2173">
        <f t="shared" si="780"/>
        <v>56.094566195155316</v>
      </c>
      <c r="P2173">
        <f t="shared" si="781"/>
        <v>56.076726023734174</v>
      </c>
      <c r="Q2173">
        <f t="shared" si="765"/>
        <v>0.12184047286284283</v>
      </c>
      <c r="R2173">
        <f t="shared" si="782"/>
        <v>55.972725722292473</v>
      </c>
      <c r="S2173">
        <f t="shared" si="766"/>
        <v>53.708590960221791</v>
      </c>
      <c r="T2173">
        <f t="shared" si="767"/>
        <v>12.981705154513492</v>
      </c>
      <c r="U2173">
        <f t="shared" si="777"/>
        <v>0.57334365824048583</v>
      </c>
      <c r="V2173" s="6">
        <f t="shared" si="783"/>
        <v>112128.00000000279</v>
      </c>
      <c r="W2173">
        <f t="shared" si="768"/>
        <v>12.983861923301363</v>
      </c>
      <c r="X2173">
        <f t="shared" si="769"/>
        <v>53.868456730359519</v>
      </c>
      <c r="Y2173">
        <f t="shared" si="770"/>
        <v>9.8617849716238951E-2</v>
      </c>
      <c r="Z2173">
        <f t="shared" si="771"/>
        <v>-4.7931438150768853E-6</v>
      </c>
      <c r="AA2173">
        <f t="shared" si="772"/>
        <v>-5.956651010831761E-6</v>
      </c>
      <c r="AB2173">
        <f t="shared" si="786"/>
        <v>1.0020399651215595</v>
      </c>
      <c r="AC2173">
        <f t="shared" si="773"/>
        <v>2.0997514546215892</v>
      </c>
      <c r="AD2173">
        <f t="shared" si="774"/>
        <v>-2.2294196550280795E-8</v>
      </c>
      <c r="AE2173">
        <f t="shared" si="775"/>
        <v>2.5657576704275191E-5</v>
      </c>
      <c r="AF2173">
        <f t="shared" si="776"/>
        <v>-8.6498231005300349E-5</v>
      </c>
      <c r="AG2173" t="str">
        <f t="shared" si="784"/>
        <v>NaN</v>
      </c>
      <c r="AH2173" t="str">
        <f t="shared" si="785"/>
        <v>NaN</v>
      </c>
    </row>
    <row r="2174" spans="1:34">
      <c r="A2174" s="4">
        <v>43264.732754629629</v>
      </c>
      <c r="B2174" s="3">
        <v>-2.74416246780675E-3</v>
      </c>
      <c r="C2174">
        <v>2.9232460254916099</v>
      </c>
      <c r="D2174" s="3">
        <v>1.8976061907451401E-2</v>
      </c>
      <c r="E2174" s="3">
        <v>1.87984280098135E-2</v>
      </c>
      <c r="F2174" s="3">
        <v>1.8766812092344501E-2</v>
      </c>
      <c r="G2174">
        <v>-4666424</v>
      </c>
      <c r="H2174">
        <v>19704933</v>
      </c>
      <c r="K2174">
        <f t="shared" si="778"/>
        <v>175.59926705660996</v>
      </c>
      <c r="L2174">
        <f t="shared" si="763"/>
        <v>155.91336139486307</v>
      </c>
      <c r="M2174">
        <f t="shared" si="764"/>
        <v>52.206458193431793</v>
      </c>
      <c r="N2174">
        <f t="shared" si="779"/>
        <v>0.12414514173347388</v>
      </c>
      <c r="O2174">
        <f t="shared" si="780"/>
        <v>56.015984722637711</v>
      </c>
      <c r="P2174">
        <f t="shared" si="781"/>
        <v>56.003974604883986</v>
      </c>
      <c r="Q2174">
        <f t="shared" si="765"/>
        <v>5.9269729266517857E-2</v>
      </c>
      <c r="R2174">
        <f t="shared" si="782"/>
        <v>55.956714993371193</v>
      </c>
      <c r="S2174">
        <f t="shared" si="766"/>
        <v>52.16694504058745</v>
      </c>
      <c r="T2174">
        <f t="shared" si="767"/>
        <v>12.952111601729859</v>
      </c>
      <c r="U2174">
        <f t="shared" si="777"/>
        <v>0.57387872766099801</v>
      </c>
      <c r="V2174" s="6">
        <f t="shared" si="783"/>
        <v>112188.00000019837</v>
      </c>
      <c r="W2174">
        <f t="shared" si="768"/>
        <v>12.956918365184935</v>
      </c>
      <c r="X2174">
        <f t="shared" si="769"/>
        <v>52.384656761660274</v>
      </c>
      <c r="Y2174">
        <f t="shared" si="770"/>
        <v>9.3075221964504351E-2</v>
      </c>
      <c r="Z2174">
        <f t="shared" si="771"/>
        <v>-5.8649615635535371E-6</v>
      </c>
      <c r="AA2174">
        <f t="shared" si="772"/>
        <v>-5.5456294414041765E-6</v>
      </c>
      <c r="AB2174">
        <f t="shared" si="786"/>
        <v>1.0022182932084716</v>
      </c>
      <c r="AC2174">
        <f t="shared" si="773"/>
        <v>2.1004655470502582</v>
      </c>
      <c r="AD2174">
        <f t="shared" si="774"/>
        <v>-2.1999339192977097E-8</v>
      </c>
      <c r="AE2174">
        <f t="shared" si="775"/>
        <v>2.662566910360164E-5</v>
      </c>
      <c r="AF2174">
        <f t="shared" si="776"/>
        <v>-8.2250802023733457E-5</v>
      </c>
      <c r="AG2174" t="str">
        <f t="shared" si="784"/>
        <v>NaN</v>
      </c>
      <c r="AH2174" t="str">
        <f t="shared" si="785"/>
        <v>NaN</v>
      </c>
    </row>
    <row r="2175" spans="1:34">
      <c r="A2175" s="4">
        <v>43264.733449074076</v>
      </c>
      <c r="B2175" s="3">
        <v>-2.6768882521719202E-3</v>
      </c>
      <c r="C2175">
        <v>2.92196761322703</v>
      </c>
      <c r="D2175" s="3">
        <v>1.89782025047316E-2</v>
      </c>
      <c r="E2175" s="3">
        <v>1.87988085604411E-2</v>
      </c>
      <c r="F2175" s="3">
        <v>1.8756056543934401E-2</v>
      </c>
      <c r="G2175">
        <v>-4664490</v>
      </c>
      <c r="H2175">
        <v>19705571</v>
      </c>
      <c r="K2175">
        <f t="shared" si="778"/>
        <v>171.31362156737683</v>
      </c>
      <c r="L2175">
        <f t="shared" si="763"/>
        <v>151.64185397612763</v>
      </c>
      <c r="M2175">
        <f t="shared" si="764"/>
        <v>50.776174916334199</v>
      </c>
      <c r="N2175">
        <f t="shared" si="779"/>
        <v>0.12375767486449389</v>
      </c>
      <c r="O2175">
        <f t="shared" si="780"/>
        <v>56.022414115843617</v>
      </c>
      <c r="P2175">
        <f t="shared" si="781"/>
        <v>56.005113570345443</v>
      </c>
      <c r="Q2175">
        <f t="shared" si="765"/>
        <v>9.8115463764152366E-2</v>
      </c>
      <c r="R2175">
        <f t="shared" si="782"/>
        <v>55.924298652079464</v>
      </c>
      <c r="S2175">
        <f t="shared" si="766"/>
        <v>50.710764607158097</v>
      </c>
      <c r="T2175">
        <f t="shared" si="767"/>
        <v>12.911325615521438</v>
      </c>
      <c r="U2175">
        <f t="shared" si="777"/>
        <v>0.57461616308029728</v>
      </c>
      <c r="V2175" s="6">
        <f t="shared" si="783"/>
        <v>112248.00000039395</v>
      </c>
      <c r="W2175">
        <f t="shared" si="768"/>
        <v>12.929849311726331</v>
      </c>
      <c r="X2175">
        <f t="shared" si="769"/>
        <v>50.926233208670723</v>
      </c>
      <c r="Y2175">
        <f t="shared" si="770"/>
        <v>7.7497460255159467E-2</v>
      </c>
      <c r="Z2175">
        <f t="shared" si="771"/>
        <v>-7.0569241393530592E-6</v>
      </c>
      <c r="AA2175">
        <f t="shared" si="772"/>
        <v>-4.8166307534094928E-6</v>
      </c>
      <c r="AB2175">
        <f t="shared" si="786"/>
        <v>1.0026108641980238</v>
      </c>
      <c r="AC2175">
        <f t="shared" si="773"/>
        <v>2.1014497128974678</v>
      </c>
      <c r="AD2175">
        <f t="shared" si="774"/>
        <v>-2.2958959052310095E-8</v>
      </c>
      <c r="AE2175">
        <f t="shared" si="775"/>
        <v>2.8340482462884134E-5</v>
      </c>
      <c r="AF2175">
        <f t="shared" si="776"/>
        <v>-8.0644729612712338E-5</v>
      </c>
      <c r="AG2175" t="str">
        <f t="shared" si="784"/>
        <v>NaN</v>
      </c>
      <c r="AH2175" t="str">
        <f t="shared" si="785"/>
        <v>NaN</v>
      </c>
    </row>
    <row r="2176" spans="1:34">
      <c r="A2176" s="4">
        <v>43264.734143518515</v>
      </c>
      <c r="B2176" s="3">
        <v>-2.6076874989848899E-3</v>
      </c>
      <c r="C2176">
        <v>2.92059168486412</v>
      </c>
      <c r="D2176" s="3">
        <v>1.9008920075702901E-2</v>
      </c>
      <c r="E2176">
        <v>1.8830643998881E-2</v>
      </c>
      <c r="F2176">
        <v>1.8794302464139E-2</v>
      </c>
      <c r="G2176">
        <v>-4662569</v>
      </c>
      <c r="H2176">
        <v>19706410</v>
      </c>
      <c r="K2176">
        <f t="shared" si="778"/>
        <v>166.90524767629589</v>
      </c>
      <c r="L2176">
        <f t="shared" si="763"/>
        <v>147.18320617101796</v>
      </c>
      <c r="M2176">
        <f t="shared" si="764"/>
        <v>49.283229038224462</v>
      </c>
      <c r="N2176">
        <f t="shared" si="779"/>
        <v>0.12334065238317977</v>
      </c>
      <c r="O2176">
        <f t="shared" si="780"/>
        <v>56.114675908349717</v>
      </c>
      <c r="P2176">
        <f t="shared" si="781"/>
        <v>56.100395149730154</v>
      </c>
      <c r="Q2176">
        <f t="shared" si="765"/>
        <v>7.5107187734808178E-2</v>
      </c>
      <c r="R2176">
        <f t="shared" si="782"/>
        <v>56.039568720614909</v>
      </c>
      <c r="S2176">
        <f t="shared" si="766"/>
        <v>49.233157579734588</v>
      </c>
      <c r="T2176">
        <f t="shared" si="767"/>
        <v>12.867428512225215</v>
      </c>
      <c r="U2176">
        <f t="shared" si="777"/>
        <v>0.57540984938739959</v>
      </c>
      <c r="V2176" s="6">
        <f t="shared" si="783"/>
        <v>112307.99999996088</v>
      </c>
      <c r="W2176">
        <f t="shared" si="768"/>
        <v>12.901402728000066</v>
      </c>
      <c r="X2176">
        <f t="shared" si="769"/>
        <v>49.543539841199305</v>
      </c>
      <c r="Y2176">
        <f t="shared" si="770"/>
        <v>0.17258951767721697</v>
      </c>
      <c r="Z2176">
        <f t="shared" si="771"/>
        <v>-4.7804969976358831E-6</v>
      </c>
      <c r="AA2176">
        <f t="shared" si="772"/>
        <v>-4.3769410749642353E-6</v>
      </c>
      <c r="AB2176">
        <f t="shared" si="786"/>
        <v>1.0006399724317534</v>
      </c>
      <c r="AC2176">
        <f t="shared" si="773"/>
        <v>2.1025089500000052</v>
      </c>
      <c r="AD2176">
        <f t="shared" si="774"/>
        <v>-9.372845222559754E-9</v>
      </c>
      <c r="AE2176">
        <f t="shared" si="775"/>
        <v>3.0739310855275973E-5</v>
      </c>
      <c r="AF2176">
        <f t="shared" si="776"/>
        <v>-3.0353470552035192E-5</v>
      </c>
      <c r="AG2176" t="str">
        <f t="shared" si="784"/>
        <v>NaN</v>
      </c>
      <c r="AH2176" t="str">
        <f t="shared" si="785"/>
        <v>NaN</v>
      </c>
    </row>
    <row r="2177" spans="1:34">
      <c r="A2177" s="4">
        <v>43264.734837962962</v>
      </c>
      <c r="B2177" s="3">
        <v>-2.5487972893643001E-3</v>
      </c>
      <c r="C2177">
        <v>2.92016951151163</v>
      </c>
      <c r="D2177" s="3">
        <v>1.92024300698358E-2</v>
      </c>
      <c r="E2177" s="3">
        <v>1.8960066888885199E-2</v>
      </c>
      <c r="F2177" s="3">
        <v>1.88977486855583E-2</v>
      </c>
      <c r="G2177">
        <v>-4660641</v>
      </c>
      <c r="H2177">
        <v>19708711</v>
      </c>
      <c r="K2177">
        <f t="shared" si="778"/>
        <v>163.15369800992104</v>
      </c>
      <c r="L2177">
        <f t="shared" ref="L2177:L2240" si="787">K2177-R2177*$B$8+$D$8</f>
        <v>143.29567738806256</v>
      </c>
      <c r="M2177">
        <f t="shared" ref="M2177:M2240" si="788">L2177/((($B$7/2))^2*PI())</f>
        <v>47.981518222246827</v>
      </c>
      <c r="N2177">
        <f t="shared" si="779"/>
        <v>0.12321269820784193</v>
      </c>
      <c r="O2177">
        <f t="shared" si="780"/>
        <v>56.695893054172402</v>
      </c>
      <c r="P2177">
        <f t="shared" si="781"/>
        <v>56.487750184636084</v>
      </c>
      <c r="Q2177">
        <f t="shared" ref="Q2177:Q2240" si="789">O2177-R2177</f>
        <v>0.34454590153269038</v>
      </c>
      <c r="R2177">
        <f t="shared" si="782"/>
        <v>56.351347152639711</v>
      </c>
      <c r="S2177">
        <f t="shared" ref="S2177:S2240" si="790">M2177-(2/3)*Q2177</f>
        <v>47.751820954558369</v>
      </c>
      <c r="T2177">
        <f t="shared" ref="T2177:T2240" si="791">N2177/$D$7*100-$N$30/$D$7*100</f>
        <v>12.853959651663338</v>
      </c>
      <c r="U2177">
        <f t="shared" si="777"/>
        <v>0.57565337457237797</v>
      </c>
      <c r="V2177" s="6">
        <f t="shared" si="783"/>
        <v>112368.00000015646</v>
      </c>
      <c r="W2177">
        <f t="shared" ref="W2177:W2240" si="792">AVERAGE(T2171:T2183)</f>
        <v>12.871187535497992</v>
      </c>
      <c r="X2177">
        <f t="shared" ref="X2177:X2240" si="793">AVERAGE(S2171:S2183)</f>
        <v>48.158386084368161</v>
      </c>
      <c r="Y2177">
        <f t="shared" ref="Y2177:Y2240" si="794">AVERAGE(Q2176:Q2178)</f>
        <v>0.1767564859543711</v>
      </c>
      <c r="Z2177">
        <f t="shared" ref="Z2177:Z2240" si="795">(T2178-T2176)/100/(V2178-V2176)</f>
        <v>-2.8961211817850062E-6</v>
      </c>
      <c r="AA2177">
        <f t="shared" ref="AA2177:AA2240" si="796">AVERAGE(Z2174:Z2180)</f>
        <v>-4.2068884128253949E-6</v>
      </c>
      <c r="AB2177">
        <f t="shared" si="786"/>
        <v>1.0005658341653048</v>
      </c>
      <c r="AC2177">
        <f t="shared" ref="AC2177:AC2240" si="797">($D$7-$D$7*(T2177/100))*2.54</f>
        <v>2.1028339536053635</v>
      </c>
      <c r="AD2177">
        <f t="shared" ref="AD2177:AD2240" si="798">AA2177*AC2177*$D$7*2.54*1.024*9.81/2/Y2177/10000*0.14503773773</f>
        <v>-8.7976751500092465E-9</v>
      </c>
      <c r="AE2177">
        <f t="shared" ref="AE2177:AE2240" si="799">(W2178-W2176)/(X2178-X2176)*0.14503773773/100</f>
        <v>3.1133700797679688E-5</v>
      </c>
      <c r="AF2177">
        <f t="shared" ref="AF2177:AF2240" si="800">AD2177/AE2177/(1.024*9.81)</f>
        <v>-2.8129901431160867E-5</v>
      </c>
      <c r="AG2177" t="str">
        <f t="shared" si="784"/>
        <v>NaN</v>
      </c>
      <c r="AH2177" t="str">
        <f t="shared" si="785"/>
        <v>NaN</v>
      </c>
    </row>
    <row r="2178" spans="1:34">
      <c r="A2178" s="4">
        <v>43264.735532407409</v>
      </c>
      <c r="B2178" s="3">
        <v>-2.4853404722125598E-3</v>
      </c>
      <c r="C2178">
        <v>2.9195023586926299</v>
      </c>
      <c r="D2178" s="3">
        <v>1.9008551417282402E-2</v>
      </c>
      <c r="E2178" s="3">
        <v>1.8830025604111102E-2</v>
      </c>
      <c r="F2178" s="3">
        <v>1.8782153339689099E-2</v>
      </c>
      <c r="G2178">
        <v>-4658709</v>
      </c>
      <c r="H2178">
        <v>19707766</v>
      </c>
      <c r="K2178">
        <f t="shared" si="778"/>
        <v>159.11123657620274</v>
      </c>
      <c r="L2178">
        <f t="shared" si="787"/>
        <v>139.40516498444373</v>
      </c>
      <c r="M2178">
        <f t="shared" si="788"/>
        <v>46.678808362530809</v>
      </c>
      <c r="N2178">
        <f t="shared" si="779"/>
        <v>0.12301049456738007</v>
      </c>
      <c r="O2178">
        <f t="shared" si="780"/>
        <v>56.113568623964191</v>
      </c>
      <c r="P2178">
        <f t="shared" si="781"/>
        <v>56.098544330855134</v>
      </c>
      <c r="Q2178">
        <f t="shared" si="789"/>
        <v>0.11061636859561474</v>
      </c>
      <c r="R2178">
        <f t="shared" si="782"/>
        <v>56.002952255368577</v>
      </c>
      <c r="S2178">
        <f t="shared" si="790"/>
        <v>46.605064116800399</v>
      </c>
      <c r="T2178">
        <f t="shared" si="791"/>
        <v>12.832675057930512</v>
      </c>
      <c r="U2178">
        <f t="shared" si="777"/>
        <v>0.5760382129632845</v>
      </c>
      <c r="V2178" s="6">
        <f t="shared" si="783"/>
        <v>112428.00000035204</v>
      </c>
      <c r="W2178">
        <f t="shared" si="792"/>
        <v>12.842910224558871</v>
      </c>
      <c r="X2178">
        <f t="shared" si="793"/>
        <v>46.818640405566676</v>
      </c>
      <c r="Y2178">
        <f t="shared" si="794"/>
        <v>0.19151233618189897</v>
      </c>
      <c r="Z2178">
        <f t="shared" si="795"/>
        <v>-2.4123804167017982E-6</v>
      </c>
      <c r="AA2178">
        <f t="shared" si="796"/>
        <v>-3.9196249921906084E-6</v>
      </c>
      <c r="AB2178">
        <f t="shared" si="786"/>
        <v>1.0002447902876004</v>
      </c>
      <c r="AC2178">
        <f t="shared" si="797"/>
        <v>2.1033475508521366</v>
      </c>
      <c r="AD2178">
        <f t="shared" si="798"/>
        <v>-7.5672156658642398E-9</v>
      </c>
      <c r="AE2178">
        <f t="shared" si="799"/>
        <v>3.0188919674177887E-5</v>
      </c>
      <c r="AF2178">
        <f t="shared" si="800"/>
        <v>-2.4952816661836827E-5</v>
      </c>
      <c r="AG2178" t="str">
        <f t="shared" si="784"/>
        <v>NaN</v>
      </c>
      <c r="AH2178" t="str">
        <f t="shared" si="785"/>
        <v>NaN</v>
      </c>
    </row>
    <row r="2179" spans="1:34">
      <c r="A2179" s="4">
        <v>43264.736226851855</v>
      </c>
      <c r="B2179" s="3">
        <v>-2.4269259508764699E-3</v>
      </c>
      <c r="C2179">
        <v>2.9192621361089599</v>
      </c>
      <c r="D2179">
        <v>1.897771492424E-2</v>
      </c>
      <c r="E2179" s="3">
        <v>1.8799474524039399E-2</v>
      </c>
      <c r="F2179" s="3">
        <v>1.8748516940231601E-2</v>
      </c>
      <c r="G2179">
        <v>-4656781</v>
      </c>
      <c r="H2179">
        <v>19708192</v>
      </c>
      <c r="K2179">
        <f t="shared" si="778"/>
        <v>155.3899902189265</v>
      </c>
      <c r="L2179">
        <f t="shared" si="787"/>
        <v>135.7281333681259</v>
      </c>
      <c r="M2179">
        <f t="shared" si="788"/>
        <v>45.447580996025266</v>
      </c>
      <c r="N2179">
        <f t="shared" si="779"/>
        <v>0.12293768683944149</v>
      </c>
      <c r="O2179">
        <f t="shared" si="780"/>
        <v>56.020949642946725</v>
      </c>
      <c r="P2179">
        <f t="shared" si="781"/>
        <v>56.007106759903003</v>
      </c>
      <c r="Q2179">
        <f t="shared" si="789"/>
        <v>0.11937473841739177</v>
      </c>
      <c r="R2179">
        <f t="shared" si="782"/>
        <v>55.901574904529333</v>
      </c>
      <c r="S2179">
        <f t="shared" si="790"/>
        <v>45.367997837080338</v>
      </c>
      <c r="T2179">
        <f t="shared" si="791"/>
        <v>12.825011086568555</v>
      </c>
      <c r="U2179">
        <f t="shared" si="777"/>
        <v>0.57617678222346902</v>
      </c>
      <c r="V2179" s="6">
        <f t="shared" si="783"/>
        <v>112488.00000054762</v>
      </c>
      <c r="W2179">
        <f t="shared" si="792"/>
        <v>12.815736105232382</v>
      </c>
      <c r="X2179">
        <f t="shared" si="793"/>
        <v>45.494312614228036</v>
      </c>
      <c r="Y2179">
        <f t="shared" si="794"/>
        <v>9.3415185668346126E-2</v>
      </c>
      <c r="Z2179">
        <f t="shared" si="795"/>
        <v>-2.8345594106434827E-6</v>
      </c>
      <c r="AA2179">
        <f t="shared" si="796"/>
        <v>-3.7972218661162131E-6</v>
      </c>
      <c r="AB2179">
        <f t="shared" si="786"/>
        <v>1.0025636037626795</v>
      </c>
      <c r="AC2179">
        <f t="shared" si="797"/>
        <v>2.1035324824811008</v>
      </c>
      <c r="AD2179">
        <f t="shared" si="798"/>
        <v>-1.5030555163495326E-8</v>
      </c>
      <c r="AE2179">
        <f t="shared" si="799"/>
        <v>3.0846281426191198E-5</v>
      </c>
      <c r="AF2179">
        <f t="shared" si="800"/>
        <v>-4.850686881893614E-5</v>
      </c>
      <c r="AG2179" t="str">
        <f t="shared" si="784"/>
        <v>NaN</v>
      </c>
      <c r="AH2179" t="str">
        <f t="shared" si="785"/>
        <v>NaN</v>
      </c>
    </row>
    <row r="2180" spans="1:34">
      <c r="A2180" s="4">
        <v>43264.736932870372</v>
      </c>
      <c r="B2180" s="3">
        <v>-2.3575705989969699E-3</v>
      </c>
      <c r="C2180">
        <v>2.9184273031696599</v>
      </c>
      <c r="D2180" s="3">
        <v>1.8954988916448201E-2</v>
      </c>
      <c r="E2180" s="3">
        <v>1.8778235042136701E-2</v>
      </c>
      <c r="F2180" s="3">
        <v>1.8748802801983398E-2</v>
      </c>
      <c r="G2180">
        <v>-4654845</v>
      </c>
      <c r="H2180">
        <v>19708708</v>
      </c>
      <c r="K2180">
        <f t="shared" si="778"/>
        <v>150.97176775238805</v>
      </c>
      <c r="L2180">
        <f t="shared" si="787"/>
        <v>131.30953513891635</v>
      </c>
      <c r="M2180">
        <f t="shared" si="788"/>
        <v>43.968045427918405</v>
      </c>
      <c r="N2180">
        <f t="shared" si="779"/>
        <v>0.12268466196313665</v>
      </c>
      <c r="O2180">
        <f t="shared" si="780"/>
        <v>55.952690918409623</v>
      </c>
      <c r="P2180">
        <f t="shared" si="781"/>
        <v>55.943538250085794</v>
      </c>
      <c r="Q2180">
        <f t="shared" si="789"/>
        <v>5.025444999203188E-2</v>
      </c>
      <c r="R2180">
        <f t="shared" si="782"/>
        <v>55.902436468417591</v>
      </c>
      <c r="S2180">
        <f t="shared" si="790"/>
        <v>43.934542461257053</v>
      </c>
      <c r="T2180">
        <f t="shared" si="791"/>
        <v>12.798376889062782</v>
      </c>
      <c r="U2180">
        <f t="shared" si="777"/>
        <v>0.576658344701939</v>
      </c>
      <c r="V2180" s="6">
        <f t="shared" si="783"/>
        <v>112549.00000034831</v>
      </c>
      <c r="W2180">
        <f t="shared" si="792"/>
        <v>12.787324543462109</v>
      </c>
      <c r="X2180">
        <f t="shared" si="793"/>
        <v>44.205028305921431</v>
      </c>
      <c r="Y2180">
        <f t="shared" si="794"/>
        <v>0.11632877183840407</v>
      </c>
      <c r="Z2180">
        <f t="shared" si="795"/>
        <v>-3.6027751801049963E-6</v>
      </c>
      <c r="AA2180">
        <f t="shared" si="796"/>
        <v>-3.9128499072240528E-6</v>
      </c>
      <c r="AB2180">
        <f t="shared" si="786"/>
        <v>1.0020967379791634</v>
      </c>
      <c r="AC2180">
        <f t="shared" si="797"/>
        <v>2.104175165666915</v>
      </c>
      <c r="AD2180">
        <f t="shared" si="798"/>
        <v>-1.2441285150827063E-8</v>
      </c>
      <c r="AE2180">
        <f t="shared" si="799"/>
        <v>3.2918819997308524E-5</v>
      </c>
      <c r="AF2180">
        <f t="shared" si="800"/>
        <v>-3.7622878575113465E-5</v>
      </c>
      <c r="AG2180" t="str">
        <f t="shared" si="784"/>
        <v>NaN</v>
      </c>
      <c r="AH2180" t="str">
        <f t="shared" si="785"/>
        <v>NaN</v>
      </c>
    </row>
    <row r="2181" spans="1:34">
      <c r="A2181" s="4">
        <v>43264.737627314818</v>
      </c>
      <c r="B2181" s="3">
        <v>-2.3031994280791001E-3</v>
      </c>
      <c r="C2181">
        <v>2.9178957215117398</v>
      </c>
      <c r="D2181" s="3">
        <v>1.9065907532185501E-2</v>
      </c>
      <c r="E2181">
        <v>1.8875822493701001E-2</v>
      </c>
      <c r="F2181">
        <v>1.8816504393526001E-2</v>
      </c>
      <c r="G2181">
        <v>-4652913</v>
      </c>
      <c r="H2181">
        <v>19710250</v>
      </c>
      <c r="K2181">
        <f t="shared" si="778"/>
        <v>147.50809952244805</v>
      </c>
      <c r="L2181">
        <f t="shared" si="787"/>
        <v>127.75687378305305</v>
      </c>
      <c r="M2181">
        <f t="shared" si="788"/>
        <v>42.778462541044611</v>
      </c>
      <c r="N2181">
        <f t="shared" si="779"/>
        <v>0.12252354783250119</v>
      </c>
      <c r="O2181">
        <f t="shared" si="780"/>
        <v>56.285840643033978</v>
      </c>
      <c r="P2181">
        <f t="shared" si="781"/>
        <v>56.23561170560702</v>
      </c>
      <c r="Q2181">
        <f t="shared" si="789"/>
        <v>0.17935712710578855</v>
      </c>
      <c r="R2181">
        <f t="shared" si="782"/>
        <v>56.10648351592819</v>
      </c>
      <c r="S2181">
        <f t="shared" si="790"/>
        <v>42.658891122974083</v>
      </c>
      <c r="T2181">
        <f t="shared" si="791"/>
        <v>12.781417506890627</v>
      </c>
      <c r="U2181">
        <f t="shared" si="777"/>
        <v>0.57696498063907897</v>
      </c>
      <c r="V2181" s="6">
        <f t="shared" si="783"/>
        <v>112609.00000054389</v>
      </c>
      <c r="W2181">
        <f t="shared" si="792"/>
        <v>12.758025758807557</v>
      </c>
      <c r="X2181">
        <f t="shared" si="793"/>
        <v>42.951640036731163</v>
      </c>
      <c r="Y2181">
        <f t="shared" si="794"/>
        <v>-2.2383776413055518E-2</v>
      </c>
      <c r="Z2181">
        <f t="shared" si="795"/>
        <v>-3.8541176191100352E-6</v>
      </c>
      <c r="AA2181">
        <f t="shared" si="796"/>
        <v>-4.1021004991537664E-6</v>
      </c>
      <c r="AB2181">
        <f t="shared" si="786"/>
        <v>1.0056477031837223</v>
      </c>
      <c r="AC2181">
        <f t="shared" si="797"/>
        <v>2.1045843955587289</v>
      </c>
      <c r="AD2181">
        <f t="shared" si="798"/>
        <v>6.7797954380369411E-8</v>
      </c>
      <c r="AE2181">
        <f t="shared" si="799"/>
        <v>3.5202873275963843E-5</v>
      </c>
      <c r="AF2181">
        <f t="shared" si="800"/>
        <v>1.9172092431799908E-4</v>
      </c>
      <c r="AG2181">
        <f t="shared" si="784"/>
        <v>6.7797954380369413E-6</v>
      </c>
      <c r="AH2181">
        <f t="shared" si="785"/>
        <v>1.9172092431799908</v>
      </c>
    </row>
    <row r="2182" spans="1:34">
      <c r="A2182" s="4">
        <v>43264.738321759258</v>
      </c>
      <c r="B2182" s="3">
        <v>-2.2501958609791499E-3</v>
      </c>
      <c r="C2182">
        <v>2.9169776431226602</v>
      </c>
      <c r="D2182" s="3">
        <v>1.90444064217263E-2</v>
      </c>
      <c r="E2182" s="3">
        <v>1.9009300626330501E-2</v>
      </c>
      <c r="F2182" s="3">
        <v>1.89530510236182E-2</v>
      </c>
      <c r="G2182">
        <v>-4650979</v>
      </c>
      <c r="H2182">
        <v>19710182</v>
      </c>
      <c r="K2182">
        <f t="shared" si="778"/>
        <v>144.13155330616539</v>
      </c>
      <c r="L2182">
        <f t="shared" si="787"/>
        <v>124.20083826423969</v>
      </c>
      <c r="M2182">
        <f t="shared" si="788"/>
        <v>41.587749840180443</v>
      </c>
      <c r="N2182">
        <f t="shared" si="779"/>
        <v>0.12224529255542765</v>
      </c>
      <c r="O2182">
        <f t="shared" si="780"/>
        <v>56.221260960164827</v>
      </c>
      <c r="P2182">
        <f t="shared" si="781"/>
        <v>56.635103841211489</v>
      </c>
      <c r="Q2182">
        <f t="shared" si="789"/>
        <v>-0.29676290633698699</v>
      </c>
      <c r="R2182">
        <f t="shared" si="782"/>
        <v>56.518023866501814</v>
      </c>
      <c r="S2182">
        <f t="shared" si="790"/>
        <v>41.785591777738432</v>
      </c>
      <c r="T2182">
        <f t="shared" si="791"/>
        <v>12.752127477724992</v>
      </c>
      <c r="U2182">
        <f t="shared" si="777"/>
        <v>0.57749456216810391</v>
      </c>
      <c r="V2182" s="6">
        <f t="shared" si="783"/>
        <v>112669.00000011083</v>
      </c>
      <c r="W2182">
        <f t="shared" si="792"/>
        <v>12.727113045682655</v>
      </c>
      <c r="X2182">
        <f t="shared" si="793"/>
        <v>41.724282102392166</v>
      </c>
      <c r="Y2182">
        <f t="shared" si="794"/>
        <v>-6.9200195776630835E-3</v>
      </c>
      <c r="Z2182">
        <f t="shared" si="795"/>
        <v>-6.2001022568322894E-6</v>
      </c>
      <c r="AA2182">
        <f t="shared" si="796"/>
        <v>-4.6228783768338791E-6</v>
      </c>
      <c r="AB2182">
        <f t="shared" si="786"/>
        <v>1.0054211586173707</v>
      </c>
      <c r="AC2182">
        <f t="shared" si="797"/>
        <v>2.1052911639624958</v>
      </c>
      <c r="AD2182">
        <f t="shared" si="798"/>
        <v>2.4722627179031387E-7</v>
      </c>
      <c r="AE2182">
        <f t="shared" si="799"/>
        <v>3.6524018114411695E-5</v>
      </c>
      <c r="AF2182">
        <f t="shared" si="800"/>
        <v>6.7382497857085191E-4</v>
      </c>
      <c r="AG2182">
        <f t="shared" si="784"/>
        <v>2.4722627179031388E-5</v>
      </c>
      <c r="AH2182">
        <f t="shared" si="785"/>
        <v>6.7382497857085193</v>
      </c>
    </row>
    <row r="2183" spans="1:34">
      <c r="A2183" s="4">
        <v>43264.739016203705</v>
      </c>
      <c r="B2183" s="3">
        <v>-2.1895574969130402E-3</v>
      </c>
      <c r="C2183">
        <v>2.9155636596969998</v>
      </c>
      <c r="D2183" s="3">
        <v>1.89828166810912E-2</v>
      </c>
      <c r="E2183">
        <v>1.8804718987375998E-2</v>
      </c>
      <c r="F2183" s="3">
        <v>1.87611425009345E-2</v>
      </c>
      <c r="G2183">
        <v>-4649054</v>
      </c>
      <c r="H2183">
        <v>19711012</v>
      </c>
      <c r="K2183">
        <f t="shared" si="778"/>
        <v>140.26863897885428</v>
      </c>
      <c r="L2183">
        <f t="shared" si="787"/>
        <v>120.5901859434163</v>
      </c>
      <c r="M2183">
        <f t="shared" si="788"/>
        <v>40.378749099309402</v>
      </c>
      <c r="N2183">
        <f t="shared" si="779"/>
        <v>0.12181673617662113</v>
      </c>
      <c r="O2183">
        <f t="shared" si="780"/>
        <v>56.036273030087642</v>
      </c>
      <c r="P2183">
        <f t="shared" si="781"/>
        <v>56.022803127668745</v>
      </c>
      <c r="Q2183">
        <f t="shared" si="789"/>
        <v>9.6645720498209187E-2</v>
      </c>
      <c r="R2183">
        <f t="shared" si="782"/>
        <v>55.939627309589433</v>
      </c>
      <c r="S2183">
        <f t="shared" si="790"/>
        <v>40.314318618977261</v>
      </c>
      <c r="T2183">
        <f t="shared" si="791"/>
        <v>12.707016279955884</v>
      </c>
      <c r="U2183">
        <f t="shared" si="777"/>
        <v>0.57831020004117051</v>
      </c>
      <c r="V2183" s="6">
        <f t="shared" si="783"/>
        <v>112729.00000030641</v>
      </c>
      <c r="W2183">
        <f t="shared" si="792"/>
        <v>12.697113821908978</v>
      </c>
      <c r="X2183">
        <f t="shared" si="793"/>
        <v>40.532812650092538</v>
      </c>
      <c r="Y2183">
        <f t="shared" si="794"/>
        <v>-3.3301976153521672E-2</v>
      </c>
      <c r="Z2183">
        <f t="shared" si="795"/>
        <v>-5.5898932853907623E-6</v>
      </c>
      <c r="AA2183">
        <f t="shared" si="796"/>
        <v>-5.2314933973897142E-6</v>
      </c>
      <c r="AB2183">
        <f t="shared" si="786"/>
        <v>1.0063026045792092</v>
      </c>
      <c r="AC2183">
        <f t="shared" si="797"/>
        <v>2.1063796971646642</v>
      </c>
      <c r="AD2183">
        <f t="shared" si="798"/>
        <v>5.8166059535586551E-8</v>
      </c>
      <c r="AE2183">
        <f t="shared" si="799"/>
        <v>3.7857759912295145E-5</v>
      </c>
      <c r="AF2183">
        <f t="shared" si="800"/>
        <v>1.5294869181794137E-4</v>
      </c>
      <c r="AG2183">
        <f t="shared" si="784"/>
        <v>5.8166059535586549E-6</v>
      </c>
      <c r="AH2183">
        <f t="shared" si="785"/>
        <v>1.5294869181794135</v>
      </c>
    </row>
    <row r="2184" spans="1:34">
      <c r="A2184" s="4">
        <v>43264.739710648151</v>
      </c>
      <c r="B2184" s="3">
        <v>-2.1384210063297398E-3</v>
      </c>
      <c r="C2184">
        <v>2.9148751009051899</v>
      </c>
      <c r="D2184" s="3">
        <v>1.8989179011896298E-2</v>
      </c>
      <c r="E2184" s="3">
        <v>1.88099872351268E-2</v>
      </c>
      <c r="F2184" s="3">
        <v>1.8766299923372601E-2</v>
      </c>
      <c r="G2184">
        <v>-4647132</v>
      </c>
      <c r="H2184">
        <v>19711875</v>
      </c>
      <c r="K2184">
        <f t="shared" si="778"/>
        <v>137.01103325078284</v>
      </c>
      <c r="L2184">
        <f t="shared" si="787"/>
        <v>117.32580083048823</v>
      </c>
      <c r="M2184">
        <f t="shared" si="788"/>
        <v>39.285693421459364</v>
      </c>
      <c r="N2184">
        <f t="shared" si="779"/>
        <v>0.12160804471881592</v>
      </c>
      <c r="O2184">
        <f t="shared" si="780"/>
        <v>56.05538261544983</v>
      </c>
      <c r="P2184">
        <f t="shared" si="781"/>
        <v>56.038570680775763</v>
      </c>
      <c r="Q2184">
        <f t="shared" si="789"/>
        <v>0.10021125737821279</v>
      </c>
      <c r="R2184">
        <f t="shared" si="782"/>
        <v>55.955171358071617</v>
      </c>
      <c r="S2184">
        <f t="shared" si="790"/>
        <v>39.218885916540557</v>
      </c>
      <c r="T2184">
        <f t="shared" si="791"/>
        <v>12.685048758081651</v>
      </c>
      <c r="U2184">
        <f t="shared" si="777"/>
        <v>0.5787073861879396</v>
      </c>
      <c r="V2184" s="6">
        <f t="shared" si="783"/>
        <v>112789.00000050198</v>
      </c>
      <c r="W2184">
        <f t="shared" si="792"/>
        <v>12.66595303659606</v>
      </c>
      <c r="X2184">
        <f t="shared" si="793"/>
        <v>39.381166878983194</v>
      </c>
      <c r="Y2184">
        <f t="shared" si="794"/>
        <v>8.4020136147254718E-2</v>
      </c>
      <c r="Z2184">
        <f t="shared" si="795"/>
        <v>-4.220875325293003E-6</v>
      </c>
      <c r="AA2184">
        <f t="shared" si="796"/>
        <v>-5.9316224047821083E-6</v>
      </c>
      <c r="AB2184">
        <f t="shared" si="786"/>
        <v>1.0032581066023059</v>
      </c>
      <c r="AC2184">
        <f t="shared" si="797"/>
        <v>2.1069097734674895</v>
      </c>
      <c r="AD2184">
        <f t="shared" si="798"/>
        <v>-2.6146487906881702E-8</v>
      </c>
      <c r="AE2184">
        <f t="shared" si="799"/>
        <v>4.0099675595638952E-5</v>
      </c>
      <c r="AF2184">
        <f t="shared" si="800"/>
        <v>-6.4908793670129817E-5</v>
      </c>
      <c r="AG2184" t="str">
        <f t="shared" si="784"/>
        <v>NaN</v>
      </c>
      <c r="AH2184" t="str">
        <f t="shared" si="785"/>
        <v>NaN</v>
      </c>
    </row>
    <row r="2185" spans="1:34">
      <c r="A2185" s="4">
        <v>43264.740405092591</v>
      </c>
      <c r="B2185" s="3">
        <v>-2.0794713356735899E-3</v>
      </c>
      <c r="C2185">
        <v>2.9139760500474901</v>
      </c>
      <c r="D2185" s="3">
        <v>1.90242372384637E-2</v>
      </c>
      <c r="E2185" s="3">
        <v>1.88439038098113E-2</v>
      </c>
      <c r="F2185" s="3">
        <v>1.8816170888148898E-2</v>
      </c>
      <c r="G2185">
        <v>-4645209</v>
      </c>
      <c r="H2185">
        <v>19712652</v>
      </c>
      <c r="K2185">
        <f t="shared" si="778"/>
        <v>133.25569567077085</v>
      </c>
      <c r="L2185">
        <f t="shared" si="787"/>
        <v>113.50490832115878</v>
      </c>
      <c r="M2185">
        <f t="shared" si="788"/>
        <v>38.006295278379646</v>
      </c>
      <c r="N2185">
        <f t="shared" si="779"/>
        <v>0.12133555639049001</v>
      </c>
      <c r="O2185">
        <f t="shared" si="780"/>
        <v>56.160681788623883</v>
      </c>
      <c r="P2185">
        <f t="shared" si="781"/>
        <v>56.140080977527582</v>
      </c>
      <c r="Q2185">
        <f t="shared" si="789"/>
        <v>5.520343056534216E-2</v>
      </c>
      <c r="R2185">
        <f t="shared" si="782"/>
        <v>56.105478358058541</v>
      </c>
      <c r="S2185">
        <f t="shared" si="790"/>
        <v>37.969492991336082</v>
      </c>
      <c r="T2185">
        <f t="shared" si="791"/>
        <v>12.656365776152608</v>
      </c>
      <c r="U2185">
        <f t="shared" si="777"/>
        <v>0.57922599193397961</v>
      </c>
      <c r="V2185" s="6">
        <f t="shared" si="783"/>
        <v>112849.00000006892</v>
      </c>
      <c r="W2185">
        <f t="shared" si="792"/>
        <v>12.633583993802601</v>
      </c>
      <c r="X2185">
        <f t="shared" si="793"/>
        <v>38.234982951957321</v>
      </c>
      <c r="Y2185">
        <f t="shared" si="794"/>
        <v>8.9610071815599213E-2</v>
      </c>
      <c r="Z2185">
        <f t="shared" si="795"/>
        <v>-6.0578255604625861E-6</v>
      </c>
      <c r="AA2185">
        <f t="shared" si="796"/>
        <v>-6.4883399356551342E-6</v>
      </c>
      <c r="AB2185">
        <f t="shared" si="786"/>
        <v>1.0032174842924066</v>
      </c>
      <c r="AC2185">
        <f t="shared" si="797"/>
        <v>2.1076018938214376</v>
      </c>
      <c r="AD2185">
        <f t="shared" si="798"/>
        <v>-2.6825180776832926E-8</v>
      </c>
      <c r="AE2185">
        <f t="shared" si="799"/>
        <v>4.2505175739277243E-5</v>
      </c>
      <c r="AF2185">
        <f t="shared" si="800"/>
        <v>-6.2824910308172463E-5</v>
      </c>
      <c r="AG2185" t="str">
        <f t="shared" si="784"/>
        <v>NaN</v>
      </c>
      <c r="AH2185" t="str">
        <f t="shared" si="785"/>
        <v>NaN</v>
      </c>
    </row>
    <row r="2186" spans="1:34">
      <c r="A2186" s="4">
        <v>43264.741099537037</v>
      </c>
      <c r="B2186" s="3">
        <v>-2.0321403513662499E-3</v>
      </c>
      <c r="C2186">
        <v>2.9125965540224601</v>
      </c>
      <c r="D2186" s="3">
        <v>1.89824718070849E-2</v>
      </c>
      <c r="E2186" s="3">
        <v>1.8803517874457599E-2</v>
      </c>
      <c r="F2186" s="3">
        <v>1.8755234691398101E-2</v>
      </c>
      <c r="G2186">
        <v>-4643282</v>
      </c>
      <c r="H2186">
        <v>19713042</v>
      </c>
      <c r="K2186">
        <f t="shared" si="778"/>
        <v>130.24051641548573</v>
      </c>
      <c r="L2186">
        <f t="shared" si="787"/>
        <v>110.56982914191573</v>
      </c>
      <c r="M2186">
        <f t="shared" si="788"/>
        <v>37.023505303904678</v>
      </c>
      <c r="N2186">
        <f t="shared" si="779"/>
        <v>0.12091745260628989</v>
      </c>
      <c r="O2186">
        <f t="shared" si="780"/>
        <v>56.035237183404334</v>
      </c>
      <c r="P2186">
        <f t="shared" si="781"/>
        <v>56.019208267930892</v>
      </c>
      <c r="Q2186">
        <f t="shared" si="789"/>
        <v>0.11341552750324269</v>
      </c>
      <c r="R2186">
        <f t="shared" si="782"/>
        <v>55.921821655901091</v>
      </c>
      <c r="S2186">
        <f t="shared" si="790"/>
        <v>36.947894952235849</v>
      </c>
      <c r="T2186">
        <f t="shared" si="791"/>
        <v>12.612354851499965</v>
      </c>
      <c r="U2186">
        <f t="shared" si="777"/>
        <v>0.58002173620038344</v>
      </c>
      <c r="V2186" s="6">
        <f t="shared" si="783"/>
        <v>112909.0000002645</v>
      </c>
      <c r="W2186">
        <f t="shared" si="792"/>
        <v>12.59951638614522</v>
      </c>
      <c r="X2186">
        <f t="shared" si="793"/>
        <v>37.114190842263866</v>
      </c>
      <c r="Y2186">
        <f t="shared" si="794"/>
        <v>0.10231113223633533</v>
      </c>
      <c r="Z2186">
        <f t="shared" si="795"/>
        <v>-7.0948645545343266E-6</v>
      </c>
      <c r="AA2186">
        <f t="shared" si="796"/>
        <v>-6.323931308753353E-6</v>
      </c>
      <c r="AB2186">
        <f t="shared" si="786"/>
        <v>1.0029370159894193</v>
      </c>
      <c r="AC2186">
        <f t="shared" si="797"/>
        <v>2.108663877433306</v>
      </c>
      <c r="AD2186">
        <f t="shared" si="798"/>
        <v>-2.2911257101466389E-8</v>
      </c>
      <c r="AE2186">
        <f t="shared" si="799"/>
        <v>4.4771933053686704E-5</v>
      </c>
      <c r="AF2186">
        <f t="shared" si="800"/>
        <v>-5.094177919928442E-5</v>
      </c>
      <c r="AG2186" t="str">
        <f t="shared" si="784"/>
        <v>NaN</v>
      </c>
      <c r="AH2186" t="str">
        <f t="shared" si="785"/>
        <v>NaN</v>
      </c>
    </row>
    <row r="2187" spans="1:34">
      <c r="A2187" s="4">
        <v>43264.741793981484</v>
      </c>
      <c r="B2187" s="3">
        <v>-1.9828114762640301E-3</v>
      </c>
      <c r="C2187">
        <v>2.9113074387714701</v>
      </c>
      <c r="D2187" s="3">
        <v>1.90048291564563E-2</v>
      </c>
      <c r="E2187">
        <v>1.8825458996579999E-2</v>
      </c>
      <c r="F2187" s="3">
        <v>1.8769253828140799E-2</v>
      </c>
      <c r="G2187">
        <v>-4641353</v>
      </c>
      <c r="H2187">
        <v>19713951</v>
      </c>
      <c r="K2187">
        <f t="shared" si="778"/>
        <v>127.09806326198775</v>
      </c>
      <c r="L2187">
        <f t="shared" si="787"/>
        <v>107.40894796075914</v>
      </c>
      <c r="M2187">
        <f t="shared" si="788"/>
        <v>35.965107166874361</v>
      </c>
      <c r="N2187">
        <f t="shared" si="779"/>
        <v>0.12052674182863667</v>
      </c>
      <c r="O2187">
        <f t="shared" si="780"/>
        <v>56.102388623556209</v>
      </c>
      <c r="P2187">
        <f t="shared" si="781"/>
        <v>56.084876745317871</v>
      </c>
      <c r="Q2187">
        <f t="shared" si="789"/>
        <v>0.13831443864042114</v>
      </c>
      <c r="R2187">
        <f t="shared" si="782"/>
        <v>55.964074184915788</v>
      </c>
      <c r="S2187">
        <f t="shared" si="790"/>
        <v>35.872897541114078</v>
      </c>
      <c r="T2187">
        <f t="shared" si="791"/>
        <v>12.571227401220677</v>
      </c>
      <c r="U2187">
        <f t="shared" si="777"/>
        <v>0.58076534549761727</v>
      </c>
      <c r="V2187" s="6">
        <f t="shared" si="783"/>
        <v>112969.00000046007</v>
      </c>
      <c r="W2187">
        <f t="shared" si="792"/>
        <v>12.565489637436464</v>
      </c>
      <c r="X2187">
        <f t="shared" si="793"/>
        <v>36.029080564923426</v>
      </c>
      <c r="Y2187">
        <f t="shared" si="794"/>
        <v>0.14107193306987634</v>
      </c>
      <c r="Z2187">
        <f t="shared" si="795"/>
        <v>-8.5036782318517602E-6</v>
      </c>
      <c r="AA2187">
        <f t="shared" si="796"/>
        <v>-6.3058644308592395E-6</v>
      </c>
      <c r="AB2187">
        <f t="shared" si="786"/>
        <v>1.0018550834071747</v>
      </c>
      <c r="AC2187">
        <f t="shared" si="797"/>
        <v>2.1096562828085448</v>
      </c>
      <c r="AD2187">
        <f t="shared" si="798"/>
        <v>-1.6576507060928868E-8</v>
      </c>
      <c r="AE2187">
        <f t="shared" si="799"/>
        <v>4.6146215996193413E-5</v>
      </c>
      <c r="AF2187">
        <f t="shared" si="800"/>
        <v>-3.5759214009268837E-5</v>
      </c>
      <c r="AG2187" t="str">
        <f t="shared" si="784"/>
        <v>NaN</v>
      </c>
      <c r="AH2187" t="str">
        <f t="shared" si="785"/>
        <v>NaN</v>
      </c>
    </row>
    <row r="2188" spans="1:34">
      <c r="A2188" s="4">
        <v>43264.7425</v>
      </c>
      <c r="B2188" s="3">
        <v>-1.93278096094218E-3</v>
      </c>
      <c r="C2188">
        <v>2.90937138745358</v>
      </c>
      <c r="D2188" s="3">
        <v>1.9080796575490201E-2</v>
      </c>
      <c r="E2188" s="3">
        <v>1.8885621672361599E-2</v>
      </c>
      <c r="F2188" s="3">
        <v>1.8833953871289898E-2</v>
      </c>
      <c r="G2188">
        <v>-4639413</v>
      </c>
      <c r="H2188">
        <v>19715203</v>
      </c>
      <c r="K2188">
        <f t="shared" si="778"/>
        <v>123.91091272756981</v>
      </c>
      <c r="L2188">
        <f t="shared" si="787"/>
        <v>104.13674980846373</v>
      </c>
      <c r="M2188">
        <f t="shared" si="788"/>
        <v>34.869435349461654</v>
      </c>
      <c r="N2188">
        <f t="shared" si="779"/>
        <v>0.11993995479356863</v>
      </c>
      <c r="O2188">
        <f t="shared" si="780"/>
        <v>56.330560644666789</v>
      </c>
      <c r="P2188">
        <f t="shared" si="781"/>
        <v>56.264940066239383</v>
      </c>
      <c r="Q2188">
        <f t="shared" si="789"/>
        <v>0.17148583306596521</v>
      </c>
      <c r="R2188">
        <f t="shared" si="782"/>
        <v>56.159074811600824</v>
      </c>
      <c r="S2188">
        <f t="shared" si="790"/>
        <v>34.75511146075101</v>
      </c>
      <c r="T2188">
        <f t="shared" si="791"/>
        <v>12.509460344897727</v>
      </c>
      <c r="U2188">
        <f t="shared" si="777"/>
        <v>0.58188213141633061</v>
      </c>
      <c r="V2188" s="6">
        <f t="shared" si="783"/>
        <v>113030.00000026077</v>
      </c>
      <c r="W2188">
        <f t="shared" si="792"/>
        <v>12.531468725720362</v>
      </c>
      <c r="X2188">
        <f t="shared" si="793"/>
        <v>34.97545020822038</v>
      </c>
      <c r="Y2188">
        <f t="shared" si="794"/>
        <v>0.13582977119497266</v>
      </c>
      <c r="Z2188">
        <f t="shared" si="795"/>
        <v>-7.7511403352212176E-6</v>
      </c>
      <c r="AA2188">
        <f t="shared" si="796"/>
        <v>-6.4973733767131821E-6</v>
      </c>
      <c r="AB2188">
        <f t="shared" si="786"/>
        <v>1.0020834410038222</v>
      </c>
      <c r="AC2188">
        <f t="shared" si="797"/>
        <v>2.1111467218776179</v>
      </c>
      <c r="AD2188">
        <f t="shared" si="798"/>
        <v>-1.7751644011525079E-8</v>
      </c>
      <c r="AE2188">
        <f t="shared" si="799"/>
        <v>4.6522388581583468E-5</v>
      </c>
      <c r="AF2188">
        <f t="shared" si="800"/>
        <v>-3.7984604739192988E-5</v>
      </c>
      <c r="AG2188" t="str">
        <f t="shared" si="784"/>
        <v>NaN</v>
      </c>
      <c r="AH2188" t="str">
        <f t="shared" si="785"/>
        <v>NaN</v>
      </c>
    </row>
    <row r="2189" spans="1:34">
      <c r="A2189" s="4">
        <v>43264.743194444447</v>
      </c>
      <c r="B2189" s="3">
        <v>-1.88283369107012E-3</v>
      </c>
      <c r="C2189">
        <v>2.9083676851732898</v>
      </c>
      <c r="D2189" s="3">
        <v>1.9044453990554801E-2</v>
      </c>
      <c r="E2189" s="3">
        <v>1.8858269596003101E-2</v>
      </c>
      <c r="F2189" s="3">
        <v>1.88222216285612E-2</v>
      </c>
      <c r="G2189">
        <v>-4637478</v>
      </c>
      <c r="H2189">
        <v>19715655</v>
      </c>
      <c r="K2189">
        <f t="shared" si="778"/>
        <v>120.72906527224427</v>
      </c>
      <c r="L2189">
        <f t="shared" si="787"/>
        <v>100.97032427942867</v>
      </c>
      <c r="M2189">
        <f t="shared" si="788"/>
        <v>33.809180727758452</v>
      </c>
      <c r="N2189">
        <f t="shared" si="779"/>
        <v>0.1196357482471304</v>
      </c>
      <c r="O2189">
        <f t="shared" si="780"/>
        <v>56.221403835569554</v>
      </c>
      <c r="P2189">
        <f t="shared" si="781"/>
        <v>56.183076923697506</v>
      </c>
      <c r="Q2189">
        <f t="shared" si="789"/>
        <v>9.7689041878531668E-2</v>
      </c>
      <c r="R2189">
        <f t="shared" si="782"/>
        <v>56.123714793691022</v>
      </c>
      <c r="S2189">
        <f t="shared" si="790"/>
        <v>33.744054699839431</v>
      </c>
      <c r="T2189">
        <f t="shared" si="791"/>
        <v>12.477438603167387</v>
      </c>
      <c r="U2189">
        <f t="shared" si="777"/>
        <v>0.58246110396878858</v>
      </c>
      <c r="V2189" s="6">
        <f t="shared" si="783"/>
        <v>113090.00000045635</v>
      </c>
      <c r="W2189">
        <f t="shared" si="792"/>
        <v>12.498171601094047</v>
      </c>
      <c r="X2189">
        <f t="shared" si="793"/>
        <v>33.93038013332194</v>
      </c>
      <c r="Y2189">
        <f t="shared" si="794"/>
        <v>0.12946588743283391</v>
      </c>
      <c r="Z2189">
        <f t="shared" si="795"/>
        <v>-5.0492418685198196E-6</v>
      </c>
      <c r="AA2189">
        <f t="shared" si="796"/>
        <v>-6.2968309856606277E-6</v>
      </c>
      <c r="AB2189">
        <f t="shared" si="786"/>
        <v>1.0023618125974811</v>
      </c>
      <c r="AC2189">
        <f t="shared" si="797"/>
        <v>2.1119194065055709</v>
      </c>
      <c r="AD2189">
        <f t="shared" si="798"/>
        <v>-1.8055991109437325E-8</v>
      </c>
      <c r="AE2189">
        <f t="shared" si="799"/>
        <v>4.5561423745052522E-5</v>
      </c>
      <c r="AF2189">
        <f t="shared" si="800"/>
        <v>-3.9450733407580398E-5</v>
      </c>
      <c r="AG2189" t="str">
        <f t="shared" si="784"/>
        <v>NaN</v>
      </c>
      <c r="AH2189" t="str">
        <f t="shared" si="785"/>
        <v>NaN</v>
      </c>
    </row>
    <row r="2190" spans="1:34">
      <c r="A2190" s="4">
        <v>43264.743888888886</v>
      </c>
      <c r="B2190" s="3">
        <v>-1.83726275341542E-3</v>
      </c>
      <c r="C2190">
        <v>2.9074722019777299</v>
      </c>
      <c r="D2190" s="3">
        <v>1.89996560463624E-2</v>
      </c>
      <c r="E2190" s="3">
        <v>1.8821213478640901E-2</v>
      </c>
      <c r="F2190" s="3">
        <v>1.8770433007866801E-2</v>
      </c>
      <c r="G2190">
        <v>-4635556</v>
      </c>
      <c r="H2190">
        <v>19715916</v>
      </c>
      <c r="K2190">
        <f t="shared" si="778"/>
        <v>117.82600826062335</v>
      </c>
      <c r="L2190">
        <f t="shared" si="787"/>
        <v>98.135342938376766</v>
      </c>
      <c r="M2190">
        <f t="shared" si="788"/>
        <v>32.859907788372894</v>
      </c>
      <c r="N2190">
        <f t="shared" si="779"/>
        <v>0.11936434122169655</v>
      </c>
      <c r="O2190">
        <f t="shared" si="780"/>
        <v>56.086850923308347</v>
      </c>
      <c r="P2190">
        <f t="shared" si="781"/>
        <v>56.072170161888621</v>
      </c>
      <c r="Q2190">
        <f t="shared" si="789"/>
        <v>0.11922278735400482</v>
      </c>
      <c r="R2190">
        <f t="shared" si="782"/>
        <v>55.967628135954342</v>
      </c>
      <c r="S2190">
        <f t="shared" si="790"/>
        <v>32.780425930136893</v>
      </c>
      <c r="T2190">
        <f t="shared" si="791"/>
        <v>12.448869442595402</v>
      </c>
      <c r="U2190">
        <f t="shared" si="777"/>
        <v>0.58297765175551552</v>
      </c>
      <c r="V2190" s="6">
        <f t="shared" si="783"/>
        <v>113150.00000002328</v>
      </c>
      <c r="W2190">
        <f t="shared" si="792"/>
        <v>12.467261806465475</v>
      </c>
      <c r="X2190">
        <f t="shared" si="793"/>
        <v>32.931522352179023</v>
      </c>
      <c r="Y2190">
        <f t="shared" si="794"/>
        <v>9.3184957890822304E-2</v>
      </c>
      <c r="Z2190">
        <f t="shared" si="795"/>
        <v>-5.4634251401319696E-6</v>
      </c>
      <c r="AA2190">
        <f t="shared" si="796"/>
        <v>-5.7907940474407746E-6</v>
      </c>
      <c r="AB2190">
        <f t="shared" si="786"/>
        <v>1.0036524844678445</v>
      </c>
      <c r="AC2190">
        <f t="shared" si="797"/>
        <v>2.1126087803501727</v>
      </c>
      <c r="AD2190">
        <f t="shared" si="798"/>
        <v>-2.3077496502976977E-8</v>
      </c>
      <c r="AE2190">
        <f t="shared" si="799"/>
        <v>4.5390653047945355E-5</v>
      </c>
      <c r="AF2190">
        <f t="shared" si="800"/>
        <v>-5.0611976615181859E-5</v>
      </c>
      <c r="AG2190" t="str">
        <f t="shared" si="784"/>
        <v>NaN</v>
      </c>
      <c r="AH2190" t="str">
        <f t="shared" si="785"/>
        <v>NaN</v>
      </c>
    </row>
    <row r="2191" spans="1:34">
      <c r="A2191" s="4">
        <v>43264.744583333333</v>
      </c>
      <c r="B2191" s="3">
        <v>-1.7856505745476199E-3</v>
      </c>
      <c r="C2191">
        <v>2.90631271178427</v>
      </c>
      <c r="D2191" s="3">
        <v>1.9009407656194501E-2</v>
      </c>
      <c r="E2191">
        <v>1.8830536969017E-2</v>
      </c>
      <c r="F2191" s="3">
        <v>1.8798923895792501E-2</v>
      </c>
      <c r="G2191">
        <v>-4633623</v>
      </c>
      <c r="H2191">
        <v>19716756</v>
      </c>
      <c r="K2191">
        <f t="shared" si="778"/>
        <v>114.53809922345333</v>
      </c>
      <c r="L2191">
        <f t="shared" si="787"/>
        <v>94.809982888327013</v>
      </c>
      <c r="M2191">
        <f t="shared" si="788"/>
        <v>31.746435095090618</v>
      </c>
      <c r="N2191">
        <f t="shared" si="779"/>
        <v>0.11901291778238798</v>
      </c>
      <c r="O2191">
        <f t="shared" si="780"/>
        <v>56.116140381246616</v>
      </c>
      <c r="P2191">
        <f t="shared" si="781"/>
        <v>56.100074815694157</v>
      </c>
      <c r="Q2191">
        <f t="shared" si="789"/>
        <v>6.2643044439930406E-2</v>
      </c>
      <c r="R2191">
        <f t="shared" si="782"/>
        <v>56.053497336806686</v>
      </c>
      <c r="S2191">
        <f t="shared" si="790"/>
        <v>31.704673065463997</v>
      </c>
      <c r="T2191">
        <f t="shared" si="791"/>
        <v>12.411877501615553</v>
      </c>
      <c r="U2191">
        <f t="shared" si="777"/>
        <v>0.58364648853116152</v>
      </c>
      <c r="V2191" s="6">
        <f t="shared" si="783"/>
        <v>113210.00000021886</v>
      </c>
      <c r="W2191">
        <f t="shared" si="792"/>
        <v>12.436057243707605</v>
      </c>
      <c r="X2191">
        <f t="shared" si="793"/>
        <v>31.945626605681298</v>
      </c>
      <c r="Y2191">
        <f t="shared" si="794"/>
        <v>7.2344773721875796E-2</v>
      </c>
      <c r="Z2191">
        <f t="shared" si="795"/>
        <v>-5.5614379462705974E-6</v>
      </c>
      <c r="AA2191">
        <f t="shared" si="796"/>
        <v>-5.0100359796930361E-6</v>
      </c>
      <c r="AB2191">
        <f t="shared" si="786"/>
        <v>1.0045193100767458</v>
      </c>
      <c r="AC2191">
        <f t="shared" si="797"/>
        <v>2.1135013958860167</v>
      </c>
      <c r="AD2191">
        <f t="shared" si="798"/>
        <v>-2.5728444397553746E-8</v>
      </c>
      <c r="AE2191">
        <f t="shared" si="799"/>
        <v>4.6628550770987399E-5</v>
      </c>
      <c r="AF2191">
        <f t="shared" si="800"/>
        <v>-5.492785591438256E-5</v>
      </c>
      <c r="AG2191" t="str">
        <f t="shared" si="784"/>
        <v>NaN</v>
      </c>
      <c r="AH2191" t="str">
        <f t="shared" si="785"/>
        <v>NaN</v>
      </c>
    </row>
    <row r="2192" spans="1:34">
      <c r="A2192" s="4">
        <v>43264.74527777778</v>
      </c>
      <c r="B2192" s="3">
        <v>-1.74130453422549E-3</v>
      </c>
      <c r="C2192">
        <v>2.9053803627466599</v>
      </c>
      <c r="D2192" s="3">
        <v>1.8953181300967101E-2</v>
      </c>
      <c r="E2192" s="3">
        <v>1.8772514890515599E-2</v>
      </c>
      <c r="F2192" s="3">
        <v>1.8752006835784402E-2</v>
      </c>
      <c r="G2192">
        <v>-4631687</v>
      </c>
      <c r="H2192">
        <v>19717104</v>
      </c>
      <c r="K2192">
        <f t="shared" si="778"/>
        <v>111.71307323276021</v>
      </c>
      <c r="L2192">
        <f t="shared" si="787"/>
        <v>92.046628946017364</v>
      </c>
      <c r="M2192">
        <f t="shared" si="788"/>
        <v>30.821146070646577</v>
      </c>
      <c r="N2192">
        <f t="shared" si="779"/>
        <v>0.11873033729375508</v>
      </c>
      <c r="O2192">
        <f t="shared" si="780"/>
        <v>55.947261653035618</v>
      </c>
      <c r="P2192">
        <f t="shared" si="781"/>
        <v>55.926418175493218</v>
      </c>
      <c r="Q2192">
        <f t="shared" si="789"/>
        <v>3.5168489371692147E-2</v>
      </c>
      <c r="R2192">
        <f t="shared" si="782"/>
        <v>55.912093163663926</v>
      </c>
      <c r="S2192">
        <f t="shared" si="790"/>
        <v>30.797700411065449</v>
      </c>
      <c r="T2192">
        <f t="shared" si="791"/>
        <v>12.382132187022616</v>
      </c>
      <c r="U2192">
        <f t="shared" si="777"/>
        <v>0.58418430189742254</v>
      </c>
      <c r="V2192" s="6">
        <f t="shared" si="783"/>
        <v>113270.00000041444</v>
      </c>
      <c r="W2192">
        <f t="shared" si="792"/>
        <v>12.405024872233186</v>
      </c>
      <c r="X2192">
        <f t="shared" si="793"/>
        <v>30.995647443984712</v>
      </c>
      <c r="Y2192">
        <f t="shared" si="794"/>
        <v>6.2065837083522979E-2</v>
      </c>
      <c r="Z2192">
        <f t="shared" si="795"/>
        <v>-4.6540288230947083E-6</v>
      </c>
      <c r="AA2192">
        <f t="shared" si="796"/>
        <v>-4.306976703995541E-6</v>
      </c>
      <c r="AB2192">
        <f t="shared" si="786"/>
        <v>1.0050393179740764</v>
      </c>
      <c r="AC2192">
        <f t="shared" si="797"/>
        <v>2.1142191503271444</v>
      </c>
      <c r="AD2192">
        <f t="shared" si="798"/>
        <v>-2.5789754932319013E-8</v>
      </c>
      <c r="AE2192">
        <f t="shared" si="799"/>
        <v>4.7256640313043964E-5</v>
      </c>
      <c r="AF2192">
        <f t="shared" si="800"/>
        <v>-5.4326960639373233E-5</v>
      </c>
      <c r="AG2192" t="str">
        <f t="shared" si="784"/>
        <v>NaN</v>
      </c>
      <c r="AH2192" t="str">
        <f t="shared" si="785"/>
        <v>NaN</v>
      </c>
    </row>
    <row r="2193" spans="1:34">
      <c r="A2193" s="4">
        <v>43264.745972222219</v>
      </c>
      <c r="B2193" s="3">
        <v>-1.6983974509639701E-3</v>
      </c>
      <c r="C2193">
        <v>2.9045621788973199</v>
      </c>
      <c r="D2193" s="3">
        <v>1.9013914802690102E-2</v>
      </c>
      <c r="E2193" s="3">
        <v>1.8834746810334799E-2</v>
      </c>
      <c r="F2193" s="3">
        <v>1.8794874187642599E-2</v>
      </c>
      <c r="G2193">
        <v>-4629757</v>
      </c>
      <c r="H2193">
        <v>19718108</v>
      </c>
      <c r="K2193">
        <f t="shared" si="778"/>
        <v>108.97971475209022</v>
      </c>
      <c r="L2193">
        <f t="shared" si="787"/>
        <v>89.256921721470135</v>
      </c>
      <c r="M2193">
        <f t="shared" si="788"/>
        <v>29.887032840790717</v>
      </c>
      <c r="N2193">
        <f t="shared" si="779"/>
        <v>0.1184823584976052</v>
      </c>
      <c r="O2193">
        <f t="shared" si="780"/>
        <v>56.129677825830377</v>
      </c>
      <c r="P2193">
        <f t="shared" si="781"/>
        <v>56.112674621111509</v>
      </c>
      <c r="Q2193">
        <f t="shared" si="789"/>
        <v>8.8385977438946384E-2</v>
      </c>
      <c r="R2193">
        <f t="shared" si="782"/>
        <v>56.041291848391431</v>
      </c>
      <c r="S2193">
        <f t="shared" si="790"/>
        <v>29.82810885583142</v>
      </c>
      <c r="T2193">
        <f t="shared" si="791"/>
        <v>12.356029155848944</v>
      </c>
      <c r="U2193">
        <f t="shared" si="777"/>
        <v>0.58465626056577957</v>
      </c>
      <c r="V2193" s="6">
        <f t="shared" si="783"/>
        <v>113329.99999998137</v>
      </c>
      <c r="W2193">
        <f t="shared" si="792"/>
        <v>12.375002300488871</v>
      </c>
      <c r="X2193">
        <f t="shared" si="793"/>
        <v>30.071758556023422</v>
      </c>
      <c r="Y2193">
        <f t="shared" si="794"/>
        <v>9.153710183812791E-2</v>
      </c>
      <c r="Z2193">
        <f t="shared" si="795"/>
        <v>-3.5526059869953543E-6</v>
      </c>
      <c r="AA2193">
        <f t="shared" si="796"/>
        <v>-4.0603637611540688E-6</v>
      </c>
      <c r="AB2193">
        <f t="shared" si="786"/>
        <v>1.0041178445528511</v>
      </c>
      <c r="AC2193">
        <f t="shared" si="797"/>
        <v>2.114849016469365</v>
      </c>
      <c r="AD2193">
        <f t="shared" si="798"/>
        <v>-1.6490144447995905E-8</v>
      </c>
      <c r="AE2193">
        <f t="shared" si="799"/>
        <v>4.9524102299706279E-5</v>
      </c>
      <c r="AF2193">
        <f t="shared" si="800"/>
        <v>-3.3146592096819014E-5</v>
      </c>
      <c r="AG2193" t="str">
        <f t="shared" si="784"/>
        <v>NaN</v>
      </c>
      <c r="AH2193" t="str">
        <f t="shared" si="785"/>
        <v>NaN</v>
      </c>
    </row>
    <row r="2194" spans="1:34">
      <c r="A2194" s="4">
        <v>43264.746678240743</v>
      </c>
      <c r="B2194" s="3">
        <v>-1.66019968171895E-3</v>
      </c>
      <c r="C2194">
        <v>2.9040329756808201</v>
      </c>
      <c r="D2194" s="3">
        <v>1.90572143287864E-2</v>
      </c>
      <c r="E2194">
        <v>1.8862705389255999E-2</v>
      </c>
      <c r="F2194" s="3">
        <v>1.8817230958811701E-2</v>
      </c>
      <c r="G2194">
        <v>-4627825</v>
      </c>
      <c r="H2194">
        <v>19719234</v>
      </c>
      <c r="K2194">
        <f t="shared" si="778"/>
        <v>106.54635903149322</v>
      </c>
      <c r="L2194">
        <f t="shared" si="787"/>
        <v>86.794178228642721</v>
      </c>
      <c r="M2194">
        <f t="shared" si="788"/>
        <v>29.062401044970322</v>
      </c>
      <c r="N2194">
        <f t="shared" si="779"/>
        <v>0.11832196523556253</v>
      </c>
      <c r="O2194">
        <f t="shared" si="780"/>
        <v>56.259730162847561</v>
      </c>
      <c r="P2194">
        <f t="shared" si="781"/>
        <v>56.196352989857488</v>
      </c>
      <c r="Q2194">
        <f t="shared" si="789"/>
        <v>0.1510568387037452</v>
      </c>
      <c r="R2194">
        <f t="shared" si="782"/>
        <v>56.108673324143815</v>
      </c>
      <c r="S2194">
        <f t="shared" si="790"/>
        <v>28.961696485834491</v>
      </c>
      <c r="T2194">
        <f t="shared" si="791"/>
        <v>12.339145654581296</v>
      </c>
      <c r="U2194">
        <f t="shared" si="777"/>
        <v>0.58496152453004713</v>
      </c>
      <c r="V2194" s="6">
        <f t="shared" si="783"/>
        <v>113391.00000041071</v>
      </c>
      <c r="W2194">
        <f t="shared" si="792"/>
        <v>12.342501925360587</v>
      </c>
      <c r="X2194">
        <f t="shared" si="793"/>
        <v>29.164582094079606</v>
      </c>
      <c r="Y2194">
        <f t="shared" si="794"/>
        <v>0.1107941330143755</v>
      </c>
      <c r="Z2194">
        <f t="shared" si="795"/>
        <v>-3.0383717576175933E-6</v>
      </c>
      <c r="AA2194">
        <f t="shared" si="796"/>
        <v>-3.9018268709288791E-6</v>
      </c>
      <c r="AB2194">
        <f t="shared" si="786"/>
        <v>1.0035089571916602</v>
      </c>
      <c r="AC2194">
        <f t="shared" si="797"/>
        <v>2.1152564153549536</v>
      </c>
      <c r="AD2194">
        <f t="shared" si="798"/>
        <v>-1.3094579604039651E-8</v>
      </c>
      <c r="AE2194">
        <f t="shared" si="799"/>
        <v>5.1228534729546339E-5</v>
      </c>
      <c r="AF2194">
        <f t="shared" si="800"/>
        <v>-2.5445480836310195E-5</v>
      </c>
      <c r="AG2194" t="str">
        <f t="shared" si="784"/>
        <v>NaN</v>
      </c>
      <c r="AH2194" t="str">
        <f t="shared" si="785"/>
        <v>NaN</v>
      </c>
    </row>
    <row r="2195" spans="1:34">
      <c r="A2195" s="4">
        <v>43264.747372685182</v>
      </c>
      <c r="B2195" s="3">
        <v>-1.6214905475681E-3</v>
      </c>
      <c r="C2195">
        <v>2.9034098240281301</v>
      </c>
      <c r="D2195" s="3">
        <v>1.8981009065610101E-2</v>
      </c>
      <c r="E2195" s="3">
        <v>1.88024356836104E-2</v>
      </c>
      <c r="F2195">
        <v>1.8760570777430999E-2</v>
      </c>
      <c r="G2195">
        <v>-4625904</v>
      </c>
      <c r="H2195">
        <v>19719197</v>
      </c>
      <c r="K2195">
        <f t="shared" si="778"/>
        <v>104.08042725361571</v>
      </c>
      <c r="L2195">
        <f t="shared" si="787"/>
        <v>84.402725743519767</v>
      </c>
      <c r="M2195">
        <f t="shared" si="788"/>
        <v>28.261640525992352</v>
      </c>
      <c r="N2195">
        <f t="shared" si="779"/>
        <v>0.1181330976640778</v>
      </c>
      <c r="O2195">
        <f t="shared" si="780"/>
        <v>56.030843764713637</v>
      </c>
      <c r="P2195">
        <f t="shared" si="781"/>
        <v>56.015969334899978</v>
      </c>
      <c r="Q2195">
        <f t="shared" si="789"/>
        <v>9.2939582900434914E-2</v>
      </c>
      <c r="R2195">
        <f t="shared" si="782"/>
        <v>55.937904181813202</v>
      </c>
      <c r="S2195">
        <f t="shared" si="790"/>
        <v>28.19968080405873</v>
      </c>
      <c r="T2195">
        <f t="shared" si="791"/>
        <v>12.319264857582903</v>
      </c>
      <c r="U2195">
        <f t="shared" si="777"/>
        <v>0.58532098142280442</v>
      </c>
      <c r="V2195" s="6">
        <f t="shared" si="783"/>
        <v>113450.99999997765</v>
      </c>
      <c r="W2195">
        <f t="shared" si="792"/>
        <v>12.312067845633759</v>
      </c>
      <c r="X2195">
        <f t="shared" si="793"/>
        <v>28.289964287332047</v>
      </c>
      <c r="Y2195">
        <f t="shared" si="794"/>
        <v>0.1211908648658427</v>
      </c>
      <c r="Z2195">
        <f t="shared" si="795"/>
        <v>-2.8297254053387415E-6</v>
      </c>
      <c r="AA2195">
        <f t="shared" si="796"/>
        <v>-3.7898122062114793E-6</v>
      </c>
      <c r="AB2195">
        <f t="shared" si="786"/>
        <v>1.0032084732382924</v>
      </c>
      <c r="AC2195">
        <f t="shared" si="797"/>
        <v>2.1157361389865246</v>
      </c>
      <c r="AD2195">
        <f t="shared" si="798"/>
        <v>-1.1630184841380425E-8</v>
      </c>
      <c r="AE2195">
        <f t="shared" si="799"/>
        <v>5.0620214149980863E-5</v>
      </c>
      <c r="AF2195">
        <f t="shared" si="800"/>
        <v>-2.287144874617398E-5</v>
      </c>
      <c r="AG2195" t="str">
        <f t="shared" si="784"/>
        <v>NaN</v>
      </c>
      <c r="AH2195" t="str">
        <f t="shared" si="785"/>
        <v>NaN</v>
      </c>
    </row>
    <row r="2196" spans="1:34">
      <c r="A2196" s="4">
        <v>43264.748067129629</v>
      </c>
      <c r="B2196" s="3">
        <v>-1.5817705758127E-3</v>
      </c>
      <c r="C2196">
        <v>2.9029686231442602</v>
      </c>
      <c r="D2196" s="3">
        <v>1.9002403146205299E-2</v>
      </c>
      <c r="E2196" s="3">
        <v>1.8823687057720199E-2</v>
      </c>
      <c r="F2196">
        <v>1.8773053407258E-2</v>
      </c>
      <c r="G2196">
        <v>-4623975</v>
      </c>
      <c r="H2196">
        <v>19720165</v>
      </c>
      <c r="K2196">
        <f t="shared" si="778"/>
        <v>101.55010094390445</v>
      </c>
      <c r="L2196">
        <f t="shared" si="787"/>
        <v>81.855991130506666</v>
      </c>
      <c r="M2196">
        <f t="shared" si="788"/>
        <v>27.408884912781549</v>
      </c>
      <c r="N2196">
        <f t="shared" si="779"/>
        <v>0.11799937653999233</v>
      </c>
      <c r="O2196">
        <f t="shared" si="780"/>
        <v>56.095101977922525</v>
      </c>
      <c r="P2196">
        <f t="shared" si="781"/>
        <v>56.079573437387822</v>
      </c>
      <c r="Q2196">
        <f t="shared" si="789"/>
        <v>0.119576172993348</v>
      </c>
      <c r="R2196">
        <f t="shared" si="782"/>
        <v>55.975525804929177</v>
      </c>
      <c r="S2196">
        <f t="shared" si="790"/>
        <v>27.329167464119315</v>
      </c>
      <c r="T2196">
        <f t="shared" si="791"/>
        <v>12.305188949784434</v>
      </c>
      <c r="U2196">
        <f t="shared" si="777"/>
        <v>0.58557548239076773</v>
      </c>
      <c r="V2196" s="6">
        <f t="shared" si="783"/>
        <v>113511.00000017323</v>
      </c>
      <c r="W2196">
        <f t="shared" si="792"/>
        <v>12.282202872691233</v>
      </c>
      <c r="X2196">
        <f t="shared" si="793"/>
        <v>27.436885296805485</v>
      </c>
      <c r="Y2196">
        <f t="shared" si="794"/>
        <v>9.3113872586108926E-2</v>
      </c>
      <c r="Z2196">
        <f t="shared" si="795"/>
        <v>-3.3229512686295136E-6</v>
      </c>
      <c r="AA2196">
        <f t="shared" si="796"/>
        <v>-4.3656940659176767E-6</v>
      </c>
      <c r="AB2196">
        <f t="shared" si="786"/>
        <v>1.0044715007468357</v>
      </c>
      <c r="AC2196">
        <f t="shared" si="797"/>
        <v>2.1160757906417014</v>
      </c>
      <c r="AD2196">
        <f t="shared" si="798"/>
        <v>-1.7440038332966377E-8</v>
      </c>
      <c r="AE2196">
        <f t="shared" si="799"/>
        <v>5.1702231800758337E-5</v>
      </c>
      <c r="AF2196">
        <f t="shared" si="800"/>
        <v>-3.3579109964892774E-5</v>
      </c>
      <c r="AG2196" t="str">
        <f t="shared" si="784"/>
        <v>NaN</v>
      </c>
      <c r="AH2196" t="str">
        <f t="shared" si="785"/>
        <v>NaN</v>
      </c>
    </row>
    <row r="2197" spans="1:34">
      <c r="A2197" s="4">
        <v>43264.748761574076</v>
      </c>
      <c r="B2197" s="3">
        <v>-1.53729372121234E-3</v>
      </c>
      <c r="C2197">
        <v>2.9021599530606199</v>
      </c>
      <c r="D2197" s="3">
        <v>1.9015306190922301E-2</v>
      </c>
      <c r="E2197">
        <v>1.8836150090773999E-2</v>
      </c>
      <c r="F2197" s="3">
        <v>1.88034143074765E-2</v>
      </c>
      <c r="G2197">
        <v>-4622046</v>
      </c>
      <c r="H2197">
        <v>19720998</v>
      </c>
      <c r="K2197">
        <f t="shared" si="778"/>
        <v>98.716741543209707</v>
      </c>
      <c r="L2197">
        <f t="shared" si="787"/>
        <v>78.982722602792506</v>
      </c>
      <c r="M2197">
        <f t="shared" si="788"/>
        <v>26.446791786646468</v>
      </c>
      <c r="N2197">
        <f t="shared" si="779"/>
        <v>0.11775428121821924</v>
      </c>
      <c r="O2197">
        <f t="shared" si="780"/>
        <v>56.133856931414428</v>
      </c>
      <c r="P2197">
        <f t="shared" si="781"/>
        <v>56.11687455625043</v>
      </c>
      <c r="Q2197">
        <f t="shared" si="789"/>
        <v>6.6825861864543867E-2</v>
      </c>
      <c r="R2197">
        <f t="shared" si="782"/>
        <v>56.067031069549884</v>
      </c>
      <c r="S2197">
        <f t="shared" si="790"/>
        <v>26.402241212070106</v>
      </c>
      <c r="T2197">
        <f t="shared" si="791"/>
        <v>12.27938944222937</v>
      </c>
      <c r="U2197">
        <f t="shared" si="777"/>
        <v>0.5860419531676262</v>
      </c>
      <c r="V2197" s="6">
        <f t="shared" si="783"/>
        <v>113571.0000003688</v>
      </c>
      <c r="W2197">
        <f t="shared" si="792"/>
        <v>12.252226996888167</v>
      </c>
      <c r="X2197">
        <f t="shared" si="793"/>
        <v>26.611278276377966</v>
      </c>
      <c r="Y2197">
        <f t="shared" si="794"/>
        <v>9.8020628634237994E-2</v>
      </c>
      <c r="Z2197">
        <f t="shared" si="795"/>
        <v>-4.3536669085556419E-6</v>
      </c>
      <c r="AA2197">
        <f t="shared" si="796"/>
        <v>-5.1467992823235447E-6</v>
      </c>
      <c r="AB2197">
        <f t="shared" si="786"/>
        <v>1.0044456940603652</v>
      </c>
      <c r="AC2197">
        <f t="shared" si="797"/>
        <v>2.1166983327590052</v>
      </c>
      <c r="AD2197">
        <f t="shared" si="798"/>
        <v>-1.9536916636250947E-8</v>
      </c>
      <c r="AE2197">
        <f t="shared" si="799"/>
        <v>5.3117057919957587E-5</v>
      </c>
      <c r="AF2197">
        <f t="shared" si="800"/>
        <v>-3.6614494892813787E-5</v>
      </c>
      <c r="AG2197" t="str">
        <f t="shared" si="784"/>
        <v>NaN</v>
      </c>
      <c r="AH2197" t="str">
        <f t="shared" si="785"/>
        <v>NaN</v>
      </c>
    </row>
    <row r="2198" spans="1:34">
      <c r="A2198" s="4">
        <v>43264.749456018515</v>
      </c>
      <c r="B2198" s="3">
        <v>-1.5010462739337501E-3</v>
      </c>
      <c r="C2198">
        <v>2.9013310662248801</v>
      </c>
      <c r="D2198" s="3">
        <v>1.8988013575599299E-2</v>
      </c>
      <c r="E2198" s="3">
        <v>1.8809178565043098E-2</v>
      </c>
      <c r="F2198" s="3">
        <v>1.8762667096943901E-2</v>
      </c>
      <c r="G2198">
        <v>-4620114</v>
      </c>
      <c r="H2198">
        <v>19721440</v>
      </c>
      <c r="K2198">
        <f t="shared" si="778"/>
        <v>96.407629389915726</v>
      </c>
      <c r="L2198">
        <f t="shared" si="787"/>
        <v>76.727172286898892</v>
      </c>
      <c r="M2198">
        <f t="shared" si="788"/>
        <v>25.691537123310336</v>
      </c>
      <c r="N2198">
        <f t="shared" si="779"/>
        <v>0.11750305851339923</v>
      </c>
      <c r="O2198">
        <f t="shared" si="780"/>
        <v>56.051882168037721</v>
      </c>
      <c r="P2198">
        <f t="shared" si="781"/>
        <v>56.036150379170003</v>
      </c>
      <c r="Q2198">
        <f t="shared" si="789"/>
        <v>0.10765985104482212</v>
      </c>
      <c r="R2198">
        <f t="shared" si="782"/>
        <v>55.944222316992899</v>
      </c>
      <c r="S2198">
        <f t="shared" si="790"/>
        <v>25.619763889280456</v>
      </c>
      <c r="T2198">
        <f t="shared" si="791"/>
        <v>12.25294494698516</v>
      </c>
      <c r="U2198">
        <f t="shared" si="777"/>
        <v>0.58652008571391157</v>
      </c>
      <c r="V2198" s="6">
        <f t="shared" si="783"/>
        <v>113630.99999993574</v>
      </c>
      <c r="W2198">
        <f t="shared" si="792"/>
        <v>12.222668466060266</v>
      </c>
      <c r="X2198">
        <f t="shared" si="793"/>
        <v>25.811280266522179</v>
      </c>
      <c r="Y2198">
        <f t="shared" si="794"/>
        <v>0.10096014309196495</v>
      </c>
      <c r="Z2198">
        <f t="shared" si="795"/>
        <v>-4.7773352932488024E-6</v>
      </c>
      <c r="AA2198">
        <f t="shared" si="796"/>
        <v>-5.4214196235715253E-6</v>
      </c>
      <c r="AB2198">
        <f t="shared" si="786"/>
        <v>1.0044641304976551</v>
      </c>
      <c r="AC2198">
        <f t="shared" si="797"/>
        <v>2.1173364384292479</v>
      </c>
      <c r="AD2198">
        <f t="shared" si="798"/>
        <v>-1.9986200732722723E-8</v>
      </c>
      <c r="AE2198">
        <f t="shared" si="799"/>
        <v>5.4533003405332217E-5</v>
      </c>
      <c r="AF2198">
        <f t="shared" si="800"/>
        <v>-3.6483951004492152E-5</v>
      </c>
      <c r="AG2198" t="str">
        <f t="shared" si="784"/>
        <v>NaN</v>
      </c>
      <c r="AH2198" t="str">
        <f t="shared" si="785"/>
        <v>NaN</v>
      </c>
    </row>
    <row r="2199" spans="1:34">
      <c r="A2199" s="4">
        <v>43264.750150462962</v>
      </c>
      <c r="B2199" s="3">
        <v>-1.4700195055775099E-3</v>
      </c>
      <c r="C2199">
        <v>2.90036304056594</v>
      </c>
      <c r="D2199" s="3">
        <v>1.9010359032763501E-2</v>
      </c>
      <c r="E2199" s="3">
        <v>1.8831880788420699E-2</v>
      </c>
      <c r="F2199" s="3">
        <v>1.8778055987913801E-2</v>
      </c>
      <c r="G2199">
        <v>-4618190</v>
      </c>
      <c r="H2199">
        <v>19722244</v>
      </c>
      <c r="K2199">
        <f t="shared" si="778"/>
        <v>94.431096053976532</v>
      </c>
      <c r="L2199">
        <f t="shared" si="787"/>
        <v>74.730410393835712</v>
      </c>
      <c r="M2199">
        <f t="shared" si="788"/>
        <v>25.022935886316702</v>
      </c>
      <c r="N2199">
        <f t="shared" si="779"/>
        <v>0.1172096649958667</v>
      </c>
      <c r="O2199">
        <f t="shared" si="780"/>
        <v>56.118997889338196</v>
      </c>
      <c r="P2199">
        <f t="shared" si="781"/>
        <v>56.104096787479904</v>
      </c>
      <c r="Q2199">
        <f t="shared" si="789"/>
        <v>0.12839471636652888</v>
      </c>
      <c r="R2199">
        <f t="shared" si="782"/>
        <v>55.990603172971667</v>
      </c>
      <c r="S2199">
        <f t="shared" si="790"/>
        <v>24.937339408739017</v>
      </c>
      <c r="T2199">
        <f t="shared" si="791"/>
        <v>12.22206141882384</v>
      </c>
      <c r="U2199">
        <f t="shared" si="777"/>
        <v>0.58707847867326513</v>
      </c>
      <c r="V2199" s="6">
        <f t="shared" si="783"/>
        <v>113691.00000013132</v>
      </c>
      <c r="W2199">
        <f t="shared" si="792"/>
        <v>12.192896885000293</v>
      </c>
      <c r="X2199">
        <f t="shared" si="793"/>
        <v>25.033315452008083</v>
      </c>
      <c r="Y2199">
        <f t="shared" si="794"/>
        <v>0.10735483784853746</v>
      </c>
      <c r="Z2199">
        <f t="shared" si="795"/>
        <v>-8.685201841038089E-6</v>
      </c>
      <c r="AA2199">
        <f t="shared" si="796"/>
        <v>-5.6675808918747258E-6</v>
      </c>
      <c r="AB2199">
        <f t="shared" si="786"/>
        <v>1.0043092037779835</v>
      </c>
      <c r="AC2199">
        <f t="shared" si="797"/>
        <v>2.1180816579637805</v>
      </c>
      <c r="AD2199">
        <f t="shared" si="798"/>
        <v>-1.9656043918366275E-8</v>
      </c>
      <c r="AE2199">
        <f t="shared" si="799"/>
        <v>5.7084266342875324E-5</v>
      </c>
      <c r="AF2199">
        <f t="shared" si="800"/>
        <v>-3.4277625218370542E-5</v>
      </c>
      <c r="AG2199" t="str">
        <f t="shared" si="784"/>
        <v>NaN</v>
      </c>
      <c r="AH2199" t="str">
        <f t="shared" si="785"/>
        <v>NaN</v>
      </c>
    </row>
    <row r="2200" spans="1:34">
      <c r="A2200" s="4">
        <v>43264.750844907408</v>
      </c>
      <c r="B2200" s="3">
        <v>-1.4281232599205401E-3</v>
      </c>
      <c r="C2200">
        <v>2.8980642769311098</v>
      </c>
      <c r="D2200" s="3">
        <v>1.8978713869637402E-2</v>
      </c>
      <c r="E2200" s="3">
        <v>1.8799093973411798E-2</v>
      </c>
      <c r="F2200" s="3">
        <v>1.8760582688337302E-2</v>
      </c>
      <c r="G2200">
        <v>-4616252</v>
      </c>
      <c r="H2200">
        <v>19722651</v>
      </c>
      <c r="K2200">
        <f t="shared" si="778"/>
        <v>91.762132105140296</v>
      </c>
      <c r="L2200">
        <f t="shared" si="787"/>
        <v>72.08441493826642</v>
      </c>
      <c r="M2200">
        <f t="shared" si="788"/>
        <v>24.136943499933967</v>
      </c>
      <c r="N2200">
        <f t="shared" si="779"/>
        <v>0.11651294550029349</v>
      </c>
      <c r="O2200">
        <f t="shared" si="780"/>
        <v>56.023950026442741</v>
      </c>
      <c r="P2200">
        <f t="shared" si="781"/>
        <v>56.005967794441538</v>
      </c>
      <c r="Q2200">
        <f t="shared" si="789"/>
        <v>8.6009946134261384E-2</v>
      </c>
      <c r="R2200">
        <f t="shared" si="782"/>
        <v>55.937940080308479</v>
      </c>
      <c r="S2200">
        <f t="shared" si="790"/>
        <v>24.079603535844459</v>
      </c>
      <c r="T2200">
        <f t="shared" si="791"/>
        <v>12.148722524552976</v>
      </c>
      <c r="U2200">
        <f t="shared" si="777"/>
        <v>0.5884044904551361</v>
      </c>
      <c r="V2200" s="6">
        <f t="shared" si="783"/>
        <v>113751.00000032689</v>
      </c>
      <c r="W2200">
        <f t="shared" si="792"/>
        <v>12.162556197156043</v>
      </c>
      <c r="X2200">
        <f t="shared" si="793"/>
        <v>24.283968443099898</v>
      </c>
      <c r="Y2200">
        <f t="shared" si="794"/>
        <v>8.4877641438903126E-2</v>
      </c>
      <c r="Z2200">
        <f t="shared" si="795"/>
        <v>-9.0203425018364304E-6</v>
      </c>
      <c r="AA2200">
        <f t="shared" si="796"/>
        <v>-5.9198789286302362E-6</v>
      </c>
      <c r="AB2200">
        <f t="shared" si="786"/>
        <v>1.0055539884591713</v>
      </c>
      <c r="AC2200">
        <f t="shared" si="797"/>
        <v>2.1198513254825366</v>
      </c>
      <c r="AD2200">
        <f t="shared" si="798"/>
        <v>-2.5989757791473451E-8</v>
      </c>
      <c r="AE2200">
        <f t="shared" si="799"/>
        <v>6.0194851562330355E-5</v>
      </c>
      <c r="AF2200">
        <f t="shared" si="800"/>
        <v>-4.2980743149928651E-5</v>
      </c>
      <c r="AG2200" t="str">
        <f t="shared" si="784"/>
        <v>NaN</v>
      </c>
      <c r="AH2200" t="str">
        <f t="shared" si="785"/>
        <v>NaN</v>
      </c>
    </row>
    <row r="2201" spans="1:34">
      <c r="A2201" s="4">
        <v>43264.751539351855</v>
      </c>
      <c r="B2201" s="3">
        <v>-1.3938261346083899E-3</v>
      </c>
      <c r="C2201">
        <v>2.8969701938767698</v>
      </c>
      <c r="D2201" s="3">
        <v>1.89485552324004E-2</v>
      </c>
      <c r="E2201" s="3">
        <v>1.8768459647890302E-2</v>
      </c>
      <c r="F2201" s="3">
        <v>1.8745717877245601E-2</v>
      </c>
      <c r="G2201">
        <v>-4614329</v>
      </c>
      <c r="H2201">
        <v>19723111</v>
      </c>
      <c r="K2201">
        <f t="shared" si="778"/>
        <v>89.577263519149938</v>
      </c>
      <c r="L2201">
        <f t="shared" si="787"/>
        <v>69.919086011169853</v>
      </c>
      <c r="M2201">
        <f t="shared" si="788"/>
        <v>23.411898814243418</v>
      </c>
      <c r="N2201">
        <f t="shared" si="779"/>
        <v>0.11618134594730542</v>
      </c>
      <c r="O2201">
        <f t="shared" si="780"/>
        <v>55.933367019940484</v>
      </c>
      <c r="P2201">
        <f t="shared" si="781"/>
        <v>55.914281074794694</v>
      </c>
      <c r="Q2201">
        <f t="shared" si="789"/>
        <v>4.0228261815919097E-2</v>
      </c>
      <c r="R2201">
        <f t="shared" si="782"/>
        <v>55.893138758124564</v>
      </c>
      <c r="S2201">
        <f t="shared" si="790"/>
        <v>23.385079973032806</v>
      </c>
      <c r="T2201">
        <f t="shared" si="791"/>
        <v>12.113817308448967</v>
      </c>
      <c r="U2201">
        <f t="shared" si="777"/>
        <v>0.58903559797677019</v>
      </c>
      <c r="V2201" s="6">
        <f t="shared" si="783"/>
        <v>113811.00000052247</v>
      </c>
      <c r="W2201">
        <f t="shared" si="792"/>
        <v>12.131389574850447</v>
      </c>
      <c r="X2201">
        <f t="shared" si="793"/>
        <v>23.55131476815329</v>
      </c>
      <c r="Y2201">
        <f t="shared" si="794"/>
        <v>7.3730636487200726E-2</v>
      </c>
      <c r="Z2201">
        <f t="shared" si="795"/>
        <v>-4.960714146353461E-6</v>
      </c>
      <c r="AA2201">
        <f t="shared" si="796"/>
        <v>-6.0544958627628758E-6</v>
      </c>
      <c r="AB2201">
        <f t="shared" si="786"/>
        <v>1.00629783652907</v>
      </c>
      <c r="AC2201">
        <f t="shared" si="797"/>
        <v>2.1206935883471263</v>
      </c>
      <c r="AD2201">
        <f t="shared" si="798"/>
        <v>-3.0611543940699359E-8</v>
      </c>
      <c r="AE2201">
        <f t="shared" si="799"/>
        <v>6.3836064802490959E-5</v>
      </c>
      <c r="AF2201">
        <f t="shared" si="800"/>
        <v>-4.7736454910565555E-5</v>
      </c>
      <c r="AG2201" t="str">
        <f t="shared" si="784"/>
        <v>NaN</v>
      </c>
      <c r="AH2201" t="str">
        <f t="shared" si="785"/>
        <v>NaN</v>
      </c>
    </row>
    <row r="2202" spans="1:34">
      <c r="A2202" s="4">
        <v>43264.752233796295</v>
      </c>
      <c r="B2202" s="3">
        <v>-1.3615031156768999E-3</v>
      </c>
      <c r="C2202">
        <v>2.89619838963517</v>
      </c>
      <c r="D2202" s="3">
        <v>1.8978380887838299E-2</v>
      </c>
      <c r="E2202" s="3">
        <v>1.8808084481988799E-2</v>
      </c>
      <c r="F2202" s="3">
        <v>1.8757283367285701E-2</v>
      </c>
      <c r="G2202">
        <v>-4612396</v>
      </c>
      <c r="H2202">
        <v>19724056</v>
      </c>
      <c r="K2202">
        <f t="shared" si="778"/>
        <v>87.518153665917865</v>
      </c>
      <c r="L2202">
        <f t="shared" si="787"/>
        <v>67.844773426538836</v>
      </c>
      <c r="M2202">
        <f t="shared" si="788"/>
        <v>22.7173302906684</v>
      </c>
      <c r="N2202">
        <f t="shared" si="779"/>
        <v>0.11594742408872841</v>
      </c>
      <c r="O2202">
        <f t="shared" si="780"/>
        <v>56.022949898610825</v>
      </c>
      <c r="P2202">
        <f t="shared" si="781"/>
        <v>56.032875853468447</v>
      </c>
      <c r="Q2202">
        <f t="shared" si="789"/>
        <v>9.4953701511421684E-2</v>
      </c>
      <c r="R2202">
        <f t="shared" si="782"/>
        <v>55.927996197099404</v>
      </c>
      <c r="S2202">
        <f t="shared" si="790"/>
        <v>22.65402782299412</v>
      </c>
      <c r="T2202">
        <f t="shared" si="791"/>
        <v>12.089193954914546</v>
      </c>
      <c r="U2202">
        <f t="shared" si="777"/>
        <v>0.58948080317410034</v>
      </c>
      <c r="V2202" s="6">
        <f t="shared" si="783"/>
        <v>113871.00000008941</v>
      </c>
      <c r="W2202">
        <f t="shared" si="792"/>
        <v>12.098912547692803</v>
      </c>
      <c r="X2202">
        <f t="shared" si="793"/>
        <v>22.837962808575071</v>
      </c>
      <c r="Y2202">
        <f t="shared" si="794"/>
        <v>8.9599866470299119E-2</v>
      </c>
      <c r="Z2202">
        <f t="shared" si="795"/>
        <v>-4.5528542834611463E-6</v>
      </c>
      <c r="AA2202">
        <f t="shared" si="796"/>
        <v>-6.1579287585360595E-6</v>
      </c>
      <c r="AB2202">
        <f t="shared" si="786"/>
        <v>1.005714473199965</v>
      </c>
      <c r="AC2202">
        <f t="shared" si="797"/>
        <v>2.1212877498679119</v>
      </c>
      <c r="AD2202">
        <f t="shared" si="798"/>
        <v>-2.5627378849965015E-8</v>
      </c>
      <c r="AE2202">
        <f t="shared" si="799"/>
        <v>6.9124577199958698E-5</v>
      </c>
      <c r="AF2202">
        <f t="shared" si="800"/>
        <v>-3.6906489461134785E-5</v>
      </c>
      <c r="AG2202" t="str">
        <f t="shared" si="784"/>
        <v>NaN</v>
      </c>
      <c r="AH2202" t="str">
        <f t="shared" si="785"/>
        <v>NaN</v>
      </c>
    </row>
    <row r="2203" spans="1:34">
      <c r="A2203" s="4">
        <v>43264.752928240741</v>
      </c>
      <c r="B2203" s="3">
        <v>-1.3343056380108499E-3</v>
      </c>
      <c r="C2203">
        <v>2.8952577160525799</v>
      </c>
      <c r="D2203" s="3">
        <v>1.89925563987163E-2</v>
      </c>
      <c r="E2203" s="3">
        <v>1.8812080263578501E-2</v>
      </c>
      <c r="F2203">
        <v>1.8758581656075E-2</v>
      </c>
      <c r="G2203">
        <v>-4610467</v>
      </c>
      <c r="H2203">
        <v>19724713</v>
      </c>
      <c r="K2203">
        <f t="shared" si="778"/>
        <v>85.785561968220236</v>
      </c>
      <c r="L2203">
        <f t="shared" si="787"/>
        <v>66.110475140043548</v>
      </c>
      <c r="M2203">
        <f t="shared" si="788"/>
        <v>22.136613088634938</v>
      </c>
      <c r="N2203">
        <f t="shared" si="779"/>
        <v>0.11566232056001802</v>
      </c>
      <c r="O2203">
        <f t="shared" si="780"/>
        <v>56.065526769175101</v>
      </c>
      <c r="P2203">
        <f t="shared" si="781"/>
        <v>56.044834990813513</v>
      </c>
      <c r="Q2203">
        <f t="shared" si="789"/>
        <v>0.13361763608355659</v>
      </c>
      <c r="R2203">
        <f t="shared" si="782"/>
        <v>55.931909133091544</v>
      </c>
      <c r="S2203">
        <f t="shared" si="790"/>
        <v>22.047534664579235</v>
      </c>
      <c r="T2203">
        <f t="shared" si="791"/>
        <v>12.059183057155558</v>
      </c>
      <c r="U2203">
        <f t="shared" si="777"/>
        <v>0.59002341844541806</v>
      </c>
      <c r="V2203" s="6">
        <f t="shared" si="783"/>
        <v>113931.00000028498</v>
      </c>
      <c r="W2203">
        <f t="shared" si="792"/>
        <v>12.064077375500707</v>
      </c>
      <c r="X2203">
        <f t="shared" si="793"/>
        <v>22.138964847071552</v>
      </c>
      <c r="Y2203">
        <f t="shared" si="794"/>
        <v>0.13466050186557274</v>
      </c>
      <c r="Z2203">
        <f t="shared" si="795"/>
        <v>-5.0890375259180884E-6</v>
      </c>
      <c r="AA2203">
        <f t="shared" si="796"/>
        <v>-5.6448293140471814E-6</v>
      </c>
      <c r="AB2203">
        <f t="shared" si="786"/>
        <v>1.0035317519464453</v>
      </c>
      <c r="AC2203">
        <f t="shared" si="797"/>
        <v>2.1220119128308363</v>
      </c>
      <c r="AD2203">
        <f t="shared" si="798"/>
        <v>-1.5636361801244518E-8</v>
      </c>
      <c r="AE2203">
        <f t="shared" si="799"/>
        <v>7.4771487394962571E-5</v>
      </c>
      <c r="AF2203">
        <f t="shared" si="800"/>
        <v>-2.0817603225093551E-5</v>
      </c>
      <c r="AG2203" t="str">
        <f t="shared" si="784"/>
        <v>NaN</v>
      </c>
      <c r="AH2203" t="str">
        <f t="shared" si="785"/>
        <v>NaN</v>
      </c>
    </row>
    <row r="2204" spans="1:34">
      <c r="A2204" s="4">
        <v>43264.753634259258</v>
      </c>
      <c r="B2204" s="3">
        <v>-1.30332643848305E-3</v>
      </c>
      <c r="C2204">
        <v>2.8942682844208298</v>
      </c>
      <c r="D2204" s="3">
        <v>1.91299470674858E-2</v>
      </c>
      <c r="E2204" s="3">
        <v>1.8919157696418599E-2</v>
      </c>
      <c r="F2204" s="3">
        <v>1.88816332293027E-2</v>
      </c>
      <c r="G2204">
        <v>-4608530</v>
      </c>
      <c r="H2204">
        <v>19726342</v>
      </c>
      <c r="K2204">
        <f t="shared" si="778"/>
        <v>83.812058963190282</v>
      </c>
      <c r="L2204">
        <f t="shared" si="787"/>
        <v>63.975221961911316</v>
      </c>
      <c r="M2204">
        <f t="shared" si="788"/>
        <v>21.421639049339898</v>
      </c>
      <c r="N2204">
        <f t="shared" si="779"/>
        <v>0.11536243922514212</v>
      </c>
      <c r="O2204">
        <f t="shared" si="780"/>
        <v>56.478186656447058</v>
      </c>
      <c r="P2204">
        <f t="shared" si="781"/>
        <v>56.365311397530036</v>
      </c>
      <c r="Q2204">
        <f t="shared" si="789"/>
        <v>0.17541016800173992</v>
      </c>
      <c r="R2204">
        <f t="shared" si="782"/>
        <v>56.302776488445318</v>
      </c>
      <c r="S2204">
        <f t="shared" si="790"/>
        <v>21.304698937338738</v>
      </c>
      <c r="T2204">
        <f t="shared" si="791"/>
        <v>12.027616600852832</v>
      </c>
      <c r="U2204">
        <f t="shared" si="777"/>
        <v>0.59059415916063429</v>
      </c>
      <c r="V2204" s="6">
        <f t="shared" si="783"/>
        <v>113992.00000008568</v>
      </c>
      <c r="W2204">
        <f t="shared" si="792"/>
        <v>12.028118582221621</v>
      </c>
      <c r="X2204">
        <f t="shared" si="793"/>
        <v>21.464739277172143</v>
      </c>
      <c r="Y2204">
        <f t="shared" si="794"/>
        <v>0.1350216401313252</v>
      </c>
      <c r="Z2204">
        <f t="shared" si="795"/>
        <v>-5.2959854474841132E-6</v>
      </c>
      <c r="AA2204">
        <f t="shared" si="796"/>
        <v>-5.1245031169743764E-6</v>
      </c>
      <c r="AB2204">
        <f t="shared" si="786"/>
        <v>1.0036493021348301</v>
      </c>
      <c r="AC2204">
        <f t="shared" si="797"/>
        <v>2.1227736114214211</v>
      </c>
      <c r="AD2204">
        <f t="shared" si="798"/>
        <v>-1.4162155873027273E-8</v>
      </c>
      <c r="AE2204">
        <f t="shared" si="799"/>
        <v>7.9851999606411512E-5</v>
      </c>
      <c r="AF2204">
        <f t="shared" si="800"/>
        <v>-1.7655280021508256E-5</v>
      </c>
      <c r="AG2204" t="str">
        <f t="shared" si="784"/>
        <v>NaN</v>
      </c>
      <c r="AH2204" t="str">
        <f t="shared" si="785"/>
        <v>NaN</v>
      </c>
    </row>
    <row r="2205" spans="1:34">
      <c r="A2205" s="4">
        <v>43264.754328703704</v>
      </c>
      <c r="B2205" s="3">
        <v>-1.27005204298257E-3</v>
      </c>
      <c r="C2205">
        <v>2.8932491222713002</v>
      </c>
      <c r="D2205" s="3">
        <v>1.90207290373655E-2</v>
      </c>
      <c r="E2205" s="3">
        <v>1.88406215606483E-2</v>
      </c>
      <c r="F2205">
        <v>1.8799126381200001E-2</v>
      </c>
      <c r="G2205">
        <v>-4606611</v>
      </c>
      <c r="H2205">
        <v>19726331</v>
      </c>
      <c r="K2205">
        <f t="shared" si="778"/>
        <v>81.692342491761636</v>
      </c>
      <c r="L2205">
        <f t="shared" si="787"/>
        <v>61.963959991410007</v>
      </c>
      <c r="M2205">
        <f t="shared" si="788"/>
        <v>20.74818256658796</v>
      </c>
      <c r="N2205">
        <f t="shared" si="779"/>
        <v>0.11505354703284847</v>
      </c>
      <c r="O2205">
        <f t="shared" si="780"/>
        <v>56.150144727536137</v>
      </c>
      <c r="P2205">
        <f t="shared" si="781"/>
        <v>56.130257400422622</v>
      </c>
      <c r="Q2205">
        <f t="shared" si="789"/>
        <v>9.603711630867906E-2</v>
      </c>
      <c r="R2205">
        <f t="shared" si="782"/>
        <v>56.054107611227458</v>
      </c>
      <c r="S2205">
        <f t="shared" si="790"/>
        <v>20.684157822382176</v>
      </c>
      <c r="T2205">
        <f t="shared" si="791"/>
        <v>11.995101633242973</v>
      </c>
      <c r="U2205">
        <f t="shared" si="777"/>
        <v>0.59118204953676401</v>
      </c>
      <c r="V2205" s="6">
        <f t="shared" si="783"/>
        <v>114052.00000028126</v>
      </c>
      <c r="W2205">
        <f t="shared" si="792"/>
        <v>11.990995308906992</v>
      </c>
      <c r="X2205">
        <f t="shared" si="793"/>
        <v>20.811551925713157</v>
      </c>
      <c r="Y2205">
        <f t="shared" si="794"/>
        <v>0.13902732068293963</v>
      </c>
      <c r="Z2205">
        <f t="shared" si="795"/>
        <v>-5.5013655636610839E-6</v>
      </c>
      <c r="AA2205">
        <f t="shared" si="796"/>
        <v>-5.3878279181524864E-6</v>
      </c>
      <c r="AB2205">
        <f t="shared" si="786"/>
        <v>1.0035620174766924</v>
      </c>
      <c r="AC2205">
        <f t="shared" si="797"/>
        <v>2.1235581975898472</v>
      </c>
      <c r="AD2205">
        <f t="shared" si="798"/>
        <v>-1.4466219089630663E-8</v>
      </c>
      <c r="AE2205">
        <f t="shared" si="799"/>
        <v>8.1835569791243178E-5</v>
      </c>
      <c r="AF2205">
        <f t="shared" si="800"/>
        <v>-1.7597215945641419E-5</v>
      </c>
      <c r="AG2205" t="str">
        <f t="shared" si="784"/>
        <v>NaN</v>
      </c>
      <c r="AH2205" t="str">
        <f t="shared" si="785"/>
        <v>NaN</v>
      </c>
    </row>
    <row r="2206" spans="1:34">
      <c r="A2206" s="4">
        <v>43264.755023148151</v>
      </c>
      <c r="B2206" s="3">
        <v>-1.2429259185591901E-3</v>
      </c>
      <c r="C2206">
        <v>2.89219904038328</v>
      </c>
      <c r="D2206" s="3">
        <v>1.9005031323977201E-2</v>
      </c>
      <c r="E2206" s="3">
        <v>1.8825934684864501E-2</v>
      </c>
      <c r="F2206" s="3">
        <v>1.87670264886583E-2</v>
      </c>
      <c r="G2206">
        <v>-4604671</v>
      </c>
      <c r="H2206">
        <v>19726904</v>
      </c>
      <c r="K2206">
        <f t="shared" si="778"/>
        <v>79.964296290428464</v>
      </c>
      <c r="L2206">
        <f t="shared" si="787"/>
        <v>60.278108806678347</v>
      </c>
      <c r="M2206">
        <f t="shared" si="788"/>
        <v>20.183687525183892</v>
      </c>
      <c r="N2206">
        <f t="shared" si="779"/>
        <v>0.11473528354884047</v>
      </c>
      <c r="O2206">
        <f t="shared" si="780"/>
        <v>56.102995844025642</v>
      </c>
      <c r="P2206">
        <f t="shared" si="781"/>
        <v>56.086300452144705</v>
      </c>
      <c r="Q2206">
        <f t="shared" si="789"/>
        <v>0.14563467773839989</v>
      </c>
      <c r="R2206">
        <f t="shared" si="782"/>
        <v>55.957361166287242</v>
      </c>
      <c r="S2206">
        <f t="shared" si="790"/>
        <v>20.08659774002496</v>
      </c>
      <c r="T2206">
        <f t="shared" si="791"/>
        <v>11.961600213873711</v>
      </c>
      <c r="U2206">
        <f t="shared" si="777"/>
        <v>0.59178777556024287</v>
      </c>
      <c r="V2206" s="6">
        <f t="shared" si="783"/>
        <v>114112.00000047684</v>
      </c>
      <c r="W2206">
        <f t="shared" si="792"/>
        <v>11.95490518329308</v>
      </c>
      <c r="X2206">
        <f t="shared" si="793"/>
        <v>20.167173221335158</v>
      </c>
      <c r="Y2206">
        <f t="shared" si="794"/>
        <v>0.11548441091680435</v>
      </c>
      <c r="Z2206">
        <f t="shared" si="795"/>
        <v>-5.0935057296159526E-6</v>
      </c>
      <c r="AA2206">
        <f t="shared" si="796"/>
        <v>-5.7509722479050669E-6</v>
      </c>
      <c r="AB2206">
        <f t="shared" si="786"/>
        <v>1.0050502062446527</v>
      </c>
      <c r="AC2206">
        <f t="shared" si="797"/>
        <v>2.1243665868392272</v>
      </c>
      <c r="AD2206">
        <f t="shared" si="798"/>
        <v>-1.8596220104574156E-8</v>
      </c>
      <c r="AE2206">
        <f t="shared" si="799"/>
        <v>7.7517465345632982E-5</v>
      </c>
      <c r="AF2206">
        <f t="shared" si="800"/>
        <v>-2.3881200236045844E-5</v>
      </c>
      <c r="AG2206" t="str">
        <f t="shared" si="784"/>
        <v>NaN</v>
      </c>
      <c r="AH2206" t="str">
        <f t="shared" si="785"/>
        <v>NaN</v>
      </c>
    </row>
    <row r="2207" spans="1:34">
      <c r="A2207" s="4">
        <v>43264.75571759259</v>
      </c>
      <c r="B2207" s="3">
        <v>-1.2118277969602801E-3</v>
      </c>
      <c r="C2207">
        <v>2.89133328770549</v>
      </c>
      <c r="D2207" s="3">
        <v>1.9021716090555901E-2</v>
      </c>
      <c r="E2207" s="3">
        <v>1.8841251847625199E-2</v>
      </c>
      <c r="F2207">
        <v>1.8797208725282E-2</v>
      </c>
      <c r="G2207">
        <v>-4602748</v>
      </c>
      <c r="H2207">
        <v>19727680</v>
      </c>
      <c r="K2207">
        <f t="shared" si="778"/>
        <v>77.983217458124827</v>
      </c>
      <c r="L2207">
        <f t="shared" si="787"/>
        <v>58.257355699024622</v>
      </c>
      <c r="M2207">
        <f t="shared" si="788"/>
        <v>19.507053003997516</v>
      </c>
      <c r="N2207">
        <f t="shared" si="779"/>
        <v>0.11447288738082141</v>
      </c>
      <c r="O2207">
        <f t="shared" si="780"/>
        <v>56.153109392181342</v>
      </c>
      <c r="P2207">
        <f t="shared" si="781"/>
        <v>56.132143811967971</v>
      </c>
      <c r="Q2207">
        <f t="shared" si="789"/>
        <v>0.10478143870333412</v>
      </c>
      <c r="R2207">
        <f t="shared" si="782"/>
        <v>56.048327953478008</v>
      </c>
      <c r="S2207">
        <f t="shared" si="790"/>
        <v>19.437198711528627</v>
      </c>
      <c r="T2207">
        <f t="shared" si="791"/>
        <v>11.933979564608546</v>
      </c>
      <c r="U2207">
        <f t="shared" si="777"/>
        <v>0.59228717368606232</v>
      </c>
      <c r="V2207" s="6">
        <f t="shared" si="783"/>
        <v>114172.00000004377</v>
      </c>
      <c r="W2207">
        <f t="shared" si="792"/>
        <v>11.923219068640789</v>
      </c>
      <c r="X2207">
        <f t="shared" si="793"/>
        <v>19.543436086756756</v>
      </c>
      <c r="Y2207">
        <f t="shared" si="794"/>
        <v>0.12979864997560972</v>
      </c>
      <c r="Z2207">
        <f t="shared" si="795"/>
        <v>-5.378059122326787E-6</v>
      </c>
      <c r="AA2207">
        <f t="shared" si="796"/>
        <v>-6.0000301912795328E-6</v>
      </c>
      <c r="AB2207">
        <f t="shared" si="786"/>
        <v>1.0043895495967632</v>
      </c>
      <c r="AC2207">
        <f t="shared" si="797"/>
        <v>2.1250330731059957</v>
      </c>
      <c r="AD2207">
        <f t="shared" si="798"/>
        <v>-1.7267372632310368E-8</v>
      </c>
      <c r="AE2207">
        <f t="shared" si="799"/>
        <v>7.3047844201691239E-5</v>
      </c>
      <c r="AF2207">
        <f t="shared" si="800"/>
        <v>-2.3531515271612639E-5</v>
      </c>
      <c r="AG2207" t="str">
        <f t="shared" si="784"/>
        <v>NaN</v>
      </c>
      <c r="AH2207" t="str">
        <f t="shared" si="785"/>
        <v>NaN</v>
      </c>
    </row>
    <row r="2208" spans="1:34">
      <c r="A2208" s="4">
        <v>43264.756412037037</v>
      </c>
      <c r="B2208" s="3">
        <v>-1.18832879570618E-3</v>
      </c>
      <c r="C2208">
        <v>2.8901761759534601</v>
      </c>
      <c r="D2208" s="3">
        <v>1.9003556690295201E-2</v>
      </c>
      <c r="E2208" s="3">
        <v>1.88236989499273E-2</v>
      </c>
      <c r="F2208" s="3">
        <v>1.87677649648504E-2</v>
      </c>
      <c r="G2208">
        <v>-4600819</v>
      </c>
      <c r="H2208">
        <v>19728209</v>
      </c>
      <c r="K2208">
        <f t="shared" si="778"/>
        <v>76.486233988666456</v>
      </c>
      <c r="L2208">
        <f t="shared" si="787"/>
        <v>56.799075784682771</v>
      </c>
      <c r="M2208">
        <f t="shared" si="788"/>
        <v>19.018758551865222</v>
      </c>
      <c r="N2208">
        <f t="shared" si="779"/>
        <v>0.11412218481010858</v>
      </c>
      <c r="O2208">
        <f t="shared" si="780"/>
        <v>56.098566706483531</v>
      </c>
      <c r="P2208">
        <f t="shared" si="781"/>
        <v>56.079609030058457</v>
      </c>
      <c r="Q2208">
        <f t="shared" si="789"/>
        <v>0.13897983348509513</v>
      </c>
      <c r="R2208">
        <f t="shared" si="782"/>
        <v>55.959586872998436</v>
      </c>
      <c r="S2208">
        <f t="shared" si="790"/>
        <v>18.926105329541826</v>
      </c>
      <c r="T2208">
        <f t="shared" si="791"/>
        <v>11.897063504533511</v>
      </c>
      <c r="U2208">
        <f t="shared" si="777"/>
        <v>0.59295463848883068</v>
      </c>
      <c r="V2208" s="6">
        <f t="shared" si="783"/>
        <v>114232.00000023935</v>
      </c>
      <c r="W2208">
        <f t="shared" si="792"/>
        <v>11.892968854182742</v>
      </c>
      <c r="X2208">
        <f t="shared" si="793"/>
        <v>18.937416867039321</v>
      </c>
      <c r="Y2208">
        <f t="shared" si="794"/>
        <v>0.11094805935797798</v>
      </c>
      <c r="Z2208">
        <f t="shared" si="795"/>
        <v>-6.8039877546002328E-6</v>
      </c>
      <c r="AA2208">
        <f t="shared" si="796"/>
        <v>-5.9404542744615924E-6</v>
      </c>
      <c r="AB2208">
        <f t="shared" si="786"/>
        <v>1.0057011779852594</v>
      </c>
      <c r="AC2208">
        <f t="shared" si="797"/>
        <v>2.1259238576356063</v>
      </c>
      <c r="AD2208">
        <f t="shared" si="798"/>
        <v>-2.0008980465092127E-8</v>
      </c>
      <c r="AE2208">
        <f t="shared" si="799"/>
        <v>7.4812137834365559E-5</v>
      </c>
      <c r="AF2208">
        <f t="shared" si="800"/>
        <v>-2.6624651439945998E-5</v>
      </c>
      <c r="AG2208" t="str">
        <f t="shared" si="784"/>
        <v>NaN</v>
      </c>
      <c r="AH2208" t="str">
        <f t="shared" si="785"/>
        <v>NaN</v>
      </c>
    </row>
    <row r="2209" spans="1:34">
      <c r="A2209" s="4">
        <v>43264.757106481484</v>
      </c>
      <c r="B2209" s="3">
        <v>-1.1544597898500799E-3</v>
      </c>
      <c r="C2209">
        <v>2.8887740847349099</v>
      </c>
      <c r="D2209" s="3">
        <v>1.8974908363361499E-2</v>
      </c>
      <c r="E2209" s="3">
        <v>1.8795764155420301E-2</v>
      </c>
      <c r="F2209" s="3">
        <v>1.87557706821826E-2</v>
      </c>
      <c r="G2209">
        <v>-4598886</v>
      </c>
      <c r="H2209">
        <v>19728811</v>
      </c>
      <c r="K2209">
        <f t="shared" si="778"/>
        <v>74.328638380864859</v>
      </c>
      <c r="L2209">
        <f t="shared" si="787"/>
        <v>54.65724655228675</v>
      </c>
      <c r="M2209">
        <f t="shared" si="788"/>
        <v>18.301582568497338</v>
      </c>
      <c r="N2209">
        <f t="shared" si="779"/>
        <v>0.11369723277426864</v>
      </c>
      <c r="O2209">
        <f t="shared" si="780"/>
        <v>56.012519994076705</v>
      </c>
      <c r="P2209">
        <f t="shared" si="781"/>
        <v>55.996001846653748</v>
      </c>
      <c r="Q2209">
        <f t="shared" si="789"/>
        <v>8.9082905885504715E-2</v>
      </c>
      <c r="R2209">
        <f t="shared" si="782"/>
        <v>55.9234370881912</v>
      </c>
      <c r="S2209">
        <f t="shared" si="790"/>
        <v>18.242193964573669</v>
      </c>
      <c r="T2209">
        <f t="shared" si="791"/>
        <v>11.852331711287201</v>
      </c>
      <c r="U2209">
        <f t="shared" si="777"/>
        <v>0.59376341649753317</v>
      </c>
      <c r="V2209" s="6">
        <f t="shared" si="783"/>
        <v>114292.00000043493</v>
      </c>
      <c r="W2209">
        <f t="shared" si="792"/>
        <v>11.861203940129553</v>
      </c>
      <c r="X2209">
        <f t="shared" si="793"/>
        <v>18.341153381747198</v>
      </c>
      <c r="Y2209">
        <f t="shared" si="794"/>
        <v>9.6865073757063172E-2</v>
      </c>
      <c r="Z2209">
        <f t="shared" si="795"/>
        <v>-7.0948645917292086E-6</v>
      </c>
      <c r="AA2209">
        <f t="shared" si="796"/>
        <v>-5.5505231824019867E-6</v>
      </c>
      <c r="AB2209">
        <f t="shared" si="786"/>
        <v>1.0068897376632773</v>
      </c>
      <c r="AC2209">
        <f t="shared" si="797"/>
        <v>2.1270032358066397</v>
      </c>
      <c r="AD2209">
        <f t="shared" si="798"/>
        <v>-2.1424572522326157E-8</v>
      </c>
      <c r="AE2209">
        <f t="shared" si="799"/>
        <v>7.7572144736094117E-5</v>
      </c>
      <c r="AF2209">
        <f t="shared" si="800"/>
        <v>-2.7493966693191369E-5</v>
      </c>
      <c r="AG2209" t="str">
        <f t="shared" si="784"/>
        <v>NaN</v>
      </c>
      <c r="AH2209" t="str">
        <f t="shared" si="785"/>
        <v>NaN</v>
      </c>
    </row>
    <row r="2210" spans="1:34">
      <c r="A2210" s="4">
        <v>43264.757800925923</v>
      </c>
      <c r="B2210" s="3">
        <v>-1.1252882058033699E-3</v>
      </c>
      <c r="C2210">
        <v>2.88750756467743</v>
      </c>
      <c r="D2210">
        <v>1.8966821662524998E-2</v>
      </c>
      <c r="E2210">
        <v>1.8788212603903998E-2</v>
      </c>
      <c r="F2210">
        <v>1.8756521069280999E-2</v>
      </c>
      <c r="G2210">
        <v>-4596967</v>
      </c>
      <c r="H2210">
        <v>19729292</v>
      </c>
      <c r="K2210">
        <f t="shared" si="778"/>
        <v>72.470287950408959</v>
      </c>
      <c r="L2210">
        <f t="shared" si="787"/>
        <v>52.797909744819364</v>
      </c>
      <c r="M2210">
        <f t="shared" si="788"/>
        <v>17.678997124644845</v>
      </c>
      <c r="N2210">
        <f t="shared" si="779"/>
        <v>0.11331337024825215</v>
      </c>
      <c r="O2210">
        <f t="shared" si="780"/>
        <v>55.988231175298253</v>
      </c>
      <c r="P2210">
        <f t="shared" si="781"/>
        <v>55.973400500778247</v>
      </c>
      <c r="Q2210">
        <f t="shared" si="789"/>
        <v>6.2532481900589687E-2</v>
      </c>
      <c r="R2210">
        <f t="shared" si="782"/>
        <v>55.925698693397663</v>
      </c>
      <c r="S2210">
        <f t="shared" si="790"/>
        <v>17.637308803377785</v>
      </c>
      <c r="T2210">
        <f t="shared" si="791"/>
        <v>11.811925129601255</v>
      </c>
      <c r="U2210">
        <f t="shared" si="777"/>
        <v>0.594493992052474</v>
      </c>
      <c r="V2210" s="6">
        <f t="shared" si="783"/>
        <v>114352.00000000186</v>
      </c>
      <c r="W2210">
        <f t="shared" si="792"/>
        <v>11.829692935257063</v>
      </c>
      <c r="X2210">
        <f t="shared" si="793"/>
        <v>17.754338048606545</v>
      </c>
      <c r="Y2210">
        <f t="shared" si="794"/>
        <v>8.3583807880240599E-2</v>
      </c>
      <c r="Z2210">
        <f t="shared" si="795"/>
        <v>-6.83244312953935E-6</v>
      </c>
      <c r="AA2210">
        <f t="shared" si="796"/>
        <v>-5.2077040929719366E-6</v>
      </c>
      <c r="AB2210">
        <f t="shared" si="786"/>
        <v>1.0080877723170618</v>
      </c>
      <c r="AC2210">
        <f t="shared" si="797"/>
        <v>2.1279782466227215</v>
      </c>
      <c r="AD2210">
        <f t="shared" si="798"/>
        <v>-2.3306048073143134E-8</v>
      </c>
      <c r="AE2210">
        <f t="shared" si="799"/>
        <v>7.9654615757979958E-5</v>
      </c>
      <c r="AF2210">
        <f t="shared" si="800"/>
        <v>-2.9126528594650827E-5</v>
      </c>
      <c r="AG2210" t="str">
        <f t="shared" si="784"/>
        <v>NaN</v>
      </c>
      <c r="AH2210" t="str">
        <f t="shared" si="785"/>
        <v>NaN</v>
      </c>
    </row>
    <row r="2211" spans="1:34">
      <c r="A2211" s="4">
        <v>43264.75849537037</v>
      </c>
      <c r="B2211" s="3">
        <v>-1.10316870057432E-3</v>
      </c>
      <c r="C2211">
        <v>2.8862041787779198</v>
      </c>
      <c r="D2211" s="3">
        <v>1.90080757289979E-2</v>
      </c>
      <c r="E2211" s="3">
        <v>1.8830108849560899E-2</v>
      </c>
      <c r="F2211" s="3">
        <v>1.8785488393459698E-2</v>
      </c>
      <c r="G2211">
        <v>-4595023</v>
      </c>
      <c r="H2211">
        <v>19730348</v>
      </c>
      <c r="K2211">
        <f t="shared" si="778"/>
        <v>71.061184077336563</v>
      </c>
      <c r="L2211">
        <f t="shared" si="787"/>
        <v>51.350728587748776</v>
      </c>
      <c r="M2211">
        <f t="shared" si="788"/>
        <v>17.194419010883411</v>
      </c>
      <c r="N2211">
        <f t="shared" si="779"/>
        <v>0.11291833425904264</v>
      </c>
      <c r="O2211">
        <f t="shared" si="780"/>
        <v>56.112139869918394</v>
      </c>
      <c r="P2211">
        <f t="shared" si="781"/>
        <v>56.098793479549855</v>
      </c>
      <c r="Q2211">
        <f t="shared" si="789"/>
        <v>9.913603585462738E-2</v>
      </c>
      <c r="R2211">
        <f t="shared" si="782"/>
        <v>56.013003834063767</v>
      </c>
      <c r="S2211">
        <f t="shared" si="790"/>
        <v>17.12832832031366</v>
      </c>
      <c r="T2211">
        <f t="shared" si="791"/>
        <v>11.770342393894991</v>
      </c>
      <c r="U2211">
        <f t="shared" si="777"/>
        <v>0.59524583318693802</v>
      </c>
      <c r="V2211" s="6">
        <f t="shared" si="783"/>
        <v>114412.00000019744</v>
      </c>
      <c r="W2211">
        <f t="shared" si="792"/>
        <v>11.797633253074556</v>
      </c>
      <c r="X2211">
        <f t="shared" si="793"/>
        <v>17.18363745518587</v>
      </c>
      <c r="Y2211">
        <f t="shared" si="794"/>
        <v>0.10473135923700738</v>
      </c>
      <c r="Z2211">
        <f t="shared" si="795"/>
        <v>-4.8789540297585326E-6</v>
      </c>
      <c r="AA2211">
        <f t="shared" si="796"/>
        <v>-5.1602785275195142E-6</v>
      </c>
      <c r="AB2211">
        <f t="shared" si="786"/>
        <v>1.0068729400352214</v>
      </c>
      <c r="AC2211">
        <f t="shared" si="797"/>
        <v>2.1289816380353139</v>
      </c>
      <c r="AD2211">
        <f t="shared" si="798"/>
        <v>-1.8439350797201231E-8</v>
      </c>
      <c r="AE2211">
        <f t="shared" si="799"/>
        <v>8.2021372073498632E-5</v>
      </c>
      <c r="AF2211">
        <f t="shared" si="800"/>
        <v>-2.2379461517704658E-5</v>
      </c>
      <c r="AG2211" t="str">
        <f t="shared" si="784"/>
        <v>NaN</v>
      </c>
      <c r="AH2211" t="str">
        <f t="shared" si="785"/>
        <v>NaN</v>
      </c>
    </row>
    <row r="2212" spans="1:34">
      <c r="A2212" s="4">
        <v>43264.759201388886</v>
      </c>
      <c r="B2212" s="3">
        <v>-1.0792534720712899E-3</v>
      </c>
      <c r="C2212">
        <v>2.88565713725075</v>
      </c>
      <c r="D2212">
        <v>1.907643213548E-2</v>
      </c>
      <c r="E2212" s="3">
        <v>1.8883195662110702E-2</v>
      </c>
      <c r="F2212" s="3">
        <v>1.8835895349020599E-2</v>
      </c>
      <c r="G2212">
        <v>-4593091</v>
      </c>
      <c r="H2212">
        <v>19731556</v>
      </c>
      <c r="K2212">
        <f t="shared" si="778"/>
        <v>69.537685212417387</v>
      </c>
      <c r="L2212">
        <f t="shared" si="787"/>
        <v>49.760970238503901</v>
      </c>
      <c r="M2212">
        <f t="shared" si="788"/>
        <v>16.662099958462246</v>
      </c>
      <c r="N2212">
        <f t="shared" si="779"/>
        <v>0.11275253448254867</v>
      </c>
      <c r="O2212">
        <f t="shared" si="780"/>
        <v>56.317451826296917</v>
      </c>
      <c r="P2212">
        <f t="shared" si="781"/>
        <v>56.257679161422715</v>
      </c>
      <c r="Q2212">
        <f t="shared" si="789"/>
        <v>0.15252555995580508</v>
      </c>
      <c r="R2212">
        <f t="shared" si="782"/>
        <v>56.164926266341112</v>
      </c>
      <c r="S2212">
        <f t="shared" si="790"/>
        <v>16.560416251825043</v>
      </c>
      <c r="T2212">
        <f t="shared" si="791"/>
        <v>11.752889785842994</v>
      </c>
      <c r="U2212">
        <f t="shared" si="777"/>
        <v>0.59556138694775473</v>
      </c>
      <c r="V2212" s="6">
        <f t="shared" si="783"/>
        <v>114472.99999999814</v>
      </c>
      <c r="W2212">
        <f t="shared" si="792"/>
        <v>11.765427646075567</v>
      </c>
      <c r="X2212">
        <f t="shared" si="793"/>
        <v>16.617940068200173</v>
      </c>
      <c r="Y2212">
        <f t="shared" si="794"/>
        <v>0.12025555421457786</v>
      </c>
      <c r="Z2212">
        <f t="shared" si="795"/>
        <v>-2.771847919243841E-6</v>
      </c>
      <c r="AA2212">
        <f t="shared" si="796"/>
        <v>-5.033810358073805E-6</v>
      </c>
      <c r="AB2212">
        <f t="shared" si="786"/>
        <v>1.006003626391166</v>
      </c>
      <c r="AC2212">
        <f t="shared" si="797"/>
        <v>2.1294027694676085</v>
      </c>
      <c r="AD2212">
        <f t="shared" si="798"/>
        <v>-1.5668478566070592E-8</v>
      </c>
      <c r="AE2212">
        <f t="shared" si="799"/>
        <v>8.3414037550356282E-5</v>
      </c>
      <c r="AF2212">
        <f t="shared" si="800"/>
        <v>-1.8699014597345114E-5</v>
      </c>
      <c r="AG2212" t="str">
        <f t="shared" si="784"/>
        <v>NaN</v>
      </c>
      <c r="AH2212" t="str">
        <f t="shared" si="785"/>
        <v>NaN</v>
      </c>
    </row>
    <row r="2213" spans="1:34">
      <c r="A2213" s="4">
        <v>43264.759895833333</v>
      </c>
      <c r="B2213" s="3">
        <v>-1.04941592442628E-3</v>
      </c>
      <c r="C2213">
        <v>2.88515290766918</v>
      </c>
      <c r="D2213">
        <v>1.9020669576330002E-2</v>
      </c>
      <c r="E2213" s="3">
        <v>1.8839777213943299E-2</v>
      </c>
      <c r="F2213" s="3">
        <v>1.87947312567667E-2</v>
      </c>
      <c r="G2213">
        <v>-4591155</v>
      </c>
      <c r="H2213">
        <v>19731751</v>
      </c>
      <c r="K2213">
        <f t="shared" si="778"/>
        <v>67.636910149223453</v>
      </c>
      <c r="L2213">
        <f t="shared" si="787"/>
        <v>47.914304999938906</v>
      </c>
      <c r="M2213">
        <f t="shared" si="788"/>
        <v>16.043757497547389</v>
      </c>
      <c r="N2213">
        <f t="shared" si="779"/>
        <v>0.11259971034073536</v>
      </c>
      <c r="O2213">
        <f t="shared" si="780"/>
        <v>56.149966133280607</v>
      </c>
      <c r="P2213">
        <f t="shared" si="781"/>
        <v>56.127730320804957</v>
      </c>
      <c r="Q2213">
        <f t="shared" si="789"/>
        <v>0.10910506683330112</v>
      </c>
      <c r="R2213">
        <f t="shared" si="782"/>
        <v>56.040861066447306</v>
      </c>
      <c r="S2213">
        <f t="shared" si="790"/>
        <v>15.971020786325189</v>
      </c>
      <c r="T2213">
        <f t="shared" si="791"/>
        <v>11.736803034073173</v>
      </c>
      <c r="U2213">
        <f t="shared" si="777"/>
        <v>0.59585224519685831</v>
      </c>
      <c r="V2213" s="6">
        <f t="shared" si="783"/>
        <v>114533.00000019372</v>
      </c>
      <c r="W2213">
        <f t="shared" si="792"/>
        <v>11.733044010800448</v>
      </c>
      <c r="X2213">
        <f t="shared" si="793"/>
        <v>16.060579771342642</v>
      </c>
      <c r="Y2213">
        <f t="shared" si="794"/>
        <v>0.1331388632682978</v>
      </c>
      <c r="Z2213">
        <f t="shared" si="795"/>
        <v>-2.6937721036056079E-6</v>
      </c>
      <c r="AA2213">
        <f t="shared" si="796"/>
        <v>-4.7989408869890645E-6</v>
      </c>
      <c r="AB2213">
        <f t="shared" si="786"/>
        <v>1.0052998445758932</v>
      </c>
      <c r="AC2213">
        <f t="shared" si="797"/>
        <v>2.1297909427878143</v>
      </c>
      <c r="AD2213">
        <f t="shared" si="798"/>
        <v>-1.3494439136684909E-8</v>
      </c>
      <c r="AE2213">
        <f t="shared" si="799"/>
        <v>8.5732157448449893E-5</v>
      </c>
      <c r="AF2213">
        <f t="shared" si="800"/>
        <v>-1.5669030358022633E-5</v>
      </c>
      <c r="AG2213" t="str">
        <f t="shared" si="784"/>
        <v>NaN</v>
      </c>
      <c r="AH2213" t="str">
        <f t="shared" si="785"/>
        <v>NaN</v>
      </c>
    </row>
    <row r="2214" spans="1:34">
      <c r="A2214" s="4">
        <v>43264.76059027778</v>
      </c>
      <c r="B2214" s="3">
        <v>-1.0278196763101701E-3</v>
      </c>
      <c r="C2214">
        <v>2.8846439212047699</v>
      </c>
      <c r="D2214" s="3">
        <v>1.8994661319375199E-2</v>
      </c>
      <c r="E2214" s="3">
        <v>1.8815850093233201E-2</v>
      </c>
      <c r="F2214" s="3">
        <v>1.87592963104544E-2</v>
      </c>
      <c r="G2214">
        <v>-4589219</v>
      </c>
      <c r="H2214">
        <v>19732200</v>
      </c>
      <c r="K2214">
        <f t="shared" si="778"/>
        <v>66.261139916158882</v>
      </c>
      <c r="L2214">
        <f t="shared" si="787"/>
        <v>46.585113681304612</v>
      </c>
      <c r="M2214">
        <f t="shared" si="788"/>
        <v>15.598687425383325</v>
      </c>
      <c r="N2214">
        <f t="shared" si="779"/>
        <v>0.11244544446173663</v>
      </c>
      <c r="O2214">
        <f t="shared" si="780"/>
        <v>56.071849005827687</v>
      </c>
      <c r="P2214">
        <f t="shared" si="781"/>
        <v>56.056117867416241</v>
      </c>
      <c r="Q2214">
        <f t="shared" si="789"/>
        <v>0.13778596301578716</v>
      </c>
      <c r="R2214">
        <f t="shared" si="782"/>
        <v>55.9340630428119</v>
      </c>
      <c r="S2214">
        <f t="shared" si="790"/>
        <v>15.506830116706134</v>
      </c>
      <c r="T2214">
        <f t="shared" si="791"/>
        <v>11.720564520494358</v>
      </c>
      <c r="U2214">
        <f t="shared" si="777"/>
        <v>0.59614584739170551</v>
      </c>
      <c r="V2214" s="6">
        <f t="shared" si="783"/>
        <v>114593.00000038929</v>
      </c>
      <c r="W2214">
        <f t="shared" si="792"/>
        <v>11.700283889498813</v>
      </c>
      <c r="X2214">
        <f t="shared" si="793"/>
        <v>15.515867828060012</v>
      </c>
      <c r="Y2214">
        <f t="shared" si="794"/>
        <v>0.11714021419011307</v>
      </c>
      <c r="Z2214">
        <f t="shared" si="795"/>
        <v>-5.0460801641598287E-6</v>
      </c>
      <c r="AA2214">
        <f t="shared" si="796"/>
        <v>-4.686056467766888E-6</v>
      </c>
      <c r="AB2214">
        <f t="shared" si="786"/>
        <v>1.0067584087768626</v>
      </c>
      <c r="AC2214">
        <f t="shared" si="797"/>
        <v>2.1301827781204712</v>
      </c>
      <c r="AD2214">
        <f t="shared" si="798"/>
        <v>-1.4979443540684986E-8</v>
      </c>
      <c r="AE2214">
        <f t="shared" si="799"/>
        <v>8.6787443072004603E-5</v>
      </c>
      <c r="AF2214">
        <f t="shared" si="800"/>
        <v>-1.7181846033162561E-5</v>
      </c>
      <c r="AG2214" t="str">
        <f t="shared" si="784"/>
        <v>NaN</v>
      </c>
      <c r="AH2214" t="str">
        <f t="shared" si="785"/>
        <v>NaN</v>
      </c>
    </row>
    <row r="2215" spans="1:34">
      <c r="A2215" s="4">
        <v>43264.761284722219</v>
      </c>
      <c r="B2215" s="3">
        <v>-9.9894539744127498E-4</v>
      </c>
      <c r="C2215">
        <v>2.8832549114140398</v>
      </c>
      <c r="D2215" s="3">
        <v>1.9007493010849402E-2</v>
      </c>
      <c r="E2215" s="3">
        <v>1.8827444995167801E-2</v>
      </c>
      <c r="F2215" s="3">
        <v>1.8783118123101301E-2</v>
      </c>
      <c r="G2215">
        <v>-4587300</v>
      </c>
      <c r="H2215">
        <v>19732939</v>
      </c>
      <c r="K2215">
        <f t="shared" si="778"/>
        <v>64.421729053889777</v>
      </c>
      <c r="L2215">
        <f t="shared" si="787"/>
        <v>44.714389263116018</v>
      </c>
      <c r="M2215">
        <f t="shared" si="788"/>
        <v>14.972288922677368</v>
      </c>
      <c r="N2215">
        <f t="shared" si="779"/>
        <v>0.11202445720315961</v>
      </c>
      <c r="O2215">
        <f t="shared" si="780"/>
        <v>56.110389646212347</v>
      </c>
      <c r="P2215">
        <f t="shared" si="781"/>
        <v>56.090820721319922</v>
      </c>
      <c r="Q2215">
        <f t="shared" si="789"/>
        <v>0.10452961272125094</v>
      </c>
      <c r="R2215">
        <f t="shared" si="782"/>
        <v>56.005860033491096</v>
      </c>
      <c r="S2215">
        <f t="shared" si="790"/>
        <v>14.902602514196534</v>
      </c>
      <c r="T2215">
        <f t="shared" si="791"/>
        <v>11.676250072223093</v>
      </c>
      <c r="U2215">
        <f t="shared" si="777"/>
        <v>0.59694707954960768</v>
      </c>
      <c r="V2215" s="6">
        <f t="shared" si="783"/>
        <v>114652.99999995623</v>
      </c>
      <c r="W2215">
        <f t="shared" si="792"/>
        <v>11.668288414235569</v>
      </c>
      <c r="X2215">
        <f t="shared" si="793"/>
        <v>14.978394964568878</v>
      </c>
      <c r="Y2215">
        <f t="shared" si="794"/>
        <v>0.11292463313799554</v>
      </c>
      <c r="Z2215">
        <f t="shared" si="795"/>
        <v>-5.9187105684802609E-6</v>
      </c>
      <c r="AA2215">
        <f t="shared" si="796"/>
        <v>-4.8181985389020014E-6</v>
      </c>
      <c r="AB2215">
        <f t="shared" si="786"/>
        <v>1.0074648751650401</v>
      </c>
      <c r="AC2215">
        <f t="shared" si="797"/>
        <v>2.1312520857572568</v>
      </c>
      <c r="AD2215">
        <f t="shared" si="798"/>
        <v>-1.5984834052809613E-8</v>
      </c>
      <c r="AE2215">
        <f t="shared" si="799"/>
        <v>8.5653473450806366E-5</v>
      </c>
      <c r="AF2215">
        <f t="shared" si="800"/>
        <v>-1.8577795956941232E-5</v>
      </c>
      <c r="AG2215" t="str">
        <f t="shared" si="784"/>
        <v>NaN</v>
      </c>
      <c r="AH2215" t="str">
        <f t="shared" si="785"/>
        <v>NaN</v>
      </c>
    </row>
    <row r="2216" spans="1:34">
      <c r="A2216" s="4">
        <v>43264.761979166666</v>
      </c>
      <c r="B2216" s="3">
        <v>-9.7557721046541705E-4</v>
      </c>
      <c r="C2216">
        <v>2.8824177000333302</v>
      </c>
      <c r="D2216" s="3">
        <v>1.89833399382042E-2</v>
      </c>
      <c r="E2216">
        <v>1.8803767610807001E-2</v>
      </c>
      <c r="F2216" s="3">
        <v>1.8761726135344398E-2</v>
      </c>
      <c r="G2216">
        <v>-4585370</v>
      </c>
      <c r="H2216">
        <v>19733456</v>
      </c>
      <c r="K2216">
        <f t="shared" si="778"/>
        <v>62.933078994433814</v>
      </c>
      <c r="L2216">
        <f t="shared" si="787"/>
        <v>43.253858776875745</v>
      </c>
      <c r="M2216">
        <f t="shared" si="788"/>
        <v>14.483240882868719</v>
      </c>
      <c r="N2216">
        <f t="shared" si="779"/>
        <v>0.11177071145826521</v>
      </c>
      <c r="O2216">
        <f t="shared" si="780"/>
        <v>56.037844659538166</v>
      </c>
      <c r="P2216">
        <f t="shared" si="781"/>
        <v>56.019955714015097</v>
      </c>
      <c r="Q2216">
        <f t="shared" si="789"/>
        <v>9.645832367694851E-2</v>
      </c>
      <c r="R2216">
        <f t="shared" si="782"/>
        <v>55.941386335861218</v>
      </c>
      <c r="S2216">
        <f t="shared" si="790"/>
        <v>14.418935333750753</v>
      </c>
      <c r="T2216">
        <f t="shared" si="791"/>
        <v>11.649539993813157</v>
      </c>
      <c r="U2216">
        <f t="shared" si="777"/>
        <v>0.59743001400094331</v>
      </c>
      <c r="V2216" s="6">
        <f t="shared" si="783"/>
        <v>114713.00000015181</v>
      </c>
      <c r="W2216">
        <f t="shared" si="792"/>
        <v>11.637422397051921</v>
      </c>
      <c r="X2216">
        <f t="shared" si="793"/>
        <v>14.451428957397626</v>
      </c>
      <c r="Y2216">
        <f t="shared" si="794"/>
        <v>0.11551172005837884</v>
      </c>
      <c r="Z2216">
        <f t="shared" si="795"/>
        <v>-5.4507782941360333E-6</v>
      </c>
      <c r="AA2216">
        <f t="shared" si="796"/>
        <v>-5.2356816259868216E-6</v>
      </c>
      <c r="AB2216">
        <f t="shared" si="786"/>
        <v>1.0075575993784029</v>
      </c>
      <c r="AC2216">
        <f t="shared" si="797"/>
        <v>2.1318965999492883</v>
      </c>
      <c r="AD2216">
        <f t="shared" si="798"/>
        <v>-1.6985980583924881E-8</v>
      </c>
      <c r="AE2216">
        <f t="shared" si="799"/>
        <v>8.336070552245353E-5</v>
      </c>
      <c r="AF2216">
        <f t="shared" si="800"/>
        <v>-2.0284311800299692E-5</v>
      </c>
      <c r="AG2216" t="str">
        <f t="shared" si="784"/>
        <v>NaN</v>
      </c>
      <c r="AH2216" t="str">
        <f t="shared" si="785"/>
        <v>NaN</v>
      </c>
    </row>
    <row r="2217" spans="1:34">
      <c r="A2217" s="4">
        <v>43264.762673611112</v>
      </c>
      <c r="B2217" s="3">
        <v>-9.5199496376153505E-4</v>
      </c>
      <c r="C2217">
        <v>2.88120469490786</v>
      </c>
      <c r="D2217" s="3">
        <v>1.8994185631090701E-2</v>
      </c>
      <c r="E2217" s="3">
        <v>1.88133884063609E-2</v>
      </c>
      <c r="F2217" s="3">
        <v>1.8756247118435598E-2</v>
      </c>
      <c r="G2217">
        <v>-4583448</v>
      </c>
      <c r="H2217">
        <v>19734226</v>
      </c>
      <c r="K2217">
        <f t="shared" si="778"/>
        <v>61.43079244588354</v>
      </c>
      <c r="L2217">
        <f t="shared" si="787"/>
        <v>41.758774346186968</v>
      </c>
      <c r="M2217">
        <f t="shared" si="788"/>
        <v>13.982622705387902</v>
      </c>
      <c r="N2217">
        <f t="shared" si="779"/>
        <v>0.11140306847560261</v>
      </c>
      <c r="O2217">
        <f t="shared" si="780"/>
        <v>56.070420251781904</v>
      </c>
      <c r="P2217">
        <f t="shared" si="781"/>
        <v>56.048750184587362</v>
      </c>
      <c r="Q2217">
        <f t="shared" si="789"/>
        <v>0.14554722377693707</v>
      </c>
      <c r="R2217">
        <f t="shared" si="782"/>
        <v>55.924873028004967</v>
      </c>
      <c r="S2217">
        <f t="shared" si="790"/>
        <v>13.885591222869945</v>
      </c>
      <c r="T2217">
        <f t="shared" si="791"/>
        <v>11.61084073248025</v>
      </c>
      <c r="U2217">
        <f t="shared" si="777"/>
        <v>0.59812972016623678</v>
      </c>
      <c r="V2217" s="6">
        <f t="shared" si="783"/>
        <v>114773.00000034738</v>
      </c>
      <c r="W2217">
        <f t="shared" si="792"/>
        <v>11.608336662629466</v>
      </c>
      <c r="X2217">
        <f t="shared" si="793"/>
        <v>13.935305613128824</v>
      </c>
      <c r="Y2217">
        <f t="shared" si="794"/>
        <v>8.9848129106118321E-2</v>
      </c>
      <c r="Z2217">
        <f t="shared" si="795"/>
        <v>-6.0422521949841157E-6</v>
      </c>
      <c r="AA2217">
        <f t="shared" si="796"/>
        <v>-5.559078817181196E-6</v>
      </c>
      <c r="AB2217">
        <f t="shared" si="786"/>
        <v>1.0102419481277816</v>
      </c>
      <c r="AC2217">
        <f t="shared" si="797"/>
        <v>2.1328304131252516</v>
      </c>
      <c r="AD2217">
        <f t="shared" si="798"/>
        <v>-2.3196765148149163E-8</v>
      </c>
      <c r="AE2217">
        <f t="shared" si="799"/>
        <v>7.9500553101154552E-5</v>
      </c>
      <c r="AF2217">
        <f t="shared" si="800"/>
        <v>-2.904613231644207E-5</v>
      </c>
      <c r="AG2217" t="str">
        <f t="shared" si="784"/>
        <v>NaN</v>
      </c>
      <c r="AH2217" t="str">
        <f t="shared" si="785"/>
        <v>NaN</v>
      </c>
    </row>
    <row r="2218" spans="1:34">
      <c r="A2218" s="4">
        <v>43264.763379629629</v>
      </c>
      <c r="B2218" s="3">
        <v>-9.2303743944285096E-4</v>
      </c>
      <c r="C2218">
        <v>2.8801260717227701</v>
      </c>
      <c r="D2218" s="3">
        <v>1.8992473153266499E-2</v>
      </c>
      <c r="E2218" s="3">
        <v>1.8812044586957202E-2</v>
      </c>
      <c r="F2218" s="3">
        <v>1.87936950079165E-2</v>
      </c>
      <c r="G2218">
        <v>-4581507</v>
      </c>
      <c r="H2218">
        <v>19735108</v>
      </c>
      <c r="K2218">
        <f t="shared" si="778"/>
        <v>59.586078504522078</v>
      </c>
      <c r="L2218">
        <f t="shared" si="787"/>
        <v>39.864835494920108</v>
      </c>
      <c r="M2218">
        <f t="shared" si="788"/>
        <v>13.348451018144441</v>
      </c>
      <c r="N2218">
        <f t="shared" si="779"/>
        <v>0.11107615456847318</v>
      </c>
      <c r="O2218">
        <f t="shared" si="780"/>
        <v>56.065276737217047</v>
      </c>
      <c r="P2218">
        <f t="shared" si="781"/>
        <v>56.044728212801616</v>
      </c>
      <c r="Q2218">
        <f t="shared" si="789"/>
        <v>2.7538839864469367E-2</v>
      </c>
      <c r="R2218">
        <f t="shared" si="782"/>
        <v>56.037737897352578</v>
      </c>
      <c r="S2218">
        <f t="shared" si="790"/>
        <v>13.330091791568128</v>
      </c>
      <c r="T2218">
        <f t="shared" si="791"/>
        <v>11.5764287422561</v>
      </c>
      <c r="U2218">
        <f t="shared" si="777"/>
        <v>0.59875190986419335</v>
      </c>
      <c r="V2218" s="6">
        <f t="shared" si="783"/>
        <v>114834.00000014808</v>
      </c>
      <c r="W2218">
        <f t="shared" si="792"/>
        <v>11.581034129464481</v>
      </c>
      <c r="X2218">
        <f t="shared" si="793"/>
        <v>13.422703188032198</v>
      </c>
      <c r="Y2218">
        <f t="shared" si="794"/>
        <v>9.0792676885908932E-2</v>
      </c>
      <c r="Z2218">
        <f t="shared" si="795"/>
        <v>-5.8039485277043231E-6</v>
      </c>
      <c r="AA2218">
        <f t="shared" si="796"/>
        <v>-5.5114628762480977E-6</v>
      </c>
      <c r="AB2218">
        <f t="shared" si="786"/>
        <v>1.0107789785652037</v>
      </c>
      <c r="AC2218">
        <f t="shared" si="797"/>
        <v>2.1336607744493601</v>
      </c>
      <c r="AD2218">
        <f t="shared" si="798"/>
        <v>-2.2767678291227082E-8</v>
      </c>
      <c r="AE2218">
        <f t="shared" si="799"/>
        <v>7.9543455748163391E-5</v>
      </c>
      <c r="AF2218">
        <f t="shared" si="800"/>
        <v>-2.8493469044010449E-5</v>
      </c>
      <c r="AG2218" t="str">
        <f t="shared" si="784"/>
        <v>NaN</v>
      </c>
      <c r="AH2218" t="str">
        <f t="shared" si="785"/>
        <v>NaN</v>
      </c>
    </row>
    <row r="2219" spans="1:34">
      <c r="A2219" s="4">
        <v>43264.764074074075</v>
      </c>
      <c r="B2219" s="3">
        <v>-9.0196444843968502E-4</v>
      </c>
      <c r="C2219">
        <v>2.8790034473713599</v>
      </c>
      <c r="D2219" s="3">
        <v>1.8997753293224399E-2</v>
      </c>
      <c r="E2219" s="3">
        <v>1.8817455541193299E-2</v>
      </c>
      <c r="F2219" s="3">
        <v>1.8775149726770898E-2</v>
      </c>
      <c r="G2219">
        <v>-4579574</v>
      </c>
      <c r="H2219">
        <v>19735666</v>
      </c>
      <c r="K2219">
        <f t="shared" si="778"/>
        <v>58.243641911465588</v>
      </c>
      <c r="L2219">
        <f t="shared" si="787"/>
        <v>38.546776505146923</v>
      </c>
      <c r="M2219">
        <f t="shared" si="788"/>
        <v>12.907108525554593</v>
      </c>
      <c r="N2219">
        <f t="shared" si="779"/>
        <v>0.11073590459236353</v>
      </c>
      <c r="O2219">
        <f t="shared" si="780"/>
        <v>56.08113590712518</v>
      </c>
      <c r="P2219">
        <f t="shared" si="781"/>
        <v>56.060922877956521</v>
      </c>
      <c r="Q2219">
        <f t="shared" si="789"/>
        <v>9.929196701632037E-2</v>
      </c>
      <c r="R2219">
        <f t="shared" si="782"/>
        <v>55.98184394010886</v>
      </c>
      <c r="S2219">
        <f t="shared" si="790"/>
        <v>12.840913880877046</v>
      </c>
      <c r="T2219">
        <f t="shared" si="791"/>
        <v>11.54061295529719</v>
      </c>
      <c r="U2219">
        <f t="shared" si="777"/>
        <v>0.59939948106030527</v>
      </c>
      <c r="V2219" s="6">
        <f t="shared" si="783"/>
        <v>114894.00000034366</v>
      </c>
      <c r="W2219">
        <f t="shared" si="792"/>
        <v>11.552537931300613</v>
      </c>
      <c r="X2219">
        <f t="shared" si="793"/>
        <v>12.91788416921227</v>
      </c>
      <c r="Y2219">
        <f t="shared" si="794"/>
        <v>7.6619977223685964E-2</v>
      </c>
      <c r="Z2219">
        <f t="shared" si="795"/>
        <v>-5.6942295288375835E-6</v>
      </c>
      <c r="AA2219">
        <f t="shared" si="796"/>
        <v>-5.2245130075923072E-6</v>
      </c>
      <c r="AB2219">
        <f t="shared" si="786"/>
        <v>1.0126921749261908</v>
      </c>
      <c r="AC2219">
        <f t="shared" si="797"/>
        <v>2.1345250093886787</v>
      </c>
      <c r="AD2219">
        <f t="shared" si="798"/>
        <v>-2.5584819137512516E-8</v>
      </c>
      <c r="AE2219">
        <f t="shared" si="799"/>
        <v>8.6341533494531286E-5</v>
      </c>
      <c r="AF2219">
        <f t="shared" si="800"/>
        <v>-2.9498071869496778E-5</v>
      </c>
      <c r="AG2219" t="str">
        <f t="shared" si="784"/>
        <v>NaN</v>
      </c>
      <c r="AH2219" t="str">
        <f t="shared" si="785"/>
        <v>NaN</v>
      </c>
    </row>
    <row r="2220" spans="1:34">
      <c r="A2220" s="4">
        <v>43264.764768518522</v>
      </c>
      <c r="B2220" s="3">
        <v>-8.7911951857677195E-4</v>
      </c>
      <c r="C2220">
        <v>2.8779842852218298</v>
      </c>
      <c r="D2220" s="3">
        <v>1.8988001683392201E-2</v>
      </c>
      <c r="E2220" s="3">
        <v>1.8807252027490898E-2</v>
      </c>
      <c r="F2220" s="3">
        <v>1.8764191692953298E-2</v>
      </c>
      <c r="G2220">
        <v>-4577637</v>
      </c>
      <c r="H2220">
        <v>19736242</v>
      </c>
      <c r="K2220">
        <f t="shared" si="778"/>
        <v>56.788325492017769</v>
      </c>
      <c r="L2220">
        <f t="shared" si="787"/>
        <v>37.105864321422104</v>
      </c>
      <c r="M2220">
        <f t="shared" si="788"/>
        <v>12.424629532047916</v>
      </c>
      <c r="N2220">
        <f t="shared" si="779"/>
        <v>0.11042701240006973</v>
      </c>
      <c r="O2220">
        <f t="shared" si="780"/>
        <v>56.05184644918662</v>
      </c>
      <c r="P2220">
        <f t="shared" si="781"/>
        <v>56.030384366521425</v>
      </c>
      <c r="Q2220">
        <f t="shared" si="789"/>
        <v>0.10302912479026816</v>
      </c>
      <c r="R2220">
        <f t="shared" si="782"/>
        <v>55.948817324396352</v>
      </c>
      <c r="S2220">
        <f t="shared" si="790"/>
        <v>12.355943448854404</v>
      </c>
      <c r="T2220">
        <f t="shared" si="791"/>
        <v>11.508097987687316</v>
      </c>
      <c r="U2220">
        <f t="shared" si="777"/>
        <v>0.5999873714364351</v>
      </c>
      <c r="V2220" s="6">
        <f t="shared" si="783"/>
        <v>114954.00000053924</v>
      </c>
      <c r="W2220">
        <f t="shared" si="792"/>
        <v>11.522468663615019</v>
      </c>
      <c r="X2220">
        <f t="shared" si="793"/>
        <v>12.438912151190406</v>
      </c>
      <c r="Y2220">
        <f t="shared" si="794"/>
        <v>0.10601825989206759</v>
      </c>
      <c r="Z2220">
        <f t="shared" si="795"/>
        <v>-4.9575524419662329E-6</v>
      </c>
      <c r="AA2220">
        <f t="shared" si="796"/>
        <v>-4.8704021229559036E-6</v>
      </c>
      <c r="AB2220">
        <f t="shared" si="786"/>
        <v>1.0102192911559151</v>
      </c>
      <c r="AC2220">
        <f t="shared" si="797"/>
        <v>2.1353095955571049</v>
      </c>
      <c r="AD2220">
        <f t="shared" si="798"/>
        <v>-1.7243376359357369E-8</v>
      </c>
      <c r="AE2220">
        <f t="shared" si="799"/>
        <v>9.375954945471806E-5</v>
      </c>
      <c r="AF2220">
        <f t="shared" si="800"/>
        <v>-1.8307870490646907E-5</v>
      </c>
      <c r="AG2220" t="str">
        <f t="shared" si="784"/>
        <v>NaN</v>
      </c>
      <c r="AH2220" t="str">
        <f t="shared" si="785"/>
        <v>NaN</v>
      </c>
    </row>
    <row r="2221" spans="1:34">
      <c r="A2221" s="4">
        <v>43264.765462962961</v>
      </c>
      <c r="B2221" s="3">
        <v>-8.6003252616137602E-4</v>
      </c>
      <c r="C2221">
        <v>2.8771387492961402</v>
      </c>
      <c r="D2221" s="3">
        <v>1.8995362959594801E-2</v>
      </c>
      <c r="E2221" s="3">
        <v>1.8815184129634899E-2</v>
      </c>
      <c r="F2221" s="3">
        <v>1.8767312350410102E-2</v>
      </c>
      <c r="G2221">
        <v>-4575702</v>
      </c>
      <c r="H2221">
        <v>19736966</v>
      </c>
      <c r="K2221">
        <f t="shared" si="778"/>
        <v>55.572405214446839</v>
      </c>
      <c r="L2221">
        <f t="shared" si="787"/>
        <v>35.885841968025638</v>
      </c>
      <c r="M2221">
        <f t="shared" si="788"/>
        <v>12.016113896070207</v>
      </c>
      <c r="N2221">
        <f t="shared" si="779"/>
        <v>0.11017074361509786</v>
      </c>
      <c r="O2221">
        <f t="shared" si="780"/>
        <v>56.073956418045121</v>
      </c>
      <c r="P2221">
        <f t="shared" si="781"/>
        <v>56.054124677858674</v>
      </c>
      <c r="Q2221">
        <f t="shared" si="789"/>
        <v>0.11573368786961424</v>
      </c>
      <c r="R2221">
        <f t="shared" si="782"/>
        <v>55.958222730175507</v>
      </c>
      <c r="S2221">
        <f t="shared" si="790"/>
        <v>11.93895810415713</v>
      </c>
      <c r="T2221">
        <f t="shared" si="791"/>
        <v>11.481122326111331</v>
      </c>
      <c r="U2221">
        <f t="shared" si="777"/>
        <v>0.60047510779282742</v>
      </c>
      <c r="V2221" s="6">
        <f t="shared" si="783"/>
        <v>115014.00000010617</v>
      </c>
      <c r="W2221">
        <f t="shared" si="792"/>
        <v>11.490762119488412</v>
      </c>
      <c r="X2221">
        <f t="shared" si="793"/>
        <v>11.962266950082714</v>
      </c>
      <c r="Y2221">
        <f t="shared" si="794"/>
        <v>0.10133968759406287</v>
      </c>
      <c r="Z2221">
        <f t="shared" si="795"/>
        <v>-4.7127685776281408E-6</v>
      </c>
      <c r="AA2221">
        <f t="shared" si="796"/>
        <v>-4.6187871930672758E-6</v>
      </c>
      <c r="AB2221">
        <f t="shared" si="786"/>
        <v>1.0112026210027261</v>
      </c>
      <c r="AC2221">
        <f t="shared" si="797"/>
        <v>2.1359605182709336</v>
      </c>
      <c r="AD2221">
        <f t="shared" si="798"/>
        <v>-1.7112715095582418E-8</v>
      </c>
      <c r="AE2221">
        <f t="shared" si="799"/>
        <v>9.5245721848135777E-5</v>
      </c>
      <c r="AF2221">
        <f t="shared" si="800"/>
        <v>-1.7885639723820537E-5</v>
      </c>
      <c r="AG2221" t="str">
        <f t="shared" si="784"/>
        <v>NaN</v>
      </c>
      <c r="AH2221" t="str">
        <f t="shared" si="785"/>
        <v>NaN</v>
      </c>
    </row>
    <row r="2222" spans="1:34">
      <c r="A2222" s="4">
        <v>43264.766168981485</v>
      </c>
      <c r="B2222" s="3">
        <v>-8.3416697569191497E-4</v>
      </c>
      <c r="C2222">
        <v>2.87619688649283</v>
      </c>
      <c r="D2222" s="3">
        <v>1.9021478246413599E-2</v>
      </c>
      <c r="E2222" s="3">
        <v>1.8842191331987099E-2</v>
      </c>
      <c r="F2222" s="3">
        <v>1.8803450040195499E-2</v>
      </c>
      <c r="G2222">
        <v>-4573772</v>
      </c>
      <c r="H2222">
        <v>19737865</v>
      </c>
      <c r="K2222">
        <f t="shared" si="778"/>
        <v>53.924662782224594</v>
      </c>
      <c r="L2222">
        <f t="shared" si="787"/>
        <v>34.190596871473467</v>
      </c>
      <c r="M2222">
        <f t="shared" si="788"/>
        <v>11.448473371428891</v>
      </c>
      <c r="N2222">
        <f t="shared" si="779"/>
        <v>0.10988527965208805</v>
      </c>
      <c r="O2222">
        <f t="shared" si="780"/>
        <v>56.152395015158298</v>
      </c>
      <c r="P2222">
        <f t="shared" si="781"/>
        <v>56.134955632950998</v>
      </c>
      <c r="Q2222">
        <f t="shared" si="789"/>
        <v>8.5256250122306199E-2</v>
      </c>
      <c r="R2222">
        <f t="shared" si="782"/>
        <v>56.067138765035992</v>
      </c>
      <c r="S2222">
        <f t="shared" si="790"/>
        <v>11.391635871347354</v>
      </c>
      <c r="T2222">
        <f t="shared" si="791"/>
        <v>11.451073487899771</v>
      </c>
      <c r="U2222">
        <f t="shared" si="777"/>
        <v>0.6010184090505869</v>
      </c>
      <c r="V2222" s="6">
        <f t="shared" si="783"/>
        <v>115075.00000053551</v>
      </c>
      <c r="W2222">
        <f t="shared" si="792"/>
        <v>11.461402046410949</v>
      </c>
      <c r="X2222">
        <f t="shared" si="793"/>
        <v>11.509005396509698</v>
      </c>
      <c r="Y2222">
        <f t="shared" si="794"/>
        <v>0.11595429541395674</v>
      </c>
      <c r="Z2222">
        <f t="shared" si="795"/>
        <v>-3.910061487889719E-6</v>
      </c>
      <c r="AA2222">
        <f t="shared" si="796"/>
        <v>-4.6171148882437964E-6</v>
      </c>
      <c r="AB2222">
        <f t="shared" si="786"/>
        <v>1.0102239840936948</v>
      </c>
      <c r="AC2222">
        <f t="shared" si="797"/>
        <v>2.1366855967369784</v>
      </c>
      <c r="AD2222">
        <f t="shared" si="798"/>
        <v>-1.4955528674047531E-8</v>
      </c>
      <c r="AE2222">
        <f t="shared" si="799"/>
        <v>9.4798904999419096E-5</v>
      </c>
      <c r="AF2222">
        <f t="shared" si="800"/>
        <v>-1.5704694221730961E-5</v>
      </c>
      <c r="AG2222" t="str">
        <f t="shared" si="784"/>
        <v>NaN</v>
      </c>
      <c r="AH2222" t="str">
        <f t="shared" si="785"/>
        <v>NaN</v>
      </c>
    </row>
    <row r="2223" spans="1:34">
      <c r="A2223" s="4">
        <v>43264.766863425924</v>
      </c>
      <c r="B2223" s="3">
        <v>-8.1395022360084099E-4</v>
      </c>
      <c r="C2223">
        <v>2.87565579106922</v>
      </c>
      <c r="D2223" s="3">
        <v>1.9022869634645799E-2</v>
      </c>
      <c r="E2223" s="3">
        <v>1.8834294906464499E-2</v>
      </c>
      <c r="F2223" s="3">
        <v>1.87843925900779E-2</v>
      </c>
      <c r="G2223">
        <v>-4571836</v>
      </c>
      <c r="H2223">
        <v>19738449</v>
      </c>
      <c r="K2223">
        <f t="shared" si="778"/>
        <v>52.636772145545081</v>
      </c>
      <c r="L2223">
        <f t="shared" si="787"/>
        <v>32.927757079529648</v>
      </c>
      <c r="M2223">
        <f t="shared" si="788"/>
        <v>11.02562062671673</v>
      </c>
      <c r="N2223">
        <f t="shared" si="779"/>
        <v>0.10972128204707877</v>
      </c>
      <c r="O2223">
        <f t="shared" si="780"/>
        <v>56.156574120742349</v>
      </c>
      <c r="P2223">
        <f t="shared" si="781"/>
        <v>56.111322099625944</v>
      </c>
      <c r="Q2223">
        <f t="shared" si="789"/>
        <v>0.14687294824994979</v>
      </c>
      <c r="R2223">
        <f t="shared" si="782"/>
        <v>56.009701172492399</v>
      </c>
      <c r="S2223">
        <f t="shared" si="790"/>
        <v>10.92770532788343</v>
      </c>
      <c r="T2223">
        <f t="shared" si="791"/>
        <v>11.433810582109322</v>
      </c>
      <c r="U2223">
        <f t="shared" si="777"/>
        <v>0.60133053287921889</v>
      </c>
      <c r="V2223" s="6">
        <f t="shared" si="783"/>
        <v>115135.00000010245</v>
      </c>
      <c r="W2223">
        <f t="shared" si="792"/>
        <v>11.431691753773912</v>
      </c>
      <c r="X2223">
        <f t="shared" si="793"/>
        <v>11.058518936308987</v>
      </c>
      <c r="Y2223">
        <f t="shared" si="794"/>
        <v>0.11001239103031206</v>
      </c>
      <c r="Z2223">
        <f t="shared" si="795"/>
        <v>-2.9720021016812063E-6</v>
      </c>
      <c r="AA2223">
        <f t="shared" si="796"/>
        <v>-4.6780308925832006E-6</v>
      </c>
      <c r="AB2223">
        <f t="shared" si="786"/>
        <v>1.0115050602009878</v>
      </c>
      <c r="AC2223">
        <f t="shared" si="797"/>
        <v>2.137102150653702</v>
      </c>
      <c r="AD2223">
        <f t="shared" si="798"/>
        <v>-1.5974382174098848E-8</v>
      </c>
      <c r="AE2223">
        <f t="shared" si="799"/>
        <v>9.7506909688111038E-5</v>
      </c>
      <c r="AF2223">
        <f t="shared" si="800"/>
        <v>-1.6308713893591022E-5</v>
      </c>
      <c r="AG2223" t="str">
        <f t="shared" si="784"/>
        <v>NaN</v>
      </c>
      <c r="AH2223" t="str">
        <f t="shared" si="785"/>
        <v>NaN</v>
      </c>
    </row>
    <row r="2224" spans="1:34">
      <c r="A2224" s="4">
        <v>43264.767557870371</v>
      </c>
      <c r="B2224" s="3">
        <v>-7.9040365351829695E-4</v>
      </c>
      <c r="C2224">
        <v>2.8750790190242701</v>
      </c>
      <c r="D2224" s="3">
        <v>1.8991938003946399E-2</v>
      </c>
      <c r="E2224" s="3">
        <v>1.8811557006465598E-2</v>
      </c>
      <c r="F2224">
        <v>1.8769813640738001E-2</v>
      </c>
      <c r="G2224">
        <v>-4569904</v>
      </c>
      <c r="H2224">
        <v>19738788</v>
      </c>
      <c r="K2224">
        <f t="shared" si="778"/>
        <v>51.136758345177235</v>
      </c>
      <c r="L2224">
        <f t="shared" si="787"/>
        <v>31.446907175384524</v>
      </c>
      <c r="M2224">
        <f t="shared" si="788"/>
        <v>10.529768777203293</v>
      </c>
      <c r="N2224">
        <f t="shared" si="779"/>
        <v>0.10954647141316691</v>
      </c>
      <c r="O2224">
        <f t="shared" si="780"/>
        <v>56.063669388915422</v>
      </c>
      <c r="P2224">
        <f t="shared" si="781"/>
        <v>56.043268913304146</v>
      </c>
      <c r="Q2224">
        <f t="shared" si="789"/>
        <v>9.790797471868018E-2</v>
      </c>
      <c r="R2224">
        <f t="shared" si="782"/>
        <v>55.965761414196741</v>
      </c>
      <c r="S2224">
        <f t="shared" si="790"/>
        <v>10.464496794057506</v>
      </c>
      <c r="T2224">
        <f t="shared" si="791"/>
        <v>11.415409462750178</v>
      </c>
      <c r="U2224">
        <f t="shared" si="777"/>
        <v>0.60166323630094953</v>
      </c>
      <c r="V2224" s="6">
        <f t="shared" si="783"/>
        <v>115195.00000029802</v>
      </c>
      <c r="W2224">
        <f t="shared" si="792"/>
        <v>11.402369621148747</v>
      </c>
      <c r="X2224">
        <f t="shared" si="793"/>
        <v>10.630921018681333</v>
      </c>
      <c r="Y2224">
        <f t="shared" si="794"/>
        <v>0.10514494913531063</v>
      </c>
      <c r="Z2224">
        <f t="shared" si="795"/>
        <v>-4.2809476857637214E-6</v>
      </c>
      <c r="AA2224">
        <f t="shared" si="796"/>
        <v>-4.575870885477679E-6</v>
      </c>
      <c r="AB2224">
        <f t="shared" si="786"/>
        <v>1.0129114948500062</v>
      </c>
      <c r="AC2224">
        <f t="shared" si="797"/>
        <v>2.137546169663838</v>
      </c>
      <c r="AD2224">
        <f t="shared" si="798"/>
        <v>-1.635227408497745E-8</v>
      </c>
      <c r="AE2224">
        <f t="shared" si="799"/>
        <v>9.9125992203932551E-5</v>
      </c>
      <c r="AF2224">
        <f t="shared" si="800"/>
        <v>-1.6421833570609084E-5</v>
      </c>
      <c r="AG2224" t="str">
        <f t="shared" si="784"/>
        <v>NaN</v>
      </c>
      <c r="AH2224" t="str">
        <f t="shared" si="785"/>
        <v>NaN</v>
      </c>
    </row>
    <row r="2225" spans="1:34">
      <c r="A2225" s="4">
        <v>43264.768252314818</v>
      </c>
      <c r="B2225" s="3">
        <v>-7.6742790937714704E-4</v>
      </c>
      <c r="C2225">
        <v>2.8740455862262002</v>
      </c>
      <c r="D2225" s="3">
        <v>1.8971019611635699E-2</v>
      </c>
      <c r="E2225" s="3">
        <v>1.8792624612742701E-2</v>
      </c>
      <c r="F2225" s="3">
        <v>1.8758009932571401E-2</v>
      </c>
      <c r="G2225">
        <v>-4567971</v>
      </c>
      <c r="H2225">
        <v>19739328</v>
      </c>
      <c r="K2225">
        <f t="shared" si="778"/>
        <v>49.673108515727343</v>
      </c>
      <c r="L2225">
        <f t="shared" si="787"/>
        <v>29.998773212892814</v>
      </c>
      <c r="M2225">
        <f t="shared" si="788"/>
        <v>10.044871623457475</v>
      </c>
      <c r="N2225">
        <f t="shared" si="779"/>
        <v>0.10923325400931093</v>
      </c>
      <c r="O2225">
        <f t="shared" si="780"/>
        <v>56.000839929752324</v>
      </c>
      <c r="P2225">
        <f t="shared" si="781"/>
        <v>55.986605381596981</v>
      </c>
      <c r="Q2225">
        <f t="shared" si="789"/>
        <v>7.0653924437301896E-2</v>
      </c>
      <c r="R2225">
        <f t="shared" si="782"/>
        <v>55.930186005315022</v>
      </c>
      <c r="S2225">
        <f t="shared" si="790"/>
        <v>9.9977690071659406</v>
      </c>
      <c r="T2225">
        <f t="shared" si="791"/>
        <v>11.382439209712706</v>
      </c>
      <c r="U2225">
        <f t="shared" si="777"/>
        <v>0.60225935851432078</v>
      </c>
      <c r="V2225" s="6">
        <f t="shared" si="783"/>
        <v>115255.0000004936</v>
      </c>
      <c r="W2225">
        <f t="shared" si="792"/>
        <v>11.373135043413454</v>
      </c>
      <c r="X2225">
        <f t="shared" si="793"/>
        <v>10.201737318212384</v>
      </c>
      <c r="Y2225">
        <f t="shared" si="794"/>
        <v>9.0203122234799579E-2</v>
      </c>
      <c r="Z2225">
        <f t="shared" si="795"/>
        <v>-5.7922423939399729E-6</v>
      </c>
      <c r="AA2225">
        <f t="shared" si="796"/>
        <v>-4.4392046292219145E-6</v>
      </c>
      <c r="AB2225">
        <f t="shared" si="786"/>
        <v>1.0159265825434698</v>
      </c>
      <c r="AC2225">
        <f t="shared" si="797"/>
        <v>2.1383417418696324</v>
      </c>
      <c r="AD2225">
        <f t="shared" si="798"/>
        <v>-1.8498563964196297E-8</v>
      </c>
      <c r="AE2225">
        <f t="shared" si="799"/>
        <v>9.9354798636210168E-5</v>
      </c>
      <c r="AF2225">
        <f t="shared" si="800"/>
        <v>-1.853447138106729E-5</v>
      </c>
      <c r="AG2225" t="str">
        <f t="shared" si="784"/>
        <v>NaN</v>
      </c>
      <c r="AH2225" t="str">
        <f t="shared" si="785"/>
        <v>NaN</v>
      </c>
    </row>
    <row r="2226" spans="1:34">
      <c r="A2226" s="4">
        <v>43264.768946759257</v>
      </c>
      <c r="B2226" s="3">
        <v>-7.5697465932535104E-4</v>
      </c>
      <c r="C2226">
        <v>2.87290036668128</v>
      </c>
      <c r="D2226" s="3">
        <v>1.9003081002010699E-2</v>
      </c>
      <c r="E2226" s="3">
        <v>1.8825316290094599E-2</v>
      </c>
      <c r="F2226" s="3">
        <v>1.87795448512043E-2</v>
      </c>
      <c r="G2226">
        <v>-4566045</v>
      </c>
      <c r="H2226">
        <v>19740256</v>
      </c>
      <c r="K2226">
        <f t="shared" si="778"/>
        <v>49.007193298291313</v>
      </c>
      <c r="L2226">
        <f t="shared" si="787"/>
        <v>29.304550540905439</v>
      </c>
      <c r="M2226">
        <f t="shared" si="788"/>
        <v>9.8124161970732438</v>
      </c>
      <c r="N2226">
        <f t="shared" si="779"/>
        <v>0.10888615578156456</v>
      </c>
      <c r="O2226">
        <f t="shared" si="780"/>
        <v>56.097137952437734</v>
      </c>
      <c r="P2226">
        <f t="shared" si="781"/>
        <v>56.084449633269671</v>
      </c>
      <c r="Q2226">
        <f t="shared" si="789"/>
        <v>0.10204746754841665</v>
      </c>
      <c r="R2226">
        <f t="shared" si="782"/>
        <v>55.995090484889317</v>
      </c>
      <c r="S2226">
        <f t="shared" si="790"/>
        <v>9.744384552040966</v>
      </c>
      <c r="T2226">
        <f t="shared" si="791"/>
        <v>11.345902554160457</v>
      </c>
      <c r="U2226">
        <f t="shared" si="777"/>
        <v>0.60291996345272503</v>
      </c>
      <c r="V2226" s="6">
        <f t="shared" si="783"/>
        <v>115315.00000006054</v>
      </c>
      <c r="W2226">
        <f t="shared" si="792"/>
        <v>11.344962798342193</v>
      </c>
      <c r="X2226">
        <f t="shared" si="793"/>
        <v>9.7928985150460583</v>
      </c>
      <c r="Y2226">
        <f t="shared" si="794"/>
        <v>9.2586475632704904E-2</v>
      </c>
      <c r="Z2226">
        <f t="shared" si="795"/>
        <v>-6.1206415592134091E-6</v>
      </c>
      <c r="AA2226">
        <f t="shared" si="796"/>
        <v>-4.6534352934685611E-6</v>
      </c>
      <c r="AB2226">
        <f t="shared" si="786"/>
        <v>1.0161205420677388</v>
      </c>
      <c r="AC2226">
        <f t="shared" si="797"/>
        <v>2.1392233713681081</v>
      </c>
      <c r="AD2226">
        <f t="shared" si="798"/>
        <v>-1.8899902716293411E-8</v>
      </c>
      <c r="AE2226">
        <f t="shared" si="799"/>
        <v>9.9228818000940793E-5</v>
      </c>
      <c r="AF2226">
        <f t="shared" si="800"/>
        <v>-1.8960631010344713E-5</v>
      </c>
      <c r="AG2226" t="str">
        <f t="shared" si="784"/>
        <v>NaN</v>
      </c>
      <c r="AH2226" t="str">
        <f t="shared" si="785"/>
        <v>NaN</v>
      </c>
    </row>
    <row r="2227" spans="1:34">
      <c r="A2227" s="4">
        <v>43264.769652777781</v>
      </c>
      <c r="B2227" s="3">
        <v>-7.3622275791422002E-4</v>
      </c>
      <c r="C2227">
        <v>2.87172422739786</v>
      </c>
      <c r="D2227" s="3">
        <v>1.89796414617922E-2</v>
      </c>
      <c r="E2227" s="3">
        <v>1.88002475175017E-2</v>
      </c>
      <c r="F2227" s="3">
        <v>1.8755187047772799E-2</v>
      </c>
      <c r="G2227">
        <v>-4564110</v>
      </c>
      <c r="H2227">
        <v>19740767</v>
      </c>
      <c r="K2227">
        <f t="shared" si="778"/>
        <v>47.685211438876216</v>
      </c>
      <c r="L2227">
        <f t="shared" si="787"/>
        <v>28.014586792418072</v>
      </c>
      <c r="M2227">
        <f t="shared" si="788"/>
        <v>9.3804811922477569</v>
      </c>
      <c r="N2227">
        <f t="shared" si="779"/>
        <v>0.10852968626210101</v>
      </c>
      <c r="O2227">
        <f t="shared" si="780"/>
        <v>56.026736096832103</v>
      </c>
      <c r="P2227">
        <f t="shared" si="781"/>
        <v>56.009420283496567</v>
      </c>
      <c r="Q2227">
        <f t="shared" si="789"/>
        <v>0.10505803491239618</v>
      </c>
      <c r="R2227">
        <f t="shared" si="782"/>
        <v>55.921678061919707</v>
      </c>
      <c r="S2227">
        <f t="shared" si="790"/>
        <v>9.3104425023061594</v>
      </c>
      <c r="T2227">
        <f t="shared" si="791"/>
        <v>11.308379446848503</v>
      </c>
      <c r="U2227">
        <f t="shared" ref="U2227:U2290" si="801">(2.40665404368-T2227*2.40665404368/100-$M$7)/$M$7</f>
        <v>0.60359840403848442</v>
      </c>
      <c r="V2227" s="6">
        <f t="shared" si="783"/>
        <v>115376.00000048988</v>
      </c>
      <c r="W2227">
        <f t="shared" si="792"/>
        <v>11.317730309089123</v>
      </c>
      <c r="X2227">
        <f t="shared" si="793"/>
        <v>9.3919143768712523</v>
      </c>
      <c r="Y2227">
        <f t="shared" si="794"/>
        <v>0.11596915772721179</v>
      </c>
      <c r="Z2227">
        <f t="shared" si="795"/>
        <v>-4.2424323922275749E-6</v>
      </c>
      <c r="AA2227">
        <f t="shared" si="796"/>
        <v>-5.0256130642617219E-6</v>
      </c>
      <c r="AB2227">
        <f t="shared" si="786"/>
        <v>1.0135419845622005</v>
      </c>
      <c r="AC2227">
        <f t="shared" si="797"/>
        <v>2.1401288039475457</v>
      </c>
      <c r="AD2227">
        <f t="shared" si="798"/>
        <v>-1.6302858707803347E-8</v>
      </c>
      <c r="AE2227">
        <f t="shared" si="799"/>
        <v>1.0067966250148258E-4</v>
      </c>
      <c r="AF2227">
        <f t="shared" si="800"/>
        <v>-1.6119555044491108E-5</v>
      </c>
      <c r="AG2227" t="str">
        <f t="shared" si="784"/>
        <v>NaN</v>
      </c>
      <c r="AH2227" t="str">
        <f t="shared" si="785"/>
        <v>NaN</v>
      </c>
    </row>
    <row r="2228" spans="1:34">
      <c r="A2228" s="4">
        <v>43264.77034722222</v>
      </c>
      <c r="B2228" s="3">
        <v>-7.2391432355288997E-4</v>
      </c>
      <c r="C2228">
        <v>2.8712913510589702</v>
      </c>
      <c r="D2228" s="3">
        <v>1.9023143155409299E-2</v>
      </c>
      <c r="E2228" s="3">
        <v>1.88332127156173E-2</v>
      </c>
      <c r="F2228">
        <v>1.8786679484092E-2</v>
      </c>
      <c r="G2228">
        <v>-4562180</v>
      </c>
      <c r="H2228">
        <v>19741871</v>
      </c>
      <c r="K2228">
        <f t="shared" ref="K2228:K2291" si="802">(B2228-$B$19)*($B$17/$B$18)</f>
        <v>46.90111331595665</v>
      </c>
      <c r="L2228">
        <f t="shared" si="787"/>
        <v>27.189092148572946</v>
      </c>
      <c r="M2228">
        <f t="shared" si="788"/>
        <v>9.1040702982278532</v>
      </c>
      <c r="N2228">
        <f t="shared" ref="N2228:N2291" si="803">(C2228-$C$19)*($C$17/$C$18)</f>
        <v>0.10839848817809303</v>
      </c>
      <c r="O2228">
        <f t="shared" ref="O2228:O2291" si="804">(D2228-$D$19)*($D$17/$D$18)</f>
        <v>56.157395654318414</v>
      </c>
      <c r="P2228">
        <f t="shared" ref="P2228:P2291" si="805">(E2228-$E$19)*($E$17/$E$18)</f>
        <v>56.108083166595023</v>
      </c>
      <c r="Q2228">
        <f t="shared" si="789"/>
        <v>0.14080197072082257</v>
      </c>
      <c r="R2228">
        <f t="shared" ref="R2228:R2291" si="806">(F2228-$F$19)*($F$17/$F$18)</f>
        <v>56.016593683597591</v>
      </c>
      <c r="S2228">
        <f t="shared" si="790"/>
        <v>9.0102023177473054</v>
      </c>
      <c r="T2228">
        <f t="shared" si="791"/>
        <v>11.294569122216084</v>
      </c>
      <c r="U2228">
        <f t="shared" si="801"/>
        <v>0.60384810310139103</v>
      </c>
      <c r="V2228" s="6">
        <f t="shared" si="783"/>
        <v>115436.00000005681</v>
      </c>
      <c r="W2228">
        <f t="shared" si="792"/>
        <v>11.290585374725953</v>
      </c>
      <c r="X2228">
        <f t="shared" si="793"/>
        <v>9.0095448258370663</v>
      </c>
      <c r="Y2228">
        <f t="shared" si="794"/>
        <v>0.10864852980315239</v>
      </c>
      <c r="Z2228">
        <f t="shared" si="795"/>
        <v>-3.7561047838377965E-6</v>
      </c>
      <c r="AA2228">
        <f t="shared" si="796"/>
        <v>-5.0721352888152313E-6</v>
      </c>
      <c r="AB2228">
        <f t="shared" si="786"/>
        <v>1.015358292487734</v>
      </c>
      <c r="AC2228">
        <f t="shared" si="797"/>
        <v>2.1404620470809261</v>
      </c>
      <c r="AD2228">
        <f t="shared" si="798"/>
        <v>-1.7565148025018425E-8</v>
      </c>
      <c r="AE2228">
        <f t="shared" si="799"/>
        <v>1.2860972121142973E-4</v>
      </c>
      <c r="AF2228">
        <f t="shared" si="800"/>
        <v>-1.359593417290565E-5</v>
      </c>
      <c r="AG2228" t="str">
        <f t="shared" si="784"/>
        <v>NaN</v>
      </c>
      <c r="AH2228" t="str">
        <f t="shared" si="785"/>
        <v>NaN</v>
      </c>
    </row>
    <row r="2229" spans="1:34">
      <c r="A2229" s="4">
        <v>43264.771041666667</v>
      </c>
      <c r="B2229" s="3">
        <v>-7.0087911837617904E-4</v>
      </c>
      <c r="C2229">
        <v>2.87031143319291</v>
      </c>
      <c r="D2229" s="3">
        <v>1.8995422420630299E-2</v>
      </c>
      <c r="E2229" s="3">
        <v>1.8816420919174601E-2</v>
      </c>
      <c r="F2229" s="3">
        <v>1.8779199434920901E-2</v>
      </c>
      <c r="G2229">
        <v>-4560259</v>
      </c>
      <c r="H2229">
        <v>19742248</v>
      </c>
      <c r="K2229">
        <f t="shared" si="802"/>
        <v>45.433675572869525</v>
      </c>
      <c r="L2229">
        <f t="shared" si="787"/>
        <v>25.731486862044505</v>
      </c>
      <c r="M2229">
        <f t="shared" si="788"/>
        <v>8.6160017403256735</v>
      </c>
      <c r="N2229">
        <f t="shared" si="803"/>
        <v>0.10810149031759093</v>
      </c>
      <c r="O2229">
        <f t="shared" si="804"/>
        <v>56.074135012300651</v>
      </c>
      <c r="P2229">
        <f t="shared" si="805"/>
        <v>56.057826315608438</v>
      </c>
      <c r="Q2229">
        <f t="shared" si="789"/>
        <v>8.0085583776238423E-2</v>
      </c>
      <c r="R2229">
        <f t="shared" si="806"/>
        <v>55.994049428524413</v>
      </c>
      <c r="S2229">
        <f t="shared" si="790"/>
        <v>8.5626113511415145</v>
      </c>
      <c r="T2229">
        <f t="shared" si="791"/>
        <v>11.263306189531653</v>
      </c>
      <c r="U2229">
        <f t="shared" si="801"/>
        <v>0.6044133559251148</v>
      </c>
      <c r="V2229" s="6">
        <f t="shared" ref="V2229:V2292" si="807">(A2229-$A$307)*86400</f>
        <v>115496.00000025239</v>
      </c>
      <c r="W2229">
        <f t="shared" si="792"/>
        <v>11.264304315276402</v>
      </c>
      <c r="X2229">
        <f t="shared" si="793"/>
        <v>8.7894105221404413</v>
      </c>
      <c r="Y2229">
        <f t="shared" si="794"/>
        <v>0.11795114795285855</v>
      </c>
      <c r="Z2229">
        <f t="shared" si="795"/>
        <v>-5.4096761376162497E-6</v>
      </c>
      <c r="AA2229">
        <f t="shared" si="796"/>
        <v>-4.7482864249430871E-6</v>
      </c>
      <c r="AB2229">
        <f t="shared" si="786"/>
        <v>1.0150358535299158</v>
      </c>
      <c r="AC2229">
        <f t="shared" si="797"/>
        <v>2.1412164216466012</v>
      </c>
      <c r="AD2229">
        <f t="shared" si="798"/>
        <v>-1.5152092373706054E-8</v>
      </c>
      <c r="AE2229">
        <f t="shared" si="799"/>
        <v>2.7516005028680905E-4</v>
      </c>
      <c r="AF2229">
        <f t="shared" si="800"/>
        <v>-5.4817378810873249E-6</v>
      </c>
      <c r="AG2229" t="str">
        <f t="shared" si="784"/>
        <v>NaN</v>
      </c>
      <c r="AH2229" t="str">
        <f t="shared" si="785"/>
        <v>NaN</v>
      </c>
    </row>
    <row r="2230" spans="1:34">
      <c r="A2230" s="4">
        <v>43264.771736111114</v>
      </c>
      <c r="B2230" s="3">
        <v>-6.9165076565695898E-4</v>
      </c>
      <c r="C2230">
        <v>2.8692565944220401</v>
      </c>
      <c r="D2230" s="3">
        <v>1.90214425697923E-2</v>
      </c>
      <c r="E2230">
        <v>1.8841965380051999E-2</v>
      </c>
      <c r="F2230" s="3">
        <v>1.8787584712972601E-2</v>
      </c>
      <c r="G2230">
        <v>-4558321</v>
      </c>
      <c r="H2230">
        <v>19743068</v>
      </c>
      <c r="K2230">
        <f t="shared" si="802"/>
        <v>44.845791376361667</v>
      </c>
      <c r="L2230">
        <f t="shared" si="787"/>
        <v>25.132580293853003</v>
      </c>
      <c r="M2230">
        <f t="shared" si="788"/>
        <v>8.4154622199514328</v>
      </c>
      <c r="N2230">
        <f t="shared" si="803"/>
        <v>0.10778178509639455</v>
      </c>
      <c r="O2230">
        <f t="shared" si="804"/>
        <v>56.152287858604971</v>
      </c>
      <c r="P2230">
        <f t="shared" si="805"/>
        <v>56.134279372208368</v>
      </c>
      <c r="Q2230">
        <f t="shared" si="789"/>
        <v>0.13296588936151466</v>
      </c>
      <c r="R2230">
        <f t="shared" si="806"/>
        <v>56.019321969243457</v>
      </c>
      <c r="S2230">
        <f t="shared" si="790"/>
        <v>8.3268182937104225</v>
      </c>
      <c r="T2230">
        <f t="shared" si="791"/>
        <v>11.229653008353086</v>
      </c>
      <c r="U2230">
        <f t="shared" si="801"/>
        <v>0.60502182589434295</v>
      </c>
      <c r="V2230" s="6">
        <f t="shared" si="807"/>
        <v>115556.00000044797</v>
      </c>
      <c r="W2230">
        <f t="shared" si="792"/>
        <v>11.238887130740466</v>
      </c>
      <c r="X2230">
        <f t="shared" si="793"/>
        <v>8.7370417373817073</v>
      </c>
      <c r="Y2230">
        <f t="shared" si="794"/>
        <v>0.19944884634302676</v>
      </c>
      <c r="Z2230">
        <f t="shared" si="795"/>
        <v>-5.5772464972333281E-6</v>
      </c>
      <c r="AA2230">
        <f t="shared" si="796"/>
        <v>-4.4231422744844324E-6</v>
      </c>
      <c r="AB2230">
        <f t="shared" si="786"/>
        <v>1.0005094676524429</v>
      </c>
      <c r="AC2230">
        <f t="shared" si="797"/>
        <v>2.1420284729084398</v>
      </c>
      <c r="AD2230">
        <f t="shared" si="798"/>
        <v>-8.3502970898355872E-9</v>
      </c>
      <c r="AE2230">
        <f t="shared" si="799"/>
        <v>-5.9689702307430944E-3</v>
      </c>
      <c r="AF2230">
        <f t="shared" si="800"/>
        <v>1.3926229575630222E-7</v>
      </c>
      <c r="AG2230" t="str">
        <f t="shared" si="784"/>
        <v>NaN</v>
      </c>
      <c r="AH2230">
        <f t="shared" si="785"/>
        <v>1.3926229575630224E-3</v>
      </c>
    </row>
    <row r="2231" spans="1:34">
      <c r="A2231" s="4">
        <v>43264.772430555553</v>
      </c>
      <c r="B2231" s="3">
        <v>-6.7441895755109699E-4</v>
      </c>
      <c r="C2231">
        <v>2.8682136478582798</v>
      </c>
      <c r="D2231" s="3">
        <v>1.9197387774020198E-2</v>
      </c>
      <c r="E2231">
        <v>1.8927351427118998E-2</v>
      </c>
      <c r="F2231" s="3">
        <v>1.8879203404412698E-2</v>
      </c>
      <c r="G2231">
        <v>-4556385</v>
      </c>
      <c r="H2231">
        <v>19746030</v>
      </c>
      <c r="K2231">
        <f t="shared" si="802"/>
        <v>43.74805400427428</v>
      </c>
      <c r="L2231">
        <f t="shared" si="787"/>
        <v>23.914410985699121</v>
      </c>
      <c r="M2231">
        <f t="shared" si="788"/>
        <v>8.0075670627327096</v>
      </c>
      <c r="N2231">
        <f t="shared" si="803"/>
        <v>0.10746568421816462</v>
      </c>
      <c r="O2231">
        <f t="shared" si="804"/>
        <v>56.680748261287313</v>
      </c>
      <c r="P2231">
        <f t="shared" si="805"/>
        <v>56.389834747621819</v>
      </c>
      <c r="Q2231">
        <f t="shared" si="789"/>
        <v>0.38529506589132723</v>
      </c>
      <c r="R2231">
        <f t="shared" si="806"/>
        <v>56.295453195395986</v>
      </c>
      <c r="S2231">
        <f t="shared" si="790"/>
        <v>7.7507036854718248</v>
      </c>
      <c r="T2231">
        <f t="shared" si="791"/>
        <v>11.196379231697305</v>
      </c>
      <c r="U2231">
        <f t="shared" si="801"/>
        <v>0.60562343599920687</v>
      </c>
      <c r="V2231" s="6">
        <f t="shared" si="807"/>
        <v>115616.0000000149</v>
      </c>
      <c r="W2231">
        <f t="shared" si="792"/>
        <v>11.214975890310667</v>
      </c>
      <c r="X2231">
        <f t="shared" si="793"/>
        <v>8.8013966485345136</v>
      </c>
      <c r="Y2231">
        <f t="shared" si="794"/>
        <v>0.2036759448527666</v>
      </c>
      <c r="Z2231">
        <f t="shared" si="795"/>
        <v>-4.6066032576382888E-6</v>
      </c>
      <c r="AA2231">
        <f t="shared" si="796"/>
        <v>-4.3486985092874338E-6</v>
      </c>
      <c r="AB2231">
        <f t="shared" si="786"/>
        <v>0.99970478160623311</v>
      </c>
      <c r="AC2231">
        <f t="shared" si="797"/>
        <v>2.1428313691391438</v>
      </c>
      <c r="AD2231">
        <f t="shared" si="798"/>
        <v>-8.0423850575396632E-9</v>
      </c>
      <c r="AE2231">
        <f t="shared" si="799"/>
        <v>-2.9161601958091872E-4</v>
      </c>
      <c r="AF2231">
        <f t="shared" si="800"/>
        <v>2.7453929927575066E-6</v>
      </c>
      <c r="AG2231" t="str">
        <f t="shared" si="784"/>
        <v>NaN</v>
      </c>
      <c r="AH2231">
        <f t="shared" si="785"/>
        <v>2.7453929927575067E-2</v>
      </c>
    </row>
    <row r="2232" spans="1:34">
      <c r="A2232" s="4">
        <v>43264.773125</v>
      </c>
      <c r="B2232" s="3">
        <v>-6.5321515226969497E-4</v>
      </c>
      <c r="C2232">
        <v>2.8675238998457599</v>
      </c>
      <c r="D2232" s="3">
        <v>1.90257118721456E-2</v>
      </c>
      <c r="E2232" s="3">
        <v>1.8847197951181401E-2</v>
      </c>
      <c r="F2232" s="3">
        <v>1.88051771216124E-2</v>
      </c>
      <c r="G2232">
        <v>-4554466</v>
      </c>
      <c r="H2232">
        <v>19744521</v>
      </c>
      <c r="K2232">
        <f t="shared" si="802"/>
        <v>42.397284001215759</v>
      </c>
      <c r="L2232">
        <f t="shared" si="787"/>
        <v>22.660947857660474</v>
      </c>
      <c r="M2232">
        <f t="shared" si="788"/>
        <v>7.5878540259184453</v>
      </c>
      <c r="N2232">
        <f t="shared" si="803"/>
        <v>0.10725663232606308</v>
      </c>
      <c r="O2232">
        <f t="shared" si="804"/>
        <v>56.165110926165688</v>
      </c>
      <c r="P2232">
        <f t="shared" si="805"/>
        <v>56.149940147303184</v>
      </c>
      <c r="Q2232">
        <f t="shared" si="789"/>
        <v>9.2766879305457906E-2</v>
      </c>
      <c r="R2232">
        <f t="shared" si="806"/>
        <v>56.072344046860231</v>
      </c>
      <c r="S2232">
        <f t="shared" si="790"/>
        <v>7.526009439714807</v>
      </c>
      <c r="T2232">
        <f t="shared" si="791"/>
        <v>11.174373769370828</v>
      </c>
      <c r="U2232">
        <f t="shared" si="801"/>
        <v>0.60602130813241184</v>
      </c>
      <c r="V2232" s="6">
        <f t="shared" si="807"/>
        <v>115676.00000021048</v>
      </c>
      <c r="W2232">
        <f t="shared" si="792"/>
        <v>11.193168885734648</v>
      </c>
      <c r="X2232">
        <f t="shared" si="793"/>
        <v>8.9644253645966607</v>
      </c>
      <c r="Y2232">
        <f t="shared" si="794"/>
        <v>0.17862288968790807</v>
      </c>
      <c r="Z2232">
        <f t="shared" si="795"/>
        <v>-3.5253003468349658E-6</v>
      </c>
      <c r="AA2232">
        <f t="shared" si="796"/>
        <v>-4.1055123034343595E-6</v>
      </c>
      <c r="AB2232">
        <f t="shared" si="786"/>
        <v>1.0051536081403252</v>
      </c>
      <c r="AC2232">
        <f t="shared" si="797"/>
        <v>2.143362360945082</v>
      </c>
      <c r="AD2232">
        <f t="shared" si="798"/>
        <v>-8.659706129416336E-9</v>
      </c>
      <c r="AE2232">
        <f t="shared" si="799"/>
        <v>-1.4990105387915355E-4</v>
      </c>
      <c r="AF2232">
        <f t="shared" si="800"/>
        <v>5.7508164205149189E-6</v>
      </c>
      <c r="AG2232" t="str">
        <f t="shared" si="784"/>
        <v>NaN</v>
      </c>
      <c r="AH2232">
        <f t="shared" si="785"/>
        <v>5.750816420514919E-2</v>
      </c>
    </row>
    <row r="2233" spans="1:34">
      <c r="A2233" s="4">
        <v>43264.773819444446</v>
      </c>
      <c r="B2233" s="3">
        <v>-6.3333138197776897E-4</v>
      </c>
      <c r="C2233">
        <v>2.8668876667652499</v>
      </c>
      <c r="D2233" s="3">
        <v>1.89731007478804E-2</v>
      </c>
      <c r="E2233" s="3">
        <v>1.87936711269685E-2</v>
      </c>
      <c r="F2233" s="3">
        <v>1.87643465347355E-2</v>
      </c>
      <c r="G2233">
        <v>-4552539</v>
      </c>
      <c r="H2233">
        <v>19744898</v>
      </c>
      <c r="K2233">
        <f t="shared" si="802"/>
        <v>41.130605680905141</v>
      </c>
      <c r="L2233">
        <f t="shared" si="787"/>
        <v>21.447940972195994</v>
      </c>
      <c r="M2233">
        <f t="shared" si="788"/>
        <v>7.1816874684932213</v>
      </c>
      <c r="N2233">
        <f t="shared" si="803"/>
        <v>0.10706379997731544</v>
      </c>
      <c r="O2233">
        <f t="shared" si="804"/>
        <v>56.0070907287027</v>
      </c>
      <c r="P2233">
        <f t="shared" si="805"/>
        <v>55.989737536615699</v>
      </c>
      <c r="Q2233">
        <f t="shared" si="789"/>
        <v>5.780672386693908E-2</v>
      </c>
      <c r="R2233">
        <f t="shared" si="806"/>
        <v>55.949284004835761</v>
      </c>
      <c r="S2233">
        <f t="shared" si="790"/>
        <v>7.1431496525819282</v>
      </c>
      <c r="T2233">
        <f t="shared" si="791"/>
        <v>11.154075627397392</v>
      </c>
      <c r="U2233">
        <f t="shared" si="801"/>
        <v>0.60638831087596889</v>
      </c>
      <c r="V2233" s="6">
        <f t="shared" si="807"/>
        <v>115736.00000040606</v>
      </c>
      <c r="W2233">
        <f t="shared" si="792"/>
        <v>11.173997283344411</v>
      </c>
      <c r="X2233">
        <f t="shared" si="793"/>
        <v>9.1978878202713066</v>
      </c>
      <c r="Y2233">
        <f t="shared" si="794"/>
        <v>9.1899101896596377E-2</v>
      </c>
      <c r="Z2233">
        <f t="shared" si="795"/>
        <v>-3.8446325060028227E-6</v>
      </c>
      <c r="AA2233">
        <f t="shared" si="796"/>
        <v>-3.3900376473277442E-6</v>
      </c>
      <c r="AB2233">
        <f t="shared" si="786"/>
        <v>1.0264578925011822</v>
      </c>
      <c r="AC2233">
        <f t="shared" si="797"/>
        <v>2.1438521551109009</v>
      </c>
      <c r="AD2233">
        <f t="shared" si="798"/>
        <v>-1.3901619378691289E-8</v>
      </c>
      <c r="AE2233">
        <f t="shared" si="799"/>
        <v>-9.5048778209879149E-5</v>
      </c>
      <c r="AF2233">
        <f t="shared" si="800"/>
        <v>1.4559614991594634E-5</v>
      </c>
      <c r="AG2233" t="str">
        <f t="shared" si="784"/>
        <v>NaN</v>
      </c>
      <c r="AH2233">
        <f t="shared" si="785"/>
        <v>0.14559614991594635</v>
      </c>
    </row>
    <row r="2234" spans="1:34">
      <c r="A2234" s="4">
        <v>43264.774513888886</v>
      </c>
      <c r="B2234" s="3">
        <v>-6.2744473945713203E-4</v>
      </c>
      <c r="C2234">
        <v>2.8660778074609001</v>
      </c>
      <c r="D2234" s="3">
        <v>1.90058875628893E-2</v>
      </c>
      <c r="E2234" s="3">
        <v>1.8824781140774599E-2</v>
      </c>
      <c r="F2234" s="3">
        <v>1.87746852014243E-2</v>
      </c>
      <c r="G2234">
        <v>-4550615</v>
      </c>
      <c r="H2234">
        <v>19745881</v>
      </c>
      <c r="K2234">
        <f t="shared" si="802"/>
        <v>40.755602230813118</v>
      </c>
      <c r="L2234">
        <f t="shared" si="787"/>
        <v>21.059347438834855</v>
      </c>
      <c r="M2234">
        <f t="shared" si="788"/>
        <v>7.0515697423909822</v>
      </c>
      <c r="N2234">
        <f t="shared" si="803"/>
        <v>0.10681834422124616</v>
      </c>
      <c r="O2234">
        <f t="shared" si="804"/>
        <v>56.10556760130806</v>
      </c>
      <c r="P2234">
        <f t="shared" si="805"/>
        <v>56.082847963089677</v>
      </c>
      <c r="Q2234">
        <f t="shared" si="789"/>
        <v>0.12512370251739213</v>
      </c>
      <c r="R2234">
        <f t="shared" si="806"/>
        <v>55.980443898790668</v>
      </c>
      <c r="S2234">
        <f t="shared" si="790"/>
        <v>6.9681539407127211</v>
      </c>
      <c r="T2234">
        <f t="shared" si="791"/>
        <v>11.128238179390099</v>
      </c>
      <c r="U2234">
        <f t="shared" si="801"/>
        <v>0.60685546763926324</v>
      </c>
      <c r="V2234" s="6">
        <f t="shared" si="807"/>
        <v>115795.99999997299</v>
      </c>
      <c r="W2234">
        <f t="shared" si="792"/>
        <v>11.157434816672987</v>
      </c>
      <c r="X2234">
        <f t="shared" si="793"/>
        <v>9.5097020776909282</v>
      </c>
      <c r="Y2234">
        <f t="shared" si="794"/>
        <v>0.10042891372907785</v>
      </c>
      <c r="Z2234">
        <f t="shared" si="795"/>
        <v>-3.7213260358485804E-6</v>
      </c>
      <c r="AA2234">
        <f t="shared" si="796"/>
        <v>-2.6461337775237281E-6</v>
      </c>
      <c r="AB2234">
        <f t="shared" si="786"/>
        <v>1.0251983352225629</v>
      </c>
      <c r="AC2234">
        <f t="shared" si="797"/>
        <v>2.1444756127313167</v>
      </c>
      <c r="AD2234">
        <f t="shared" si="798"/>
        <v>-9.932337087600522E-9</v>
      </c>
      <c r="AE2234">
        <f t="shared" si="799"/>
        <v>-6.8882561680937352E-5</v>
      </c>
      <c r="AF2234">
        <f t="shared" si="800"/>
        <v>1.4354008418349536E-5</v>
      </c>
      <c r="AG2234" t="str">
        <f t="shared" si="784"/>
        <v>NaN</v>
      </c>
      <c r="AH2234">
        <f t="shared" si="785"/>
        <v>0.14354008418349537</v>
      </c>
    </row>
    <row r="2235" spans="1:34">
      <c r="A2235" s="4">
        <v>43264.775208333333</v>
      </c>
      <c r="B2235" s="3">
        <v>-7.0017747815654698E-4</v>
      </c>
      <c r="C2235">
        <v>2.86548795398812</v>
      </c>
      <c r="D2235" s="3">
        <v>1.89904752624716E-2</v>
      </c>
      <c r="E2235" s="3">
        <v>1.8808381787166598E-2</v>
      </c>
      <c r="F2235" s="3">
        <v>1.87615712935622E-2</v>
      </c>
      <c r="G2235">
        <v>-4549723</v>
      </c>
      <c r="H2235">
        <v>19746311</v>
      </c>
      <c r="K2235">
        <f t="shared" si="802"/>
        <v>45.388978191949427</v>
      </c>
      <c r="L2235">
        <f t="shared" si="787"/>
        <v>25.709961512504819</v>
      </c>
      <c r="M2235">
        <f t="shared" si="788"/>
        <v>8.6087941331598152</v>
      </c>
      <c r="N2235">
        <f t="shared" si="803"/>
        <v>0.10663956881006828</v>
      </c>
      <c r="O2235">
        <f t="shared" si="804"/>
        <v>56.059275970224725</v>
      </c>
      <c r="P2235">
        <f t="shared" si="805"/>
        <v>56.033765670235177</v>
      </c>
      <c r="Q2235">
        <f t="shared" si="789"/>
        <v>0.11835631480290232</v>
      </c>
      <c r="R2235">
        <f t="shared" si="806"/>
        <v>55.940919655421823</v>
      </c>
      <c r="S2235">
        <f t="shared" si="790"/>
        <v>8.5298899232912131</v>
      </c>
      <c r="T2235">
        <f t="shared" si="791"/>
        <v>11.109419715055585</v>
      </c>
      <c r="U2235">
        <f t="shared" si="801"/>
        <v>0.60719571691179952</v>
      </c>
      <c r="V2235" s="6">
        <f t="shared" si="807"/>
        <v>115856.00000016857</v>
      </c>
      <c r="W2235">
        <f t="shared" si="792"/>
        <v>11.141981378606877</v>
      </c>
      <c r="X2235">
        <f t="shared" si="793"/>
        <v>9.8720082770597468</v>
      </c>
      <c r="Y2235">
        <f t="shared" si="794"/>
        <v>0.10412484033922927</v>
      </c>
      <c r="Z2235">
        <f t="shared" si="795"/>
        <v>-2.0538013428662785E-6</v>
      </c>
      <c r="AA2235">
        <f t="shared" si="796"/>
        <v>-2.0819953846593841E-6</v>
      </c>
      <c r="AB2235">
        <f t="shared" si="786"/>
        <v>1.0175259319558099</v>
      </c>
      <c r="AC2235">
        <f t="shared" si="797"/>
        <v>2.1449297022757086</v>
      </c>
      <c r="AD2235">
        <f t="shared" si="798"/>
        <v>-7.5390354342101621E-9</v>
      </c>
      <c r="AE2235">
        <f t="shared" si="799"/>
        <v>-5.2961225894977687E-5</v>
      </c>
      <c r="AF2235">
        <f t="shared" si="800"/>
        <v>1.4170618016765839E-5</v>
      </c>
      <c r="AG2235" t="str">
        <f t="shared" ref="AG2235:AG2298" si="808">IF(AD2235&gt;0,AD2235*100,"NaN")</f>
        <v>NaN</v>
      </c>
      <c r="AH2235">
        <f t="shared" ref="AH2235:AH2298" si="809">IF(AF2235&gt;0,AF2235*100*100,"NaN")</f>
        <v>0.1417061801676584</v>
      </c>
    </row>
    <row r="2236" spans="1:34">
      <c r="A2236" s="4">
        <v>43264.775914351849</v>
      </c>
      <c r="B2236" s="3">
        <v>-7.7970066711713999E-4</v>
      </c>
      <c r="C2236">
        <v>2.86529886789504</v>
      </c>
      <c r="D2236" s="3">
        <v>1.9001939350127901E-2</v>
      </c>
      <c r="E2236" s="3">
        <v>1.8820797251391901E-2</v>
      </c>
      <c r="F2236" s="3">
        <v>1.8789407081640098E-2</v>
      </c>
      <c r="G2236">
        <v>-4549723</v>
      </c>
      <c r="H2236">
        <v>19746584</v>
      </c>
      <c r="K2236">
        <f t="shared" si="802"/>
        <v>50.454933890464538</v>
      </c>
      <c r="L2236">
        <f t="shared" si="787"/>
        <v>30.73932732092802</v>
      </c>
      <c r="M2236">
        <f t="shared" si="788"/>
        <v>10.292840795151491</v>
      </c>
      <c r="N2236">
        <f t="shared" si="803"/>
        <v>0.10658225975689095</v>
      </c>
      <c r="O2236">
        <f t="shared" si="804"/>
        <v>56.093708942727844</v>
      </c>
      <c r="P2236">
        <f t="shared" si="805"/>
        <v>56.070924418414954</v>
      </c>
      <c r="Q2236">
        <f t="shared" si="789"/>
        <v>6.8894503697393361E-2</v>
      </c>
      <c r="R2236">
        <f t="shared" si="806"/>
        <v>56.02481443903045</v>
      </c>
      <c r="S2236">
        <f t="shared" si="790"/>
        <v>10.246911126019896</v>
      </c>
      <c r="T2236">
        <f t="shared" si="791"/>
        <v>11.103387183142182</v>
      </c>
      <c r="U2236">
        <f t="shared" si="801"/>
        <v>0.60730478875520821</v>
      </c>
      <c r="V2236" s="6">
        <f t="shared" si="807"/>
        <v>115916.99999996927</v>
      </c>
      <c r="W2236">
        <f t="shared" si="792"/>
        <v>11.128848145122918</v>
      </c>
      <c r="X2236">
        <f t="shared" si="793"/>
        <v>10.29256654141661</v>
      </c>
      <c r="Y2236">
        <f t="shared" si="794"/>
        <v>9.1399288426584249E-2</v>
      </c>
      <c r="Z2236">
        <f t="shared" si="795"/>
        <v>-4.0135354486994505E-7</v>
      </c>
      <c r="AA2236">
        <f t="shared" si="796"/>
        <v>-1.6483902174454613E-6</v>
      </c>
      <c r="AB2236">
        <f t="shared" ref="AB2236:AB2299" si="810">((M2236-$M$308)-(Y2236-$Y$308))/(M2236-$M$308)</f>
        <v>1.0152197999108712</v>
      </c>
      <c r="AC2236">
        <f t="shared" si="797"/>
        <v>2.1450752672707791</v>
      </c>
      <c r="AD2236">
        <f t="shared" si="798"/>
        <v>-6.8004406814430628E-9</v>
      </c>
      <c r="AE2236">
        <f t="shared" si="799"/>
        <v>-3.9103837562984078E-5</v>
      </c>
      <c r="AF2236">
        <f t="shared" si="800"/>
        <v>1.7312058561993623E-5</v>
      </c>
      <c r="AG2236" t="str">
        <f t="shared" si="808"/>
        <v>NaN</v>
      </c>
      <c r="AH2236">
        <f t="shared" si="809"/>
        <v>0.17312058561993623</v>
      </c>
    </row>
    <row r="2237" spans="1:34">
      <c r="A2237" s="4">
        <v>43264.776608796295</v>
      </c>
      <c r="B2237" s="3">
        <v>-8.2942198505406804E-4</v>
      </c>
      <c r="C2237">
        <v>2.8653357337370799</v>
      </c>
      <c r="D2237" s="3">
        <v>1.8995101331038301E-2</v>
      </c>
      <c r="E2237" s="3">
        <v>1.8814078154373401E-2</v>
      </c>
      <c r="F2237" s="3">
        <v>1.8776602857342398E-2</v>
      </c>
      <c r="G2237">
        <v>-4549723</v>
      </c>
      <c r="H2237">
        <v>19746584</v>
      </c>
      <c r="K2237">
        <f t="shared" si="802"/>
        <v>53.622387273968592</v>
      </c>
      <c r="L2237">
        <f t="shared" si="787"/>
        <v>33.923611740738785</v>
      </c>
      <c r="M2237">
        <f t="shared" si="788"/>
        <v>11.359075336896957</v>
      </c>
      <c r="N2237">
        <f t="shared" si="803"/>
        <v>0.10659343322008691</v>
      </c>
      <c r="O2237">
        <f t="shared" si="804"/>
        <v>56.073170603319866</v>
      </c>
      <c r="P2237">
        <f t="shared" si="805"/>
        <v>56.050814559486192</v>
      </c>
      <c r="Q2237">
        <f t="shared" si="789"/>
        <v>8.6947046779457082E-2</v>
      </c>
      <c r="R2237">
        <f t="shared" si="806"/>
        <v>55.986223556540409</v>
      </c>
      <c r="S2237">
        <f t="shared" si="790"/>
        <v>11.301110639043985</v>
      </c>
      <c r="T2237">
        <f t="shared" si="791"/>
        <v>11.104563337162809</v>
      </c>
      <c r="U2237">
        <f t="shared" si="801"/>
        <v>0.6072835231756798</v>
      </c>
      <c r="V2237" s="6">
        <f t="shared" si="807"/>
        <v>115977.00000016484</v>
      </c>
      <c r="W2237">
        <f t="shared" si="792"/>
        <v>11.118376580291708</v>
      </c>
      <c r="X2237">
        <f t="shared" si="793"/>
        <v>10.747519930280671</v>
      </c>
      <c r="Y2237">
        <f t="shared" si="794"/>
        <v>7.5805078755813327E-2</v>
      </c>
      <c r="Z2237">
        <f t="shared" si="795"/>
        <v>-3.6991940860521472E-7</v>
      </c>
      <c r="AA2237">
        <f t="shared" si="796"/>
        <v>-1.1348390942185312E-6</v>
      </c>
      <c r="AB2237">
        <f t="shared" si="810"/>
        <v>1.0151438786040494</v>
      </c>
      <c r="AC2237">
        <f t="shared" si="797"/>
        <v>2.1450468866742614</v>
      </c>
      <c r="AD2237">
        <f t="shared" si="798"/>
        <v>-5.6448197941190791E-9</v>
      </c>
      <c r="AE2237">
        <f t="shared" si="799"/>
        <v>-2.761353969194158E-5</v>
      </c>
      <c r="AF2237">
        <f t="shared" si="800"/>
        <v>2.0349748066768857E-5</v>
      </c>
      <c r="AG2237" t="str">
        <f t="shared" si="808"/>
        <v>NaN</v>
      </c>
      <c r="AH2237">
        <f t="shared" si="809"/>
        <v>0.20349748066768855</v>
      </c>
    </row>
    <row r="2238" spans="1:34">
      <c r="A2238" s="4">
        <v>43264.777303240742</v>
      </c>
      <c r="B2238" s="3">
        <v>-8.6760786209197295E-4</v>
      </c>
      <c r="C2238">
        <v>2.86515972907182</v>
      </c>
      <c r="D2238" s="3">
        <v>1.9009942805514601E-2</v>
      </c>
      <c r="E2238" s="3">
        <v>1.88279682522807E-2</v>
      </c>
      <c r="F2238" s="3">
        <v>1.87964940709026E-2</v>
      </c>
      <c r="G2238">
        <v>-4549723</v>
      </c>
      <c r="H2238">
        <v>19746855</v>
      </c>
      <c r="K2238">
        <f t="shared" si="802"/>
        <v>56.054985411837947</v>
      </c>
      <c r="L2238">
        <f t="shared" si="787"/>
        <v>36.330063059415316</v>
      </c>
      <c r="M2238">
        <f t="shared" si="788"/>
        <v>12.164858106500912</v>
      </c>
      <c r="N2238">
        <f t="shared" si="803"/>
        <v>0.1065400889441725</v>
      </c>
      <c r="O2238">
        <f t="shared" si="804"/>
        <v>56.117747729548242</v>
      </c>
      <c r="P2238">
        <f t="shared" si="805"/>
        <v>56.092386798829281</v>
      </c>
      <c r="Q2238">
        <f t="shared" si="789"/>
        <v>7.1573685790589536E-2</v>
      </c>
      <c r="R2238">
        <f t="shared" si="806"/>
        <v>56.046174043757652</v>
      </c>
      <c r="S2238">
        <f t="shared" si="790"/>
        <v>12.117142315973853</v>
      </c>
      <c r="T2238">
        <f t="shared" si="791"/>
        <v>11.09894815022445</v>
      </c>
      <c r="U2238">
        <f t="shared" si="801"/>
        <v>0.60738504916828862</v>
      </c>
      <c r="V2238" s="6">
        <f t="shared" si="807"/>
        <v>116037.00000036042</v>
      </c>
      <c r="W2238">
        <f t="shared" si="792"/>
        <v>11.110210627561013</v>
      </c>
      <c r="X2238">
        <f t="shared" si="793"/>
        <v>11.271486091115131</v>
      </c>
      <c r="Y2238">
        <f t="shared" si="794"/>
        <v>8.8769795361606896E-2</v>
      </c>
      <c r="Z2238">
        <f t="shared" si="795"/>
        <v>-6.5763450758788119E-7</v>
      </c>
      <c r="AA2238">
        <f t="shared" si="796"/>
        <v>-6.0909282574315795E-7</v>
      </c>
      <c r="AB2238">
        <f t="shared" si="810"/>
        <v>1.012393988431167</v>
      </c>
      <c r="AC2238">
        <f t="shared" si="797"/>
        <v>2.1451823811350841</v>
      </c>
      <c r="AD2238">
        <f t="shared" si="798"/>
        <v>-2.5873774819736117E-9</v>
      </c>
      <c r="AE2238">
        <f t="shared" si="799"/>
        <v>-1.923856897162949E-5</v>
      </c>
      <c r="AF2238">
        <f t="shared" si="800"/>
        <v>1.3388072807483093E-5</v>
      </c>
      <c r="AG2238" t="str">
        <f t="shared" si="808"/>
        <v>NaN</v>
      </c>
      <c r="AH2238">
        <f t="shared" si="809"/>
        <v>0.13388072807483095</v>
      </c>
    </row>
    <row r="2239" spans="1:34">
      <c r="A2239" s="4">
        <v>43264.777997685182</v>
      </c>
      <c r="B2239" s="3">
        <v>-8.9920545638960897E-4</v>
      </c>
      <c r="C2239">
        <v>2.8650883758291501</v>
      </c>
      <c r="D2239" s="3">
        <v>1.8993745619427502E-2</v>
      </c>
      <c r="E2239" s="3">
        <v>1.8810950503902898E-2</v>
      </c>
      <c r="F2239" s="3">
        <v>1.8768336688353902E-2</v>
      </c>
      <c r="G2239">
        <v>-4549723</v>
      </c>
      <c r="H2239">
        <v>19746853</v>
      </c>
      <c r="K2239">
        <f t="shared" si="802"/>
        <v>58.067882718695202</v>
      </c>
      <c r="L2239">
        <f t="shared" si="787"/>
        <v>38.379972989369492</v>
      </c>
      <c r="M2239">
        <f t="shared" si="788"/>
        <v>12.851255578154547</v>
      </c>
      <c r="N2239">
        <f t="shared" si="803"/>
        <v>0.10651846288637025</v>
      </c>
      <c r="O2239">
        <f t="shared" si="804"/>
        <v>56.069098654289434</v>
      </c>
      <c r="P2239">
        <f t="shared" si="805"/>
        <v>56.041453687100052</v>
      </c>
      <c r="Q2239">
        <f t="shared" si="789"/>
        <v>0.10778865351477407</v>
      </c>
      <c r="R2239">
        <f t="shared" si="806"/>
        <v>55.96131000077466</v>
      </c>
      <c r="S2239">
        <f t="shared" si="790"/>
        <v>12.779396475811364</v>
      </c>
      <c r="T2239">
        <f t="shared" si="791"/>
        <v>11.096671723087372</v>
      </c>
      <c r="U2239">
        <f t="shared" si="801"/>
        <v>0.60742620835447947</v>
      </c>
      <c r="V2239" s="6">
        <f t="shared" si="807"/>
        <v>116096.99999992736</v>
      </c>
      <c r="W2239">
        <f t="shared" si="792"/>
        <v>11.104046763312564</v>
      </c>
      <c r="X2239">
        <f t="shared" si="793"/>
        <v>11.827831173702609</v>
      </c>
      <c r="Y2239">
        <f t="shared" si="794"/>
        <v>0.10090234823388755</v>
      </c>
      <c r="Z2239">
        <f t="shared" si="795"/>
        <v>-4.9006417633750667E-7</v>
      </c>
      <c r="AA2239">
        <f t="shared" si="796"/>
        <v>-3.1749932211469732E-7</v>
      </c>
      <c r="AB2239">
        <f t="shared" si="810"/>
        <v>1.0102961415527871</v>
      </c>
      <c r="AC2239">
        <f t="shared" si="797"/>
        <v>2.1452373113219019</v>
      </c>
      <c r="AD2239">
        <f t="shared" si="798"/>
        <v>-1.1865722248917103E-9</v>
      </c>
      <c r="AE2239">
        <f t="shared" si="799"/>
        <v>-1.4035811501633705E-5</v>
      </c>
      <c r="AF2239">
        <f t="shared" si="800"/>
        <v>8.415650423960532E-6</v>
      </c>
      <c r="AG2239" t="str">
        <f t="shared" si="808"/>
        <v>NaN</v>
      </c>
      <c r="AH2239">
        <f t="shared" si="809"/>
        <v>8.4156504239605315E-2</v>
      </c>
    </row>
    <row r="2240" spans="1:34">
      <c r="A2240" s="4">
        <v>43264.778692129628</v>
      </c>
      <c r="B2240" s="3">
        <v>-9.2731863400331404E-4</v>
      </c>
      <c r="C2240">
        <v>2.8649753998615801</v>
      </c>
      <c r="D2240" s="3">
        <v>1.90095860393012E-2</v>
      </c>
      <c r="E2240" s="3">
        <v>1.8826398480941899E-2</v>
      </c>
      <c r="F2240" s="3">
        <v>1.8778961216794399E-2</v>
      </c>
      <c r="G2240">
        <v>-4549723</v>
      </c>
      <c r="H2240">
        <v>19747064</v>
      </c>
      <c r="K2240">
        <f t="shared" si="802"/>
        <v>59.858808286407175</v>
      </c>
      <c r="L2240">
        <f t="shared" si="787"/>
        <v>40.156932711141394</v>
      </c>
      <c r="M2240">
        <f t="shared" si="788"/>
        <v>13.446257652358774</v>
      </c>
      <c r="N2240">
        <f t="shared" si="803"/>
        <v>0.10648422162818058</v>
      </c>
      <c r="O2240">
        <f t="shared" si="804"/>
        <v>56.116676164013818</v>
      </c>
      <c r="P2240">
        <f t="shared" si="805"/>
        <v>56.087688566300891</v>
      </c>
      <c r="Q2240">
        <f t="shared" si="789"/>
        <v>0.12334470539629905</v>
      </c>
      <c r="R2240">
        <f t="shared" si="806"/>
        <v>55.993331458617519</v>
      </c>
      <c r="S2240">
        <f t="shared" si="790"/>
        <v>13.364027848761241</v>
      </c>
      <c r="T2240">
        <f t="shared" si="791"/>
        <v>11.093067380120038</v>
      </c>
      <c r="U2240">
        <f t="shared" si="801"/>
        <v>0.60749137706595402</v>
      </c>
      <c r="V2240" s="6">
        <f t="shared" si="807"/>
        <v>116157.00000012293</v>
      </c>
      <c r="W2240">
        <f t="shared" si="792"/>
        <v>11.098980253684092</v>
      </c>
      <c r="X2240">
        <f t="shared" si="793"/>
        <v>12.431966210687289</v>
      </c>
      <c r="Y2240">
        <f t="shared" si="794"/>
        <v>0.11296746695495348</v>
      </c>
      <c r="Z2240">
        <f t="shared" si="795"/>
        <v>-2.4977464341431161E-7</v>
      </c>
      <c r="AA2240">
        <f t="shared" si="796"/>
        <v>-2.8816676863977854E-7</v>
      </c>
      <c r="AB2240">
        <f t="shared" si="810"/>
        <v>1.0085525974899088</v>
      </c>
      <c r="AC2240">
        <f t="shared" si="797"/>
        <v>2.1453242841177032</v>
      </c>
      <c r="AD2240">
        <f t="shared" si="798"/>
        <v>-9.6196830248794837E-10</v>
      </c>
      <c r="AE2240">
        <f t="shared" si="799"/>
        <v>-9.4706594753287168E-6</v>
      </c>
      <c r="AF2240">
        <f t="shared" si="800"/>
        <v>1.0111406643099581E-5</v>
      </c>
      <c r="AG2240" t="str">
        <f t="shared" si="808"/>
        <v>NaN</v>
      </c>
      <c r="AH2240">
        <f t="shared" si="809"/>
        <v>0.10111406643099581</v>
      </c>
    </row>
    <row r="2241" spans="1:34">
      <c r="A2241" s="4">
        <v>43264.779386574075</v>
      </c>
      <c r="B2241" s="3">
        <v>-9.4338500581216101E-4</v>
      </c>
      <c r="C2241">
        <v>2.86499442739296</v>
      </c>
      <c r="D2241" s="3">
        <v>1.8997420311425199E-2</v>
      </c>
      <c r="E2241" s="3">
        <v>1.88144824894152E-2</v>
      </c>
      <c r="F2241" s="3">
        <v>1.87720052475015E-2</v>
      </c>
      <c r="G2241">
        <v>-4549723</v>
      </c>
      <c r="H2241">
        <v>19747058</v>
      </c>
      <c r="K2241">
        <f t="shared" si="802"/>
        <v>60.882302551203622</v>
      </c>
      <c r="L2241">
        <f t="shared" ref="L2241:L2304" si="811">K2241-R2241*$B$8+$D$8</f>
        <v>41.189570534266338</v>
      </c>
      <c r="M2241">
        <f t="shared" ref="M2241:M2304" si="812">L2241/((($B$7/2))^2*PI())</f>
        <v>13.792028937511152</v>
      </c>
      <c r="N2241">
        <f t="shared" si="803"/>
        <v>0.10648998857692821</v>
      </c>
      <c r="O2241">
        <f t="shared" si="804"/>
        <v>56.080135779292974</v>
      </c>
      <c r="P2241">
        <f t="shared" si="805"/>
        <v>56.052024710288919</v>
      </c>
      <c r="Q2241">
        <f t="shared" ref="Q2241:Q2304" si="813">O2241-R2241</f>
        <v>0.10776904195378734</v>
      </c>
      <c r="R2241">
        <f t="shared" si="806"/>
        <v>55.972366737339186</v>
      </c>
      <c r="S2241">
        <f t="shared" ref="S2241:S2304" si="814">M2241-(2/3)*Q2241</f>
        <v>13.720182909541959</v>
      </c>
      <c r="T2241">
        <f t="shared" ref="T2241:T2304" si="815">N2241/$D$7*100-$N$30/$D$7*100</f>
        <v>11.09367442735663</v>
      </c>
      <c r="U2241">
        <f t="shared" si="801"/>
        <v>0.6074804012829691</v>
      </c>
      <c r="V2241" s="6">
        <f t="shared" si="807"/>
        <v>116217.00000031851</v>
      </c>
      <c r="W2241">
        <f t="shared" ref="W2241:W2304" si="816">AVERAGE(T2235:T2247)</f>
        <v>11.095959609982764</v>
      </c>
      <c r="X2241">
        <f t="shared" ref="X2241:X2304" si="817">AVERAGE(S2235:S2247)</f>
        <v>13.066332491045284</v>
      </c>
      <c r="Y2241">
        <f t="shared" ref="Y2241:Y2304" si="818">AVERAGE(Q2240:Q2242)</f>
        <v>0.10410916152742544</v>
      </c>
      <c r="Z2241">
        <f t="shared" ref="Z2241:Z2304" si="819">(T2242-T2240)/100/(V2242-V2240)</f>
        <v>-4.1102156520967055E-8</v>
      </c>
      <c r="AA2241">
        <f t="shared" ref="AA2241:AA2304" si="820">AVERAGE(Z2238:Z2244)</f>
        <v>-2.2673936989498633E-7</v>
      </c>
      <c r="AB2241">
        <f t="shared" si="810"/>
        <v>1.0091000406675037</v>
      </c>
      <c r="AC2241">
        <f t="shared" ref="AC2241:AC2304" si="821">($D$7-$D$7*(T2241/100))*2.54</f>
        <v>2.1453096360678847</v>
      </c>
      <c r="AD2241">
        <f t="shared" ref="AD2241:AD2304" si="822">AA2241*AC2241*$D$7*2.54*1.024*9.81/2/Y2241/10000*0.14503773773</f>
        <v>-8.2130653315349051E-10</v>
      </c>
      <c r="AE2241">
        <f t="shared" ref="AE2241:AE2304" si="823">(W2242-W2240)/(X2242-X2240)*0.14503773773/100</f>
        <v>-5.9400299686387028E-6</v>
      </c>
      <c r="AF2241">
        <f t="shared" ref="AF2241:AF2304" si="824">AD2241/AE2241/(1.024*9.81)</f>
        <v>1.3764095503866086E-5</v>
      </c>
      <c r="AG2241" t="str">
        <f t="shared" si="808"/>
        <v>NaN</v>
      </c>
      <c r="AH2241">
        <f t="shared" si="809"/>
        <v>0.13764095503866086</v>
      </c>
    </row>
    <row r="2242" spans="1:34">
      <c r="A2242" s="4">
        <v>43264.780081018522</v>
      </c>
      <c r="B2242" s="3">
        <v>-9.5714428944120304E-4</v>
      </c>
      <c r="C2242">
        <v>2.86495993999233</v>
      </c>
      <c r="D2242" s="3">
        <v>1.89920331416033E-2</v>
      </c>
      <c r="E2242" s="3">
        <v>1.8807430410597601E-2</v>
      </c>
      <c r="F2242">
        <v>1.8775447499428999E-2</v>
      </c>
      <c r="G2242">
        <v>-4549723</v>
      </c>
      <c r="H2242">
        <v>19747058</v>
      </c>
      <c r="K2242">
        <f t="shared" si="802"/>
        <v>61.758825766873109</v>
      </c>
      <c r="L2242">
        <f t="shared" si="811"/>
        <v>42.061568941105428</v>
      </c>
      <c r="M2242">
        <f t="shared" si="812"/>
        <v>14.084011279268834</v>
      </c>
      <c r="N2242">
        <f t="shared" si="803"/>
        <v>0.10647953598232193</v>
      </c>
      <c r="O2242">
        <f t="shared" si="804"/>
        <v>56.063955139724584</v>
      </c>
      <c r="P2242">
        <f t="shared" si="805"/>
        <v>56.030918256581529</v>
      </c>
      <c r="Q2242">
        <f t="shared" si="813"/>
        <v>8.1213737232189942E-2</v>
      </c>
      <c r="R2242">
        <f t="shared" si="806"/>
        <v>55.982741402492394</v>
      </c>
      <c r="S2242">
        <f t="shared" si="814"/>
        <v>14.029868787780707</v>
      </c>
      <c r="T2242">
        <f t="shared" si="815"/>
        <v>11.092574154240179</v>
      </c>
      <c r="U2242">
        <f t="shared" si="801"/>
        <v>0.60750029488963164</v>
      </c>
      <c r="V2242" s="6">
        <f t="shared" si="807"/>
        <v>116277.00000051409</v>
      </c>
      <c r="W2242">
        <f t="shared" si="816"/>
        <v>11.094246452637186</v>
      </c>
      <c r="X2242">
        <f t="shared" si="817"/>
        <v>13.587818619398909</v>
      </c>
      <c r="Y2242">
        <f t="shared" si="818"/>
        <v>9.1728314063684493E-2</v>
      </c>
      <c r="Z2242">
        <f t="shared" si="819"/>
        <v>-1.2646817467055337E-8</v>
      </c>
      <c r="AA2242">
        <f t="shared" si="820"/>
        <v>-1.5653236197615793E-7</v>
      </c>
      <c r="AB2242">
        <f t="shared" si="810"/>
        <v>1.009978329401338</v>
      </c>
      <c r="AC2242">
        <f t="shared" si="821"/>
        <v>2.1453361856581843</v>
      </c>
      <c r="AD2242">
        <f t="shared" si="822"/>
        <v>-6.4353680886482136E-10</v>
      </c>
      <c r="AE2242">
        <f t="shared" si="823"/>
        <v>-4.6691827894900918E-6</v>
      </c>
      <c r="AF2242">
        <f t="shared" si="824"/>
        <v>1.3720298263926529E-5</v>
      </c>
      <c r="AG2242" t="str">
        <f t="shared" si="808"/>
        <v>NaN</v>
      </c>
      <c r="AH2242">
        <f t="shared" si="809"/>
        <v>0.13720298263926531</v>
      </c>
    </row>
    <row r="2243" spans="1:34">
      <c r="A2243" s="4">
        <v>43264.780775462961</v>
      </c>
      <c r="B2243" s="3">
        <v>-9.6693157589470495E-4</v>
      </c>
      <c r="C2243">
        <v>2.8649896705101101</v>
      </c>
      <c r="D2243" s="3">
        <v>1.89802479643549E-2</v>
      </c>
      <c r="E2243" s="3">
        <v>1.8795383604792701E-2</v>
      </c>
      <c r="F2243" s="3">
        <v>1.8762047729815101E-2</v>
      </c>
      <c r="G2243">
        <v>-4549723</v>
      </c>
      <c r="H2243">
        <v>19747058</v>
      </c>
      <c r="K2243">
        <f t="shared" si="802"/>
        <v>62.382316351571461</v>
      </c>
      <c r="L2243">
        <f t="shared" si="811"/>
        <v>42.702673401008511</v>
      </c>
      <c r="M2243">
        <f t="shared" si="812"/>
        <v>14.298680457613262</v>
      </c>
      <c r="N2243">
        <f t="shared" si="803"/>
        <v>0.10648854683973982</v>
      </c>
      <c r="O2243">
        <f t="shared" si="804"/>
        <v>56.028557758240375</v>
      </c>
      <c r="P2243">
        <f t="shared" si="805"/>
        <v>55.994862881192283</v>
      </c>
      <c r="Q2243">
        <f t="shared" si="813"/>
        <v>8.6202163005076216E-2</v>
      </c>
      <c r="R2243">
        <f t="shared" si="806"/>
        <v>55.942355595235298</v>
      </c>
      <c r="S2243">
        <f t="shared" si="814"/>
        <v>14.241212348943211</v>
      </c>
      <c r="T2243">
        <f t="shared" si="815"/>
        <v>11.093522665547326</v>
      </c>
      <c r="U2243">
        <f t="shared" si="801"/>
        <v>0.60748314522871805</v>
      </c>
      <c r="V2243" s="6">
        <f t="shared" si="807"/>
        <v>116337.00000008103</v>
      </c>
      <c r="W2243">
        <f t="shared" si="816"/>
        <v>11.092985662222715</v>
      </c>
      <c r="X2243">
        <f t="shared" si="817"/>
        <v>13.990122958652599</v>
      </c>
      <c r="Y2243">
        <f t="shared" si="818"/>
        <v>8.2580815855621381E-2</v>
      </c>
      <c r="Z2243">
        <f t="shared" si="819"/>
        <v>-1.9602567054551281E-7</v>
      </c>
      <c r="AA2243">
        <f t="shared" si="820"/>
        <v>-1.4878674609196766E-7</v>
      </c>
      <c r="AB2243">
        <f t="shared" si="810"/>
        <v>1.0105990523167618</v>
      </c>
      <c r="AC2243">
        <f t="shared" si="821"/>
        <v>2.1453132980803429</v>
      </c>
      <c r="AD2243">
        <f t="shared" si="822"/>
        <v>-6.7944312576009724E-10</v>
      </c>
      <c r="AE2243">
        <f t="shared" si="823"/>
        <v>-5.1051824867546268E-6</v>
      </c>
      <c r="AF2243">
        <f t="shared" si="824"/>
        <v>1.3248688045722113E-5</v>
      </c>
      <c r="AG2243" t="str">
        <f t="shared" si="808"/>
        <v>NaN</v>
      </c>
      <c r="AH2243">
        <f t="shared" si="809"/>
        <v>0.13248688045722112</v>
      </c>
    </row>
    <row r="2244" spans="1:34">
      <c r="A2244" s="4">
        <v>43264.781469907408</v>
      </c>
      <c r="B2244" s="3">
        <v>-9.8172548154252604E-4</v>
      </c>
      <c r="C2244">
        <v>2.86488620830823</v>
      </c>
      <c r="D2244" s="3">
        <v>1.8974718088047699E-2</v>
      </c>
      <c r="E2244">
        <v>1.8791815942658999E-2</v>
      </c>
      <c r="F2244" s="3">
        <v>1.8758486368824399E-2</v>
      </c>
      <c r="G2244">
        <v>-4549723</v>
      </c>
      <c r="H2244">
        <v>19747058</v>
      </c>
      <c r="K2244">
        <f t="shared" si="802"/>
        <v>63.324749264529885</v>
      </c>
      <c r="L2244">
        <f t="shared" si="811"/>
        <v>43.649787690576886</v>
      </c>
      <c r="M2244">
        <f t="shared" si="812"/>
        <v>14.615814807872882</v>
      </c>
      <c r="N2244">
        <f t="shared" si="803"/>
        <v>0.10645718905592395</v>
      </c>
      <c r="O2244">
        <f t="shared" si="804"/>
        <v>56.011948492458387</v>
      </c>
      <c r="P2244">
        <f t="shared" si="805"/>
        <v>55.984185079991214</v>
      </c>
      <c r="Q2244">
        <f t="shared" si="813"/>
        <v>8.0326547329597986E-2</v>
      </c>
      <c r="R2244">
        <f t="shared" si="806"/>
        <v>55.931621945128789</v>
      </c>
      <c r="S2244">
        <f t="shared" si="814"/>
        <v>14.562263776319817</v>
      </c>
      <c r="T2244">
        <f t="shared" si="815"/>
        <v>11.090221846198288</v>
      </c>
      <c r="U2244">
        <f t="shared" si="801"/>
        <v>0.6075428260486998</v>
      </c>
      <c r="V2244" s="6">
        <f t="shared" si="807"/>
        <v>116397.0000002766</v>
      </c>
      <c r="W2244">
        <f t="shared" si="816"/>
        <v>11.091657746392682</v>
      </c>
      <c r="X2244">
        <f t="shared" si="817"/>
        <v>14.323267544730212</v>
      </c>
      <c r="Y2244">
        <f t="shared" si="818"/>
        <v>9.8257227735937633E-2</v>
      </c>
      <c r="Z2244">
        <f t="shared" si="819"/>
        <v>6.0072382608330162E-8</v>
      </c>
      <c r="AA2244">
        <f t="shared" si="820"/>
        <v>-1.2575147163167512E-7</v>
      </c>
      <c r="AB2244">
        <f t="shared" si="810"/>
        <v>1.0089583069138395</v>
      </c>
      <c r="AC2244">
        <f t="shared" si="821"/>
        <v>2.1453929468512354</v>
      </c>
      <c r="AD2244">
        <f t="shared" si="822"/>
        <v>-4.8265046108730334E-10</v>
      </c>
      <c r="AE2244">
        <f t="shared" si="823"/>
        <v>-4.74072123357555E-6</v>
      </c>
      <c r="AF2244">
        <f t="shared" si="824"/>
        <v>1.0134897083710459E-5</v>
      </c>
      <c r="AG2244" t="str">
        <f t="shared" si="808"/>
        <v>NaN</v>
      </c>
      <c r="AH2244">
        <f t="shared" si="809"/>
        <v>0.10134897083710459</v>
      </c>
    </row>
    <row r="2245" spans="1:34">
      <c r="A2245" s="4">
        <v>43264.782164351855</v>
      </c>
      <c r="B2245" s="3">
        <v>-9.9352255099802297E-4</v>
      </c>
      <c r="C2245">
        <v>2.8650122657036299</v>
      </c>
      <c r="D2245" s="3">
        <v>1.9044168577584099E-2</v>
      </c>
      <c r="E2245" s="3">
        <v>1.8855034915668499E-2</v>
      </c>
      <c r="F2245" s="3">
        <v>1.8811799585528199E-2</v>
      </c>
      <c r="G2245">
        <v>-4549723</v>
      </c>
      <c r="H2245">
        <v>19747686</v>
      </c>
      <c r="K2245">
        <f t="shared" si="802"/>
        <v>64.076271330168723</v>
      </c>
      <c r="L2245">
        <f t="shared" si="811"/>
        <v>44.33123001806787</v>
      </c>
      <c r="M2245">
        <f t="shared" si="812"/>
        <v>14.843990828600795</v>
      </c>
      <c r="N2245">
        <f t="shared" si="803"/>
        <v>0.10649539509137949</v>
      </c>
      <c r="O2245">
        <f t="shared" si="804"/>
        <v>56.220546583142074</v>
      </c>
      <c r="P2245">
        <f t="shared" si="805"/>
        <v>56.173395717275064</v>
      </c>
      <c r="Q2245">
        <f t="shared" si="813"/>
        <v>0.12824297287313868</v>
      </c>
      <c r="R2245">
        <f t="shared" si="806"/>
        <v>56.092303610268935</v>
      </c>
      <c r="S2245">
        <f t="shared" si="814"/>
        <v>14.758495513352036</v>
      </c>
      <c r="T2245">
        <f t="shared" si="815"/>
        <v>11.094243534140976</v>
      </c>
      <c r="U2245">
        <f t="shared" si="801"/>
        <v>0.60747011148641994</v>
      </c>
      <c r="V2245" s="6">
        <f t="shared" si="807"/>
        <v>116457.00000047218</v>
      </c>
      <c r="W2245">
        <f t="shared" si="816"/>
        <v>11.090995247725827</v>
      </c>
      <c r="X2245">
        <f t="shared" si="817"/>
        <v>14.599070841369269</v>
      </c>
      <c r="Y2245">
        <f t="shared" si="818"/>
        <v>0.10535092619525462</v>
      </c>
      <c r="Z2245">
        <f t="shared" si="819"/>
        <v>-1.6618545215608239E-7</v>
      </c>
      <c r="AA2245">
        <f t="shared" si="820"/>
        <v>-1.4336668168447001E-7</v>
      </c>
      <c r="AB2245">
        <f t="shared" si="810"/>
        <v>1.0081859668799507</v>
      </c>
      <c r="AC2245">
        <f t="shared" si="821"/>
        <v>2.1452959035211783</v>
      </c>
      <c r="AD2245">
        <f t="shared" si="822"/>
        <v>-5.1318551081959797E-10</v>
      </c>
      <c r="AE2245">
        <f t="shared" si="823"/>
        <v>-4.0716857311516413E-6</v>
      </c>
      <c r="AF2245">
        <f t="shared" si="824"/>
        <v>1.2546747904438422E-5</v>
      </c>
      <c r="AG2245" t="str">
        <f t="shared" si="808"/>
        <v>NaN</v>
      </c>
      <c r="AH2245">
        <f t="shared" si="809"/>
        <v>0.12546747904438421</v>
      </c>
    </row>
    <row r="2246" spans="1:34">
      <c r="A2246" s="4">
        <v>43264.782870370371</v>
      </c>
      <c r="B2246">
        <v>-1.003571466008E-3</v>
      </c>
      <c r="C2246">
        <v>2.8648231796105401</v>
      </c>
      <c r="D2246" s="3">
        <v>1.9013962371518599E-2</v>
      </c>
      <c r="E2246">
        <v>1.8831916465041999E-2</v>
      </c>
      <c r="F2246" s="3">
        <v>1.8788585229103798E-2</v>
      </c>
      <c r="G2246">
        <v>-4549723</v>
      </c>
      <c r="H2246">
        <v>19747492</v>
      </c>
      <c r="K2246">
        <f t="shared" si="802"/>
        <v>64.716428734871315</v>
      </c>
      <c r="L2246">
        <f t="shared" si="811"/>
        <v>45.001902483013993</v>
      </c>
      <c r="M2246">
        <f t="shared" si="812"/>
        <v>15.068560638971448</v>
      </c>
      <c r="N2246">
        <f t="shared" si="803"/>
        <v>0.10643808603819921</v>
      </c>
      <c r="O2246">
        <f t="shared" si="804"/>
        <v>56.129820701235097</v>
      </c>
      <c r="P2246">
        <f t="shared" si="805"/>
        <v>56.104203565491801</v>
      </c>
      <c r="Q2246">
        <f t="shared" si="813"/>
        <v>0.10748325838302719</v>
      </c>
      <c r="R2246">
        <f t="shared" si="806"/>
        <v>56.02233744285207</v>
      </c>
      <c r="S2246">
        <f t="shared" si="814"/>
        <v>14.996905133382763</v>
      </c>
      <c r="T2246">
        <f t="shared" si="815"/>
        <v>11.088211002227261</v>
      </c>
      <c r="U2246">
        <f t="shared" si="801"/>
        <v>0.6075791833298344</v>
      </c>
      <c r="V2246" s="6">
        <f t="shared" si="807"/>
        <v>116518.00000027288</v>
      </c>
      <c r="W2246">
        <f t="shared" si="816"/>
        <v>11.090239357176394</v>
      </c>
      <c r="X2246">
        <f t="shared" si="817"/>
        <v>14.82851273489117</v>
      </c>
      <c r="Y2246">
        <f t="shared" si="818"/>
        <v>0.12606996501654302</v>
      </c>
      <c r="Z2246">
        <f t="shared" si="819"/>
        <v>-4.3584486514817463E-7</v>
      </c>
      <c r="AA2246">
        <f t="shared" si="820"/>
        <v>-1.3975330527479714E-7</v>
      </c>
      <c r="AB2246">
        <f t="shared" si="810"/>
        <v>1.0063148947581249</v>
      </c>
      <c r="AC2246">
        <f t="shared" si="821"/>
        <v>2.1454414685162564</v>
      </c>
      <c r="AD2246">
        <f t="shared" si="822"/>
        <v>-4.1806560017360104E-10</v>
      </c>
      <c r="AE2246">
        <f t="shared" si="823"/>
        <v>-4.0533821496856481E-6</v>
      </c>
      <c r="AF2246">
        <f t="shared" si="824"/>
        <v>1.0267339418347104E-5</v>
      </c>
      <c r="AG2246" t="str">
        <f t="shared" si="808"/>
        <v>NaN</v>
      </c>
      <c r="AH2246">
        <f t="shared" si="809"/>
        <v>0.10267339418347105</v>
      </c>
    </row>
    <row r="2247" spans="1:34">
      <c r="A2247" s="4">
        <v>43264.783564814818</v>
      </c>
      <c r="B2247" s="3">
        <v>-1.01450040434429E-3</v>
      </c>
      <c r="C2247">
        <v>2.86484696402476</v>
      </c>
      <c r="D2247" s="3">
        <v>1.9006874616079601E-2</v>
      </c>
      <c r="E2247">
        <v>1.8823556243442001E-2</v>
      </c>
      <c r="F2247" s="3">
        <v>1.8769908927988601E-2</v>
      </c>
      <c r="G2247">
        <v>-4549723</v>
      </c>
      <c r="H2247">
        <v>19747487</v>
      </c>
      <c r="K2247">
        <f t="shared" si="802"/>
        <v>65.412647261405567</v>
      </c>
      <c r="L2247">
        <f t="shared" si="811"/>
        <v>45.72267083738916</v>
      </c>
      <c r="M2247">
        <f t="shared" si="812"/>
        <v>15.309904694562283</v>
      </c>
      <c r="N2247">
        <f t="shared" si="803"/>
        <v>0.10644529472413225</v>
      </c>
      <c r="O2247">
        <f t="shared" si="804"/>
        <v>56.108532265952967</v>
      </c>
      <c r="P2247">
        <f t="shared" si="805"/>
        <v>56.079181918010562</v>
      </c>
      <c r="Q2247">
        <f t="shared" si="813"/>
        <v>0.14248366379346322</v>
      </c>
      <c r="R2247">
        <f t="shared" si="806"/>
        <v>55.966048602159503</v>
      </c>
      <c r="S2247">
        <f t="shared" si="814"/>
        <v>15.21491558536664</v>
      </c>
      <c r="T2247">
        <f t="shared" si="815"/>
        <v>11.088969811272845</v>
      </c>
      <c r="U2247">
        <f t="shared" si="801"/>
        <v>0.60756546360110586</v>
      </c>
      <c r="V2247" s="6">
        <f t="shared" si="807"/>
        <v>116578.00000046846</v>
      </c>
      <c r="W2247">
        <f t="shared" si="816"/>
        <v>11.089819093704902</v>
      </c>
      <c r="X2247">
        <f t="shared" si="817"/>
        <v>15.019921163686472</v>
      </c>
      <c r="Y2247">
        <f t="shared" si="818"/>
        <v>0.11404483937292061</v>
      </c>
      <c r="Z2247">
        <f t="shared" si="819"/>
        <v>-8.8527722192263874E-8</v>
      </c>
      <c r="AA2247">
        <f t="shared" si="820"/>
        <v>-7.2002497483887862E-8</v>
      </c>
      <c r="AB2247">
        <f t="shared" si="810"/>
        <v>1.007168834735114</v>
      </c>
      <c r="AC2247">
        <f t="shared" si="821"/>
        <v>2.145423158453986</v>
      </c>
      <c r="AD2247">
        <f t="shared" si="822"/>
        <v>-2.3810153454635502E-10</v>
      </c>
      <c r="AE2247">
        <f t="shared" si="823"/>
        <v>-3.0880027865568518E-6</v>
      </c>
      <c r="AF2247">
        <f t="shared" si="824"/>
        <v>7.675656779580459E-6</v>
      </c>
      <c r="AG2247" t="str">
        <f t="shared" si="808"/>
        <v>NaN</v>
      </c>
      <c r="AH2247">
        <f t="shared" si="809"/>
        <v>7.6756567795804587E-2</v>
      </c>
    </row>
    <row r="2248" spans="1:34">
      <c r="A2248" s="4">
        <v>43264.784259259257</v>
      </c>
      <c r="B2248" s="3">
        <v>-1.01772319247175E-3</v>
      </c>
      <c r="C2248">
        <v>2.8647898814306201</v>
      </c>
      <c r="D2248" s="3">
        <v>1.90083492497615E-2</v>
      </c>
      <c r="E2248" s="3">
        <v>1.8825506565408399E-2</v>
      </c>
      <c r="F2248" s="3">
        <v>1.8788073060131898E-2</v>
      </c>
      <c r="G2248">
        <v>-4549723</v>
      </c>
      <c r="H2248">
        <v>19747489</v>
      </c>
      <c r="K2248">
        <f t="shared" si="802"/>
        <v>65.617952180546865</v>
      </c>
      <c r="L2248">
        <f t="shared" si="811"/>
        <v>45.904099170141805</v>
      </c>
      <c r="M2248">
        <f t="shared" si="812"/>
        <v>15.370654655849867</v>
      </c>
      <c r="N2248">
        <f t="shared" si="803"/>
        <v>0.10642799387788926</v>
      </c>
      <c r="O2248">
        <f t="shared" si="804"/>
        <v>56.112961403494765</v>
      </c>
      <c r="P2248">
        <f t="shared" si="805"/>
        <v>56.085019116000403</v>
      </c>
      <c r="Q2248">
        <f t="shared" si="813"/>
        <v>9.2167595942271419E-2</v>
      </c>
      <c r="R2248">
        <f t="shared" si="806"/>
        <v>56.020793807552494</v>
      </c>
      <c r="S2248">
        <f t="shared" si="814"/>
        <v>15.309209591888353</v>
      </c>
      <c r="T2248">
        <f t="shared" si="815"/>
        <v>11.087148669563057</v>
      </c>
      <c r="U2248">
        <f t="shared" si="801"/>
        <v>0.60759839095006107</v>
      </c>
      <c r="V2248" s="6">
        <f t="shared" si="807"/>
        <v>116638.00000003539</v>
      </c>
      <c r="W2248">
        <f t="shared" si="816"/>
        <v>11.089457200159996</v>
      </c>
      <c r="X2248">
        <f t="shared" si="817"/>
        <v>15.195877313387541</v>
      </c>
      <c r="Y2248">
        <f t="shared" si="818"/>
        <v>0.12289334528624352</v>
      </c>
      <c r="Z2248">
        <f t="shared" si="819"/>
        <v>-1.6440862689053102E-7</v>
      </c>
      <c r="AA2248">
        <f t="shared" si="820"/>
        <v>-8.5959537119936886E-8</v>
      </c>
      <c r="AB2248">
        <f t="shared" si="810"/>
        <v>1.0064175759224585</v>
      </c>
      <c r="AC2248">
        <f t="shared" si="821"/>
        <v>2.1454671026034435</v>
      </c>
      <c r="AD2248">
        <f t="shared" si="822"/>
        <v>-2.6379397305649216E-10</v>
      </c>
      <c r="AE2248">
        <f t="shared" si="823"/>
        <v>-2.9221968112435217E-6</v>
      </c>
      <c r="AF2248">
        <f t="shared" si="824"/>
        <v>8.9864144124481713E-6</v>
      </c>
      <c r="AG2248" t="str">
        <f t="shared" si="808"/>
        <v>NaN</v>
      </c>
      <c r="AH2248">
        <f t="shared" si="809"/>
        <v>8.986414412448171E-2</v>
      </c>
    </row>
    <row r="2249" spans="1:34">
      <c r="A2249" s="4">
        <v>43264.784953703704</v>
      </c>
      <c r="B2249" s="3">
        <v>-1.0264045036638E-3</v>
      </c>
      <c r="C2249">
        <v>2.86478512454778</v>
      </c>
      <c r="D2249" s="3">
        <v>1.8998609532136501E-2</v>
      </c>
      <c r="E2249" s="3">
        <v>1.88154576503985E-2</v>
      </c>
      <c r="F2249" s="3">
        <v>1.8764477554705099E-2</v>
      </c>
      <c r="G2249">
        <v>-4549723</v>
      </c>
      <c r="H2249">
        <v>19747490</v>
      </c>
      <c r="K2249">
        <f t="shared" si="802"/>
        <v>66.170987571591638</v>
      </c>
      <c r="L2249">
        <f t="shared" si="811"/>
        <v>46.488150638324882</v>
      </c>
      <c r="M2249">
        <f t="shared" si="812"/>
        <v>15.566220053733188</v>
      </c>
      <c r="N2249">
        <f t="shared" si="803"/>
        <v>0.10642655214070383</v>
      </c>
      <c r="O2249">
        <f t="shared" si="804"/>
        <v>56.083707664407612</v>
      </c>
      <c r="P2249">
        <f t="shared" si="805"/>
        <v>56.054943309284141</v>
      </c>
      <c r="Q2249">
        <f t="shared" si="813"/>
        <v>0.13402877612299591</v>
      </c>
      <c r="R2249">
        <f t="shared" si="806"/>
        <v>55.949678888284616</v>
      </c>
      <c r="S2249">
        <f t="shared" si="814"/>
        <v>15.476867536317858</v>
      </c>
      <c r="T2249">
        <f t="shared" si="815"/>
        <v>11.086996907754063</v>
      </c>
      <c r="U2249">
        <f t="shared" si="801"/>
        <v>0.60760113489580458</v>
      </c>
      <c r="V2249" s="6">
        <f t="shared" si="807"/>
        <v>116698.00000023097</v>
      </c>
      <c r="W2249">
        <f t="shared" si="816"/>
        <v>11.0891536765417</v>
      </c>
      <c r="X2249">
        <f t="shared" si="817"/>
        <v>15.350188446253192</v>
      </c>
      <c r="Y2249">
        <f t="shared" si="818"/>
        <v>0.12040129014504923</v>
      </c>
      <c r="Z2249">
        <f t="shared" si="819"/>
        <v>1.2646817400654558E-8</v>
      </c>
      <c r="AA2249">
        <f t="shared" si="820"/>
        <v>-9.4470382381874661E-8</v>
      </c>
      <c r="AB2249">
        <f t="shared" si="810"/>
        <v>1.0065161140741679</v>
      </c>
      <c r="AC2249">
        <f t="shared" si="821"/>
        <v>2.1454707646158941</v>
      </c>
      <c r="AD2249">
        <f t="shared" si="822"/>
        <v>-2.9591326985767727E-10</v>
      </c>
      <c r="AE2249">
        <f t="shared" si="823"/>
        <v>-3.5552473625971023E-6</v>
      </c>
      <c r="AF2249">
        <f t="shared" si="824"/>
        <v>8.2856322577867356E-6</v>
      </c>
      <c r="AG2249" t="str">
        <f t="shared" si="808"/>
        <v>NaN</v>
      </c>
      <c r="AH2249">
        <f t="shared" si="809"/>
        <v>8.2856322577867361E-2</v>
      </c>
    </row>
    <row r="2250" spans="1:34">
      <c r="A2250" s="4">
        <v>43264.78564814815</v>
      </c>
      <c r="B2250" s="3">
        <v>-1.03349225910279E-3</v>
      </c>
      <c r="C2250">
        <v>2.8647946383134699</v>
      </c>
      <c r="D2250" s="3">
        <v>1.89884773716767E-2</v>
      </c>
      <c r="E2250" s="3">
        <v>1.8804338436748402E-2</v>
      </c>
      <c r="F2250" s="3">
        <v>1.8754055511672099E-2</v>
      </c>
      <c r="G2250">
        <v>-4549723</v>
      </c>
      <c r="H2250">
        <v>19747490</v>
      </c>
      <c r="K2250">
        <f t="shared" si="802"/>
        <v>66.622506877157036</v>
      </c>
      <c r="L2250">
        <f t="shared" si="811"/>
        <v>46.953369624605031</v>
      </c>
      <c r="M2250">
        <f t="shared" si="812"/>
        <v>15.72199525696619</v>
      </c>
      <c r="N2250">
        <f t="shared" si="803"/>
        <v>0.10642943561507764</v>
      </c>
      <c r="O2250">
        <f t="shared" si="804"/>
        <v>56.05327520323241</v>
      </c>
      <c r="P2250">
        <f t="shared" si="805"/>
        <v>56.021664162207294</v>
      </c>
      <c r="Q2250">
        <f t="shared" si="813"/>
        <v>0.13500749836988035</v>
      </c>
      <c r="R2250">
        <f t="shared" si="806"/>
        <v>55.918267704862529</v>
      </c>
      <c r="S2250">
        <f t="shared" si="814"/>
        <v>15.631990258052937</v>
      </c>
      <c r="T2250">
        <f t="shared" si="815"/>
        <v>11.087300431372359</v>
      </c>
      <c r="U2250">
        <f t="shared" si="801"/>
        <v>0.60759564700431212</v>
      </c>
      <c r="V2250" s="6">
        <f t="shared" si="807"/>
        <v>116758.00000042655</v>
      </c>
      <c r="W2250">
        <f t="shared" si="816"/>
        <v>11.088710065099569</v>
      </c>
      <c r="X2250">
        <f t="shared" si="817"/>
        <v>15.50067404872353</v>
      </c>
      <c r="Y2250">
        <f t="shared" si="818"/>
        <v>0.1265539535979722</v>
      </c>
      <c r="Z2250">
        <f t="shared" si="819"/>
        <v>2.7822998399085227E-7</v>
      </c>
      <c r="AA2250">
        <f t="shared" si="820"/>
        <v>-6.9131953096442309E-9</v>
      </c>
      <c r="AB2250">
        <f t="shared" si="810"/>
        <v>1.0059521394551205</v>
      </c>
      <c r="AC2250">
        <f t="shared" si="821"/>
        <v>2.1454634405909849</v>
      </c>
      <c r="AD2250">
        <f t="shared" si="822"/>
        <v>-2.0601627725984701E-11</v>
      </c>
      <c r="AE2250">
        <f t="shared" si="823"/>
        <v>-3.7840238074118551E-6</v>
      </c>
      <c r="AF2250">
        <f t="shared" si="824"/>
        <v>5.419743223161041E-7</v>
      </c>
      <c r="AG2250" t="str">
        <f t="shared" si="808"/>
        <v>NaN</v>
      </c>
      <c r="AH2250">
        <f t="shared" si="809"/>
        <v>5.4197432231610412E-3</v>
      </c>
    </row>
    <row r="2251" spans="1:34">
      <c r="A2251" s="4">
        <v>43264.78634259259</v>
      </c>
      <c r="B2251" s="3">
        <v>-1.0370955978578401E-3</v>
      </c>
      <c r="C2251">
        <v>2.86488977597037</v>
      </c>
      <c r="D2251" s="3">
        <v>1.9031705544530299E-2</v>
      </c>
      <c r="E2251">
        <v>1.8848101758922001E-2</v>
      </c>
      <c r="F2251" s="3">
        <v>1.8805224765237698E-2</v>
      </c>
      <c r="G2251">
        <v>-4549723</v>
      </c>
      <c r="H2251">
        <v>19747848</v>
      </c>
      <c r="K2251">
        <f t="shared" si="802"/>
        <v>66.852054443576591</v>
      </c>
      <c r="L2251">
        <f t="shared" si="811"/>
        <v>47.115655672909455</v>
      </c>
      <c r="M2251">
        <f t="shared" si="812"/>
        <v>15.776335563148962</v>
      </c>
      <c r="N2251">
        <f t="shared" si="803"/>
        <v>0.10645827035881601</v>
      </c>
      <c r="O2251">
        <f t="shared" si="804"/>
        <v>56.183113227142648</v>
      </c>
      <c r="P2251">
        <f t="shared" si="805"/>
        <v>56.152645190274306</v>
      </c>
      <c r="Q2251">
        <f t="shared" si="813"/>
        <v>0.11062558630104036</v>
      </c>
      <c r="R2251">
        <f t="shared" si="806"/>
        <v>56.072487640841608</v>
      </c>
      <c r="S2251">
        <f t="shared" si="814"/>
        <v>15.702585172281601</v>
      </c>
      <c r="T2251">
        <f t="shared" si="815"/>
        <v>11.090335667555346</v>
      </c>
      <c r="U2251">
        <f t="shared" si="801"/>
        <v>0.60754076808938673</v>
      </c>
      <c r="V2251" s="6">
        <f t="shared" si="807"/>
        <v>116817.99999999348</v>
      </c>
      <c r="W2251">
        <f t="shared" si="816"/>
        <v>11.088403622984943</v>
      </c>
      <c r="X2251">
        <f t="shared" si="817"/>
        <v>15.637676254430652</v>
      </c>
      <c r="Y2251">
        <f t="shared" si="818"/>
        <v>0.10470117981825904</v>
      </c>
      <c r="Z2251">
        <f t="shared" si="819"/>
        <v>-3.7626894844012953E-8</v>
      </c>
      <c r="AA2251">
        <f t="shared" si="820"/>
        <v>1.7928767483437632E-8</v>
      </c>
      <c r="AB2251">
        <f t="shared" si="810"/>
        <v>1.0076389123996787</v>
      </c>
      <c r="AC2251">
        <f t="shared" si="821"/>
        <v>2.1453902003418892</v>
      </c>
      <c r="AD2251">
        <f t="shared" si="822"/>
        <v>6.4577683075909976E-11</v>
      </c>
      <c r="AE2251">
        <f t="shared" si="823"/>
        <v>-3.9546901250491746E-6</v>
      </c>
      <c r="AF2251">
        <f t="shared" si="824"/>
        <v>-1.6255526328383914E-6</v>
      </c>
      <c r="AG2251">
        <f t="shared" si="808"/>
        <v>6.4577683075909972E-9</v>
      </c>
      <c r="AH2251" t="str">
        <f t="shared" si="809"/>
        <v>NaN</v>
      </c>
    </row>
    <row r="2252" spans="1:34">
      <c r="A2252" s="4">
        <v>43264.787048611113</v>
      </c>
      <c r="B2252" s="3">
        <v>-1.0386772614037899E-3</v>
      </c>
      <c r="C2252">
        <v>2.8647803676649302</v>
      </c>
      <c r="D2252" s="3">
        <v>1.90228815268529E-2</v>
      </c>
      <c r="E2252" s="3">
        <v>1.88393015256588E-2</v>
      </c>
      <c r="F2252" s="3">
        <v>1.8810417920394701E-2</v>
      </c>
      <c r="G2252">
        <v>-4549723</v>
      </c>
      <c r="H2252">
        <v>19747841</v>
      </c>
      <c r="K2252">
        <f t="shared" si="802"/>
        <v>66.952812946328649</v>
      </c>
      <c r="L2252">
        <f t="shared" si="811"/>
        <v>47.2095878204711</v>
      </c>
      <c r="M2252">
        <f t="shared" si="812"/>
        <v>15.807788061452023</v>
      </c>
      <c r="N2252">
        <f t="shared" si="803"/>
        <v>0.10642511040351545</v>
      </c>
      <c r="O2252">
        <f t="shared" si="804"/>
        <v>56.156609839593457</v>
      </c>
      <c r="P2252">
        <f t="shared" si="805"/>
        <v>56.12630661397813</v>
      </c>
      <c r="Q2252">
        <f t="shared" si="813"/>
        <v>6.8470454783856383E-2</v>
      </c>
      <c r="R2252">
        <f t="shared" si="806"/>
        <v>56.088139384809601</v>
      </c>
      <c r="S2252">
        <f t="shared" si="814"/>
        <v>15.762141091596119</v>
      </c>
      <c r="T2252">
        <f t="shared" si="815"/>
        <v>11.086845145944761</v>
      </c>
      <c r="U2252">
        <f t="shared" si="801"/>
        <v>0.60760387884155354</v>
      </c>
      <c r="V2252" s="6">
        <f t="shared" si="807"/>
        <v>116879.00000042282</v>
      </c>
      <c r="W2252">
        <f t="shared" si="816"/>
        <v>11.0880183814694</v>
      </c>
      <c r="X2252">
        <f t="shared" si="817"/>
        <v>15.754348106038851</v>
      </c>
      <c r="Y2252">
        <f t="shared" si="818"/>
        <v>9.2200976195123019E-2</v>
      </c>
      <c r="Z2252">
        <f t="shared" si="819"/>
        <v>-2.2576136898964692E-7</v>
      </c>
      <c r="AA2252">
        <f t="shared" si="820"/>
        <v>2.6962208520168637E-8</v>
      </c>
      <c r="AB2252">
        <f t="shared" si="810"/>
        <v>1.0085970889619418</v>
      </c>
      <c r="AC2252">
        <f t="shared" si="821"/>
        <v>2.1454744266283527</v>
      </c>
      <c r="AD2252">
        <f t="shared" si="822"/>
        <v>1.1028605283089935E-10</v>
      </c>
      <c r="AE2252">
        <f t="shared" si="823"/>
        <v>-4.4484410764001815E-6</v>
      </c>
      <c r="AF2252">
        <f t="shared" si="824"/>
        <v>-2.4679922246906072E-6</v>
      </c>
      <c r="AG2252">
        <f t="shared" si="808"/>
        <v>1.1028605283089936E-8</v>
      </c>
      <c r="AH2252" t="str">
        <f t="shared" si="809"/>
        <v>NaN</v>
      </c>
    </row>
    <row r="2253" spans="1:34">
      <c r="A2253" s="4">
        <v>43264.787743055553</v>
      </c>
      <c r="B2253" s="3">
        <v>-1.0437195572194501E-3</v>
      </c>
      <c r="C2253">
        <v>2.8648041520791598</v>
      </c>
      <c r="D2253" s="3">
        <v>1.9027995175911201E-2</v>
      </c>
      <c r="E2253" s="3">
        <v>1.8844379498095799E-2</v>
      </c>
      <c r="F2253" s="3">
        <v>1.88058798650854E-2</v>
      </c>
      <c r="G2253">
        <v>-4549723</v>
      </c>
      <c r="H2253">
        <v>19747835</v>
      </c>
      <c r="K2253">
        <f t="shared" si="802"/>
        <v>67.274028022771333</v>
      </c>
      <c r="L2253">
        <f t="shared" si="811"/>
        <v>47.536768129316528</v>
      </c>
      <c r="M2253">
        <f t="shared" si="812"/>
        <v>15.917342014767121</v>
      </c>
      <c r="N2253">
        <f t="shared" si="803"/>
        <v>0.10643231908945146</v>
      </c>
      <c r="O2253">
        <f t="shared" si="804"/>
        <v>56.17196894558549</v>
      </c>
      <c r="P2253">
        <f t="shared" si="805"/>
        <v>56.141504684354409</v>
      </c>
      <c r="Q2253">
        <f t="shared" si="813"/>
        <v>9.7506887500472317E-2</v>
      </c>
      <c r="R2253">
        <f t="shared" si="806"/>
        <v>56.074462058085018</v>
      </c>
      <c r="S2253">
        <f t="shared" si="814"/>
        <v>15.852337423100138</v>
      </c>
      <c r="T2253">
        <f t="shared" si="815"/>
        <v>11.087603954990655</v>
      </c>
      <c r="U2253">
        <f t="shared" si="801"/>
        <v>0.60759015911281966</v>
      </c>
      <c r="V2253" s="6">
        <f t="shared" si="807"/>
        <v>116938.99999998976</v>
      </c>
      <c r="W2253">
        <f t="shared" si="816"/>
        <v>11.087735287325412</v>
      </c>
      <c r="X2253">
        <f t="shared" si="817"/>
        <v>15.855581562015759</v>
      </c>
      <c r="Y2253">
        <f t="shared" si="818"/>
        <v>9.2291277343906117E-2</v>
      </c>
      <c r="Z2253">
        <f t="shared" si="819"/>
        <v>1.7705544435743831E-7</v>
      </c>
      <c r="AA2253">
        <f t="shared" si="820"/>
        <v>-3.2998189523300933E-9</v>
      </c>
      <c r="AB2253">
        <f t="shared" si="810"/>
        <v>1.0085171063251068</v>
      </c>
      <c r="AC2253">
        <f t="shared" si="821"/>
        <v>2.1454561165660757</v>
      </c>
      <c r="AD2253">
        <f t="shared" si="822"/>
        <v>-1.3484237678068135E-11</v>
      </c>
      <c r="AE2253">
        <f t="shared" si="823"/>
        <v>-3.9788918144328604E-6</v>
      </c>
      <c r="AF2253">
        <f t="shared" si="824"/>
        <v>3.3736133301286094E-7</v>
      </c>
      <c r="AG2253" t="str">
        <f t="shared" si="808"/>
        <v>NaN</v>
      </c>
      <c r="AH2253">
        <f t="shared" si="809"/>
        <v>3.3736133301286095E-3</v>
      </c>
    </row>
    <row r="2254" spans="1:34">
      <c r="A2254" s="4">
        <v>43264.788437499999</v>
      </c>
      <c r="B2254" s="3">
        <v>-1.05103326459357E-3</v>
      </c>
      <c r="C2254">
        <v>2.86484696402476</v>
      </c>
      <c r="D2254" s="3">
        <v>1.9013772096204799E-2</v>
      </c>
      <c r="E2254" s="3">
        <v>1.8831119687165498E-2</v>
      </c>
      <c r="F2254" s="3">
        <v>1.8787263118501901E-2</v>
      </c>
      <c r="G2254">
        <v>-4549723</v>
      </c>
      <c r="H2254">
        <v>19747830</v>
      </c>
      <c r="K2254">
        <f t="shared" si="802"/>
        <v>67.739941400158074</v>
      </c>
      <c r="L2254">
        <f t="shared" si="811"/>
        <v>48.027153050654277</v>
      </c>
      <c r="M2254">
        <f t="shared" si="812"/>
        <v>16.081543848820786</v>
      </c>
      <c r="N2254">
        <f t="shared" si="803"/>
        <v>0.10644529472413225</v>
      </c>
      <c r="O2254">
        <f t="shared" si="804"/>
        <v>56.12924919961678</v>
      </c>
      <c r="P2254">
        <f t="shared" si="805"/>
        <v>56.101818856556974</v>
      </c>
      <c r="Q2254">
        <f t="shared" si="813"/>
        <v>0.11089648974738964</v>
      </c>
      <c r="R2254">
        <f t="shared" si="806"/>
        <v>56.01835270986939</v>
      </c>
      <c r="S2254">
        <f t="shared" si="814"/>
        <v>16.007612855655861</v>
      </c>
      <c r="T2254">
        <f t="shared" si="815"/>
        <v>11.088969811272845</v>
      </c>
      <c r="U2254">
        <f t="shared" si="801"/>
        <v>0.60756546360110586</v>
      </c>
      <c r="V2254" s="6">
        <f t="shared" si="807"/>
        <v>116999.00000018533</v>
      </c>
      <c r="W2254">
        <f t="shared" si="816"/>
        <v>11.087487215137394</v>
      </c>
      <c r="X2254">
        <f t="shared" si="817"/>
        <v>15.947967753783756</v>
      </c>
      <c r="Y2254">
        <f t="shared" si="818"/>
        <v>9.9897148294222873E-2</v>
      </c>
      <c r="Z2254">
        <f t="shared" si="819"/>
        <v>8.5366017359309173E-8</v>
      </c>
      <c r="AA2254">
        <f t="shared" si="820"/>
        <v>-2.5577329778709894E-8</v>
      </c>
      <c r="AB2254">
        <f t="shared" si="810"/>
        <v>1.0078281085299583</v>
      </c>
      <c r="AC2254">
        <f t="shared" si="821"/>
        <v>2.145423158453986</v>
      </c>
      <c r="AD2254">
        <f t="shared" si="822"/>
        <v>-9.6558916490738116E-11</v>
      </c>
      <c r="AE2254">
        <f t="shared" si="823"/>
        <v>-3.9236793957262623E-6</v>
      </c>
      <c r="AF2254">
        <f t="shared" si="824"/>
        <v>2.4497959135663653E-6</v>
      </c>
      <c r="AG2254" t="str">
        <f t="shared" si="808"/>
        <v>NaN</v>
      </c>
      <c r="AH2254">
        <f t="shared" si="809"/>
        <v>2.4497959135663654E-2</v>
      </c>
    </row>
    <row r="2255" spans="1:34">
      <c r="A2255" s="4">
        <v>43264.789131944446</v>
      </c>
      <c r="B2255" s="3">
        <v>-1.0517943658487599E-3</v>
      </c>
      <c r="C2255">
        <v>2.8648362610383602</v>
      </c>
      <c r="D2255" s="3">
        <v>1.9009538470472799E-2</v>
      </c>
      <c r="E2255" s="3">
        <v>1.8826886061433502E-2</v>
      </c>
      <c r="F2255">
        <v>1.8789550012516001E-2</v>
      </c>
      <c r="G2255">
        <v>-4549723</v>
      </c>
      <c r="H2255">
        <v>19747830</v>
      </c>
      <c r="K2255">
        <f t="shared" si="802"/>
        <v>67.788426694715199</v>
      </c>
      <c r="L2255">
        <f t="shared" si="811"/>
        <v>48.072632243843138</v>
      </c>
      <c r="M2255">
        <f t="shared" si="812"/>
        <v>16.09677222679073</v>
      </c>
      <c r="N2255">
        <f t="shared" si="803"/>
        <v>0.10644205081546212</v>
      </c>
      <c r="O2255">
        <f t="shared" si="804"/>
        <v>56.116533288609389</v>
      </c>
      <c r="P2255">
        <f t="shared" si="805"/>
        <v>56.08914786579836</v>
      </c>
      <c r="Q2255">
        <f t="shared" si="813"/>
        <v>9.128806763480668E-2</v>
      </c>
      <c r="R2255">
        <f t="shared" si="806"/>
        <v>56.025245220974583</v>
      </c>
      <c r="S2255">
        <f t="shared" si="814"/>
        <v>16.035913515034192</v>
      </c>
      <c r="T2255">
        <f t="shared" si="815"/>
        <v>11.088628347202306</v>
      </c>
      <c r="U2255">
        <f t="shared" si="801"/>
        <v>0.60757163747903409</v>
      </c>
      <c r="V2255" s="6">
        <f t="shared" si="807"/>
        <v>117059.00000038091</v>
      </c>
      <c r="W2255">
        <f t="shared" si="816"/>
        <v>11.087265409416343</v>
      </c>
      <c r="X2255">
        <f t="shared" si="817"/>
        <v>16.029270648374027</v>
      </c>
      <c r="Y2255">
        <f t="shared" si="818"/>
        <v>0.10788430030716256</v>
      </c>
      <c r="Z2255">
        <f t="shared" si="819"/>
        <v>-1.01174539633414E-7</v>
      </c>
      <c r="AA2255">
        <f t="shared" si="820"/>
        <v>-4.0359324172696884E-8</v>
      </c>
      <c r="AB2255">
        <f t="shared" si="810"/>
        <v>1.0072085483875746</v>
      </c>
      <c r="AC2255">
        <f t="shared" si="821"/>
        <v>2.1454313979820085</v>
      </c>
      <c r="AD2255">
        <f t="shared" si="822"/>
        <v>-1.4108393868698862E-10</v>
      </c>
      <c r="AE2255">
        <f t="shared" si="823"/>
        <v>-2.0894989787740326E-6</v>
      </c>
      <c r="AF2255">
        <f t="shared" si="824"/>
        <v>6.7215037964230834E-6</v>
      </c>
      <c r="AG2255" t="str">
        <f t="shared" si="808"/>
        <v>NaN</v>
      </c>
      <c r="AH2255">
        <f t="shared" si="809"/>
        <v>6.7215037964230825E-2</v>
      </c>
    </row>
    <row r="2256" spans="1:34">
      <c r="A2256" s="4">
        <v>43264.789826388886</v>
      </c>
      <c r="B2256" s="3">
        <v>-1.06002377317054E-3</v>
      </c>
      <c r="C2256">
        <v>2.8648089089619999</v>
      </c>
      <c r="D2256" s="3">
        <v>1.90054713356403E-2</v>
      </c>
      <c r="E2256" s="3">
        <v>1.8821415646161799E-2</v>
      </c>
      <c r="F2256">
        <v>1.8775483232148001E-2</v>
      </c>
      <c r="G2256">
        <v>-4549723</v>
      </c>
      <c r="H2256">
        <v>19747832</v>
      </c>
      <c r="K2256">
        <f t="shared" si="802"/>
        <v>68.312673942116618</v>
      </c>
      <c r="L2256">
        <f t="shared" si="811"/>
        <v>48.615370146015017</v>
      </c>
      <c r="M2256">
        <f t="shared" si="812"/>
        <v>16.278504076750451</v>
      </c>
      <c r="N2256">
        <f t="shared" si="803"/>
        <v>0.10643376082663687</v>
      </c>
      <c r="O2256">
        <f t="shared" si="804"/>
        <v>56.1043174415178</v>
      </c>
      <c r="P2256">
        <f t="shared" si="805"/>
        <v>56.072775237289974</v>
      </c>
      <c r="Q2256">
        <f t="shared" si="813"/>
        <v>0.12146834353929137</v>
      </c>
      <c r="R2256">
        <f t="shared" si="806"/>
        <v>55.982849097978509</v>
      </c>
      <c r="S2256">
        <f t="shared" si="814"/>
        <v>16.197525181057589</v>
      </c>
      <c r="T2256">
        <f t="shared" si="815"/>
        <v>11.087755716799647</v>
      </c>
      <c r="U2256">
        <f t="shared" si="801"/>
        <v>0.60758741516707604</v>
      </c>
      <c r="V2256" s="6">
        <f t="shared" si="807"/>
        <v>117118.99999994785</v>
      </c>
      <c r="W2256">
        <f t="shared" si="816"/>
        <v>11.087262490920018</v>
      </c>
      <c r="X2256">
        <f t="shared" si="817"/>
        <v>16.103954870467415</v>
      </c>
      <c r="Y2256">
        <f t="shared" si="818"/>
        <v>0.12187731934592942</v>
      </c>
      <c r="Z2256">
        <f t="shared" si="819"/>
        <v>-1.9918737490683655E-7</v>
      </c>
      <c r="AA2256">
        <f t="shared" si="820"/>
        <v>-4.9661528589610344E-8</v>
      </c>
      <c r="AB2256">
        <f t="shared" si="810"/>
        <v>1.0060549766076261</v>
      </c>
      <c r="AC2256">
        <f t="shared" si="821"/>
        <v>2.1454524545536242</v>
      </c>
      <c r="AD2256">
        <f t="shared" si="822"/>
        <v>-1.5367152159939535E-10</v>
      </c>
      <c r="AE2256">
        <f t="shared" si="823"/>
        <v>-7.5917191600984861E-7</v>
      </c>
      <c r="AF2256">
        <f t="shared" si="824"/>
        <v>2.0150428858871916E-5</v>
      </c>
      <c r="AG2256" t="str">
        <f t="shared" si="808"/>
        <v>NaN</v>
      </c>
      <c r="AH2256">
        <f t="shared" si="809"/>
        <v>0.20150428858871916</v>
      </c>
    </row>
    <row r="2257" spans="1:34">
      <c r="A2257" s="4">
        <v>43264.790520833332</v>
      </c>
      <c r="B2257" s="3">
        <v>-1.0673850493731201E-3</v>
      </c>
      <c r="C2257">
        <v>2.8647613401335499</v>
      </c>
      <c r="D2257" s="3">
        <v>1.8993852649291501E-2</v>
      </c>
      <c r="E2257" s="3">
        <v>1.8809701822156102E-2</v>
      </c>
      <c r="F2257" s="3">
        <v>1.8753483788168501E-2</v>
      </c>
      <c r="G2257">
        <v>-4549723</v>
      </c>
      <c r="H2257">
        <v>19747836</v>
      </c>
      <c r="K2257">
        <f t="shared" si="802"/>
        <v>68.781617650413878</v>
      </c>
      <c r="L2257">
        <f t="shared" si="811"/>
        <v>49.11323192320404</v>
      </c>
      <c r="M2257">
        <f t="shared" si="812"/>
        <v>16.445209481754841</v>
      </c>
      <c r="N2257">
        <f t="shared" si="803"/>
        <v>0.1064193434547677</v>
      </c>
      <c r="O2257">
        <f t="shared" si="804"/>
        <v>56.069420123949698</v>
      </c>
      <c r="P2257">
        <f t="shared" si="805"/>
        <v>56.037716456679675</v>
      </c>
      <c r="Q2257">
        <f t="shared" si="813"/>
        <v>0.1528755468636902</v>
      </c>
      <c r="R2257">
        <f t="shared" si="806"/>
        <v>55.916544577086007</v>
      </c>
      <c r="S2257">
        <f t="shared" si="814"/>
        <v>16.343292450512379</v>
      </c>
      <c r="T2257">
        <f t="shared" si="815"/>
        <v>11.086238098708154</v>
      </c>
      <c r="U2257">
        <f t="shared" si="801"/>
        <v>0.60761485462453879</v>
      </c>
      <c r="V2257" s="6">
        <f t="shared" si="807"/>
        <v>117179.00000014342</v>
      </c>
      <c r="W2257">
        <f t="shared" si="816"/>
        <v>11.087189528511775</v>
      </c>
      <c r="X2257">
        <f t="shared" si="817"/>
        <v>16.174239060710217</v>
      </c>
      <c r="Y2257">
        <f t="shared" si="818"/>
        <v>0.11062106118579133</v>
      </c>
      <c r="Z2257">
        <f t="shared" si="819"/>
        <v>1.2228740820619369E-7</v>
      </c>
      <c r="AA2257">
        <f t="shared" si="820"/>
        <v>-7.8116867845262057E-8</v>
      </c>
      <c r="AB2257">
        <f t="shared" si="810"/>
        <v>1.0068178177577582</v>
      </c>
      <c r="AC2257">
        <f t="shared" si="821"/>
        <v>2.1454890746781721</v>
      </c>
      <c r="AD2257">
        <f t="shared" si="822"/>
        <v>-2.6632419070592805E-10</v>
      </c>
      <c r="AE2257">
        <f t="shared" si="823"/>
        <v>-4.4234113004397708E-6</v>
      </c>
      <c r="AF2257">
        <f t="shared" si="824"/>
        <v>5.9935527073238226E-6</v>
      </c>
      <c r="AG2257" t="str">
        <f t="shared" si="808"/>
        <v>NaN</v>
      </c>
      <c r="AH2257">
        <f t="shared" si="809"/>
        <v>5.9935527073238223E-2</v>
      </c>
    </row>
    <row r="2258" spans="1:34">
      <c r="A2258" s="4">
        <v>43264.791226851848</v>
      </c>
      <c r="B2258" s="3">
        <v>-1.06183138865163E-3</v>
      </c>
      <c r="C2258">
        <v>2.86485528856974</v>
      </c>
      <c r="D2258" s="3">
        <v>1.8992128279260199E-2</v>
      </c>
      <c r="E2258">
        <v>1.8810225079269001E-2</v>
      </c>
      <c r="F2258" s="3">
        <v>1.8783403984853099E-2</v>
      </c>
      <c r="G2258">
        <v>-4549723</v>
      </c>
      <c r="H2258">
        <v>19747948</v>
      </c>
      <c r="K2258">
        <f t="shared" si="802"/>
        <v>68.427826516690686</v>
      </c>
      <c r="L2258">
        <f t="shared" si="811"/>
        <v>48.720110963245858</v>
      </c>
      <c r="M2258">
        <f t="shared" si="812"/>
        <v>16.313575779694879</v>
      </c>
      <c r="N2258">
        <f t="shared" si="803"/>
        <v>0.10644781776420974</v>
      </c>
      <c r="O2258">
        <f t="shared" si="804"/>
        <v>56.064240890533739</v>
      </c>
      <c r="P2258">
        <f t="shared" si="805"/>
        <v>56.039282534189034</v>
      </c>
      <c r="Q2258">
        <f t="shared" si="813"/>
        <v>5.7519293154392415E-2</v>
      </c>
      <c r="R2258">
        <f t="shared" si="806"/>
        <v>56.006721597379347</v>
      </c>
      <c r="S2258">
        <f t="shared" si="814"/>
        <v>16.275229584258618</v>
      </c>
      <c r="T2258">
        <f t="shared" si="815"/>
        <v>11.089235394438896</v>
      </c>
      <c r="U2258">
        <f t="shared" si="801"/>
        <v>0.60756066169604916</v>
      </c>
      <c r="V2258" s="6">
        <f t="shared" si="807"/>
        <v>117239.99999994412</v>
      </c>
      <c r="W2258">
        <f t="shared" si="816"/>
        <v>11.086824716470543</v>
      </c>
      <c r="X2258">
        <f t="shared" si="817"/>
        <v>16.247495254744003</v>
      </c>
      <c r="Y2258">
        <f t="shared" si="818"/>
        <v>7.4406306673542602E-2</v>
      </c>
      <c r="Z2258">
        <f t="shared" si="819"/>
        <v>-1.4110085560192185E-7</v>
      </c>
      <c r="AA2258">
        <f t="shared" si="820"/>
        <v>-7.5858507520389941E-8</v>
      </c>
      <c r="AB2258">
        <f t="shared" si="810"/>
        <v>1.0096080284809217</v>
      </c>
      <c r="AC2258">
        <f t="shared" si="821"/>
        <v>2.1454167499321892</v>
      </c>
      <c r="AD2258">
        <f t="shared" si="822"/>
        <v>-3.8448864672705969E-10</v>
      </c>
      <c r="AE2258">
        <f t="shared" si="823"/>
        <v>-5.7823259117931915E-6</v>
      </c>
      <c r="AF2258">
        <f t="shared" si="824"/>
        <v>6.6192988624440585E-6</v>
      </c>
      <c r="AG2258" t="str">
        <f t="shared" si="808"/>
        <v>NaN</v>
      </c>
      <c r="AH2258">
        <f t="shared" si="809"/>
        <v>6.6192988624440591E-2</v>
      </c>
    </row>
    <row r="2259" spans="1:34">
      <c r="A2259" s="4">
        <v>43264.791921296295</v>
      </c>
      <c r="B2259" s="3">
        <v>-1.06246167562858E-3</v>
      </c>
      <c r="C2259">
        <v>2.8647078252015499</v>
      </c>
      <c r="D2259" s="3">
        <v>1.8989856867701702E-2</v>
      </c>
      <c r="E2259">
        <v>1.8807049859970001E-2</v>
      </c>
      <c r="F2259" s="3">
        <v>1.87959699910243E-2</v>
      </c>
      <c r="G2259">
        <v>-4549723</v>
      </c>
      <c r="H2259">
        <v>19747948</v>
      </c>
      <c r="K2259">
        <f t="shared" si="802"/>
        <v>68.467978401245546</v>
      </c>
      <c r="L2259">
        <f t="shared" si="811"/>
        <v>48.74374494705323</v>
      </c>
      <c r="M2259">
        <f t="shared" si="812"/>
        <v>16.321489447750942</v>
      </c>
      <c r="N2259">
        <f t="shared" si="803"/>
        <v>0.10640312391141675</v>
      </c>
      <c r="O2259">
        <f t="shared" si="804"/>
        <v>56.057418589965053</v>
      </c>
      <c r="P2259">
        <f t="shared" si="805"/>
        <v>56.029779291120064</v>
      </c>
      <c r="Q2259">
        <f t="shared" si="813"/>
        <v>1.2824080002545202E-2</v>
      </c>
      <c r="R2259">
        <f t="shared" si="806"/>
        <v>56.044594509962508</v>
      </c>
      <c r="S2259">
        <f t="shared" si="814"/>
        <v>16.312940061082578</v>
      </c>
      <c r="T2259">
        <f t="shared" si="815"/>
        <v>11.084530778355424</v>
      </c>
      <c r="U2259">
        <f t="shared" si="801"/>
        <v>0.6076457240141806</v>
      </c>
      <c r="V2259" s="6">
        <f t="shared" si="807"/>
        <v>117300.0000001397</v>
      </c>
      <c r="W2259">
        <f t="shared" si="816"/>
        <v>11.08661166623847</v>
      </c>
      <c r="X2259">
        <f t="shared" si="817"/>
        <v>16.319183911827551</v>
      </c>
      <c r="Y2259">
        <f t="shared" si="818"/>
        <v>4.4513519750464546E-2</v>
      </c>
      <c r="Z2259">
        <f t="shared" si="819"/>
        <v>-2.9087679990804119E-7</v>
      </c>
      <c r="AA2259">
        <f t="shared" si="820"/>
        <v>-3.6768344527828686E-8</v>
      </c>
      <c r="AB2259">
        <f t="shared" si="810"/>
        <v>1.0118484112069983</v>
      </c>
      <c r="AC2259">
        <f t="shared" si="821"/>
        <v>2.1455302723182834</v>
      </c>
      <c r="AD2259">
        <f t="shared" si="822"/>
        <v>-3.1152585343723714E-10</v>
      </c>
      <c r="AE2259">
        <f t="shared" si="823"/>
        <v>-2.5874160920693825E-6</v>
      </c>
      <c r="AF2259">
        <f t="shared" si="824"/>
        <v>1.1985574495697704E-5</v>
      </c>
      <c r="AG2259" t="str">
        <f t="shared" si="808"/>
        <v>NaN</v>
      </c>
      <c r="AH2259">
        <f t="shared" si="809"/>
        <v>0.11985574495697704</v>
      </c>
    </row>
    <row r="2260" spans="1:34">
      <c r="A2260" s="4">
        <v>43264.792615740742</v>
      </c>
      <c r="B2260" s="3">
        <v>-1.0682650726994299E-3</v>
      </c>
      <c r="C2260">
        <v>2.86474588026431</v>
      </c>
      <c r="D2260" s="3">
        <v>1.8977477080097699E-2</v>
      </c>
      <c r="E2260" s="3">
        <v>1.87945035814664E-2</v>
      </c>
      <c r="F2260" s="3">
        <v>1.8766919290501401E-2</v>
      </c>
      <c r="G2260">
        <v>-4549723</v>
      </c>
      <c r="H2260">
        <v>19747948</v>
      </c>
      <c r="K2260">
        <f t="shared" si="802"/>
        <v>68.83767877224534</v>
      </c>
      <c r="L2260">
        <f t="shared" si="811"/>
        <v>49.151632199496845</v>
      </c>
      <c r="M2260">
        <f t="shared" si="812"/>
        <v>16.458067535746885</v>
      </c>
      <c r="N2260">
        <f t="shared" si="803"/>
        <v>0.10641465780891213</v>
      </c>
      <c r="O2260">
        <f t="shared" si="804"/>
        <v>56.020235265923674</v>
      </c>
      <c r="P2260">
        <f t="shared" si="805"/>
        <v>55.992229023562722</v>
      </c>
      <c r="Q2260">
        <f t="shared" si="813"/>
        <v>6.3197186094456015E-2</v>
      </c>
      <c r="R2260">
        <f t="shared" si="806"/>
        <v>55.957038079829218</v>
      </c>
      <c r="S2260">
        <f t="shared" si="814"/>
        <v>16.41593607835058</v>
      </c>
      <c r="T2260">
        <f t="shared" si="815"/>
        <v>11.085744872828622</v>
      </c>
      <c r="U2260">
        <f t="shared" si="801"/>
        <v>0.60762377244821031</v>
      </c>
      <c r="V2260" s="6">
        <f t="shared" si="807"/>
        <v>117360.00000033528</v>
      </c>
      <c r="W2260">
        <f t="shared" si="816"/>
        <v>11.086573725786174</v>
      </c>
      <c r="X2260">
        <f t="shared" si="817"/>
        <v>16.388188207701344</v>
      </c>
      <c r="Y2260">
        <f t="shared" si="818"/>
        <v>4.5469066284537028E-2</v>
      </c>
      <c r="Z2260">
        <f t="shared" si="819"/>
        <v>-2.2131930432123655E-8</v>
      </c>
      <c r="AA2260">
        <f t="shared" si="820"/>
        <v>-2.4438817327968586E-8</v>
      </c>
      <c r="AB2260">
        <f t="shared" si="810"/>
        <v>1.0116569859876714</v>
      </c>
      <c r="AC2260">
        <f t="shared" si="821"/>
        <v>2.1455009762186452</v>
      </c>
      <c r="AD2260">
        <f t="shared" si="822"/>
        <v>-2.0270766595022128E-10</v>
      </c>
      <c r="AE2260">
        <f t="shared" si="823"/>
        <v>-4.461824862803866E-7</v>
      </c>
      <c r="AF2260">
        <f t="shared" si="824"/>
        <v>4.5226053259157051E-5</v>
      </c>
      <c r="AG2260" t="str">
        <f t="shared" si="808"/>
        <v>NaN</v>
      </c>
      <c r="AH2260">
        <f t="shared" si="809"/>
        <v>0.45226053259157051</v>
      </c>
    </row>
    <row r="2261" spans="1:34">
      <c r="A2261" s="4">
        <v>43264.793310185189</v>
      </c>
      <c r="B2261" s="3">
        <v>-1.0662196130761001E-3</v>
      </c>
      <c r="C2261">
        <v>2.8646995006565699</v>
      </c>
      <c r="D2261">
        <v>1.8994851594689E-2</v>
      </c>
      <c r="E2261" s="3">
        <v>1.8813566789467599E-2</v>
      </c>
      <c r="F2261" s="3">
        <v>1.8785166798988898E-2</v>
      </c>
      <c r="G2261">
        <v>-4549723</v>
      </c>
      <c r="H2261">
        <v>19748140</v>
      </c>
      <c r="K2261">
        <f t="shared" si="802"/>
        <v>68.707374543122626</v>
      </c>
      <c r="L2261">
        <f t="shared" si="811"/>
        <v>48.997341786539849</v>
      </c>
      <c r="M2261">
        <f t="shared" si="812"/>
        <v>16.406404510066317</v>
      </c>
      <c r="N2261">
        <f t="shared" si="803"/>
        <v>0.10640060087133926</v>
      </c>
      <c r="O2261">
        <f t="shared" si="804"/>
        <v>56.072420507446004</v>
      </c>
      <c r="P2261">
        <f t="shared" si="805"/>
        <v>56.04928407464746</v>
      </c>
      <c r="Q2261">
        <f t="shared" si="813"/>
        <v>6.0385932756609861E-2</v>
      </c>
      <c r="R2261">
        <f t="shared" si="806"/>
        <v>56.012034574689395</v>
      </c>
      <c r="S2261">
        <f t="shared" si="814"/>
        <v>16.36614722156191</v>
      </c>
      <c r="T2261">
        <f t="shared" si="815"/>
        <v>11.084265195189372</v>
      </c>
      <c r="U2261">
        <f t="shared" si="801"/>
        <v>0.60765052591923718</v>
      </c>
      <c r="V2261" s="6">
        <f t="shared" si="807"/>
        <v>117420.00000053085</v>
      </c>
      <c r="W2261">
        <f t="shared" si="816"/>
        <v>11.086573725786174</v>
      </c>
      <c r="X2261">
        <f t="shared" si="817"/>
        <v>16.442514556546179</v>
      </c>
      <c r="Y2261">
        <f t="shared" si="818"/>
        <v>6.9202353160756999E-2</v>
      </c>
      <c r="Z2261">
        <f t="shared" si="819"/>
        <v>1.01174539633414E-7</v>
      </c>
      <c r="AA2261">
        <f t="shared" si="820"/>
        <v>-6.9008770189495358E-8</v>
      </c>
      <c r="AB2261">
        <f t="shared" si="810"/>
        <v>1.009929975012432</v>
      </c>
      <c r="AC2261">
        <f t="shared" si="821"/>
        <v>2.1455366808400802</v>
      </c>
      <c r="AD2261">
        <f t="shared" si="822"/>
        <v>-3.7609423517313328E-10</v>
      </c>
      <c r="AE2261">
        <f t="shared" si="823"/>
        <v>1.130697080805046E-6</v>
      </c>
      <c r="AF2261">
        <f t="shared" si="824"/>
        <v>-3.3111697179275365E-5</v>
      </c>
      <c r="AG2261" t="str">
        <f t="shared" si="808"/>
        <v>NaN</v>
      </c>
      <c r="AH2261" t="str">
        <f t="shared" si="809"/>
        <v>NaN</v>
      </c>
    </row>
    <row r="2262" spans="1:34">
      <c r="A2262" s="4">
        <v>43264.794004629628</v>
      </c>
      <c r="B2262" s="3">
        <v>-1.0704532388081101E-3</v>
      </c>
      <c r="C2262">
        <v>2.8647839353270701</v>
      </c>
      <c r="D2262" s="3">
        <v>1.8986610295160099E-2</v>
      </c>
      <c r="E2262" s="3">
        <v>1.88031848926585E-2</v>
      </c>
      <c r="F2262" s="3">
        <v>1.87691108972649E-2</v>
      </c>
      <c r="G2262">
        <v>-4549723</v>
      </c>
      <c r="H2262">
        <v>19748145</v>
      </c>
      <c r="K2262">
        <f t="shared" si="802"/>
        <v>68.977073994097665</v>
      </c>
      <c r="L2262">
        <f t="shared" si="811"/>
        <v>49.288146574204603</v>
      </c>
      <c r="M2262">
        <f t="shared" si="812"/>
        <v>16.503778383952728</v>
      </c>
      <c r="N2262">
        <f t="shared" si="803"/>
        <v>0.10642619170640751</v>
      </c>
      <c r="O2262">
        <f t="shared" si="804"/>
        <v>56.047667343602861</v>
      </c>
      <c r="P2262">
        <f t="shared" si="805"/>
        <v>56.018211673152265</v>
      </c>
      <c r="Q2262">
        <f t="shared" si="813"/>
        <v>8.4023940631205107E-2</v>
      </c>
      <c r="R2262">
        <f t="shared" si="806"/>
        <v>55.963643402971655</v>
      </c>
      <c r="S2262">
        <f t="shared" si="814"/>
        <v>16.447762423531923</v>
      </c>
      <c r="T2262">
        <f t="shared" si="815"/>
        <v>11.08695896730182</v>
      </c>
      <c r="U2262">
        <f t="shared" si="801"/>
        <v>0.60760182088224002</v>
      </c>
      <c r="V2262" s="6">
        <f t="shared" si="807"/>
        <v>117480.00000009779</v>
      </c>
      <c r="W2262">
        <f t="shared" si="816"/>
        <v>11.086655443683419</v>
      </c>
      <c r="X2262">
        <f t="shared" si="817"/>
        <v>16.493010083955685</v>
      </c>
      <c r="Y2262">
        <f t="shared" si="818"/>
        <v>7.9165705520907181E-2</v>
      </c>
      <c r="Z2262">
        <f t="shared" si="819"/>
        <v>1.7245660131451477E-7</v>
      </c>
      <c r="AA2262">
        <f t="shared" si="820"/>
        <v>-3.0784623120800229E-8</v>
      </c>
      <c r="AB2262">
        <f t="shared" si="810"/>
        <v>1.0091197889796097</v>
      </c>
      <c r="AC2262">
        <f t="shared" si="821"/>
        <v>2.145471680119007</v>
      </c>
      <c r="AD2262">
        <f t="shared" si="822"/>
        <v>-1.4665499122488831E-10</v>
      </c>
      <c r="AE2262">
        <f t="shared" si="823"/>
        <v>3.1816393965104711E-6</v>
      </c>
      <c r="AF2262">
        <f t="shared" si="824"/>
        <v>-4.5885654273141684E-6</v>
      </c>
      <c r="AG2262" t="str">
        <f t="shared" si="808"/>
        <v>NaN</v>
      </c>
      <c r="AH2262" t="str">
        <f t="shared" si="809"/>
        <v>NaN</v>
      </c>
    </row>
    <row r="2263" spans="1:34">
      <c r="A2263" s="4">
        <v>43264.794710648152</v>
      </c>
      <c r="B2263" s="3">
        <v>-1.0758285164229201E-3</v>
      </c>
      <c r="C2263">
        <v>2.8647649077956898</v>
      </c>
      <c r="D2263">
        <v>1.9014009940347E-2</v>
      </c>
      <c r="E2263" s="3">
        <v>1.8831726189728198E-2</v>
      </c>
      <c r="F2263" s="3">
        <v>1.87934091461648E-2</v>
      </c>
      <c r="G2263">
        <v>-4549723</v>
      </c>
      <c r="H2263">
        <v>19748227</v>
      </c>
      <c r="K2263">
        <f t="shared" si="802"/>
        <v>69.319501386909351</v>
      </c>
      <c r="L2263">
        <f t="shared" si="811"/>
        <v>49.59863413997833</v>
      </c>
      <c r="M2263">
        <f t="shared" si="812"/>
        <v>16.607742893325948</v>
      </c>
      <c r="N2263">
        <f t="shared" si="803"/>
        <v>0.10642042475765975</v>
      </c>
      <c r="O2263">
        <f t="shared" si="804"/>
        <v>56.129963576639526</v>
      </c>
      <c r="P2263">
        <f t="shared" si="805"/>
        <v>56.103634082761069</v>
      </c>
      <c r="Q2263">
        <f t="shared" si="813"/>
        <v>9.3087243174906575E-2</v>
      </c>
      <c r="R2263">
        <f t="shared" si="806"/>
        <v>56.036876333464619</v>
      </c>
      <c r="S2263">
        <f t="shared" si="814"/>
        <v>16.545684731209345</v>
      </c>
      <c r="T2263">
        <f t="shared" si="815"/>
        <v>11.086351920065214</v>
      </c>
      <c r="U2263">
        <f t="shared" si="801"/>
        <v>0.60761279666522539</v>
      </c>
      <c r="V2263" s="6">
        <f t="shared" si="807"/>
        <v>117541.00000052713</v>
      </c>
      <c r="W2263">
        <f t="shared" si="816"/>
        <v>11.08678385752194</v>
      </c>
      <c r="X2263">
        <f t="shared" si="817"/>
        <v>16.538304895370416</v>
      </c>
      <c r="Y2263">
        <f t="shared" si="818"/>
        <v>0.10113313883991755</v>
      </c>
      <c r="Z2263">
        <f t="shared" si="819"/>
        <v>-1.1288068450781581E-7</v>
      </c>
      <c r="AA2263">
        <f t="shared" si="820"/>
        <v>6.9034900136372401E-8</v>
      </c>
      <c r="AB2263">
        <f t="shared" si="810"/>
        <v>1.0074342047330063</v>
      </c>
      <c r="AC2263">
        <f t="shared" si="821"/>
        <v>2.1454863281688263</v>
      </c>
      <c r="AD2263">
        <f t="shared" si="822"/>
        <v>2.5744133163798395E-10</v>
      </c>
      <c r="AE2263">
        <f t="shared" si="823"/>
        <v>5.4512898626916097E-6</v>
      </c>
      <c r="AF2263">
        <f t="shared" si="824"/>
        <v>4.7012141395770494E-6</v>
      </c>
      <c r="AG2263">
        <f t="shared" si="808"/>
        <v>2.5744133163798396E-8</v>
      </c>
      <c r="AH2263">
        <f t="shared" si="809"/>
        <v>4.7012141395770493E-2</v>
      </c>
    </row>
    <row r="2264" spans="1:34">
      <c r="A2264" s="4">
        <v>43264.795405092591</v>
      </c>
      <c r="B2264" s="3">
        <v>-1.0816200212866499E-3</v>
      </c>
      <c r="C2264">
        <v>2.8647411233814601</v>
      </c>
      <c r="D2264" s="3">
        <v>1.9007219490085801E-2</v>
      </c>
      <c r="E2264">
        <v>1.8823984362897998E-2</v>
      </c>
      <c r="F2264" s="3">
        <v>1.8775626163023799E-2</v>
      </c>
      <c r="G2264">
        <v>-4549723</v>
      </c>
      <c r="H2264">
        <v>19748226</v>
      </c>
      <c r="K2264">
        <f t="shared" si="802"/>
        <v>69.688444175181203</v>
      </c>
      <c r="L2264">
        <f t="shared" si="811"/>
        <v>49.990952497744189</v>
      </c>
      <c r="M2264">
        <f t="shared" si="812"/>
        <v>16.739107849863238</v>
      </c>
      <c r="N2264">
        <f t="shared" si="803"/>
        <v>0.10641321607172374</v>
      </c>
      <c r="O2264">
        <f t="shared" si="804"/>
        <v>56.109568112635976</v>
      </c>
      <c r="P2264">
        <f t="shared" si="805"/>
        <v>56.080463254154552</v>
      </c>
      <c r="Q2264">
        <f t="shared" si="813"/>
        <v>0.12628823271364098</v>
      </c>
      <c r="R2264">
        <f t="shared" si="806"/>
        <v>55.983279879922335</v>
      </c>
      <c r="S2264">
        <f t="shared" si="814"/>
        <v>16.65491569472081</v>
      </c>
      <c r="T2264">
        <f t="shared" si="815"/>
        <v>11.085593111019318</v>
      </c>
      <c r="U2264">
        <f t="shared" si="801"/>
        <v>0.60762651639395959</v>
      </c>
      <c r="V2264" s="6">
        <f t="shared" si="807"/>
        <v>117601.00000009406</v>
      </c>
      <c r="W2264">
        <f t="shared" si="816"/>
        <v>11.086979396776051</v>
      </c>
      <c r="X2264">
        <f t="shared" si="817"/>
        <v>16.579201471442857</v>
      </c>
      <c r="Y2264">
        <f t="shared" si="818"/>
        <v>0.11105513499480206</v>
      </c>
      <c r="Z2264">
        <f t="shared" si="819"/>
        <v>-1.8970226182449365E-7</v>
      </c>
      <c r="AA2264">
        <f t="shared" si="820"/>
        <v>1.0291030401701908E-7</v>
      </c>
      <c r="AB2264">
        <f t="shared" si="810"/>
        <v>1.0066402169089597</v>
      </c>
      <c r="AC2264">
        <f t="shared" si="821"/>
        <v>2.1455046382311038</v>
      </c>
      <c r="AD2264">
        <f t="shared" si="822"/>
        <v>3.4948374585073686E-10</v>
      </c>
      <c r="AE2264">
        <f t="shared" si="823"/>
        <v>2.193261390648661E-6</v>
      </c>
      <c r="AF2264">
        <f t="shared" si="824"/>
        <v>1.5862353510130374E-5</v>
      </c>
      <c r="AG2264">
        <f t="shared" si="808"/>
        <v>3.4948374585073685E-8</v>
      </c>
      <c r="AH2264">
        <f t="shared" si="809"/>
        <v>0.15862353510130373</v>
      </c>
    </row>
    <row r="2265" spans="1:34">
      <c r="A2265" s="4">
        <v>43264.796099537038</v>
      </c>
      <c r="B2265" s="3">
        <v>-1.08296384069035E-3</v>
      </c>
      <c r="C2265">
        <v>2.8646935545530101</v>
      </c>
      <c r="D2265" s="3">
        <v>1.8998086275023501E-2</v>
      </c>
      <c r="E2265" s="3">
        <v>1.88156954945407E-2</v>
      </c>
      <c r="F2265" s="3">
        <v>1.87706712259933E-2</v>
      </c>
      <c r="G2265">
        <v>-4549723</v>
      </c>
      <c r="H2265">
        <v>19748226</v>
      </c>
      <c r="K2265">
        <f t="shared" si="802"/>
        <v>69.774051023383961</v>
      </c>
      <c r="L2265">
        <f t="shared" si="811"/>
        <v>50.083072565578135</v>
      </c>
      <c r="M2265">
        <f t="shared" si="812"/>
        <v>16.769953586412843</v>
      </c>
      <c r="N2265">
        <f t="shared" si="803"/>
        <v>0.10639879869985455</v>
      </c>
      <c r="O2265">
        <f t="shared" si="804"/>
        <v>56.082136034957088</v>
      </c>
      <c r="P2265">
        <f t="shared" si="805"/>
        <v>56.055655162697406</v>
      </c>
      <c r="Q2265">
        <f t="shared" si="813"/>
        <v>0.11378992909585861</v>
      </c>
      <c r="R2265">
        <f t="shared" si="806"/>
        <v>55.968346105861229</v>
      </c>
      <c r="S2265">
        <f t="shared" si="814"/>
        <v>16.694093633682272</v>
      </c>
      <c r="T2265">
        <f t="shared" si="815"/>
        <v>11.084075492927825</v>
      </c>
      <c r="U2265">
        <f t="shared" si="801"/>
        <v>0.6076539558514219</v>
      </c>
      <c r="V2265" s="6">
        <f t="shared" si="807"/>
        <v>117661.00000028964</v>
      </c>
      <c r="W2265">
        <f t="shared" si="816"/>
        <v>11.086921026849469</v>
      </c>
      <c r="X2265">
        <f t="shared" si="817"/>
        <v>16.629013321805601</v>
      </c>
      <c r="Y2265">
        <f t="shared" si="818"/>
        <v>0.11894923212070789</v>
      </c>
      <c r="Z2265">
        <f t="shared" si="819"/>
        <v>1.2646817387894397E-7</v>
      </c>
      <c r="AA2265">
        <f t="shared" si="820"/>
        <v>9.3832069047125619E-8</v>
      </c>
      <c r="AB2265">
        <f t="shared" si="810"/>
        <v>1.0060515145717353</v>
      </c>
      <c r="AC2265">
        <f t="shared" si="821"/>
        <v>2.1455412583556512</v>
      </c>
      <c r="AD2265">
        <f t="shared" si="822"/>
        <v>2.9751154808512157E-10</v>
      </c>
      <c r="AE2265">
        <f t="shared" si="823"/>
        <v>2.6975615353168222E-6</v>
      </c>
      <c r="AF2265">
        <f t="shared" si="824"/>
        <v>1.0979018159365921E-5</v>
      </c>
      <c r="AG2265">
        <f t="shared" si="808"/>
        <v>2.9751154808512158E-8</v>
      </c>
      <c r="AH2265">
        <f t="shared" si="809"/>
        <v>0.10979018159365921</v>
      </c>
    </row>
    <row r="2266" spans="1:34">
      <c r="A2266" s="4">
        <v>43264.796793981484</v>
      </c>
      <c r="B2266" s="3">
        <v>-1.08558012625508E-3</v>
      </c>
      <c r="C2266">
        <v>2.8647886922099102</v>
      </c>
      <c r="D2266">
        <v>1.8995707833601001E-2</v>
      </c>
      <c r="E2266" s="3">
        <v>1.88112359168736E-2</v>
      </c>
      <c r="F2266" s="3">
        <v>1.8767312350410102E-2</v>
      </c>
      <c r="G2266">
        <v>-4549723</v>
      </c>
      <c r="H2266">
        <v>19748226</v>
      </c>
      <c r="K2266">
        <f t="shared" si="802"/>
        <v>69.94071922342502</v>
      </c>
      <c r="L2266">
        <f t="shared" si="811"/>
        <v>50.254155977003819</v>
      </c>
      <c r="M2266">
        <f t="shared" si="812"/>
        <v>16.827239625827801</v>
      </c>
      <c r="N2266">
        <f t="shared" si="803"/>
        <v>0.10642763344359293</v>
      </c>
      <c r="O2266">
        <f t="shared" si="804"/>
        <v>56.074992264728131</v>
      </c>
      <c r="P2266">
        <f t="shared" si="805"/>
        <v>56.042307911196154</v>
      </c>
      <c r="Q2266">
        <f t="shared" si="813"/>
        <v>0.11676953455262407</v>
      </c>
      <c r="R2266">
        <f t="shared" si="806"/>
        <v>55.958222730175507</v>
      </c>
      <c r="S2266">
        <f t="shared" si="814"/>
        <v>16.749393269459386</v>
      </c>
      <c r="T2266">
        <f t="shared" si="815"/>
        <v>11.087110729110812</v>
      </c>
      <c r="U2266">
        <f t="shared" si="801"/>
        <v>0.60759907693649684</v>
      </c>
      <c r="V2266" s="6">
        <f t="shared" si="807"/>
        <v>117721.00000048522</v>
      </c>
      <c r="W2266">
        <f t="shared" si="816"/>
        <v>11.087189528511798</v>
      </c>
      <c r="X2266">
        <f t="shared" si="817"/>
        <v>16.6921814023137</v>
      </c>
      <c r="Y2266">
        <f t="shared" si="818"/>
        <v>0.1182129797702629</v>
      </c>
      <c r="Z2266">
        <f t="shared" si="819"/>
        <v>4.0785986289216723E-7</v>
      </c>
      <c r="AA2266">
        <f t="shared" si="820"/>
        <v>5.8444870336147113E-8</v>
      </c>
      <c r="AB2266">
        <f t="shared" si="810"/>
        <v>1.006079715686933</v>
      </c>
      <c r="AC2266">
        <f t="shared" si="821"/>
        <v>2.145468018106556</v>
      </c>
      <c r="AD2266">
        <f t="shared" si="822"/>
        <v>1.8645781351593495E-10</v>
      </c>
      <c r="AE2266">
        <f t="shared" si="823"/>
        <v>2.8917868810208613E-6</v>
      </c>
      <c r="AF2266">
        <f t="shared" si="824"/>
        <v>6.4186743146046814E-6</v>
      </c>
      <c r="AG2266">
        <f t="shared" si="808"/>
        <v>1.8645781351593497E-8</v>
      </c>
      <c r="AH2266">
        <f t="shared" si="809"/>
        <v>6.4186743146046818E-2</v>
      </c>
    </row>
    <row r="2267" spans="1:34">
      <c r="A2267" s="4">
        <v>43264.797488425924</v>
      </c>
      <c r="B2267" s="3">
        <v>-1.08391521725935E-3</v>
      </c>
      <c r="C2267">
        <v>2.86484696402476</v>
      </c>
      <c r="D2267" s="3">
        <v>1.8987085983444601E-2</v>
      </c>
      <c r="E2267" s="3">
        <v>1.88035297666647E-2</v>
      </c>
      <c r="F2267" s="3">
        <v>1.87562947620609E-2</v>
      </c>
      <c r="G2267">
        <v>-4549723</v>
      </c>
      <c r="H2267">
        <v>19748226</v>
      </c>
      <c r="K2267">
        <f t="shared" si="802"/>
        <v>69.834657641581174</v>
      </c>
      <c r="L2267">
        <f t="shared" si="811"/>
        <v>50.162576914772742</v>
      </c>
      <c r="M2267">
        <f t="shared" si="812"/>
        <v>16.796575041080299</v>
      </c>
      <c r="N2267">
        <f t="shared" si="803"/>
        <v>0.10644529472413225</v>
      </c>
      <c r="O2267">
        <f t="shared" si="804"/>
        <v>56.049096097648658</v>
      </c>
      <c r="P2267">
        <f t="shared" si="805"/>
        <v>56.019243860601534</v>
      </c>
      <c r="Q2267">
        <f t="shared" si="813"/>
        <v>0.12407947566230604</v>
      </c>
      <c r="R2267">
        <f t="shared" si="806"/>
        <v>55.925016621986352</v>
      </c>
      <c r="S2267">
        <f t="shared" si="814"/>
        <v>16.713855390638763</v>
      </c>
      <c r="T2267">
        <f t="shared" si="815"/>
        <v>11.088969811272845</v>
      </c>
      <c r="U2267">
        <f t="shared" si="801"/>
        <v>0.60756546360110586</v>
      </c>
      <c r="V2267" s="6">
        <f t="shared" si="807"/>
        <v>117781.00000005215</v>
      </c>
      <c r="W2267">
        <f t="shared" si="816"/>
        <v>11.087125321592536</v>
      </c>
      <c r="X2267">
        <f t="shared" si="817"/>
        <v>16.73147746796759</v>
      </c>
      <c r="Y2267">
        <f t="shared" si="818"/>
        <v>0.11574489580571878</v>
      </c>
      <c r="Z2267">
        <f t="shared" si="819"/>
        <v>2.1499589673240305E-7</v>
      </c>
      <c r="AA2267">
        <f t="shared" si="820"/>
        <v>6.3278881170108779E-8</v>
      </c>
      <c r="AB2267">
        <f t="shared" si="810"/>
        <v>1.0062722971254536</v>
      </c>
      <c r="AC2267">
        <f t="shared" si="821"/>
        <v>2.145423158453986</v>
      </c>
      <c r="AD2267">
        <f t="shared" si="822"/>
        <v>2.0618032274798244E-10</v>
      </c>
      <c r="AE2267">
        <f t="shared" si="823"/>
        <v>4.7073361249721465E-6</v>
      </c>
      <c r="AF2267">
        <f t="shared" si="824"/>
        <v>4.3601661715528148E-6</v>
      </c>
      <c r="AG2267">
        <f t="shared" si="808"/>
        <v>2.0618032274798244E-8</v>
      </c>
      <c r="AH2267">
        <f t="shared" si="809"/>
        <v>4.3601661715528151E-2</v>
      </c>
    </row>
    <row r="2268" spans="1:34">
      <c r="A2268" s="4">
        <v>43264.798182870371</v>
      </c>
      <c r="B2268" s="3">
        <v>-1.0827141043409901E-3</v>
      </c>
      <c r="C2268">
        <v>2.8648695592182798</v>
      </c>
      <c r="D2268" s="3">
        <v>1.8998692777586298E-2</v>
      </c>
      <c r="E2268" s="3">
        <v>1.88164090269674E-2</v>
      </c>
      <c r="F2268" s="3">
        <v>1.8773732328918401E-2</v>
      </c>
      <c r="G2268">
        <v>-4549723</v>
      </c>
      <c r="H2268">
        <v>19748341</v>
      </c>
      <c r="K2268">
        <f t="shared" si="802"/>
        <v>69.758141786107359</v>
      </c>
      <c r="L2268">
        <f t="shared" si="811"/>
        <v>50.06313953636591</v>
      </c>
      <c r="M2268">
        <f t="shared" si="812"/>
        <v>16.763279156159228</v>
      </c>
      <c r="N2268">
        <f t="shared" si="803"/>
        <v>0.10645214297577194</v>
      </c>
      <c r="O2268">
        <f t="shared" si="804"/>
        <v>56.083957696365651</v>
      </c>
      <c r="P2268">
        <f t="shared" si="805"/>
        <v>56.057790722937497</v>
      </c>
      <c r="Q2268">
        <f t="shared" si="813"/>
        <v>0.10638567720222625</v>
      </c>
      <c r="R2268">
        <f t="shared" si="806"/>
        <v>55.977572019163425</v>
      </c>
      <c r="S2268">
        <f t="shared" si="814"/>
        <v>16.692355371357745</v>
      </c>
      <c r="T2268">
        <f t="shared" si="815"/>
        <v>11.089690679866495</v>
      </c>
      <c r="U2268">
        <f t="shared" si="801"/>
        <v>0.60755242985880775</v>
      </c>
      <c r="V2268" s="6">
        <f t="shared" si="807"/>
        <v>117841.00000024773</v>
      </c>
      <c r="W2268">
        <f t="shared" si="816"/>
        <v>11.087460948670456</v>
      </c>
      <c r="X2268">
        <f t="shared" si="817"/>
        <v>16.775808669925219</v>
      </c>
      <c r="Y2268">
        <f t="shared" si="818"/>
        <v>0.11949229168696718</v>
      </c>
      <c r="Z2268">
        <f t="shared" si="819"/>
        <v>3.7626894844159761E-8</v>
      </c>
      <c r="AA2268">
        <f t="shared" si="820"/>
        <v>8.1345763247271516E-8</v>
      </c>
      <c r="AB2268">
        <f t="shared" si="810"/>
        <v>1.0060149583194495</v>
      </c>
      <c r="AC2268">
        <f t="shared" si="821"/>
        <v>2.1454057638948214</v>
      </c>
      <c r="AD2268">
        <f t="shared" si="822"/>
        <v>2.5673306076559995E-10</v>
      </c>
      <c r="AE2268">
        <f t="shared" si="823"/>
        <v>1.0788619104726143E-5</v>
      </c>
      <c r="AF2268">
        <f t="shared" si="824"/>
        <v>2.3689013421051395E-6</v>
      </c>
      <c r="AG2268">
        <f t="shared" si="808"/>
        <v>2.5673306076559995E-8</v>
      </c>
      <c r="AH2268">
        <f t="shared" si="809"/>
        <v>2.3689013421051393E-2</v>
      </c>
    </row>
    <row r="2269" spans="1:34">
      <c r="A2269" s="4">
        <v>43264.798888888887</v>
      </c>
      <c r="B2269" s="3">
        <v>-1.08753044822151E-3</v>
      </c>
      <c r="C2269">
        <v>2.8648612346732998</v>
      </c>
      <c r="D2269" s="3">
        <v>1.8992936949343901E-2</v>
      </c>
      <c r="E2269" s="3">
        <v>1.88110813181811E-2</v>
      </c>
      <c r="F2269" s="3">
        <v>1.8760820906463801E-2</v>
      </c>
      <c r="G2269">
        <v>-4549723</v>
      </c>
      <c r="H2269">
        <v>19748342</v>
      </c>
      <c r="K2269">
        <f t="shared" si="802"/>
        <v>70.064962790728032</v>
      </c>
      <c r="L2269">
        <f t="shared" si="811"/>
        <v>50.386932488294917</v>
      </c>
      <c r="M2269">
        <f t="shared" si="812"/>
        <v>16.871698877580016</v>
      </c>
      <c r="N2269">
        <f t="shared" si="803"/>
        <v>0.10644961993569445</v>
      </c>
      <c r="O2269">
        <f t="shared" si="804"/>
        <v>56.066669772411736</v>
      </c>
      <c r="P2269">
        <f t="shared" si="805"/>
        <v>56.041845206477319</v>
      </c>
      <c r="Q2269">
        <f t="shared" si="813"/>
        <v>0.12801172219636925</v>
      </c>
      <c r="R2269">
        <f t="shared" si="806"/>
        <v>55.938658050215366</v>
      </c>
      <c r="S2269">
        <f t="shared" si="814"/>
        <v>16.786357729449104</v>
      </c>
      <c r="T2269">
        <f t="shared" si="815"/>
        <v>11.089425096700445</v>
      </c>
      <c r="U2269">
        <f t="shared" si="801"/>
        <v>0.60755723176386445</v>
      </c>
      <c r="V2269" s="6">
        <f t="shared" si="807"/>
        <v>117902.00000004843</v>
      </c>
      <c r="W2269">
        <f t="shared" si="816"/>
        <v>11.087767390785078</v>
      </c>
      <c r="X2269">
        <f t="shared" si="817"/>
        <v>16.8177945973875</v>
      </c>
      <c r="Y2269">
        <f t="shared" si="818"/>
        <v>0.12012338460528109</v>
      </c>
      <c r="Z2269">
        <f t="shared" si="819"/>
        <v>-7.5253789662334788E-8</v>
      </c>
      <c r="AA2269">
        <f t="shared" si="820"/>
        <v>2.0821708381840251E-8</v>
      </c>
      <c r="AB2269">
        <f t="shared" si="810"/>
        <v>1.0059223661872934</v>
      </c>
      <c r="AC2269">
        <f t="shared" si="821"/>
        <v>2.1454121724166182</v>
      </c>
      <c r="AD2269">
        <f t="shared" si="822"/>
        <v>6.5369753450744244E-11</v>
      </c>
      <c r="AE2269">
        <f t="shared" si="823"/>
        <v>5.7174934185261484E-6</v>
      </c>
      <c r="AF2269">
        <f t="shared" si="824"/>
        <v>1.1381570938966063E-6</v>
      </c>
      <c r="AG2269">
        <f t="shared" si="808"/>
        <v>6.5369753450744245E-9</v>
      </c>
      <c r="AH2269">
        <f t="shared" si="809"/>
        <v>1.1381570938966063E-2</v>
      </c>
    </row>
    <row r="2270" spans="1:34">
      <c r="A2270" s="4">
        <v>43264.799583333333</v>
      </c>
      <c r="B2270" s="3">
        <v>-1.09152622981128E-3</v>
      </c>
      <c r="C2270">
        <v>2.86484101792121</v>
      </c>
      <c r="D2270" s="3">
        <v>1.8987704378214398E-2</v>
      </c>
      <c r="E2270" s="3">
        <v>1.8804909262689799E-2</v>
      </c>
      <c r="F2270" s="3">
        <v>1.87562828511545E-2</v>
      </c>
      <c r="G2270">
        <v>-4549723</v>
      </c>
      <c r="H2270">
        <v>19748342</v>
      </c>
      <c r="K2270">
        <f t="shared" si="802"/>
        <v>70.319510587154411</v>
      </c>
      <c r="L2270">
        <f t="shared" si="811"/>
        <v>50.647445517124041</v>
      </c>
      <c r="M2270">
        <f t="shared" si="812"/>
        <v>16.958929775732276</v>
      </c>
      <c r="N2270">
        <f t="shared" si="803"/>
        <v>0.10644349255265051</v>
      </c>
      <c r="O2270">
        <f t="shared" si="804"/>
        <v>56.050953477908031</v>
      </c>
      <c r="P2270">
        <f t="shared" si="805"/>
        <v>56.023372610399477</v>
      </c>
      <c r="Q2270">
        <f t="shared" si="813"/>
        <v>0.12597275441724776</v>
      </c>
      <c r="R2270">
        <f t="shared" si="806"/>
        <v>55.924980723490783</v>
      </c>
      <c r="S2270">
        <f t="shared" si="814"/>
        <v>16.87494793945411</v>
      </c>
      <c r="T2270">
        <f t="shared" si="815"/>
        <v>11.088780109011608</v>
      </c>
      <c r="U2270">
        <f t="shared" si="801"/>
        <v>0.60756889353328525</v>
      </c>
      <c r="V2270" s="6">
        <f t="shared" si="807"/>
        <v>117962.00000024401</v>
      </c>
      <c r="W2270">
        <f t="shared" si="816"/>
        <v>11.087793657252046</v>
      </c>
      <c r="X2270">
        <f t="shared" si="817"/>
        <v>16.860208067466843</v>
      </c>
      <c r="Y2270">
        <f t="shared" si="818"/>
        <v>0.12666893760952291</v>
      </c>
      <c r="Z2270">
        <f t="shared" si="819"/>
        <v>-7.9042608670084121E-8</v>
      </c>
      <c r="AA2270">
        <f t="shared" si="820"/>
        <v>-3.0217233523835612E-8</v>
      </c>
      <c r="AB2270">
        <f t="shared" si="810"/>
        <v>1.0054159803628038</v>
      </c>
      <c r="AC2270">
        <f t="shared" si="821"/>
        <v>2.1454277359695499</v>
      </c>
      <c r="AD2270">
        <f t="shared" si="822"/>
        <v>-8.9965452990587828E-11</v>
      </c>
      <c r="AE2270">
        <f t="shared" si="823"/>
        <v>-3.1447548450122436E-7</v>
      </c>
      <c r="AF2270">
        <f t="shared" si="824"/>
        <v>2.8478690258607116E-5</v>
      </c>
      <c r="AG2270" t="str">
        <f t="shared" si="808"/>
        <v>NaN</v>
      </c>
      <c r="AH2270">
        <f t="shared" si="809"/>
        <v>0.28478690258607114</v>
      </c>
    </row>
    <row r="2271" spans="1:34">
      <c r="A2271" s="4">
        <v>43264.80027777778</v>
      </c>
      <c r="B2271" s="3">
        <v>-1.0937025037128501E-3</v>
      </c>
      <c r="C2271">
        <v>2.8648315041555201</v>
      </c>
      <c r="D2271" s="3">
        <v>1.8984422129051399E-2</v>
      </c>
      <c r="E2271">
        <v>1.8801341600556E-2</v>
      </c>
      <c r="F2271" s="3">
        <v>1.87529954410093E-2</v>
      </c>
      <c r="G2271">
        <v>-4549723</v>
      </c>
      <c r="H2271">
        <v>19748342</v>
      </c>
      <c r="K2271">
        <f t="shared" si="802"/>
        <v>70.45814822627942</v>
      </c>
      <c r="L2271">
        <f t="shared" si="811"/>
        <v>50.79040442696585</v>
      </c>
      <c r="M2271">
        <f t="shared" si="812"/>
        <v>17.006798529784298</v>
      </c>
      <c r="N2271">
        <f t="shared" si="803"/>
        <v>0.1064406090782767</v>
      </c>
      <c r="O2271">
        <f t="shared" si="804"/>
        <v>56.041095074992221</v>
      </c>
      <c r="P2271">
        <f t="shared" si="805"/>
        <v>56.012694809198123</v>
      </c>
      <c r="Q2271">
        <f t="shared" si="813"/>
        <v>0.12602233621495174</v>
      </c>
      <c r="R2271">
        <f t="shared" si="806"/>
        <v>55.915072738777269</v>
      </c>
      <c r="S2271">
        <f t="shared" si="814"/>
        <v>16.92278363897433</v>
      </c>
      <c r="T2271">
        <f t="shared" si="815"/>
        <v>11.088476585393312</v>
      </c>
      <c r="U2271">
        <f t="shared" si="801"/>
        <v>0.60757438142477771</v>
      </c>
      <c r="V2271" s="6">
        <f t="shared" si="807"/>
        <v>118022.00000043958</v>
      </c>
      <c r="W2271">
        <f t="shared" si="816"/>
        <v>11.08774987980712</v>
      </c>
      <c r="X2271">
        <f t="shared" si="817"/>
        <v>16.898556143316696</v>
      </c>
      <c r="Y2271">
        <f t="shared" si="818"/>
        <v>0.10165605355444758</v>
      </c>
      <c r="Z2271">
        <f t="shared" si="819"/>
        <v>-6.323408728435446E-8</v>
      </c>
      <c r="AA2271">
        <f t="shared" si="820"/>
        <v>1.0884923200758551E-8</v>
      </c>
      <c r="AB2271">
        <f t="shared" si="810"/>
        <v>1.0071848439523752</v>
      </c>
      <c r="AC2271">
        <f t="shared" si="821"/>
        <v>2.1454350599944592</v>
      </c>
      <c r="AD2271">
        <f t="shared" si="822"/>
        <v>4.0381719177875449E-11</v>
      </c>
      <c r="AE2271">
        <f t="shared" si="823"/>
        <v>5.5414876866866886E-6</v>
      </c>
      <c r="AF2271">
        <f t="shared" si="824"/>
        <v>7.2541990429784311E-7</v>
      </c>
      <c r="AG2271">
        <f t="shared" si="808"/>
        <v>4.0381719177875452E-9</v>
      </c>
      <c r="AH2271">
        <f t="shared" si="809"/>
        <v>7.2541990429784309E-3</v>
      </c>
    </row>
    <row r="2272" spans="1:34">
      <c r="A2272" s="4">
        <v>43264.80097222222</v>
      </c>
      <c r="B2272" s="3">
        <v>-1.10059998383804E-3</v>
      </c>
      <c r="C2272">
        <v>2.8648172335069799</v>
      </c>
      <c r="D2272" s="3">
        <v>1.8924735141554301E-2</v>
      </c>
      <c r="E2272" s="3">
        <v>1.8762418406677198E-2</v>
      </c>
      <c r="F2272" s="3">
        <v>1.87177510691981E-2</v>
      </c>
      <c r="G2272">
        <v>-4549723</v>
      </c>
      <c r="H2272">
        <v>19747810</v>
      </c>
      <c r="K2272">
        <f t="shared" si="802"/>
        <v>70.89754620820537</v>
      </c>
      <c r="L2272">
        <f t="shared" si="811"/>
        <v>51.276130814874818</v>
      </c>
      <c r="M2272">
        <f t="shared" si="812"/>
        <v>17.169440487708577</v>
      </c>
      <c r="N2272">
        <f t="shared" si="803"/>
        <v>0.10643628386671436</v>
      </c>
      <c r="O2272">
        <f t="shared" si="804"/>
        <v>55.86182216109821</v>
      </c>
      <c r="P2272">
        <f t="shared" si="805"/>
        <v>55.896199998094119</v>
      </c>
      <c r="Q2272">
        <f t="shared" si="813"/>
        <v>5.2973070031143266E-2</v>
      </c>
      <c r="R2272">
        <f t="shared" si="806"/>
        <v>55.808849091067067</v>
      </c>
      <c r="S2272">
        <f t="shared" si="814"/>
        <v>17.134125107687815</v>
      </c>
      <c r="T2272">
        <f t="shared" si="815"/>
        <v>11.088021299965698</v>
      </c>
      <c r="U2272">
        <f t="shared" si="801"/>
        <v>0.60758261326201946</v>
      </c>
      <c r="V2272" s="6">
        <f t="shared" si="807"/>
        <v>118082.00000000652</v>
      </c>
      <c r="W2272">
        <f t="shared" si="816"/>
        <v>11.088079669892382</v>
      </c>
      <c r="X2272">
        <f t="shared" si="817"/>
        <v>16.935066352212587</v>
      </c>
      <c r="Y2272">
        <f t="shared" si="818"/>
        <v>5.5505389367643453E-2</v>
      </c>
      <c r="Z2272">
        <f t="shared" si="819"/>
        <v>-2.9720021017907484E-7</v>
      </c>
      <c r="AA2272">
        <f t="shared" si="820"/>
        <v>-1.7335247923358903E-8</v>
      </c>
      <c r="AB2272">
        <f t="shared" si="810"/>
        <v>1.0103622808358499</v>
      </c>
      <c r="AC2272">
        <f t="shared" si="821"/>
        <v>2.1454460460318279</v>
      </c>
      <c r="AD2272">
        <f t="shared" si="822"/>
        <v>-1.1778495173214009E-10</v>
      </c>
      <c r="AE2272">
        <f t="shared" si="823"/>
        <v>8.9371372921752102E-6</v>
      </c>
      <c r="AF2272">
        <f t="shared" si="824"/>
        <v>-1.3119654996145188E-6</v>
      </c>
      <c r="AG2272" t="str">
        <f t="shared" si="808"/>
        <v>NaN</v>
      </c>
      <c r="AH2272" t="str">
        <f t="shared" si="809"/>
        <v>NaN</v>
      </c>
    </row>
    <row r="2273" spans="1:34">
      <c r="A2273" s="4">
        <v>43264.801666666666</v>
      </c>
      <c r="B2273" s="3">
        <v>-1.09046782337828E-3</v>
      </c>
      <c r="C2273">
        <v>2.86471971740866</v>
      </c>
      <c r="D2273" s="3">
        <v>1.8982388561635199E-2</v>
      </c>
      <c r="E2273" s="3">
        <v>1.8800045349980799E-2</v>
      </c>
      <c r="F2273" s="3">
        <v>1.8796922863530199E-2</v>
      </c>
      <c r="G2273">
        <v>-4549723</v>
      </c>
      <c r="H2273">
        <v>19748527</v>
      </c>
      <c r="K2273">
        <f t="shared" si="802"/>
        <v>70.252085724410804</v>
      </c>
      <c r="L2273">
        <f t="shared" si="811"/>
        <v>50.526599727981683</v>
      </c>
      <c r="M2273">
        <f t="shared" si="812"/>
        <v>16.918465439755739</v>
      </c>
      <c r="N2273">
        <f t="shared" si="803"/>
        <v>0.10640672825438334</v>
      </c>
      <c r="O2273">
        <f t="shared" si="804"/>
        <v>56.034987151446579</v>
      </c>
      <c r="P2273">
        <f t="shared" si="805"/>
        <v>56.0088152080952</v>
      </c>
      <c r="Q2273">
        <f t="shared" si="813"/>
        <v>-1.247923814316465E-2</v>
      </c>
      <c r="R2273">
        <f t="shared" si="806"/>
        <v>56.047466389589744</v>
      </c>
      <c r="S2273">
        <f t="shared" si="814"/>
        <v>16.926784931851181</v>
      </c>
      <c r="T2273">
        <f t="shared" si="815"/>
        <v>11.084910182878222</v>
      </c>
      <c r="U2273">
        <f t="shared" si="801"/>
        <v>0.60763886414981616</v>
      </c>
      <c r="V2273" s="6">
        <f t="shared" si="807"/>
        <v>118142.0000002021</v>
      </c>
      <c r="W2273">
        <f t="shared" si="816"/>
        <v>11.08822267621254</v>
      </c>
      <c r="X2273">
        <f t="shared" si="817"/>
        <v>16.975284651346939</v>
      </c>
      <c r="Y2273">
        <f t="shared" si="818"/>
        <v>5.1338527245619048E-3</v>
      </c>
      <c r="Z2273">
        <f t="shared" si="819"/>
        <v>5.0587269552436157E-8</v>
      </c>
      <c r="AA2273">
        <f t="shared" si="820"/>
        <v>-7.6463225513945536E-8</v>
      </c>
      <c r="AB2273">
        <f t="shared" si="810"/>
        <v>1.0141716548316011</v>
      </c>
      <c r="AC2273">
        <f t="shared" si="821"/>
        <v>2.1455211172871484</v>
      </c>
      <c r="AD2273">
        <f t="shared" si="822"/>
        <v>-5.6171925247794262E-9</v>
      </c>
      <c r="AE2273">
        <f t="shared" si="823"/>
        <v>-5.5946938667878702E-7</v>
      </c>
      <c r="AF2273">
        <f t="shared" si="824"/>
        <v>9.9947979172349422E-4</v>
      </c>
      <c r="AG2273" t="str">
        <f t="shared" si="808"/>
        <v>NaN</v>
      </c>
      <c r="AH2273">
        <f t="shared" si="809"/>
        <v>9.9947979172349424</v>
      </c>
    </row>
    <row r="2274" spans="1:34">
      <c r="A2274" s="4">
        <v>43264.802361111113</v>
      </c>
      <c r="B2274" s="3">
        <v>-1.0907651285560901E-3</v>
      </c>
      <c r="C2274">
        <v>2.8648362610383602</v>
      </c>
      <c r="D2274" s="3">
        <v>1.8976097584072701E-2</v>
      </c>
      <c r="E2274" s="3">
        <v>1.8793528420483201E-2</v>
      </c>
      <c r="F2274" s="3">
        <v>1.87948384549236E-2</v>
      </c>
      <c r="G2274">
        <v>-4549723</v>
      </c>
      <c r="H2274">
        <v>19748527</v>
      </c>
      <c r="K2274">
        <f t="shared" si="802"/>
        <v>70.271025292597287</v>
      </c>
      <c r="L2274">
        <f t="shared" si="811"/>
        <v>50.548279232311117</v>
      </c>
      <c r="M2274">
        <f t="shared" si="812"/>
        <v>16.92572466453483</v>
      </c>
      <c r="N2274">
        <f t="shared" si="803"/>
        <v>0.10644205081546212</v>
      </c>
      <c r="O2274">
        <f t="shared" si="804"/>
        <v>56.016091879191038</v>
      </c>
      <c r="P2274">
        <f t="shared" si="805"/>
        <v>55.989310424567805</v>
      </c>
      <c r="Q2274">
        <f t="shared" si="813"/>
        <v>-2.5092273714292901E-2</v>
      </c>
      <c r="R2274">
        <f t="shared" si="806"/>
        <v>56.041184152905331</v>
      </c>
      <c r="S2274">
        <f t="shared" si="814"/>
        <v>16.942452847011026</v>
      </c>
      <c r="T2274">
        <f t="shared" si="815"/>
        <v>11.088628347202306</v>
      </c>
      <c r="U2274">
        <f t="shared" si="801"/>
        <v>0.60757163747903409</v>
      </c>
      <c r="V2274" s="6">
        <f t="shared" si="807"/>
        <v>118202.00000039767</v>
      </c>
      <c r="W2274">
        <f t="shared" si="816"/>
        <v>11.088044647936439</v>
      </c>
      <c r="X2274">
        <f t="shared" si="817"/>
        <v>17.025857830385302</v>
      </c>
      <c r="Y2274">
        <f t="shared" si="818"/>
        <v>1.3880214562741837E-3</v>
      </c>
      <c r="Z2274">
        <f t="shared" si="819"/>
        <v>5.0271099380456211E-7</v>
      </c>
      <c r="AA2274">
        <f t="shared" si="820"/>
        <v>-4.5297853992151577E-8</v>
      </c>
      <c r="AB2274">
        <f t="shared" si="810"/>
        <v>1.0144334929014684</v>
      </c>
      <c r="AC2274">
        <f t="shared" si="821"/>
        <v>2.1454313979820085</v>
      </c>
      <c r="AD2274">
        <f t="shared" si="822"/>
        <v>-1.2307600408253966E-8</v>
      </c>
      <c r="AE2274">
        <f t="shared" si="823"/>
        <v>-7.6854790626768234E-6</v>
      </c>
      <c r="AF2274">
        <f t="shared" si="824"/>
        <v>1.5941657701620921E-4</v>
      </c>
      <c r="AG2274" t="str">
        <f t="shared" si="808"/>
        <v>NaN</v>
      </c>
      <c r="AH2274">
        <f t="shared" si="809"/>
        <v>1.5941657701620919</v>
      </c>
    </row>
    <row r="2275" spans="1:34">
      <c r="A2275" s="4">
        <v>43264.803055555552</v>
      </c>
      <c r="B2275" s="3">
        <v>-1.0946182036605E-3</v>
      </c>
      <c r="C2275">
        <v>2.8649088035017498</v>
      </c>
      <c r="D2275" s="3">
        <v>1.89675946559873E-2</v>
      </c>
      <c r="E2275" s="3">
        <v>1.8785834162481502E-2</v>
      </c>
      <c r="F2275" s="3">
        <v>1.8764191692953298E-2</v>
      </c>
      <c r="G2275">
        <v>-4549723</v>
      </c>
      <c r="H2275">
        <v>19748527</v>
      </c>
      <c r="K2275">
        <f t="shared" si="802"/>
        <v>70.51648209629343</v>
      </c>
      <c r="L2275">
        <f t="shared" si="811"/>
        <v>50.834020925697757</v>
      </c>
      <c r="M2275">
        <f t="shared" si="812"/>
        <v>17.021403198025812</v>
      </c>
      <c r="N2275">
        <f t="shared" si="803"/>
        <v>0.10646403730756364</v>
      </c>
      <c r="O2275">
        <f t="shared" si="804"/>
        <v>55.990552900622632</v>
      </c>
      <c r="P2275">
        <f t="shared" si="805"/>
        <v>55.966281966644118</v>
      </c>
      <c r="Q2275">
        <f t="shared" si="813"/>
        <v>4.1735576226280102E-2</v>
      </c>
      <c r="R2275">
        <f t="shared" si="806"/>
        <v>55.948817324396352</v>
      </c>
      <c r="S2275">
        <f t="shared" si="814"/>
        <v>16.993579480541626</v>
      </c>
      <c r="T2275">
        <f t="shared" si="815"/>
        <v>11.090942714791938</v>
      </c>
      <c r="U2275">
        <f t="shared" si="801"/>
        <v>0.60752979230640169</v>
      </c>
      <c r="V2275" s="6">
        <f t="shared" si="807"/>
        <v>118261.99999996461</v>
      </c>
      <c r="W2275">
        <f t="shared" si="816"/>
        <v>11.087694428376864</v>
      </c>
      <c r="X2275">
        <f t="shared" si="817"/>
        <v>17.074973779926264</v>
      </c>
      <c r="Y2275">
        <f t="shared" si="818"/>
        <v>9.121348754116335E-3</v>
      </c>
      <c r="Z2275">
        <f t="shared" si="819"/>
        <v>-1.5991430302466234E-7</v>
      </c>
      <c r="AA2275">
        <f t="shared" si="820"/>
        <v>1.0709480199662268E-8</v>
      </c>
      <c r="AB2275">
        <f t="shared" si="810"/>
        <v>1.0137828751205387</v>
      </c>
      <c r="AC2275">
        <f t="shared" si="821"/>
        <v>2.1453755522920703</v>
      </c>
      <c r="AD2275">
        <f t="shared" si="822"/>
        <v>4.4278200817752021E-10</v>
      </c>
      <c r="AE2275">
        <f t="shared" si="823"/>
        <v>-8.641036039900418E-6</v>
      </c>
      <c r="AF2275">
        <f t="shared" si="824"/>
        <v>-5.1009983742210097E-6</v>
      </c>
      <c r="AG2275">
        <f t="shared" si="808"/>
        <v>4.4278200817752023E-8</v>
      </c>
      <c r="AH2275" t="str">
        <f t="shared" si="809"/>
        <v>NaN</v>
      </c>
    </row>
    <row r="2276" spans="1:34">
      <c r="A2276" s="4">
        <v>43264.803761574076</v>
      </c>
      <c r="B2276" s="3">
        <v>-1.0986615540787201E-3</v>
      </c>
      <c r="C2276">
        <v>2.8647756107820901</v>
      </c>
      <c r="D2276">
        <v>1.8965121076907999E-2</v>
      </c>
      <c r="E2276" s="3">
        <v>1.8781683782199299E-2</v>
      </c>
      <c r="F2276" s="3">
        <v>1.8772017158407799E-2</v>
      </c>
      <c r="G2276">
        <v>-4549723</v>
      </c>
      <c r="H2276">
        <v>19748529</v>
      </c>
      <c r="K2276">
        <f t="shared" si="802"/>
        <v>70.774060223629675</v>
      </c>
      <c r="L2276">
        <f t="shared" si="811"/>
        <v>51.081312549914465</v>
      </c>
      <c r="M2276">
        <f t="shared" si="812"/>
        <v>17.104207004740999</v>
      </c>
      <c r="N2276">
        <f t="shared" si="803"/>
        <v>0.10642366866633002</v>
      </c>
      <c r="O2276">
        <f t="shared" si="804"/>
        <v>55.983123379584811</v>
      </c>
      <c r="P2276">
        <f t="shared" si="805"/>
        <v>55.953860124580217</v>
      </c>
      <c r="Q2276">
        <f t="shared" si="813"/>
        <v>1.0720743750361805E-2</v>
      </c>
      <c r="R2276">
        <f t="shared" si="806"/>
        <v>55.972402635834449</v>
      </c>
      <c r="S2276">
        <f t="shared" si="814"/>
        <v>17.097059842240757</v>
      </c>
      <c r="T2276">
        <f t="shared" si="815"/>
        <v>11.086693384135767</v>
      </c>
      <c r="U2276">
        <f t="shared" si="801"/>
        <v>0.60760662278729705</v>
      </c>
      <c r="V2276" s="6">
        <f t="shared" si="807"/>
        <v>118323.00000039395</v>
      </c>
      <c r="W2276">
        <f t="shared" si="816"/>
        <v>11.08763313995393</v>
      </c>
      <c r="X2276">
        <f t="shared" si="817"/>
        <v>17.094928467940061</v>
      </c>
      <c r="Y2276">
        <f t="shared" si="818"/>
        <v>5.0744489455482267E-2</v>
      </c>
      <c r="Z2276">
        <f t="shared" si="819"/>
        <v>-4.891496327964412E-7</v>
      </c>
      <c r="AA2276">
        <f t="shared" si="820"/>
        <v>3.2841410854248167E-8</v>
      </c>
      <c r="AB2276">
        <f t="shared" si="810"/>
        <v>1.0107481070440925</v>
      </c>
      <c r="AC2276">
        <f t="shared" si="821"/>
        <v>2.1454780886408038</v>
      </c>
      <c r="AD2276">
        <f t="shared" si="822"/>
        <v>2.4408118857064325E-10</v>
      </c>
      <c r="AE2276">
        <f t="shared" si="823"/>
        <v>-1.632558137831602E-5</v>
      </c>
      <c r="AF2276">
        <f t="shared" si="824"/>
        <v>-1.4883212731898705E-6</v>
      </c>
      <c r="AG2276">
        <f t="shared" si="808"/>
        <v>2.4408118857064326E-8</v>
      </c>
      <c r="AH2276" t="str">
        <f t="shared" si="809"/>
        <v>NaN</v>
      </c>
    </row>
    <row r="2277" spans="1:34">
      <c r="A2277" s="4">
        <v>43264.804456018515</v>
      </c>
      <c r="B2277" s="3">
        <v>-1.10441738232112E-3</v>
      </c>
      <c r="C2277">
        <v>2.8647232850708</v>
      </c>
      <c r="D2277" s="3">
        <v>1.9010787152219599E-2</v>
      </c>
      <c r="E2277" s="3">
        <v>1.8827278504268199E-2</v>
      </c>
      <c r="F2277" s="3">
        <v>1.8787977772881301E-2</v>
      </c>
      <c r="G2277">
        <v>-4549723</v>
      </c>
      <c r="H2277">
        <v>19748774</v>
      </c>
      <c r="K2277">
        <f t="shared" si="802"/>
        <v>71.140730263719604</v>
      </c>
      <c r="L2277">
        <f t="shared" si="811"/>
        <v>51.427002507538234</v>
      </c>
      <c r="M2277">
        <f t="shared" si="812"/>
        <v>17.219958779695478</v>
      </c>
      <c r="N2277">
        <f t="shared" si="803"/>
        <v>0.10640780955727541</v>
      </c>
      <c r="O2277">
        <f t="shared" si="804"/>
        <v>56.120283767979551</v>
      </c>
      <c r="P2277">
        <f t="shared" si="805"/>
        <v>56.090322423930452</v>
      </c>
      <c r="Q2277">
        <f t="shared" si="813"/>
        <v>9.9777148389804893E-2</v>
      </c>
      <c r="R2277">
        <f t="shared" si="806"/>
        <v>56.020506619589746</v>
      </c>
      <c r="S2277">
        <f t="shared" si="814"/>
        <v>17.153440680768941</v>
      </c>
      <c r="T2277">
        <f t="shared" si="815"/>
        <v>11.085024004235283</v>
      </c>
      <c r="U2277">
        <f t="shared" si="801"/>
        <v>0.60763680619050298</v>
      </c>
      <c r="V2277" s="6">
        <f t="shared" si="807"/>
        <v>118382.99999996088</v>
      </c>
      <c r="W2277">
        <f t="shared" si="816"/>
        <v>11.087195365504453</v>
      </c>
      <c r="X2277">
        <f t="shared" si="817"/>
        <v>17.119310914587604</v>
      </c>
      <c r="Y2277">
        <f t="shared" si="818"/>
        <v>7.0944721483035281E-2</v>
      </c>
      <c r="Z2277">
        <f t="shared" si="819"/>
        <v>1.3911499198247355E-7</v>
      </c>
      <c r="AA2277">
        <f t="shared" si="820"/>
        <v>-2.0004219181779188E-8</v>
      </c>
      <c r="AB2277">
        <f t="shared" si="810"/>
        <v>1.0092387120995345</v>
      </c>
      <c r="AC2277">
        <f t="shared" si="821"/>
        <v>2.1455183707778027</v>
      </c>
      <c r="AD2277">
        <f t="shared" si="822"/>
        <v>-1.0634352726196569E-10</v>
      </c>
      <c r="AE2277">
        <f t="shared" si="823"/>
        <v>-1.9931511196417427E-5</v>
      </c>
      <c r="AF2277">
        <f t="shared" si="824"/>
        <v>5.3113126783379521E-7</v>
      </c>
      <c r="AG2277" t="str">
        <f t="shared" si="808"/>
        <v>NaN</v>
      </c>
      <c r="AH2277">
        <f t="shared" si="809"/>
        <v>5.3113126783379521E-3</v>
      </c>
    </row>
    <row r="2278" spans="1:34">
      <c r="A2278" s="4">
        <v>43264.805150462962</v>
      </c>
      <c r="B2278" s="3">
        <v>-1.10503577709096E-3</v>
      </c>
      <c r="C2278">
        <v>2.8648279364933802</v>
      </c>
      <c r="D2278" s="3">
        <v>1.9002973972146699E-2</v>
      </c>
      <c r="E2278" s="3">
        <v>1.8819596138473602E-2</v>
      </c>
      <c r="F2278" s="3">
        <v>1.87793423657968E-2</v>
      </c>
      <c r="G2278">
        <v>-4549723</v>
      </c>
      <c r="H2278">
        <v>19748770</v>
      </c>
      <c r="K2278">
        <f t="shared" si="802"/>
        <v>71.18012456554716</v>
      </c>
      <c r="L2278">
        <f t="shared" si="811"/>
        <v>51.477747973386599</v>
      </c>
      <c r="M2278">
        <f t="shared" si="812"/>
        <v>17.236950530868167</v>
      </c>
      <c r="N2278">
        <f t="shared" si="803"/>
        <v>0.10643952777538464</v>
      </c>
      <c r="O2278">
        <f t="shared" si="804"/>
        <v>56.096816482777477</v>
      </c>
      <c r="P2278">
        <f t="shared" si="805"/>
        <v>56.067329558677407</v>
      </c>
      <c r="Q2278">
        <f t="shared" si="813"/>
        <v>0.10233627230893916</v>
      </c>
      <c r="R2278">
        <f t="shared" si="806"/>
        <v>55.994480210468538</v>
      </c>
      <c r="S2278">
        <f t="shared" si="814"/>
        <v>17.168726349328875</v>
      </c>
      <c r="T2278">
        <f t="shared" si="815"/>
        <v>11.088362764036253</v>
      </c>
      <c r="U2278">
        <f t="shared" si="801"/>
        <v>0.60757643938409078</v>
      </c>
      <c r="V2278" s="6">
        <f t="shared" si="807"/>
        <v>118443.00000015646</v>
      </c>
      <c r="W2278">
        <f t="shared" si="816"/>
        <v>11.086941456323759</v>
      </c>
      <c r="X2278">
        <f t="shared" si="817"/>
        <v>17.145260942962274</v>
      </c>
      <c r="Y2278">
        <f t="shared" si="818"/>
        <v>0.11583110237233048</v>
      </c>
      <c r="Z2278">
        <f t="shared" si="819"/>
        <v>3.288172520583425E-7</v>
      </c>
      <c r="AA2278">
        <f t="shared" si="820"/>
        <v>-6.8333128740926488E-8</v>
      </c>
      <c r="AB2278">
        <f t="shared" si="810"/>
        <v>1.0060720493061759</v>
      </c>
      <c r="AC2278">
        <f t="shared" si="821"/>
        <v>2.1454378065038053</v>
      </c>
      <c r="AD2278">
        <f t="shared" si="822"/>
        <v>-2.2248429160210308E-10</v>
      </c>
      <c r="AE2278">
        <f t="shared" si="823"/>
        <v>-1.7538887273051923E-5</v>
      </c>
      <c r="AF2278">
        <f t="shared" si="824"/>
        <v>1.2627819119561902E-6</v>
      </c>
      <c r="AG2278" t="str">
        <f t="shared" si="808"/>
        <v>NaN</v>
      </c>
      <c r="AH2278">
        <f t="shared" si="809"/>
        <v>1.2627819119561902E-2</v>
      </c>
    </row>
    <row r="2279" spans="1:34">
      <c r="A2279" s="4">
        <v>43264.805844907409</v>
      </c>
      <c r="B2279" s="3">
        <v>-1.1108391741618099E-3</v>
      </c>
      <c r="C2279">
        <v>2.86484696402476</v>
      </c>
      <c r="D2279">
        <v>1.8998133843851999E-2</v>
      </c>
      <c r="E2279" s="3">
        <v>1.8815029530942402E-2</v>
      </c>
      <c r="F2279" s="3">
        <v>1.8760237272053899E-2</v>
      </c>
      <c r="G2279">
        <v>-4549723</v>
      </c>
      <c r="H2279">
        <v>19748772</v>
      </c>
      <c r="K2279">
        <f t="shared" si="802"/>
        <v>71.549824936546955</v>
      </c>
      <c r="L2279">
        <f t="shared" si="811"/>
        <v>51.87256181623394</v>
      </c>
      <c r="M2279">
        <f t="shared" si="812"/>
        <v>17.369151082484759</v>
      </c>
      <c r="N2279">
        <f t="shared" si="803"/>
        <v>0.10644529472413225</v>
      </c>
      <c r="O2279">
        <f t="shared" si="804"/>
        <v>56.082278910361815</v>
      </c>
      <c r="P2279">
        <f t="shared" si="805"/>
        <v>56.053661973139853</v>
      </c>
      <c r="Q2279">
        <f t="shared" si="813"/>
        <v>0.14537988641824739</v>
      </c>
      <c r="R2279">
        <f t="shared" si="806"/>
        <v>55.936899023943567</v>
      </c>
      <c r="S2279">
        <f t="shared" si="814"/>
        <v>17.272231158205926</v>
      </c>
      <c r="T2279">
        <f t="shared" si="815"/>
        <v>11.088969811272845</v>
      </c>
      <c r="U2279">
        <f t="shared" si="801"/>
        <v>0.60756546360110586</v>
      </c>
      <c r="V2279" s="6">
        <f t="shared" si="807"/>
        <v>118503.00000035204</v>
      </c>
      <c r="W2279">
        <f t="shared" si="816"/>
        <v>11.086699221128395</v>
      </c>
      <c r="X2279">
        <f t="shared" si="817"/>
        <v>17.160339548143767</v>
      </c>
      <c r="Y2279">
        <f t="shared" si="818"/>
        <v>0.13206281227106587</v>
      </c>
      <c r="Z2279">
        <f t="shared" si="819"/>
        <v>-1.4227669559697358E-7</v>
      </c>
      <c r="AA2279">
        <f t="shared" si="820"/>
        <v>-6.9676946415814454E-8</v>
      </c>
      <c r="AB2279">
        <f t="shared" si="810"/>
        <v>1.0048855127550684</v>
      </c>
      <c r="AC2279">
        <f t="shared" si="821"/>
        <v>2.145423158453986</v>
      </c>
      <c r="AD2279">
        <f t="shared" si="822"/>
        <v>-1.9897514955457934E-10</v>
      </c>
      <c r="AE2279">
        <f t="shared" si="823"/>
        <v>-1.3872955922603493E-5</v>
      </c>
      <c r="AF2279">
        <f t="shared" si="824"/>
        <v>1.4277786033630181E-6</v>
      </c>
      <c r="AG2279" t="str">
        <f t="shared" si="808"/>
        <v>NaN</v>
      </c>
      <c r="AH2279">
        <f t="shared" si="809"/>
        <v>1.4277786033630181E-2</v>
      </c>
    </row>
    <row r="2280" spans="1:34">
      <c r="A2280" s="4">
        <v>43264.806539351855</v>
      </c>
      <c r="B2280" s="3">
        <v>-1.11540578169297E-3</v>
      </c>
      <c r="C2280">
        <v>2.8647744215613802</v>
      </c>
      <c r="D2280" s="3">
        <v>1.89906655377854E-2</v>
      </c>
      <c r="E2280" s="3">
        <v>1.88075731170829E-2</v>
      </c>
      <c r="F2280" s="3">
        <v>1.8751768617657899E-2</v>
      </c>
      <c r="G2280">
        <v>-4549723</v>
      </c>
      <c r="H2280">
        <v>19748772</v>
      </c>
      <c r="K2280">
        <f t="shared" si="802"/>
        <v>71.840736703891011</v>
      </c>
      <c r="L2280">
        <f t="shared" si="811"/>
        <v>52.174605552707405</v>
      </c>
      <c r="M2280">
        <f t="shared" si="812"/>
        <v>17.470288236861506</v>
      </c>
      <c r="N2280">
        <f t="shared" si="803"/>
        <v>0.10642330823203369</v>
      </c>
      <c r="O2280">
        <f t="shared" si="804"/>
        <v>56.059847471843042</v>
      </c>
      <c r="P2280">
        <f t="shared" si="805"/>
        <v>56.031345368629424</v>
      </c>
      <c r="Q2280">
        <f t="shared" si="813"/>
        <v>0.14847227808601104</v>
      </c>
      <c r="R2280">
        <f t="shared" si="806"/>
        <v>55.911375193757031</v>
      </c>
      <c r="S2280">
        <f t="shared" si="814"/>
        <v>17.3713067181375</v>
      </c>
      <c r="T2280">
        <f t="shared" si="815"/>
        <v>11.086655443683524</v>
      </c>
      <c r="U2280">
        <f t="shared" si="801"/>
        <v>0.60760730877373259</v>
      </c>
      <c r="V2280" s="6">
        <f t="shared" si="807"/>
        <v>118563.00000054762</v>
      </c>
      <c r="W2280">
        <f t="shared" si="816"/>
        <v>11.086497844881656</v>
      </c>
      <c r="X2280">
        <f t="shared" si="817"/>
        <v>17.191639234908635</v>
      </c>
      <c r="Y2280">
        <f t="shared" si="818"/>
        <v>0.1427460912010948</v>
      </c>
      <c r="Z2280">
        <f t="shared" si="819"/>
        <v>-3.1933214069975533E-7</v>
      </c>
      <c r="AA2280">
        <f t="shared" si="820"/>
        <v>-4.0560896844393237E-8</v>
      </c>
      <c r="AB2280">
        <f t="shared" si="810"/>
        <v>1.0041123965277221</v>
      </c>
      <c r="AC2280">
        <f t="shared" si="821"/>
        <v>2.1454790041439162</v>
      </c>
      <c r="AD2280">
        <f t="shared" si="822"/>
        <v>-1.0716300923777397E-10</v>
      </c>
      <c r="AE2280">
        <f t="shared" si="823"/>
        <v>-7.6119741836214988E-6</v>
      </c>
      <c r="AF2280">
        <f t="shared" si="824"/>
        <v>1.4014532976121477E-6</v>
      </c>
      <c r="AG2280" t="str">
        <f t="shared" si="808"/>
        <v>NaN</v>
      </c>
      <c r="AH2280">
        <f t="shared" si="809"/>
        <v>1.4014532976121477E-2</v>
      </c>
    </row>
    <row r="2281" spans="1:34">
      <c r="A2281" s="4">
        <v>43264.807233796295</v>
      </c>
      <c r="B2281" s="3">
        <v>-1.1139668246323701E-3</v>
      </c>
      <c r="C2281">
        <v>2.8647268527329302</v>
      </c>
      <c r="D2281" s="3">
        <v>1.9029612516078501E-2</v>
      </c>
      <c r="E2281">
        <v>1.8845568718807E-2</v>
      </c>
      <c r="F2281" s="3">
        <v>1.87952553366449E-2</v>
      </c>
      <c r="G2281">
        <v>-4549723</v>
      </c>
      <c r="H2281">
        <v>19749062</v>
      </c>
      <c r="K2281">
        <f t="shared" si="802"/>
        <v>71.749069193868536</v>
      </c>
      <c r="L2281">
        <f t="shared" si="811"/>
        <v>52.025775146353801</v>
      </c>
      <c r="M2281">
        <f t="shared" si="812"/>
        <v>17.420453454789602</v>
      </c>
      <c r="N2281">
        <f t="shared" si="803"/>
        <v>0.10640889086016452</v>
      </c>
      <c r="O2281">
        <f t="shared" si="804"/>
        <v>56.176826709341178</v>
      </c>
      <c r="P2281">
        <f t="shared" si="805"/>
        <v>56.145063951421335</v>
      </c>
      <c r="Q2281">
        <f t="shared" si="813"/>
        <v>0.13438610909902593</v>
      </c>
      <c r="R2281">
        <f t="shared" si="806"/>
        <v>56.042440600242152</v>
      </c>
      <c r="S2281">
        <f t="shared" si="814"/>
        <v>17.33086271539025</v>
      </c>
      <c r="T2281">
        <f t="shared" si="815"/>
        <v>11.085137825592032</v>
      </c>
      <c r="U2281">
        <f t="shared" si="801"/>
        <v>0.60763474823119523</v>
      </c>
      <c r="V2281" s="6">
        <f t="shared" si="807"/>
        <v>118623.00000011455</v>
      </c>
      <c r="W2281">
        <f t="shared" si="816"/>
        <v>11.086357757057824</v>
      </c>
      <c r="X2281">
        <f t="shared" si="817"/>
        <v>17.225401745041726</v>
      </c>
      <c r="Y2281">
        <f t="shared" si="818"/>
        <v>0.13459205134270036</v>
      </c>
      <c r="Z2281">
        <f t="shared" si="819"/>
        <v>1.6440862689053102E-7</v>
      </c>
      <c r="AA2281">
        <f t="shared" si="820"/>
        <v>-3.9205880797430078E-8</v>
      </c>
      <c r="AB2281">
        <f t="shared" si="810"/>
        <v>1.0046925694178739</v>
      </c>
      <c r="AC2281">
        <f t="shared" si="821"/>
        <v>2.1455156242684641</v>
      </c>
      <c r="AD2281">
        <f t="shared" si="822"/>
        <v>-1.0986030280084231E-10</v>
      </c>
      <c r="AE2281">
        <f t="shared" si="823"/>
        <v>-1.3288413411964552E-5</v>
      </c>
      <c r="AF2281">
        <f t="shared" si="824"/>
        <v>8.2299784272226775E-7</v>
      </c>
      <c r="AG2281" t="str">
        <f t="shared" si="808"/>
        <v>NaN</v>
      </c>
      <c r="AH2281">
        <f t="shared" si="809"/>
        <v>8.2299784272226763E-3</v>
      </c>
    </row>
    <row r="2282" spans="1:34">
      <c r="A2282" s="4">
        <v>43264.807928240742</v>
      </c>
      <c r="B2282" s="3">
        <v>-1.1001837565891E-3</v>
      </c>
      <c r="C2282">
        <v>2.8648362610383602</v>
      </c>
      <c r="D2282" s="3">
        <v>1.9025283752689599E-2</v>
      </c>
      <c r="E2282" s="3">
        <v>1.8840764267133599E-2</v>
      </c>
      <c r="F2282" s="3">
        <v>1.8795410178427101E-2</v>
      </c>
      <c r="G2282">
        <v>-4549723</v>
      </c>
      <c r="H2282">
        <v>19749055</v>
      </c>
      <c r="K2282">
        <f t="shared" si="802"/>
        <v>70.871030812743925</v>
      </c>
      <c r="L2282">
        <f t="shared" si="811"/>
        <v>51.147533227115716</v>
      </c>
      <c r="M2282">
        <f t="shared" si="812"/>
        <v>17.126380518190516</v>
      </c>
      <c r="N2282">
        <f t="shared" si="803"/>
        <v>0.10644205081546212</v>
      </c>
      <c r="O2282">
        <f t="shared" si="804"/>
        <v>56.163825047524618</v>
      </c>
      <c r="P2282">
        <f t="shared" si="805"/>
        <v>56.130684512470516</v>
      </c>
      <c r="Q2282">
        <f t="shared" si="813"/>
        <v>0.1209177668430641</v>
      </c>
      <c r="R2282">
        <f t="shared" si="806"/>
        <v>56.042907280681554</v>
      </c>
      <c r="S2282">
        <f t="shared" si="814"/>
        <v>17.045768673628473</v>
      </c>
      <c r="T2282">
        <f t="shared" si="815"/>
        <v>11.088628347202306</v>
      </c>
      <c r="U2282">
        <f t="shared" si="801"/>
        <v>0.60757163747903409</v>
      </c>
      <c r="V2282" s="6">
        <f t="shared" si="807"/>
        <v>118683.00000031013</v>
      </c>
      <c r="W2282">
        <f t="shared" si="816"/>
        <v>11.085899553134039</v>
      </c>
      <c r="X2282">
        <f t="shared" si="817"/>
        <v>17.256940395315549</v>
      </c>
      <c r="Y2282">
        <f t="shared" si="818"/>
        <v>0.11923768367755845</v>
      </c>
      <c r="Z2282">
        <f t="shared" si="819"/>
        <v>-1.6932102674887816E-7</v>
      </c>
      <c r="AA2282">
        <f t="shared" si="820"/>
        <v>-1.2050684989372751E-7</v>
      </c>
      <c r="AB2282">
        <f t="shared" si="810"/>
        <v>1.0058782517130214</v>
      </c>
      <c r="AC2282">
        <f t="shared" si="821"/>
        <v>2.1454313979820085</v>
      </c>
      <c r="AD2282">
        <f t="shared" si="822"/>
        <v>-3.8114492605642065E-10</v>
      </c>
      <c r="AE2282">
        <f t="shared" si="823"/>
        <v>-2.320215206067042E-5</v>
      </c>
      <c r="AF2282">
        <f t="shared" si="824"/>
        <v>1.6352829546908515E-6</v>
      </c>
      <c r="AG2282" t="str">
        <f t="shared" si="808"/>
        <v>NaN</v>
      </c>
      <c r="AH2282">
        <f t="shared" si="809"/>
        <v>1.6352829546908514E-2</v>
      </c>
    </row>
    <row r="2283" spans="1:34">
      <c r="A2283" s="4">
        <v>43264.808634259258</v>
      </c>
      <c r="B2283" s="3">
        <v>-1.10636770428755E-3</v>
      </c>
      <c r="C2283">
        <v>2.8646626348145201</v>
      </c>
      <c r="D2283" s="3">
        <v>1.9014782933809302E-2</v>
      </c>
      <c r="E2283" s="3">
        <v>1.8832071063734499E-2</v>
      </c>
      <c r="F2283" s="3">
        <v>1.8791086519431701E-2</v>
      </c>
      <c r="G2283">
        <v>-4549723</v>
      </c>
      <c r="H2283">
        <v>19749052</v>
      </c>
      <c r="K2283">
        <f t="shared" si="802"/>
        <v>71.264973831022616</v>
      </c>
      <c r="L2283">
        <f t="shared" si="811"/>
        <v>51.547159655793777</v>
      </c>
      <c r="M2283">
        <f t="shared" si="812"/>
        <v>17.260192529265911</v>
      </c>
      <c r="N2283">
        <f t="shared" si="803"/>
        <v>0.10638942740814035</v>
      </c>
      <c r="O2283">
        <f t="shared" si="804"/>
        <v>56.132285301963904</v>
      </c>
      <c r="P2283">
        <f t="shared" si="805"/>
        <v>56.104666270210636</v>
      </c>
      <c r="Q2283">
        <f t="shared" si="813"/>
        <v>0.10240917509058534</v>
      </c>
      <c r="R2283">
        <f t="shared" si="806"/>
        <v>56.029876126873319</v>
      </c>
      <c r="S2283">
        <f t="shared" si="814"/>
        <v>17.191919745872188</v>
      </c>
      <c r="T2283">
        <f t="shared" si="815"/>
        <v>11.083089041168433</v>
      </c>
      <c r="U2283">
        <f t="shared" si="801"/>
        <v>0.60767179149877126</v>
      </c>
      <c r="V2283" s="6">
        <f t="shared" si="807"/>
        <v>118744.00000011083</v>
      </c>
      <c r="W2283">
        <f t="shared" si="816"/>
        <v>11.085534741092804</v>
      </c>
      <c r="X2283">
        <f t="shared" si="817"/>
        <v>17.276848857951787</v>
      </c>
      <c r="Y2283">
        <f t="shared" si="818"/>
        <v>0.11279232317334238</v>
      </c>
      <c r="Z2283">
        <f t="shared" si="819"/>
        <v>-2.853372857964927E-7</v>
      </c>
      <c r="AA2283">
        <f t="shared" si="820"/>
        <v>-7.7146333018579984E-8</v>
      </c>
      <c r="AB2283">
        <f t="shared" si="810"/>
        <v>1.0062754293282254</v>
      </c>
      <c r="AC2283">
        <f t="shared" si="821"/>
        <v>2.145565061436606</v>
      </c>
      <c r="AD2283">
        <f t="shared" si="822"/>
        <v>-2.5796140971969928E-10</v>
      </c>
      <c r="AE2283">
        <f t="shared" si="823"/>
        <v>-1.1424729330720909E-5</v>
      </c>
      <c r="AF2283">
        <f t="shared" si="824"/>
        <v>2.2477078267451619E-6</v>
      </c>
      <c r="AG2283" t="str">
        <f t="shared" si="808"/>
        <v>NaN</v>
      </c>
      <c r="AH2283">
        <f t="shared" si="809"/>
        <v>2.2477078267451617E-2</v>
      </c>
    </row>
    <row r="2284" spans="1:34">
      <c r="A2284" s="4">
        <v>43264.809328703705</v>
      </c>
      <c r="B2284" s="3">
        <v>-1.1097213066932499E-3</v>
      </c>
      <c r="C2284">
        <v>2.8647280419536401</v>
      </c>
      <c r="D2284" s="3">
        <v>1.9007350304364099E-2</v>
      </c>
      <c r="E2284" s="3">
        <v>1.8824364913525599E-2</v>
      </c>
      <c r="F2284" s="3">
        <v>1.8779485296672602E-2</v>
      </c>
      <c r="G2284">
        <v>-4549723</v>
      </c>
      <c r="H2284">
        <v>19749053</v>
      </c>
      <c r="K2284">
        <f t="shared" si="802"/>
        <v>71.478612160166179</v>
      </c>
      <c r="L2284">
        <f t="shared" si="811"/>
        <v>51.776047686670211</v>
      </c>
      <c r="M2284">
        <f t="shared" si="812"/>
        <v>17.336834026235913</v>
      </c>
      <c r="N2284">
        <f t="shared" si="803"/>
        <v>0.10640925129446083</v>
      </c>
      <c r="O2284">
        <f t="shared" si="804"/>
        <v>56.10996101999875</v>
      </c>
      <c r="P2284">
        <f t="shared" si="805"/>
        <v>56.081602219616016</v>
      </c>
      <c r="Q2284">
        <f t="shared" si="813"/>
        <v>0.11505002758637772</v>
      </c>
      <c r="R2284">
        <f t="shared" si="806"/>
        <v>55.994910992412372</v>
      </c>
      <c r="S2284">
        <f t="shared" si="814"/>
        <v>17.260134007844993</v>
      </c>
      <c r="T2284">
        <f t="shared" si="815"/>
        <v>11.085175766044275</v>
      </c>
      <c r="U2284">
        <f t="shared" si="801"/>
        <v>0.60763406224475947</v>
      </c>
      <c r="V2284" s="6">
        <f t="shared" si="807"/>
        <v>118804.00000030641</v>
      </c>
      <c r="W2284">
        <f t="shared" si="816"/>
        <v>11.085581437034055</v>
      </c>
      <c r="X2284">
        <f t="shared" si="817"/>
        <v>17.29732545665194</v>
      </c>
      <c r="Y2284">
        <f t="shared" si="818"/>
        <v>0.11073202830772762</v>
      </c>
      <c r="Z2284">
        <f t="shared" si="819"/>
        <v>1.4860010431121565E-7</v>
      </c>
      <c r="AA2284">
        <f t="shared" si="820"/>
        <v>2.7622913809906226E-10</v>
      </c>
      <c r="AB2284">
        <f t="shared" si="810"/>
        <v>1.0063856864671124</v>
      </c>
      <c r="AC2284">
        <f t="shared" si="821"/>
        <v>2.1455147087653512</v>
      </c>
      <c r="AD2284">
        <f t="shared" si="822"/>
        <v>9.4081674131960176E-13</v>
      </c>
      <c r="AE2284">
        <f t="shared" si="823"/>
        <v>-1.6652391882281481E-6</v>
      </c>
      <c r="AF2284">
        <f t="shared" si="824"/>
        <v>-5.6241830886488007E-8</v>
      </c>
      <c r="AG2284">
        <f t="shared" si="808"/>
        <v>9.4081674131960172E-11</v>
      </c>
      <c r="AH2284" t="str">
        <f t="shared" si="809"/>
        <v>NaN</v>
      </c>
    </row>
    <row r="2285" spans="1:34">
      <c r="A2285" s="4">
        <v>43264.810023148151</v>
      </c>
      <c r="B2285" s="3">
        <v>-1.11288463378514E-3</v>
      </c>
      <c r="C2285">
        <v>2.8647185281879501</v>
      </c>
      <c r="D2285" s="3">
        <v>1.9001939350127901E-2</v>
      </c>
      <c r="E2285" s="3">
        <v>1.8818276103484102E-2</v>
      </c>
      <c r="F2285">
        <v>1.8774196854264999E-2</v>
      </c>
      <c r="G2285">
        <v>-4549723</v>
      </c>
      <c r="H2285">
        <v>19749053</v>
      </c>
      <c r="K2285">
        <f t="shared" si="802"/>
        <v>71.680129165669683</v>
      </c>
      <c r="L2285">
        <f t="shared" si="811"/>
        <v>51.984516301587824</v>
      </c>
      <c r="M2285">
        <f t="shared" si="812"/>
        <v>17.406638229878062</v>
      </c>
      <c r="N2285">
        <f t="shared" si="803"/>
        <v>0.10640636782008703</v>
      </c>
      <c r="O2285">
        <f t="shared" si="804"/>
        <v>56.093708942727844</v>
      </c>
      <c r="P2285">
        <f t="shared" si="805"/>
        <v>56.063378772232916</v>
      </c>
      <c r="Q2285">
        <f t="shared" si="813"/>
        <v>0.11473688224621981</v>
      </c>
      <c r="R2285">
        <f t="shared" si="806"/>
        <v>55.978972060481624</v>
      </c>
      <c r="S2285">
        <f t="shared" si="814"/>
        <v>17.330146975047249</v>
      </c>
      <c r="T2285">
        <f t="shared" si="815"/>
        <v>11.08487224242598</v>
      </c>
      <c r="U2285">
        <f t="shared" si="801"/>
        <v>0.60763955013625193</v>
      </c>
      <c r="V2285" s="6">
        <f t="shared" si="807"/>
        <v>118864.00000050198</v>
      </c>
      <c r="W2285">
        <f t="shared" si="816"/>
        <v>11.085479289662524</v>
      </c>
      <c r="X2285">
        <f t="shared" si="817"/>
        <v>17.325145523430766</v>
      </c>
      <c r="Y2285">
        <f t="shared" si="818"/>
        <v>0.11477291061903354</v>
      </c>
      <c r="Z2285">
        <f t="shared" si="819"/>
        <v>-2.4028953161573952E-7</v>
      </c>
      <c r="AA2285">
        <f t="shared" si="820"/>
        <v>-8.05469382562337E-8</v>
      </c>
      <c r="AB2285">
        <f t="shared" si="810"/>
        <v>1.0060739834331358</v>
      </c>
      <c r="AC2285">
        <f t="shared" si="821"/>
        <v>2.1455220327902609</v>
      </c>
      <c r="AD2285">
        <f t="shared" si="822"/>
        <v>-2.6467926953931103E-10</v>
      </c>
      <c r="AE2285">
        <f t="shared" si="823"/>
        <v>-1.6776983402015361E-5</v>
      </c>
      <c r="AF2285">
        <f t="shared" si="824"/>
        <v>1.5704969182153271E-6</v>
      </c>
      <c r="AG2285" t="str">
        <f t="shared" si="808"/>
        <v>NaN</v>
      </c>
      <c r="AH2285">
        <f t="shared" si="809"/>
        <v>1.5704969182153271E-2</v>
      </c>
    </row>
    <row r="2286" spans="1:34">
      <c r="A2286" s="4">
        <v>43264.810717592591</v>
      </c>
      <c r="B2286" s="3">
        <v>-1.11288463378514E-3</v>
      </c>
      <c r="C2286">
        <v>2.8646376611795898</v>
      </c>
      <c r="D2286" s="3">
        <v>1.8994126170055099E-2</v>
      </c>
      <c r="E2286" s="3">
        <v>1.8809475870220901E-2</v>
      </c>
      <c r="F2286" s="3">
        <v>1.8766478586967401E-2</v>
      </c>
      <c r="G2286">
        <v>-4549723</v>
      </c>
      <c r="H2286">
        <v>19749053</v>
      </c>
      <c r="K2286">
        <f t="shared" si="802"/>
        <v>71.680129165669683</v>
      </c>
      <c r="L2286">
        <f t="shared" si="811"/>
        <v>51.994661893705739</v>
      </c>
      <c r="M2286">
        <f t="shared" si="812"/>
        <v>17.410035407810813</v>
      </c>
      <c r="N2286">
        <f t="shared" si="803"/>
        <v>0.10638185828791084</v>
      </c>
      <c r="O2286">
        <f t="shared" si="804"/>
        <v>56.070241657526061</v>
      </c>
      <c r="P2286">
        <f t="shared" si="805"/>
        <v>56.03704019593674</v>
      </c>
      <c r="Q2286">
        <f t="shared" si="813"/>
        <v>0.11453182202450307</v>
      </c>
      <c r="R2286">
        <f t="shared" si="806"/>
        <v>55.955709835501558</v>
      </c>
      <c r="S2286">
        <f t="shared" si="814"/>
        <v>17.333680859794477</v>
      </c>
      <c r="T2286">
        <f t="shared" si="815"/>
        <v>11.082292291670592</v>
      </c>
      <c r="U2286">
        <f t="shared" si="801"/>
        <v>0.60768619721393569</v>
      </c>
      <c r="V2286" s="6">
        <f t="shared" si="807"/>
        <v>118924.00000006892</v>
      </c>
      <c r="W2286">
        <f t="shared" si="816"/>
        <v>11.084988982279144</v>
      </c>
      <c r="X2286">
        <f t="shared" si="817"/>
        <v>17.348543423136459</v>
      </c>
      <c r="Y2286">
        <f t="shared" si="818"/>
        <v>0.11446774973423383</v>
      </c>
      <c r="Z2286">
        <f t="shared" si="819"/>
        <v>1.6124692252905924E-7</v>
      </c>
      <c r="AA2286">
        <f t="shared" si="820"/>
        <v>-4.8679795307027064E-8</v>
      </c>
      <c r="AB2286">
        <f t="shared" si="810"/>
        <v>1.0060937458917576</v>
      </c>
      <c r="AC2286">
        <f t="shared" si="821"/>
        <v>2.1455842870019888</v>
      </c>
      <c r="AD2286">
        <f t="shared" si="822"/>
        <v>-1.603941356279722E-10</v>
      </c>
      <c r="AE2286">
        <f t="shared" si="823"/>
        <v>-2.1023277823222962E-5</v>
      </c>
      <c r="AF2286">
        <f t="shared" si="824"/>
        <v>7.5948480938766278E-7</v>
      </c>
      <c r="AG2286" t="str">
        <f t="shared" si="808"/>
        <v>NaN</v>
      </c>
      <c r="AH2286">
        <f t="shared" si="809"/>
        <v>7.5948480938766282E-3</v>
      </c>
    </row>
    <row r="2287" spans="1:34">
      <c r="A2287" s="4">
        <v>43264.811412037037</v>
      </c>
      <c r="B2287" s="3">
        <v>-1.1149182012013599E-3</v>
      </c>
      <c r="C2287">
        <v>2.8647791784442198</v>
      </c>
      <c r="D2287" s="3">
        <v>1.8984778895264801E-2</v>
      </c>
      <c r="E2287" s="3">
        <v>1.88015675524912E-2</v>
      </c>
      <c r="F2287">
        <v>1.8757295278192001E-2</v>
      </c>
      <c r="G2287">
        <v>-4549723</v>
      </c>
      <c r="H2287">
        <v>19749053</v>
      </c>
      <c r="K2287">
        <f t="shared" si="802"/>
        <v>71.809675812065109</v>
      </c>
      <c r="L2287">
        <f t="shared" si="811"/>
        <v>52.136279915908155</v>
      </c>
      <c r="M2287">
        <f t="shared" si="812"/>
        <v>17.457455175362501</v>
      </c>
      <c r="N2287">
        <f t="shared" si="803"/>
        <v>0.10642474996921898</v>
      </c>
      <c r="O2287">
        <f t="shared" si="804"/>
        <v>56.042166640526645</v>
      </c>
      <c r="P2287">
        <f t="shared" si="805"/>
        <v>56.013371069941051</v>
      </c>
      <c r="Q2287">
        <f t="shared" si="813"/>
        <v>0.11413454493197861</v>
      </c>
      <c r="R2287">
        <f t="shared" si="806"/>
        <v>55.928032095594666</v>
      </c>
      <c r="S2287">
        <f t="shared" si="814"/>
        <v>17.381365478741181</v>
      </c>
      <c r="T2287">
        <f t="shared" si="815"/>
        <v>11.0868072054925</v>
      </c>
      <c r="U2287">
        <f t="shared" si="801"/>
        <v>0.60760456482798963</v>
      </c>
      <c r="V2287" s="6">
        <f t="shared" si="807"/>
        <v>118984.0000002645</v>
      </c>
      <c r="W2287">
        <f t="shared" si="816"/>
        <v>11.084921856863556</v>
      </c>
      <c r="X2287">
        <f t="shared" si="817"/>
        <v>17.36360232012002</v>
      </c>
      <c r="Y2287">
        <f t="shared" si="818"/>
        <v>0.11422523410068426</v>
      </c>
      <c r="Z2287">
        <f t="shared" si="819"/>
        <v>2.226257943969979E-7</v>
      </c>
      <c r="AA2287">
        <f t="shared" si="820"/>
        <v>5.2606729052528793E-8</v>
      </c>
      <c r="AB2287">
        <f t="shared" si="810"/>
        <v>1.0060905303008822</v>
      </c>
      <c r="AC2287">
        <f t="shared" si="821"/>
        <v>2.1454753421314661</v>
      </c>
      <c r="AD2287">
        <f t="shared" si="822"/>
        <v>1.7369210460329141E-10</v>
      </c>
      <c r="AE2287">
        <f t="shared" si="823"/>
        <v>-7.7768153923977325E-6</v>
      </c>
      <c r="AF2287">
        <f t="shared" si="824"/>
        <v>-2.2233576228342669E-6</v>
      </c>
      <c r="AG2287">
        <f t="shared" si="808"/>
        <v>1.736921046032914E-8</v>
      </c>
      <c r="AH2287" t="str">
        <f t="shared" si="809"/>
        <v>NaN</v>
      </c>
    </row>
    <row r="2288" spans="1:34">
      <c r="A2288" s="4">
        <v>43264.812118055554</v>
      </c>
      <c r="B2288" s="3">
        <v>-1.1158339011490201E-3</v>
      </c>
      <c r="C2288">
        <v>2.8647220958500799</v>
      </c>
      <c r="D2288" s="3">
        <v>1.89788090072943E-2</v>
      </c>
      <c r="E2288" s="3">
        <v>1.8794824671058499E-2</v>
      </c>
      <c r="F2288" s="3">
        <v>1.8751387468655598E-2</v>
      </c>
      <c r="G2288">
        <v>-4549723</v>
      </c>
      <c r="H2288">
        <v>19749053</v>
      </c>
      <c r="K2288">
        <f t="shared" si="802"/>
        <v>71.868009682079773</v>
      </c>
      <c r="L2288">
        <f t="shared" si="811"/>
        <v>52.202379547790812</v>
      </c>
      <c r="M2288">
        <f t="shared" si="812"/>
        <v>17.479588157665049</v>
      </c>
      <c r="N2288">
        <f t="shared" si="803"/>
        <v>0.10640744912297599</v>
      </c>
      <c r="O2288">
        <f t="shared" si="804"/>
        <v>56.024235777251889</v>
      </c>
      <c r="P2288">
        <f t="shared" si="805"/>
        <v>55.993190025671019</v>
      </c>
      <c r="Q2288">
        <f t="shared" si="813"/>
        <v>0.11400933534557112</v>
      </c>
      <c r="R2288">
        <f t="shared" si="806"/>
        <v>55.910226441906318</v>
      </c>
      <c r="S2288">
        <f t="shared" si="814"/>
        <v>17.403581934101336</v>
      </c>
      <c r="T2288">
        <f t="shared" si="815"/>
        <v>11.084986063782713</v>
      </c>
      <c r="U2288">
        <f t="shared" si="801"/>
        <v>0.60763749217694452</v>
      </c>
      <c r="V2288" s="6">
        <f t="shared" si="807"/>
        <v>119045.00000006519</v>
      </c>
      <c r="W2288">
        <f t="shared" si="816"/>
        <v>11.084784687536049</v>
      </c>
      <c r="X2288">
        <f t="shared" si="817"/>
        <v>17.386644427048306</v>
      </c>
      <c r="Y2288">
        <f t="shared" si="818"/>
        <v>0.12372947050072251</v>
      </c>
      <c r="Z2288">
        <f t="shared" si="819"/>
        <v>-4.013535448697983E-7</v>
      </c>
      <c r="AA2288">
        <f t="shared" si="820"/>
        <v>-4.4569952086365638E-9</v>
      </c>
      <c r="AB2288">
        <f t="shared" si="810"/>
        <v>1.0054242469399146</v>
      </c>
      <c r="AC2288">
        <f t="shared" si="821"/>
        <v>2.1455192862809231</v>
      </c>
      <c r="AD2288">
        <f t="shared" si="822"/>
        <v>-1.358559748087609E-11</v>
      </c>
      <c r="AE2288">
        <f t="shared" si="823"/>
        <v>-1.3934275176917261E-5</v>
      </c>
      <c r="AF2288">
        <f t="shared" si="824"/>
        <v>9.7056672125876886E-8</v>
      </c>
      <c r="AG2288" t="str">
        <f t="shared" si="808"/>
        <v>NaN</v>
      </c>
      <c r="AH2288">
        <f t="shared" si="809"/>
        <v>9.7056672125876893E-4</v>
      </c>
    </row>
    <row r="2289" spans="1:34">
      <c r="A2289" s="4">
        <v>43264.8128125</v>
      </c>
      <c r="B2289" s="3">
        <v>-1.11553659597121E-3</v>
      </c>
      <c r="C2289">
        <v>2.8646269581931798</v>
      </c>
      <c r="D2289">
        <v>1.9038662485690999E-2</v>
      </c>
      <c r="E2289" s="3">
        <v>1.8854844640354699E-2</v>
      </c>
      <c r="F2289" s="3">
        <v>1.8801401364307802E-2</v>
      </c>
      <c r="G2289">
        <v>-4549723</v>
      </c>
      <c r="H2289">
        <v>19749483</v>
      </c>
      <c r="K2289">
        <f t="shared" si="802"/>
        <v>71.849070113893291</v>
      </c>
      <c r="L2289">
        <f t="shared" si="811"/>
        <v>52.117697168951324</v>
      </c>
      <c r="M2289">
        <f t="shared" si="812"/>
        <v>17.451232877328248</v>
      </c>
      <c r="N2289">
        <f t="shared" si="803"/>
        <v>0.10637861437923761</v>
      </c>
      <c r="O2289">
        <f t="shared" si="804"/>
        <v>56.204008755062006</v>
      </c>
      <c r="P2289">
        <f t="shared" si="805"/>
        <v>56.172826234544331</v>
      </c>
      <c r="Q2289">
        <f t="shared" si="813"/>
        <v>0.1430445312246178</v>
      </c>
      <c r="R2289">
        <f t="shared" si="806"/>
        <v>56.060964223837388</v>
      </c>
      <c r="S2289">
        <f t="shared" si="814"/>
        <v>17.355869856511838</v>
      </c>
      <c r="T2289">
        <f t="shared" si="815"/>
        <v>11.081950827599725</v>
      </c>
      <c r="U2289">
        <f t="shared" si="801"/>
        <v>0.60769237109186991</v>
      </c>
      <c r="V2289" s="6">
        <f t="shared" si="807"/>
        <v>119105.00000026077</v>
      </c>
      <c r="W2289">
        <f t="shared" si="816"/>
        <v>11.084238928722387</v>
      </c>
      <c r="X2289">
        <f t="shared" si="817"/>
        <v>17.434686284925981</v>
      </c>
      <c r="Y2289">
        <f t="shared" si="818"/>
        <v>0.1210454449047802</v>
      </c>
      <c r="Z2289">
        <f t="shared" si="819"/>
        <v>5.374897389556838E-8</v>
      </c>
      <c r="AA2289">
        <f t="shared" si="820"/>
        <v>1.5088086338832906E-8</v>
      </c>
      <c r="AB2289">
        <f t="shared" si="810"/>
        <v>1.0056207928270717</v>
      </c>
      <c r="AC2289">
        <f t="shared" si="821"/>
        <v>2.1455925265300189</v>
      </c>
      <c r="AD2289">
        <f t="shared" si="822"/>
        <v>4.7012166402659636E-11</v>
      </c>
      <c r="AE2289">
        <f t="shared" si="823"/>
        <v>-7.6726362258685286E-6</v>
      </c>
      <c r="AF2289">
        <f t="shared" si="824"/>
        <v>-6.0995345086237166E-7</v>
      </c>
      <c r="AG2289">
        <f t="shared" si="808"/>
        <v>4.7012166402659633E-9</v>
      </c>
      <c r="AH2289" t="str">
        <f t="shared" si="809"/>
        <v>NaN</v>
      </c>
    </row>
    <row r="2290" spans="1:34">
      <c r="A2290" s="4">
        <v>43264.813506944447</v>
      </c>
      <c r="B2290" s="3">
        <v>-1.11716582834561E-3</v>
      </c>
      <c r="C2290">
        <v>2.86474231260217</v>
      </c>
      <c r="D2290" s="3">
        <v>1.90163883817695E-2</v>
      </c>
      <c r="E2290" s="3">
        <v>1.88328797338181E-2</v>
      </c>
      <c r="F2290" s="3">
        <v>1.8791467668434099E-2</v>
      </c>
      <c r="G2290">
        <v>-4549723</v>
      </c>
      <c r="H2290">
        <v>19749358</v>
      </c>
      <c r="K2290">
        <f t="shared" si="802"/>
        <v>71.952858947555228</v>
      </c>
      <c r="L2290">
        <f t="shared" si="811"/>
        <v>52.234543755431616</v>
      </c>
      <c r="M2290">
        <f t="shared" si="812"/>
        <v>17.490358109300381</v>
      </c>
      <c r="N2290">
        <f t="shared" si="803"/>
        <v>0.10641357650602007</v>
      </c>
      <c r="O2290">
        <f t="shared" si="804"/>
        <v>56.137107346868483</v>
      </c>
      <c r="P2290">
        <f t="shared" si="805"/>
        <v>56.107086571816097</v>
      </c>
      <c r="Q2290">
        <f t="shared" si="813"/>
        <v>0.10608246814415168</v>
      </c>
      <c r="R2290">
        <f t="shared" si="806"/>
        <v>56.031024878724331</v>
      </c>
      <c r="S2290">
        <f t="shared" si="814"/>
        <v>17.419636463870948</v>
      </c>
      <c r="T2290">
        <f t="shared" si="815"/>
        <v>11.085631051471562</v>
      </c>
      <c r="U2290">
        <f t="shared" si="801"/>
        <v>0.60762583040752371</v>
      </c>
      <c r="V2290" s="6">
        <f t="shared" si="807"/>
        <v>119165.00000045635</v>
      </c>
      <c r="W2290">
        <f t="shared" si="816"/>
        <v>11.084314809626958</v>
      </c>
      <c r="X2290">
        <f t="shared" si="817"/>
        <v>17.475466608808947</v>
      </c>
      <c r="Y2290">
        <f t="shared" si="818"/>
        <v>0.12914378253009554</v>
      </c>
      <c r="Z2290">
        <f t="shared" si="819"/>
        <v>4.2366838472039824E-7</v>
      </c>
      <c r="AA2290">
        <f t="shared" si="820"/>
        <v>1.0862527285765936E-9</v>
      </c>
      <c r="AB2290">
        <f t="shared" si="810"/>
        <v>1.005046234426096</v>
      </c>
      <c r="AC2290">
        <f t="shared" si="821"/>
        <v>2.1455037227279914</v>
      </c>
      <c r="AD2290">
        <f t="shared" si="822"/>
        <v>3.1722248122207239E-12</v>
      </c>
      <c r="AE2290">
        <f t="shared" si="823"/>
        <v>-2.2514363963396653E-6</v>
      </c>
      <c r="AF2290">
        <f t="shared" si="824"/>
        <v>-1.4026047688567588E-7</v>
      </c>
      <c r="AG2290">
        <f t="shared" si="808"/>
        <v>3.172224812220724E-10</v>
      </c>
      <c r="AH2290" t="str">
        <f t="shared" si="809"/>
        <v>NaN</v>
      </c>
    </row>
    <row r="2291" spans="1:34">
      <c r="A2291" s="4">
        <v>43264.814201388886</v>
      </c>
      <c r="B2291" s="3">
        <v>-1.12296922541645E-3</v>
      </c>
      <c r="C2291">
        <v>2.8647863137684899</v>
      </c>
      <c r="D2291">
        <v>1.9007873561476998E-2</v>
      </c>
      <c r="E2291" s="3">
        <v>1.8824495727803901E-2</v>
      </c>
      <c r="F2291" s="3">
        <v>1.8772291109253301E-2</v>
      </c>
      <c r="G2291">
        <v>-4549723</v>
      </c>
      <c r="H2291">
        <v>19749356</v>
      </c>
      <c r="K2291">
        <f t="shared" si="802"/>
        <v>72.322559318554383</v>
      </c>
      <c r="L2291">
        <f t="shared" si="811"/>
        <v>52.629451538946014</v>
      </c>
      <c r="M2291">
        <f t="shared" si="812"/>
        <v>17.622590116267965</v>
      </c>
      <c r="N2291">
        <f t="shared" si="803"/>
        <v>0.10642691257500016</v>
      </c>
      <c r="O2291">
        <f t="shared" si="804"/>
        <v>56.111532649448968</v>
      </c>
      <c r="P2291">
        <f t="shared" si="805"/>
        <v>56.081993738993582</v>
      </c>
      <c r="Q2291">
        <f t="shared" si="813"/>
        <v>0.13830434822151716</v>
      </c>
      <c r="R2291">
        <f t="shared" si="806"/>
        <v>55.973228301227451</v>
      </c>
      <c r="S2291">
        <f t="shared" si="814"/>
        <v>17.530387217453619</v>
      </c>
      <c r="T2291">
        <f t="shared" si="815"/>
        <v>11.087034848206308</v>
      </c>
      <c r="U2291">
        <f t="shared" ref="U2291:U2354" si="825">(2.40665404368-T2291*2.40665404368/100-$M$7)/$M$7</f>
        <v>0.60760044890936848</v>
      </c>
      <c r="V2291" s="6">
        <f t="shared" si="807"/>
        <v>119225.00000002328</v>
      </c>
      <c r="W2291">
        <f t="shared" si="816"/>
        <v>11.084116351876544</v>
      </c>
      <c r="X2291">
        <f t="shared" si="817"/>
        <v>17.513650400670446</v>
      </c>
      <c r="Y2291">
        <f t="shared" si="818"/>
        <v>0.12795978318268672</v>
      </c>
      <c r="Z2291">
        <f t="shared" si="819"/>
        <v>-2.5084596551694191E-7</v>
      </c>
      <c r="AA2291">
        <f t="shared" si="820"/>
        <v>-8.1304701736701347E-8</v>
      </c>
      <c r="AB2291">
        <f t="shared" si="810"/>
        <v>1.0050816026669305</v>
      </c>
      <c r="AC2291">
        <f t="shared" si="821"/>
        <v>2.1454698491127817</v>
      </c>
      <c r="AD2291">
        <f t="shared" si="822"/>
        <v>-2.3963038661687628E-10</v>
      </c>
      <c r="AE2291">
        <f t="shared" si="823"/>
        <v>-3.7758197365876896E-6</v>
      </c>
      <c r="AF2291">
        <f t="shared" si="824"/>
        <v>6.3177388825008742E-6</v>
      </c>
      <c r="AG2291" t="str">
        <f t="shared" si="808"/>
        <v>NaN</v>
      </c>
      <c r="AH2291">
        <f t="shared" si="809"/>
        <v>6.3177388825008743E-2</v>
      </c>
    </row>
    <row r="2292" spans="1:34">
      <c r="A2292" s="4">
        <v>43264.81490740741</v>
      </c>
      <c r="B2292" s="3">
        <v>-1.1249552240042201E-3</v>
      </c>
      <c r="C2292">
        <v>2.8646471749452802</v>
      </c>
      <c r="D2292">
        <v>1.8998133843851999E-2</v>
      </c>
      <c r="E2292" s="3">
        <v>1.8814886824457099E-2</v>
      </c>
      <c r="F2292">
        <v>1.8762190660691E-2</v>
      </c>
      <c r="G2292">
        <v>-4549723</v>
      </c>
      <c r="H2292">
        <v>19749356</v>
      </c>
      <c r="K2292">
        <f t="shared" ref="K2292:K2355" si="826">(B2292-$B$19)*($B$17/$B$18)</f>
        <v>72.449075634039957</v>
      </c>
      <c r="L2292">
        <f t="shared" si="811"/>
        <v>52.769244802141472</v>
      </c>
      <c r="M2292">
        <f t="shared" si="812"/>
        <v>17.669398876501504</v>
      </c>
      <c r="N2292">
        <f t="shared" ref="N2292:N2355" si="827">(C2292-$C$19)*($C$17/$C$18)</f>
        <v>0.10638474176228478</v>
      </c>
      <c r="O2292">
        <f t="shared" ref="O2292:O2355" si="828">(D2292-$D$19)*($D$17/$D$18)</f>
        <v>56.082278910361815</v>
      </c>
      <c r="P2292">
        <f t="shared" ref="P2292:P2355" si="829">(E2292-$E$19)*($E$17/$E$18)</f>
        <v>56.053234861091944</v>
      </c>
      <c r="Q2292">
        <f t="shared" si="813"/>
        <v>0.1394925331823913</v>
      </c>
      <c r="R2292">
        <f t="shared" ref="R2292:R2355" si="830">(F2292-$F$19)*($F$17/$F$18)</f>
        <v>55.942786377179424</v>
      </c>
      <c r="S2292">
        <f t="shared" si="814"/>
        <v>17.576403854379908</v>
      </c>
      <c r="T2292">
        <f t="shared" si="815"/>
        <v>11.082595815288901</v>
      </c>
      <c r="U2292">
        <f t="shared" si="825"/>
        <v>0.60768070932244289</v>
      </c>
      <c r="V2292" s="6">
        <f t="shared" si="807"/>
        <v>119286.00000045262</v>
      </c>
      <c r="W2292">
        <f t="shared" si="816"/>
        <v>11.084128025861874</v>
      </c>
      <c r="X2292">
        <f t="shared" si="817"/>
        <v>17.547214458606948</v>
      </c>
      <c r="Y2292">
        <f t="shared" si="818"/>
        <v>0.14032446589289785</v>
      </c>
      <c r="Z2292">
        <f t="shared" si="819"/>
        <v>-1.034739607834532E-7</v>
      </c>
      <c r="AA2292">
        <f t="shared" si="820"/>
        <v>-1.5457635782916025E-8</v>
      </c>
      <c r="AB2292">
        <f t="shared" si="810"/>
        <v>1.004221752998345</v>
      </c>
      <c r="AC2292">
        <f t="shared" si="821"/>
        <v>2.1455769629770787</v>
      </c>
      <c r="AD2292">
        <f t="shared" si="822"/>
        <v>-4.1546177968351112E-11</v>
      </c>
      <c r="AE2292">
        <f t="shared" si="823"/>
        <v>-4.6807108207578173E-6</v>
      </c>
      <c r="AF2292">
        <f t="shared" si="824"/>
        <v>8.8358900350492991E-7</v>
      </c>
      <c r="AG2292" t="str">
        <f t="shared" si="808"/>
        <v>NaN</v>
      </c>
      <c r="AH2292">
        <f t="shared" si="809"/>
        <v>8.8358900350492993E-3</v>
      </c>
    </row>
    <row r="2293" spans="1:34">
      <c r="A2293" s="4">
        <v>43264.815601851849</v>
      </c>
      <c r="B2293" s="3">
        <v>-1.1244795357197299E-3</v>
      </c>
      <c r="C2293">
        <v>2.8647470694850199</v>
      </c>
      <c r="D2293" s="3">
        <v>1.8991902327325099E-2</v>
      </c>
      <c r="E2293">
        <v>1.8808429355994999E-2</v>
      </c>
      <c r="F2293" s="3">
        <v>1.8754758255145099E-2</v>
      </c>
      <c r="G2293">
        <v>-4549723</v>
      </c>
      <c r="H2293">
        <v>19749356</v>
      </c>
      <c r="K2293">
        <f t="shared" si="826"/>
        <v>72.418772324941969</v>
      </c>
      <c r="L2293">
        <f t="shared" si="811"/>
        <v>52.74871132249045</v>
      </c>
      <c r="M2293">
        <f t="shared" si="812"/>
        <v>17.662523389773643</v>
      </c>
      <c r="N2293">
        <f t="shared" si="827"/>
        <v>0.10641501824320845</v>
      </c>
      <c r="O2293">
        <f t="shared" si="828"/>
        <v>56.063562232362102</v>
      </c>
      <c r="P2293">
        <f t="shared" si="829"/>
        <v>56.033908040917709</v>
      </c>
      <c r="Q2293">
        <f t="shared" si="813"/>
        <v>0.14317651627478512</v>
      </c>
      <c r="R2293">
        <f t="shared" si="830"/>
        <v>55.920385716087317</v>
      </c>
      <c r="S2293">
        <f t="shared" si="814"/>
        <v>17.567072378923786</v>
      </c>
      <c r="T2293">
        <f t="shared" si="815"/>
        <v>11.085782813280867</v>
      </c>
      <c r="U2293">
        <f t="shared" si="825"/>
        <v>0.60762308646177454</v>
      </c>
      <c r="V2293" s="6">
        <f t="shared" ref="V2293:V2356" si="831">(A2293-$A$307)*86400</f>
        <v>119346.00000001956</v>
      </c>
      <c r="W2293">
        <f t="shared" si="816"/>
        <v>11.083882872170161</v>
      </c>
      <c r="X2293">
        <f t="shared" si="817"/>
        <v>17.585997037145926</v>
      </c>
      <c r="Y2293">
        <f t="shared" si="818"/>
        <v>0.14184353120205392</v>
      </c>
      <c r="Z2293">
        <f t="shared" si="819"/>
        <v>6.3234087257265023E-8</v>
      </c>
      <c r="AA2293">
        <f t="shared" si="820"/>
        <v>-1.0593762346067444E-8</v>
      </c>
      <c r="AB2293">
        <f t="shared" si="810"/>
        <v>1.0041200425533738</v>
      </c>
      <c r="AC2293">
        <f t="shared" si="821"/>
        <v>2.1455000607155328</v>
      </c>
      <c r="AD2293">
        <f t="shared" si="822"/>
        <v>-2.8167385009355039E-11</v>
      </c>
      <c r="AE2293">
        <f t="shared" si="823"/>
        <v>-1.5585862986337892E-5</v>
      </c>
      <c r="AF2293">
        <f t="shared" si="824"/>
        <v>1.7990644088162474E-7</v>
      </c>
      <c r="AG2293" t="str">
        <f t="shared" si="808"/>
        <v>NaN</v>
      </c>
      <c r="AH2293">
        <f t="shared" si="809"/>
        <v>1.7990644088162473E-3</v>
      </c>
    </row>
    <row r="2294" spans="1:34">
      <c r="A2294" s="4">
        <v>43264.816296296296</v>
      </c>
      <c r="B2294" s="3">
        <v>-1.12738123425515E-3</v>
      </c>
      <c r="C2294">
        <v>2.8646709593595001</v>
      </c>
      <c r="D2294" s="3">
        <v>1.8988988736582502E-2</v>
      </c>
      <c r="E2294" s="3">
        <v>1.8805373058767099E-2</v>
      </c>
      <c r="F2294" s="3">
        <v>1.87519591921591E-2</v>
      </c>
      <c r="G2294">
        <v>-4549723</v>
      </c>
      <c r="H2294">
        <v>19749356</v>
      </c>
      <c r="K2294">
        <f t="shared" si="826"/>
        <v>72.603622510441568</v>
      </c>
      <c r="L2294">
        <f t="shared" si="811"/>
        <v>52.937240850810575</v>
      </c>
      <c r="M2294">
        <f t="shared" si="812"/>
        <v>17.725651134890658</v>
      </c>
      <c r="N2294">
        <f t="shared" si="827"/>
        <v>0.10639195044821784</v>
      </c>
      <c r="O2294">
        <f t="shared" si="828"/>
        <v>56.054811113831526</v>
      </c>
      <c r="P2294">
        <f t="shared" si="829"/>
        <v>56.024760724555378</v>
      </c>
      <c r="Q2294">
        <f t="shared" si="813"/>
        <v>0.14286154414898533</v>
      </c>
      <c r="R2294">
        <f t="shared" si="830"/>
        <v>55.911949569682541</v>
      </c>
      <c r="S2294">
        <f t="shared" si="814"/>
        <v>17.630410105458001</v>
      </c>
      <c r="T2294">
        <f t="shared" si="815"/>
        <v>11.083354624334486</v>
      </c>
      <c r="U2294">
        <f t="shared" si="825"/>
        <v>0.60766698959371468</v>
      </c>
      <c r="V2294" s="6">
        <f t="shared" si="831"/>
        <v>119406.00000021514</v>
      </c>
      <c r="W2294">
        <f t="shared" si="816"/>
        <v>11.083380890801449</v>
      </c>
      <c r="X2294">
        <f t="shared" si="817"/>
        <v>17.616740784507464</v>
      </c>
      <c r="Y2294">
        <f t="shared" si="818"/>
        <v>0.12633884502789292</v>
      </c>
      <c r="Z2294">
        <f t="shared" si="819"/>
        <v>-3.5411088685994768E-7</v>
      </c>
      <c r="AA2294">
        <f t="shared" si="820"/>
        <v>-5.9826016004516738E-8</v>
      </c>
      <c r="AB2294">
        <f t="shared" si="810"/>
        <v>1.0051561780522413</v>
      </c>
      <c r="AC2294">
        <f t="shared" si="821"/>
        <v>2.1455586529148087</v>
      </c>
      <c r="AD2294">
        <f t="shared" si="822"/>
        <v>-1.7859565101203784E-10</v>
      </c>
      <c r="AE2294">
        <f t="shared" si="823"/>
        <v>-1.8792173283666718E-5</v>
      </c>
      <c r="AF2294">
        <f t="shared" si="824"/>
        <v>9.460735628653215E-7</v>
      </c>
      <c r="AG2294" t="str">
        <f t="shared" si="808"/>
        <v>NaN</v>
      </c>
      <c r="AH2294">
        <f t="shared" si="809"/>
        <v>9.4607356286532142E-3</v>
      </c>
    </row>
    <row r="2295" spans="1:34">
      <c r="A2295" s="4">
        <v>43264.816990740743</v>
      </c>
      <c r="B2295" s="3">
        <v>-1.1279639524036599E-3</v>
      </c>
      <c r="C2295">
        <v>2.8646138767653602</v>
      </c>
      <c r="D2295" s="3">
        <v>1.89855637809342E-2</v>
      </c>
      <c r="E2295" s="3">
        <v>1.88029946173447E-2</v>
      </c>
      <c r="F2295" s="3">
        <v>1.8765096921833899E-2</v>
      </c>
      <c r="G2295">
        <v>-4549723</v>
      </c>
      <c r="H2295">
        <v>19749414</v>
      </c>
      <c r="K2295">
        <f t="shared" si="826"/>
        <v>72.640744064087187</v>
      </c>
      <c r="L2295">
        <f t="shared" si="811"/>
        <v>52.957092978366553</v>
      </c>
      <c r="M2295">
        <f t="shared" si="812"/>
        <v>17.732298475811472</v>
      </c>
      <c r="N2295">
        <f t="shared" si="827"/>
        <v>0.10637464960197483</v>
      </c>
      <c r="O2295">
        <f t="shared" si="828"/>
        <v>56.044524084702125</v>
      </c>
      <c r="P2295">
        <f t="shared" si="829"/>
        <v>56.017642190421533</v>
      </c>
      <c r="Q2295">
        <f t="shared" si="813"/>
        <v>9.2978474659908272E-2</v>
      </c>
      <c r="R2295">
        <f t="shared" si="830"/>
        <v>55.951545610042217</v>
      </c>
      <c r="S2295">
        <f t="shared" si="814"/>
        <v>17.670312826038199</v>
      </c>
      <c r="T2295">
        <f t="shared" si="815"/>
        <v>11.081533482624696</v>
      </c>
      <c r="U2295">
        <f t="shared" si="825"/>
        <v>0.60769991694266989</v>
      </c>
      <c r="V2295" s="6">
        <f t="shared" si="831"/>
        <v>119466.00000041071</v>
      </c>
      <c r="W2295">
        <f t="shared" si="816"/>
        <v>11.083089041168478</v>
      </c>
      <c r="X2295">
        <f t="shared" si="817"/>
        <v>17.647264805852675</v>
      </c>
      <c r="Y2295">
        <f t="shared" si="818"/>
        <v>0.111782877296226</v>
      </c>
      <c r="Z2295">
        <f t="shared" si="819"/>
        <v>5.9575916806698955E-8</v>
      </c>
      <c r="AA2295">
        <f t="shared" si="820"/>
        <v>-6.5544706853374155E-8</v>
      </c>
      <c r="AB2295">
        <f t="shared" si="810"/>
        <v>1.0061427339021503</v>
      </c>
      <c r="AC2295">
        <f t="shared" si="821"/>
        <v>2.1456025970642658</v>
      </c>
      <c r="AD2295">
        <f t="shared" si="822"/>
        <v>-2.2115101390155277E-10</v>
      </c>
      <c r="AE2295">
        <f t="shared" si="823"/>
        <v>-8.8771610585774447E-6</v>
      </c>
      <c r="AF2295">
        <f t="shared" si="824"/>
        <v>2.479966826085514E-6</v>
      </c>
      <c r="AG2295" t="str">
        <f t="shared" si="808"/>
        <v>NaN</v>
      </c>
      <c r="AH2295">
        <f t="shared" si="809"/>
        <v>2.479966826085514E-2</v>
      </c>
    </row>
    <row r="2296" spans="1:34">
      <c r="A2296" s="4">
        <v>43264.817696759259</v>
      </c>
      <c r="B2296" s="3">
        <v>-1.13109160287422E-3</v>
      </c>
      <c r="C2296">
        <v>2.8646935545530101</v>
      </c>
      <c r="D2296" s="3">
        <v>1.90119288041024E-2</v>
      </c>
      <c r="E2296" s="3">
        <v>1.88284915093936E-2</v>
      </c>
      <c r="F2296" s="3">
        <v>1.8789204596232598E-2</v>
      </c>
      <c r="G2296">
        <v>-4549723</v>
      </c>
      <c r="H2296">
        <v>19749554</v>
      </c>
      <c r="K2296">
        <f t="shared" si="826"/>
        <v>72.839988321408768</v>
      </c>
      <c r="L2296">
        <f t="shared" si="811"/>
        <v>53.124647917097569</v>
      </c>
      <c r="M2296">
        <f t="shared" si="812"/>
        <v>17.78840303173731</v>
      </c>
      <c r="N2296">
        <f t="shared" si="827"/>
        <v>0.10639879869985455</v>
      </c>
      <c r="O2296">
        <f t="shared" si="828"/>
        <v>56.123712777689455</v>
      </c>
      <c r="P2296">
        <f t="shared" si="829"/>
        <v>56.093952876338641</v>
      </c>
      <c r="Q2296">
        <f t="shared" si="813"/>
        <v>9.9508613079784425E-2</v>
      </c>
      <c r="R2296">
        <f t="shared" si="830"/>
        <v>56.024204164609671</v>
      </c>
      <c r="S2296">
        <f t="shared" si="814"/>
        <v>17.722063956350787</v>
      </c>
      <c r="T2296">
        <f t="shared" si="815"/>
        <v>11.084075492927825</v>
      </c>
      <c r="U2296">
        <f t="shared" si="825"/>
        <v>0.6076539558514219</v>
      </c>
      <c r="V2296" s="6">
        <f t="shared" si="831"/>
        <v>119527.00000021141</v>
      </c>
      <c r="W2296">
        <f t="shared" si="816"/>
        <v>11.082978138307965</v>
      </c>
      <c r="X2296">
        <f t="shared" si="817"/>
        <v>17.682543702956892</v>
      </c>
      <c r="Y2296">
        <f t="shared" si="818"/>
        <v>0.1069453821849488</v>
      </c>
      <c r="Z2296">
        <f t="shared" si="819"/>
        <v>8.7796087953508468E-8</v>
      </c>
      <c r="AA2296">
        <f t="shared" si="820"/>
        <v>-1.0722171865301152E-7</v>
      </c>
      <c r="AB2296">
        <f t="shared" si="810"/>
        <v>1.0064468049700108</v>
      </c>
      <c r="AC2296">
        <f t="shared" si="821"/>
        <v>2.1455412583556512</v>
      </c>
      <c r="AD2296">
        <f t="shared" si="822"/>
        <v>-3.7812457609643043E-10</v>
      </c>
      <c r="AE2296">
        <f t="shared" si="823"/>
        <v>-8.7712229917860331E-6</v>
      </c>
      <c r="AF2296">
        <f t="shared" si="824"/>
        <v>4.2914671141120305E-6</v>
      </c>
      <c r="AG2296" t="str">
        <f t="shared" si="808"/>
        <v>NaN</v>
      </c>
      <c r="AH2296">
        <f t="shared" si="809"/>
        <v>4.2914671141120304E-2</v>
      </c>
    </row>
    <row r="2297" spans="1:34">
      <c r="A2297" s="4">
        <v>43264.818391203706</v>
      </c>
      <c r="B2297" s="3">
        <v>-1.13319652353312E-3</v>
      </c>
      <c r="C2297">
        <v>2.8646471749452802</v>
      </c>
      <c r="D2297" s="3">
        <v>1.9001499338464799E-2</v>
      </c>
      <c r="E2297">
        <v>1.8818799360597001E-2</v>
      </c>
      <c r="F2297" s="3">
        <v>1.8769241917234499E-2</v>
      </c>
      <c r="G2297">
        <v>-4549723</v>
      </c>
      <c r="H2297">
        <v>19749552</v>
      </c>
      <c r="K2297">
        <f t="shared" si="826"/>
        <v>72.974080464169305</v>
      </c>
      <c r="L2297">
        <f t="shared" si="811"/>
        <v>53.284980819718626</v>
      </c>
      <c r="M2297">
        <f t="shared" si="812"/>
        <v>17.84208934125455</v>
      </c>
      <c r="N2297">
        <f t="shared" si="827"/>
        <v>0.10638474176228478</v>
      </c>
      <c r="O2297">
        <f t="shared" si="828"/>
        <v>56.092387345235672</v>
      </c>
      <c r="P2297">
        <f t="shared" si="829"/>
        <v>56.064944849742275</v>
      </c>
      <c r="Q2297">
        <f t="shared" si="813"/>
        <v>0.12834905881515368</v>
      </c>
      <c r="R2297">
        <f t="shared" si="830"/>
        <v>55.964038286420518</v>
      </c>
      <c r="S2297">
        <f t="shared" si="814"/>
        <v>17.756523302044446</v>
      </c>
      <c r="T2297">
        <f t="shared" si="815"/>
        <v>11.082595815288901</v>
      </c>
      <c r="U2297">
        <f t="shared" si="825"/>
        <v>0.60768070932244289</v>
      </c>
      <c r="V2297" s="6">
        <f t="shared" si="831"/>
        <v>119587.00000040699</v>
      </c>
      <c r="W2297">
        <f t="shared" si="816"/>
        <v>11.082660022208033</v>
      </c>
      <c r="X2297">
        <f t="shared" si="817"/>
        <v>17.718205813194974</v>
      </c>
      <c r="Y2297">
        <f t="shared" si="818"/>
        <v>0.11274648678376782</v>
      </c>
      <c r="Z2297">
        <f t="shared" si="819"/>
        <v>7.9042609111253238E-8</v>
      </c>
      <c r="AA2297">
        <f t="shared" si="820"/>
        <v>-9.141319683298555E-8</v>
      </c>
      <c r="AB2297">
        <f t="shared" si="810"/>
        <v>1.0060322757443112</v>
      </c>
      <c r="AC2297">
        <f t="shared" si="821"/>
        <v>2.1455769629770787</v>
      </c>
      <c r="AD2297">
        <f t="shared" si="822"/>
        <v>-3.0579281994356414E-10</v>
      </c>
      <c r="AE2297">
        <f t="shared" si="823"/>
        <v>-2.0764262544742721E-5</v>
      </c>
      <c r="AF2297">
        <f t="shared" si="824"/>
        <v>1.4660264584084499E-6</v>
      </c>
      <c r="AG2297" t="str">
        <f t="shared" si="808"/>
        <v>NaN</v>
      </c>
      <c r="AH2297">
        <f t="shared" si="809"/>
        <v>1.4660264584084499E-2</v>
      </c>
    </row>
    <row r="2298" spans="1:34">
      <c r="A2298" s="4">
        <v>43264.819085648145</v>
      </c>
      <c r="B2298" s="3">
        <v>-1.1330538170477699E-3</v>
      </c>
      <c r="C2298">
        <v>2.8647232850708</v>
      </c>
      <c r="D2298" s="3">
        <v>1.8993186685693199E-2</v>
      </c>
      <c r="E2298" s="3">
        <v>1.8809559115670699E-2</v>
      </c>
      <c r="F2298" s="3">
        <v>1.8766919290501401E-2</v>
      </c>
      <c r="G2298">
        <v>-4549723</v>
      </c>
      <c r="H2298">
        <v>19749557</v>
      </c>
      <c r="K2298">
        <f t="shared" si="826"/>
        <v>72.964989471439722</v>
      </c>
      <c r="L2298">
        <f t="shared" si="811"/>
        <v>53.278942898691227</v>
      </c>
      <c r="M2298">
        <f t="shared" si="812"/>
        <v>17.840067587192731</v>
      </c>
      <c r="N2298">
        <f t="shared" si="827"/>
        <v>0.10640780955727541</v>
      </c>
      <c r="O2298">
        <f t="shared" si="828"/>
        <v>56.067419868285583</v>
      </c>
      <c r="P2298">
        <f t="shared" si="829"/>
        <v>56.037289344631468</v>
      </c>
      <c r="Q2298">
        <f t="shared" si="813"/>
        <v>0.11038178845636537</v>
      </c>
      <c r="R2298">
        <f t="shared" si="830"/>
        <v>55.957038079829218</v>
      </c>
      <c r="S2298">
        <f t="shared" si="814"/>
        <v>17.766479728221821</v>
      </c>
      <c r="T2298">
        <f t="shared" si="815"/>
        <v>11.085024004235283</v>
      </c>
      <c r="U2298">
        <f t="shared" si="825"/>
        <v>0.60763680619050298</v>
      </c>
      <c r="V2298" s="6">
        <f t="shared" si="831"/>
        <v>119646.99999997392</v>
      </c>
      <c r="W2298">
        <f t="shared" si="816"/>
        <v>11.082108426401716</v>
      </c>
      <c r="X2298">
        <f t="shared" si="817"/>
        <v>17.743292813158824</v>
      </c>
      <c r="Y2298">
        <f t="shared" si="818"/>
        <v>0.11915723745173068</v>
      </c>
      <c r="Z2298">
        <f t="shared" si="819"/>
        <v>-2.9087680145894385E-7</v>
      </c>
      <c r="AA2298">
        <f t="shared" si="820"/>
        <v>-3.8138291935626437E-8</v>
      </c>
      <c r="AB2298">
        <f t="shared" si="810"/>
        <v>1.0056007385483772</v>
      </c>
      <c r="AC2298">
        <f t="shared" si="821"/>
        <v>2.1455183707778027</v>
      </c>
      <c r="AD2298">
        <f t="shared" si="822"/>
        <v>-1.2071197558776743E-10</v>
      </c>
      <c r="AE2298">
        <f t="shared" si="823"/>
        <v>-2.2280323880644387E-5</v>
      </c>
      <c r="AF2298">
        <f t="shared" si="824"/>
        <v>5.3933660117822162E-7</v>
      </c>
      <c r="AG2298" t="str">
        <f t="shared" si="808"/>
        <v>NaN</v>
      </c>
      <c r="AH2298">
        <f t="shared" si="809"/>
        <v>5.393366011782216E-3</v>
      </c>
    </row>
    <row r="2299" spans="1:34">
      <c r="A2299" s="4">
        <v>43264.819780092592</v>
      </c>
      <c r="B2299" s="3">
        <v>-1.1370020298090799E-3</v>
      </c>
      <c r="C2299">
        <v>2.8645377666398399</v>
      </c>
      <c r="D2299" s="3">
        <v>1.9012547198872201E-2</v>
      </c>
      <c r="E2299" s="3">
        <v>1.8829538023619499E-2</v>
      </c>
      <c r="F2299">
        <v>1.8783439717572001E-2</v>
      </c>
      <c r="G2299">
        <v>-4549723</v>
      </c>
      <c r="H2299">
        <v>19749720</v>
      </c>
      <c r="K2299">
        <f t="shared" si="826"/>
        <v>73.216506936955597</v>
      </c>
      <c r="L2299">
        <f t="shared" si="811"/>
        <v>53.50874441317697</v>
      </c>
      <c r="M2299">
        <f t="shared" si="812"/>
        <v>17.917014957523637</v>
      </c>
      <c r="N2299">
        <f t="shared" si="827"/>
        <v>0.10635158180698408</v>
      </c>
      <c r="O2299">
        <f t="shared" si="828"/>
        <v>56.125570157948836</v>
      </c>
      <c r="P2299">
        <f t="shared" si="829"/>
        <v>56.097085031357658</v>
      </c>
      <c r="Q2299">
        <f t="shared" si="813"/>
        <v>0.11874086508367299</v>
      </c>
      <c r="R2299">
        <f t="shared" si="830"/>
        <v>56.006829292865163</v>
      </c>
      <c r="S2299">
        <f t="shared" si="814"/>
        <v>17.83785438080119</v>
      </c>
      <c r="T2299">
        <f t="shared" si="815"/>
        <v>11.079105293678301</v>
      </c>
      <c r="U2299">
        <f t="shared" si="825"/>
        <v>0.60774382007461003</v>
      </c>
      <c r="V2299" s="6">
        <f t="shared" si="831"/>
        <v>119707.0000001695</v>
      </c>
      <c r="W2299">
        <f t="shared" si="816"/>
        <v>11.081828250754056</v>
      </c>
      <c r="X2299">
        <f t="shared" si="817"/>
        <v>17.772351457863156</v>
      </c>
      <c r="Y2299">
        <f t="shared" si="818"/>
        <v>0.11488362971256787</v>
      </c>
      <c r="Z2299">
        <f t="shared" si="819"/>
        <v>-3.9521304338091477E-7</v>
      </c>
      <c r="AA2299">
        <f t="shared" si="820"/>
        <v>-4.3065623400253811E-8</v>
      </c>
      <c r="AB2299">
        <f t="shared" si="810"/>
        <v>1.0058585597952623</v>
      </c>
      <c r="AC2299">
        <f t="shared" si="821"/>
        <v>2.1456611892635422</v>
      </c>
      <c r="AD2299">
        <f t="shared" si="822"/>
        <v>-1.4138750894456418E-10</v>
      </c>
      <c r="AE2299">
        <f t="shared" si="823"/>
        <v>-1.923448180191931E-5</v>
      </c>
      <c r="AF2299">
        <f t="shared" si="824"/>
        <v>7.3174807467152362E-7</v>
      </c>
      <c r="AG2299" t="str">
        <f t="shared" ref="AG2299:AG2362" si="832">IF(AD2299&gt;0,AD2299*100,"NaN")</f>
        <v>NaN</v>
      </c>
      <c r="AH2299">
        <f t="shared" ref="AH2299:AH2362" si="833">IF(AF2299&gt;0,AF2299*100*100,"NaN")</f>
        <v>7.317480746715236E-3</v>
      </c>
    </row>
    <row r="2300" spans="1:34">
      <c r="A2300" s="4">
        <v>43264.820474537039</v>
      </c>
      <c r="B2300" s="3">
        <v>-1.1340884390665499E-3</v>
      </c>
      <c r="C2300">
        <v>2.8645746324818901</v>
      </c>
      <c r="D2300" s="3">
        <v>1.9004210761686399E-2</v>
      </c>
      <c r="E2300" s="3">
        <v>1.8822307561695201E-2</v>
      </c>
      <c r="F2300" s="3">
        <v>1.8776197886527402E-2</v>
      </c>
      <c r="G2300">
        <v>-4549723</v>
      </c>
      <c r="H2300">
        <v>19749719</v>
      </c>
      <c r="K2300">
        <f t="shared" si="826"/>
        <v>73.030899168728709</v>
      </c>
      <c r="L2300">
        <f t="shared" si="811"/>
        <v>53.332655965949527</v>
      </c>
      <c r="M2300">
        <f t="shared" si="812"/>
        <v>17.858053018172949</v>
      </c>
      <c r="N2300">
        <f t="shared" si="827"/>
        <v>0.10636275527018313</v>
      </c>
      <c r="O2300">
        <f t="shared" si="828"/>
        <v>56.10053124329653</v>
      </c>
      <c r="P2300">
        <f t="shared" si="829"/>
        <v>56.075444687590171</v>
      </c>
      <c r="Q2300">
        <f t="shared" si="813"/>
        <v>0.11552823559766523</v>
      </c>
      <c r="R2300">
        <f t="shared" si="830"/>
        <v>55.985003007698865</v>
      </c>
      <c r="S2300">
        <f t="shared" si="814"/>
        <v>17.781034194441173</v>
      </c>
      <c r="T2300">
        <f t="shared" si="815"/>
        <v>11.080281447699253</v>
      </c>
      <c r="U2300">
        <f t="shared" si="825"/>
        <v>0.60772255449507551</v>
      </c>
      <c r="V2300" s="6">
        <f t="shared" si="831"/>
        <v>119767.00000036508</v>
      </c>
      <c r="W2300">
        <f t="shared" si="816"/>
        <v>11.081349617355983</v>
      </c>
      <c r="X2300">
        <f t="shared" si="817"/>
        <v>17.800510859631579</v>
      </c>
      <c r="Y2300">
        <f t="shared" si="818"/>
        <v>0.1176815262750021</v>
      </c>
      <c r="Z2300">
        <f t="shared" si="819"/>
        <v>1.7389373999744682E-7</v>
      </c>
      <c r="AA2300">
        <f t="shared" si="820"/>
        <v>-6.3286346561627352E-8</v>
      </c>
      <c r="AB2300">
        <f t="shared" ref="AB2300:AB2363" si="834">((M2300-$M$308)-(Y2300-$Y$308))/(M2300-$M$308)</f>
        <v>1.00569335882563</v>
      </c>
      <c r="AC2300">
        <f t="shared" si="821"/>
        <v>2.1456328086670169</v>
      </c>
      <c r="AD2300">
        <f t="shared" si="822"/>
        <v>-2.0283105120693756E-10</v>
      </c>
      <c r="AE2300">
        <f t="shared" si="823"/>
        <v>-2.6032125315949215E-5</v>
      </c>
      <c r="AF2300">
        <f t="shared" si="824"/>
        <v>7.7563223731382378E-7</v>
      </c>
      <c r="AG2300" t="str">
        <f t="shared" si="832"/>
        <v>NaN</v>
      </c>
      <c r="AH2300">
        <f t="shared" si="833"/>
        <v>7.7563223731382386E-3</v>
      </c>
    </row>
    <row r="2301" spans="1:34">
      <c r="A2301" s="4">
        <v>43264.821168981478</v>
      </c>
      <c r="B2301" s="3">
        <v>-1.1350041390141999E-3</v>
      </c>
      <c r="C2301">
        <v>2.8646031737789599</v>
      </c>
      <c r="D2301" s="3">
        <v>1.90007501294167E-2</v>
      </c>
      <c r="E2301" s="3">
        <v>1.8817479325607601E-2</v>
      </c>
      <c r="F2301" s="3">
        <v>1.8771671742124501E-2</v>
      </c>
      <c r="G2301">
        <v>-4549723</v>
      </c>
      <c r="H2301">
        <v>19749723</v>
      </c>
      <c r="K2301">
        <f t="shared" si="826"/>
        <v>73.089233038742719</v>
      </c>
      <c r="L2301">
        <f t="shared" si="811"/>
        <v>53.396939411588235</v>
      </c>
      <c r="M2301">
        <f t="shared" si="812"/>
        <v>17.879577863684862</v>
      </c>
      <c r="N2301">
        <f t="shared" si="827"/>
        <v>0.10637140569330457</v>
      </c>
      <c r="O2301">
        <f t="shared" si="828"/>
        <v>56.090137057613518</v>
      </c>
      <c r="P2301">
        <f t="shared" si="829"/>
        <v>56.060994063298089</v>
      </c>
      <c r="Q2301">
        <f t="shared" si="813"/>
        <v>0.11877547814366807</v>
      </c>
      <c r="R2301">
        <f t="shared" si="830"/>
        <v>55.97136157946985</v>
      </c>
      <c r="S2301">
        <f t="shared" si="814"/>
        <v>17.800394211589083</v>
      </c>
      <c r="T2301">
        <f t="shared" si="815"/>
        <v>11.081192018554141</v>
      </c>
      <c r="U2301">
        <f t="shared" si="825"/>
        <v>0.60770609082059812</v>
      </c>
      <c r="V2301" s="6">
        <f t="shared" si="831"/>
        <v>119826.99999993201</v>
      </c>
      <c r="W2301">
        <f t="shared" si="816"/>
        <v>11.080964375840464</v>
      </c>
      <c r="X2301">
        <f t="shared" si="817"/>
        <v>17.820482166219957</v>
      </c>
      <c r="Y2301">
        <f t="shared" si="818"/>
        <v>0.12171735831962376</v>
      </c>
      <c r="Z2301">
        <f t="shared" si="819"/>
        <v>1.8813447421566056E-8</v>
      </c>
      <c r="AA2301">
        <f t="shared" si="820"/>
        <v>-1.048401751827951E-7</v>
      </c>
      <c r="AB2301">
        <f t="shared" si="834"/>
        <v>1.005413650841648</v>
      </c>
      <c r="AC2301">
        <f t="shared" si="821"/>
        <v>2.1456108365922884</v>
      </c>
      <c r="AD2301">
        <f t="shared" si="822"/>
        <v>-3.2486541658024458E-10</v>
      </c>
      <c r="AE2301">
        <f t="shared" si="823"/>
        <v>-2.0306076241614562E-5</v>
      </c>
      <c r="AF2301">
        <f t="shared" si="824"/>
        <v>1.5926065761661469E-6</v>
      </c>
      <c r="AG2301" t="str">
        <f t="shared" si="832"/>
        <v>NaN</v>
      </c>
      <c r="AH2301">
        <f t="shared" si="833"/>
        <v>1.592606576166147E-2</v>
      </c>
    </row>
    <row r="2302" spans="1:34">
      <c r="A2302" s="4">
        <v>43264.821875000001</v>
      </c>
      <c r="B2302" s="3">
        <v>-1.13589605454763E-3</v>
      </c>
      <c r="C2302">
        <v>2.8645817678061598</v>
      </c>
      <c r="D2302" s="3">
        <v>1.8997646263360399E-2</v>
      </c>
      <c r="E2302" s="3">
        <v>1.88136500349174E-2</v>
      </c>
      <c r="F2302" s="3">
        <v>1.87645728419557E-2</v>
      </c>
      <c r="G2302">
        <v>-4549723</v>
      </c>
      <c r="H2302">
        <v>19749726</v>
      </c>
      <c r="K2302">
        <f t="shared" si="826"/>
        <v>73.146051743302138</v>
      </c>
      <c r="L2302">
        <f t="shared" si="811"/>
        <v>53.463089555811692</v>
      </c>
      <c r="M2302">
        <f t="shared" si="812"/>
        <v>17.901727759678348</v>
      </c>
      <c r="N2302">
        <f t="shared" si="827"/>
        <v>0.10636491787596417</v>
      </c>
      <c r="O2302">
        <f t="shared" si="828"/>
        <v>56.080814437464916</v>
      </c>
      <c r="P2302">
        <f t="shared" si="829"/>
        <v>56.049533223342195</v>
      </c>
      <c r="Q2302">
        <f t="shared" si="813"/>
        <v>0.13084836121753796</v>
      </c>
      <c r="R2302">
        <f t="shared" si="830"/>
        <v>55.949966076247378</v>
      </c>
      <c r="S2302">
        <f t="shared" si="814"/>
        <v>17.814495518866657</v>
      </c>
      <c r="T2302">
        <f t="shared" si="815"/>
        <v>11.080509090413047</v>
      </c>
      <c r="U2302">
        <f t="shared" si="825"/>
        <v>0.60771843857645502</v>
      </c>
      <c r="V2302" s="6">
        <f t="shared" si="831"/>
        <v>119888.00000036135</v>
      </c>
      <c r="W2302">
        <f t="shared" si="816"/>
        <v>11.080812614031327</v>
      </c>
      <c r="X2302">
        <f t="shared" si="817"/>
        <v>17.838866742094943</v>
      </c>
      <c r="Y2302">
        <f t="shared" si="818"/>
        <v>0.13447304149623798</v>
      </c>
      <c r="Z2302">
        <f t="shared" si="819"/>
        <v>2.508459655430734E-8</v>
      </c>
      <c r="AA2302">
        <f t="shared" si="820"/>
        <v>-6.689972279945338E-8</v>
      </c>
      <c r="AB2302">
        <f t="shared" si="834"/>
        <v>1.0045488793674138</v>
      </c>
      <c r="AC2302">
        <f t="shared" si="821"/>
        <v>2.145627315648333</v>
      </c>
      <c r="AD2302">
        <f t="shared" si="822"/>
        <v>-1.8763795336534385E-10</v>
      </c>
      <c r="AE2302">
        <f t="shared" si="823"/>
        <v>-3.2881671894495952E-5</v>
      </c>
      <c r="AF2302">
        <f t="shared" si="824"/>
        <v>5.6806473805737621E-7</v>
      </c>
      <c r="AG2302" t="str">
        <f t="shared" si="832"/>
        <v>NaN</v>
      </c>
      <c r="AH2302">
        <f t="shared" si="833"/>
        <v>5.6806473805737622E-3</v>
      </c>
    </row>
    <row r="2303" spans="1:34">
      <c r="A2303" s="4">
        <v>43264.822569444441</v>
      </c>
      <c r="B2303" s="3">
        <v>-1.1395707465453599E-3</v>
      </c>
      <c r="C2303">
        <v>2.8646126875446498</v>
      </c>
      <c r="D2303" s="3">
        <v>1.8992378015609601E-2</v>
      </c>
      <c r="E2303" s="3">
        <v>1.8808560170273301E-2</v>
      </c>
      <c r="F2303" s="3">
        <v>1.8751709063126301E-2</v>
      </c>
      <c r="G2303">
        <v>-4549723</v>
      </c>
      <c r="H2303">
        <v>19749733</v>
      </c>
      <c r="K2303">
        <f t="shared" si="826"/>
        <v>73.38014480608679</v>
      </c>
      <c r="L2303">
        <f t="shared" si="811"/>
        <v>53.714091938792961</v>
      </c>
      <c r="M2303">
        <f t="shared" si="812"/>
        <v>17.985774087051002</v>
      </c>
      <c r="N2303">
        <f t="shared" si="827"/>
        <v>0.10637428916767838</v>
      </c>
      <c r="O2303">
        <f t="shared" si="828"/>
        <v>56.064990986407899</v>
      </c>
      <c r="P2303">
        <f t="shared" si="829"/>
        <v>56.034299560295281</v>
      </c>
      <c r="Q2303">
        <f t="shared" si="813"/>
        <v>0.15379528512750795</v>
      </c>
      <c r="R2303">
        <f t="shared" si="830"/>
        <v>55.911195701280391</v>
      </c>
      <c r="S2303">
        <f t="shared" si="814"/>
        <v>17.883243896965997</v>
      </c>
      <c r="T2303">
        <f t="shared" si="815"/>
        <v>11.081495542172439</v>
      </c>
      <c r="U2303">
        <f t="shared" si="825"/>
        <v>0.60770060292910566</v>
      </c>
      <c r="V2303" s="6">
        <f t="shared" si="831"/>
        <v>119947.99999992829</v>
      </c>
      <c r="W2303">
        <f t="shared" si="816"/>
        <v>11.08018513732044</v>
      </c>
      <c r="X2303">
        <f t="shared" si="817"/>
        <v>17.854853591267652</v>
      </c>
      <c r="Y2303">
        <f t="shared" si="818"/>
        <v>0.1354949147784931</v>
      </c>
      <c r="Z2303">
        <f t="shared" si="819"/>
        <v>-5.3748974176106361E-8</v>
      </c>
      <c r="AA2303">
        <f t="shared" si="820"/>
        <v>-1.7667469433053402E-8</v>
      </c>
      <c r="AB2303">
        <f t="shared" si="834"/>
        <v>1.0044550982823566</v>
      </c>
      <c r="AC2303">
        <f t="shared" si="821"/>
        <v>2.1456035125673791</v>
      </c>
      <c r="AD2303">
        <f t="shared" si="822"/>
        <v>-4.9178823090483669E-11</v>
      </c>
      <c r="AE2303">
        <f t="shared" si="823"/>
        <v>-5.7301879942788447E-5</v>
      </c>
      <c r="AF2303">
        <f t="shared" si="824"/>
        <v>8.5435879966134749E-8</v>
      </c>
      <c r="AG2303" t="str">
        <f t="shared" si="832"/>
        <v>NaN</v>
      </c>
      <c r="AH2303">
        <f t="shared" si="833"/>
        <v>8.543587996613475E-4</v>
      </c>
    </row>
    <row r="2304" spans="1:34">
      <c r="A2304" s="4">
        <v>43264.823263888888</v>
      </c>
      <c r="B2304" s="3">
        <v>-1.1381793583132101E-3</v>
      </c>
      <c r="C2304">
        <v>2.8645615510540701</v>
      </c>
      <c r="D2304" s="3">
        <v>1.9023571274865401E-2</v>
      </c>
      <c r="E2304" s="3">
        <v>1.8840395608713201E-2</v>
      </c>
      <c r="F2304" s="3">
        <v>1.87933972352585E-2</v>
      </c>
      <c r="G2304">
        <v>-4549723</v>
      </c>
      <c r="H2304">
        <v>19749979</v>
      </c>
      <c r="K2304">
        <f t="shared" si="826"/>
        <v>73.29150762697418</v>
      </c>
      <c r="L2304">
        <f t="shared" si="811"/>
        <v>53.570656036821092</v>
      </c>
      <c r="M2304">
        <f t="shared" si="812"/>
        <v>17.937745615643944</v>
      </c>
      <c r="N2304">
        <f t="shared" si="827"/>
        <v>0.10635879049292023</v>
      </c>
      <c r="O2304">
        <f t="shared" si="828"/>
        <v>56.158681532959783</v>
      </c>
      <c r="P2304">
        <f t="shared" si="829"/>
        <v>56.129581139679985</v>
      </c>
      <c r="Q2304">
        <f t="shared" si="813"/>
        <v>0.12184109799043341</v>
      </c>
      <c r="R2304">
        <f t="shared" si="830"/>
        <v>56.036840434969349</v>
      </c>
      <c r="S2304">
        <f t="shared" si="814"/>
        <v>17.856518216983655</v>
      </c>
      <c r="T2304">
        <f t="shared" si="815"/>
        <v>11.07986410272421</v>
      </c>
      <c r="U2304">
        <f t="shared" si="825"/>
        <v>0.60773010034587582</v>
      </c>
      <c r="V2304" s="6">
        <f t="shared" si="831"/>
        <v>120008.00000012387</v>
      </c>
      <c r="W2304">
        <f t="shared" si="816"/>
        <v>11.079741525878315</v>
      </c>
      <c r="X2304">
        <f t="shared" si="817"/>
        <v>17.865977231799175</v>
      </c>
      <c r="Y2304">
        <f t="shared" si="818"/>
        <v>0.13076311883799954</v>
      </c>
      <c r="Z2304">
        <f t="shared" si="819"/>
        <v>-2.1183419123692085E-7</v>
      </c>
      <c r="AA2304">
        <f t="shared" si="820"/>
        <v>-4.2509432289831519E-8</v>
      </c>
      <c r="AB2304">
        <f t="shared" si="834"/>
        <v>1.0047864722719124</v>
      </c>
      <c r="AC2304">
        <f t="shared" si="821"/>
        <v>2.1456428792012647</v>
      </c>
      <c r="AD2304">
        <f t="shared" si="822"/>
        <v>-1.2261250963273738E-10</v>
      </c>
      <c r="AE2304">
        <f t="shared" si="823"/>
        <v>-4.7171461650657168E-5</v>
      </c>
      <c r="AF2304">
        <f t="shared" si="824"/>
        <v>2.5875364968796139E-7</v>
      </c>
      <c r="AG2304" t="str">
        <f t="shared" si="832"/>
        <v>NaN</v>
      </c>
      <c r="AH2304">
        <f t="shared" si="833"/>
        <v>2.5875364968796139E-3</v>
      </c>
    </row>
    <row r="2305" spans="1:34">
      <c r="A2305" s="4">
        <v>43264.823958333334</v>
      </c>
      <c r="B2305" s="3">
        <v>-1.1424605528736699E-3</v>
      </c>
      <c r="C2305">
        <v>2.8645330097569999</v>
      </c>
      <c r="D2305" s="3">
        <v>1.9015306190922301E-2</v>
      </c>
      <c r="E2305" s="3">
        <v>1.8831738081935299E-2</v>
      </c>
      <c r="F2305" s="3">
        <v>1.87868819694995E-2</v>
      </c>
      <c r="G2305">
        <v>-4549723</v>
      </c>
      <c r="H2305">
        <v>19749972</v>
      </c>
      <c r="K2305">
        <f t="shared" si="826"/>
        <v>73.564237408859057</v>
      </c>
      <c r="L2305">
        <f t="shared" ref="L2305:L2368" si="835">K2305-R2305*$B$8+$D$8</f>
        <v>53.851950076250041</v>
      </c>
      <c r="M2305">
        <f t="shared" ref="M2305:M2368" si="836">L2305/((($B$7/2))^2*PI())</f>
        <v>18.031934884466882</v>
      </c>
      <c r="N2305">
        <f t="shared" si="827"/>
        <v>0.10635014006979866</v>
      </c>
      <c r="O2305">
        <f t="shared" si="828"/>
        <v>56.133856931414428</v>
      </c>
      <c r="P2305">
        <f t="shared" si="829"/>
        <v>56.103669675431703</v>
      </c>
      <c r="Q2305">
        <f t="shared" ref="Q2305:Q2368" si="837">O2305-R2305</f>
        <v>0.11665297339605729</v>
      </c>
      <c r="R2305">
        <f t="shared" si="830"/>
        <v>56.017203958018371</v>
      </c>
      <c r="S2305">
        <f t="shared" ref="S2305:S2368" si="838">M2305-(2/3)*Q2305</f>
        <v>17.954166235536178</v>
      </c>
      <c r="T2305">
        <f t="shared" ref="T2305:T2368" si="839">N2305/$D$7*100-$N$30/$D$7*100</f>
        <v>11.07895353186931</v>
      </c>
      <c r="U2305">
        <f t="shared" si="825"/>
        <v>0.60774656402035354</v>
      </c>
      <c r="V2305" s="6">
        <f t="shared" si="831"/>
        <v>120068.00000031944</v>
      </c>
      <c r="W2305">
        <f t="shared" ref="W2305:W2368" si="840">AVERAGE(T2299:T2311)</f>
        <v>11.079286240450854</v>
      </c>
      <c r="X2305">
        <f t="shared" ref="X2305:X2368" si="841">AVERAGE(S2299:S2311)</f>
        <v>17.882491905590591</v>
      </c>
      <c r="Y2305">
        <f t="shared" ref="Y2305:Y2368" si="842">AVERAGE(Q2304:Q2306)</f>
        <v>0.12207796776747415</v>
      </c>
      <c r="Z2305">
        <f t="shared" ref="Z2305:Z2368" si="843">(T2306-T2304)/100/(V2306-V2304)</f>
        <v>-2.5293634775551943E-8</v>
      </c>
      <c r="AA2305">
        <f t="shared" ref="AA2305:AA2368" si="844">AVERAGE(Z2302:Z2308)</f>
        <v>-7.3865177983717119E-8</v>
      </c>
      <c r="AB2305">
        <f t="shared" si="834"/>
        <v>1.0053347241705566</v>
      </c>
      <c r="AC2305">
        <f t="shared" ref="AC2305:AC2368" si="845">($D$7-$D$7*(T2305/100))*2.54</f>
        <v>2.1456648512759933</v>
      </c>
      <c r="AD2305">
        <f t="shared" ref="AD2305:AD2368" si="846">AA2305*AC2305*$D$7*2.54*1.024*9.81/2/Y2305/10000*0.14503773773</f>
        <v>-2.2821366836440364E-10</v>
      </c>
      <c r="AE2305">
        <f t="shared" ref="AE2305:AE2368" si="847">(W2306-W2304)/(X2306-X2304)*0.14503773773/100</f>
        <v>-2.5241292306237654E-5</v>
      </c>
      <c r="AF2305">
        <f t="shared" ref="AF2305:AF2368" si="848">AD2305/AE2305/(1.024*9.81)</f>
        <v>9.0003853021946641E-7</v>
      </c>
      <c r="AG2305" t="str">
        <f t="shared" si="832"/>
        <v>NaN</v>
      </c>
      <c r="AH2305">
        <f t="shared" si="833"/>
        <v>9.0003853021946648E-3</v>
      </c>
    </row>
    <row r="2306" spans="1:34">
      <c r="A2306" s="4">
        <v>43264.824652777781</v>
      </c>
      <c r="B2306" s="3">
        <v>-1.14150917630468E-3</v>
      </c>
      <c r="C2306">
        <v>2.8645520372883801</v>
      </c>
      <c r="D2306" s="3">
        <v>1.90038064266446E-2</v>
      </c>
      <c r="E2306" s="3">
        <v>1.88200361501367E-2</v>
      </c>
      <c r="F2306" s="3">
        <v>1.8771743207562398E-2</v>
      </c>
      <c r="G2306">
        <v>-4549723</v>
      </c>
      <c r="H2306">
        <v>19749932</v>
      </c>
      <c r="K2306">
        <f t="shared" si="826"/>
        <v>73.503630790662498</v>
      </c>
      <c r="L2306">
        <f t="shared" si="835"/>
        <v>53.811243222840311</v>
      </c>
      <c r="M2306">
        <f t="shared" si="836"/>
        <v>18.018304489857282</v>
      </c>
      <c r="N2306">
        <f t="shared" si="827"/>
        <v>0.10635590701854641</v>
      </c>
      <c r="O2306">
        <f t="shared" si="828"/>
        <v>56.099316802357684</v>
      </c>
      <c r="P2306">
        <f t="shared" si="829"/>
        <v>56.068646487492032</v>
      </c>
      <c r="Q2306">
        <f t="shared" si="837"/>
        <v>0.12773983191593175</v>
      </c>
      <c r="R2306">
        <f t="shared" si="830"/>
        <v>55.971576970441753</v>
      </c>
      <c r="S2306">
        <f t="shared" si="838"/>
        <v>17.933144601913327</v>
      </c>
      <c r="T2306">
        <f t="shared" si="839"/>
        <v>11.079560579105914</v>
      </c>
      <c r="U2306">
        <f t="shared" si="825"/>
        <v>0.60773558823736828</v>
      </c>
      <c r="V2306" s="6">
        <f t="shared" si="831"/>
        <v>120128.00000051502</v>
      </c>
      <c r="W2306">
        <f t="shared" si="840"/>
        <v>11.079227870524269</v>
      </c>
      <c r="X2306">
        <f t="shared" si="841"/>
        <v>17.895492127320342</v>
      </c>
      <c r="Y2306">
        <f t="shared" si="842"/>
        <v>0.12648462185928602</v>
      </c>
      <c r="Z2306">
        <f t="shared" si="843"/>
        <v>-5.0587269816114886E-8</v>
      </c>
      <c r="AA2306">
        <f t="shared" si="844"/>
        <v>-1.0996907951643779E-7</v>
      </c>
      <c r="AB2306">
        <f t="shared" si="834"/>
        <v>1.0050459025144887</v>
      </c>
      <c r="AC2306">
        <f t="shared" si="845"/>
        <v>2.1456502032261744</v>
      </c>
      <c r="AD2306">
        <f t="shared" si="846"/>
        <v>-3.2792089649242692E-10</v>
      </c>
      <c r="AE2306">
        <f t="shared" si="847"/>
        <v>-6.4415339342106577E-6</v>
      </c>
      <c r="AF2306">
        <f t="shared" si="848"/>
        <v>5.0676992085224553E-6</v>
      </c>
      <c r="AG2306" t="str">
        <f t="shared" si="832"/>
        <v>NaN</v>
      </c>
      <c r="AH2306">
        <f t="shared" si="833"/>
        <v>5.0676992085224547E-2</v>
      </c>
    </row>
    <row r="2307" spans="1:34">
      <c r="A2307" s="4">
        <v>43264.82534722222</v>
      </c>
      <c r="B2307" s="3">
        <v>-1.1395231777169099E-3</v>
      </c>
      <c r="C2307">
        <v>2.86451398222562</v>
      </c>
      <c r="D2307" s="3">
        <v>1.8996813808862499E-2</v>
      </c>
      <c r="E2307" s="3">
        <v>1.88143754595512E-2</v>
      </c>
      <c r="F2307" s="3">
        <v>1.8762345502473202E-2</v>
      </c>
      <c r="G2307">
        <v>-4549723</v>
      </c>
      <c r="H2307">
        <v>19749933</v>
      </c>
      <c r="K2307">
        <f t="shared" si="826"/>
        <v>73.377114475176924</v>
      </c>
      <c r="L2307">
        <f t="shared" si="835"/>
        <v>53.697080105164964</v>
      </c>
      <c r="M2307">
        <f t="shared" si="836"/>
        <v>17.980077797950774</v>
      </c>
      <c r="N2307">
        <f t="shared" si="827"/>
        <v>0.10634437312105104</v>
      </c>
      <c r="O2307">
        <f t="shared" si="828"/>
        <v>56.078314117884702</v>
      </c>
      <c r="P2307">
        <f t="shared" si="829"/>
        <v>56.051704376252921</v>
      </c>
      <c r="Q2307">
        <f t="shared" si="837"/>
        <v>0.13506106026586906</v>
      </c>
      <c r="R2307">
        <f t="shared" si="830"/>
        <v>55.943253057618833</v>
      </c>
      <c r="S2307">
        <f t="shared" si="838"/>
        <v>17.890037091106862</v>
      </c>
      <c r="T2307">
        <f t="shared" si="839"/>
        <v>11.078346484632718</v>
      </c>
      <c r="U2307">
        <f t="shared" si="825"/>
        <v>0.60775753980333846</v>
      </c>
      <c r="V2307" s="6">
        <f t="shared" si="831"/>
        <v>120188.00000008196</v>
      </c>
      <c r="W2307">
        <f t="shared" si="840"/>
        <v>11.079157826612354</v>
      </c>
      <c r="X2307">
        <f t="shared" si="841"/>
        <v>17.9114055972973</v>
      </c>
      <c r="Y2307">
        <f t="shared" si="842"/>
        <v>0.13358615789110928</v>
      </c>
      <c r="Z2307">
        <f t="shared" si="843"/>
        <v>0</v>
      </c>
      <c r="AA2307">
        <f t="shared" si="844"/>
        <v>-6.435020247233156E-8</v>
      </c>
      <c r="AB2307">
        <f t="shared" si="834"/>
        <v>1.0045843217282149</v>
      </c>
      <c r="AC2307">
        <f t="shared" si="845"/>
        <v>2.1456794993258126</v>
      </c>
      <c r="AD2307">
        <f t="shared" si="846"/>
        <v>-1.8168982964339159E-10</v>
      </c>
      <c r="AE2307">
        <f t="shared" si="847"/>
        <v>-1.2294798420810963E-5</v>
      </c>
      <c r="AF2307">
        <f t="shared" si="848"/>
        <v>1.4710933796321672E-6</v>
      </c>
      <c r="AG2307" t="str">
        <f t="shared" si="832"/>
        <v>NaN</v>
      </c>
      <c r="AH2307">
        <f t="shared" si="833"/>
        <v>1.4710933796321671E-2</v>
      </c>
    </row>
    <row r="2308" spans="1:34">
      <c r="A2308" s="4">
        <v>43264.826053240744</v>
      </c>
      <c r="B2308" s="3">
        <v>-1.1404150932503401E-3</v>
      </c>
      <c r="C2308">
        <v>2.8645520372883801</v>
      </c>
      <c r="D2308" s="3">
        <v>1.8992806135065599E-2</v>
      </c>
      <c r="E2308" s="3">
        <v>1.8809749390984499E-2</v>
      </c>
      <c r="F2308" s="3">
        <v>1.8757390565442601E-2</v>
      </c>
      <c r="G2308">
        <v>-4549723</v>
      </c>
      <c r="H2308">
        <v>19749933</v>
      </c>
      <c r="K2308">
        <f t="shared" si="826"/>
        <v>73.433933179736343</v>
      </c>
      <c r="L2308">
        <f t="shared" si="835"/>
        <v>53.760412029355692</v>
      </c>
      <c r="M2308">
        <f t="shared" si="836"/>
        <v>18.001284033407394</v>
      </c>
      <c r="N2308">
        <f t="shared" si="827"/>
        <v>0.10635590701854641</v>
      </c>
      <c r="O2308">
        <f t="shared" si="828"/>
        <v>56.066276865048948</v>
      </c>
      <c r="P2308">
        <f t="shared" si="829"/>
        <v>56.0378588273622</v>
      </c>
      <c r="Q2308">
        <f t="shared" si="837"/>
        <v>0.13795758149152704</v>
      </c>
      <c r="R2308">
        <f t="shared" si="830"/>
        <v>55.928319283557421</v>
      </c>
      <c r="S2308">
        <f t="shared" si="838"/>
        <v>17.909312312413043</v>
      </c>
      <c r="T2308">
        <f t="shared" si="839"/>
        <v>11.079560579105914</v>
      </c>
      <c r="U2308">
        <f t="shared" si="825"/>
        <v>0.60773558823736828</v>
      </c>
      <c r="V2308" s="6">
        <f t="shared" si="831"/>
        <v>120249.0000005113</v>
      </c>
      <c r="W2308">
        <f t="shared" si="840"/>
        <v>11.078947694876611</v>
      </c>
      <c r="X2308">
        <f t="shared" si="841"/>
        <v>17.928543537121911</v>
      </c>
      <c r="Y2308">
        <f t="shared" si="842"/>
        <v>0.13777228051911075</v>
      </c>
      <c r="Z2308">
        <f t="shared" si="843"/>
        <v>-2.0067677243563316E-7</v>
      </c>
      <c r="AA2308">
        <f t="shared" si="844"/>
        <v>-1.6021293075418393E-8</v>
      </c>
      <c r="AB2308">
        <f t="shared" si="834"/>
        <v>1.0042985480602882</v>
      </c>
      <c r="AC2308">
        <f t="shared" si="845"/>
        <v>2.1456502032261744</v>
      </c>
      <c r="AD2308">
        <f t="shared" si="846"/>
        <v>-4.3860335277899079E-11</v>
      </c>
      <c r="AE2308">
        <f t="shared" si="847"/>
        <v>-1.3861145961286652E-5</v>
      </c>
      <c r="AF2308">
        <f t="shared" si="848"/>
        <v>3.1499513507173314E-7</v>
      </c>
      <c r="AG2308" t="str">
        <f t="shared" si="832"/>
        <v>NaN</v>
      </c>
      <c r="AH2308">
        <f t="shared" si="833"/>
        <v>3.1499513507173313E-3</v>
      </c>
    </row>
    <row r="2309" spans="1:34">
      <c r="A2309" s="4">
        <v>43264.826747685183</v>
      </c>
      <c r="B2309" s="3">
        <v>-1.14137836202644E-3</v>
      </c>
      <c r="C2309">
        <v>2.8644378721000998</v>
      </c>
      <c r="D2309" s="3">
        <v>1.89899520053586E-2</v>
      </c>
      <c r="E2309" s="3">
        <v>1.88072758119051E-2</v>
      </c>
      <c r="F2309" s="3">
        <v>1.8753769649920302E-2</v>
      </c>
      <c r="G2309">
        <v>-4549723</v>
      </c>
      <c r="H2309">
        <v>19749933</v>
      </c>
      <c r="K2309">
        <f t="shared" si="826"/>
        <v>73.495297380660219</v>
      </c>
      <c r="L2309">
        <f t="shared" si="835"/>
        <v>53.826535890779297</v>
      </c>
      <c r="M2309">
        <f t="shared" si="836"/>
        <v>18.023425128795985</v>
      </c>
      <c r="N2309">
        <f t="shared" si="827"/>
        <v>0.10632130532606028</v>
      </c>
      <c r="O2309">
        <f t="shared" si="828"/>
        <v>56.057704340774208</v>
      </c>
      <c r="P2309">
        <f t="shared" si="829"/>
        <v>56.030455551862694</v>
      </c>
      <c r="Q2309">
        <f t="shared" si="837"/>
        <v>0.14029819979993619</v>
      </c>
      <c r="R2309">
        <f t="shared" si="830"/>
        <v>55.917406140974272</v>
      </c>
      <c r="S2309">
        <f t="shared" si="838"/>
        <v>17.929892995596028</v>
      </c>
      <c r="T2309">
        <f t="shared" si="839"/>
        <v>11.075918295686321</v>
      </c>
      <c r="U2309">
        <f t="shared" si="825"/>
        <v>0.60780144293527871</v>
      </c>
      <c r="V2309" s="6">
        <f t="shared" si="831"/>
        <v>120309.00000007823</v>
      </c>
      <c r="W2309">
        <f t="shared" si="840"/>
        <v>11.078804688556451</v>
      </c>
      <c r="X2309">
        <f t="shared" si="841"/>
        <v>17.948356614823282</v>
      </c>
      <c r="Y2309">
        <f t="shared" si="842"/>
        <v>0.12508177784177357</v>
      </c>
      <c r="Z2309">
        <f t="shared" si="843"/>
        <v>-2.2764271417473743E-7</v>
      </c>
      <c r="AA2309">
        <f t="shared" si="844"/>
        <v>-9.2462123149226827E-9</v>
      </c>
      <c r="AB2309">
        <f t="shared" si="834"/>
        <v>1.0051376373894765</v>
      </c>
      <c r="AC2309">
        <f t="shared" si="845"/>
        <v>2.145738091525089</v>
      </c>
      <c r="AD2309">
        <f t="shared" si="846"/>
        <v>-2.7881994328628782E-11</v>
      </c>
      <c r="AE2309">
        <f t="shared" si="847"/>
        <v>-1.3835660456583089E-5</v>
      </c>
      <c r="AF2309">
        <f t="shared" si="848"/>
        <v>2.0061110732631845E-7</v>
      </c>
      <c r="AG2309" t="str">
        <f t="shared" si="832"/>
        <v>NaN</v>
      </c>
      <c r="AH2309">
        <f t="shared" si="833"/>
        <v>2.0061110732631847E-3</v>
      </c>
    </row>
    <row r="2310" spans="1:34">
      <c r="A2310" s="4">
        <v>43264.82744212963</v>
      </c>
      <c r="B2310" s="3">
        <v>-1.1392377647462099E-3</v>
      </c>
      <c r="C2310">
        <v>2.86446641339717</v>
      </c>
      <c r="D2310" s="3">
        <v>1.90028312656614E-2</v>
      </c>
      <c r="E2310" s="3">
        <v>1.8819453431988199E-2</v>
      </c>
      <c r="F2310" s="3">
        <v>1.8780974159963101E-2</v>
      </c>
      <c r="G2310">
        <v>-4549723</v>
      </c>
      <c r="H2310">
        <v>19750078</v>
      </c>
      <c r="K2310">
        <f t="shared" si="826"/>
        <v>73.358932489717759</v>
      </c>
      <c r="L2310">
        <f t="shared" si="835"/>
        <v>53.654410918976737</v>
      </c>
      <c r="M2310">
        <f t="shared" si="836"/>
        <v>17.965790330443468</v>
      </c>
      <c r="N2310">
        <f t="shared" si="827"/>
        <v>0.10632995574918185</v>
      </c>
      <c r="O2310">
        <f t="shared" si="828"/>
        <v>56.096387856563886</v>
      </c>
      <c r="P2310">
        <f t="shared" si="829"/>
        <v>56.0669024466292</v>
      </c>
      <c r="Q2310">
        <f t="shared" si="837"/>
        <v>9.6989552233857523E-2</v>
      </c>
      <c r="R2310">
        <f t="shared" si="830"/>
        <v>55.999398304330029</v>
      </c>
      <c r="S2310">
        <f t="shared" si="838"/>
        <v>17.901130628954231</v>
      </c>
      <c r="T2310">
        <f t="shared" si="839"/>
        <v>11.076828866541224</v>
      </c>
      <c r="U2310">
        <f t="shared" si="825"/>
        <v>0.60778497926080088</v>
      </c>
      <c r="V2310" s="6">
        <f t="shared" si="831"/>
        <v>120369.00000027381</v>
      </c>
      <c r="W2310">
        <f t="shared" si="840"/>
        <v>11.078641252761985</v>
      </c>
      <c r="X2310">
        <f t="shared" si="841"/>
        <v>17.960667533797036</v>
      </c>
      <c r="Y2310">
        <f t="shared" si="842"/>
        <v>0.12005793423663864</v>
      </c>
      <c r="Z2310">
        <f t="shared" si="843"/>
        <v>2.6558316513263728E-7</v>
      </c>
      <c r="AA2310">
        <f t="shared" si="844"/>
        <v>-6.7564181285229231E-10</v>
      </c>
      <c r="AB2310">
        <f t="shared" si="834"/>
        <v>1.0054934136816136</v>
      </c>
      <c r="AC2310">
        <f t="shared" si="845"/>
        <v>2.1457161194503604</v>
      </c>
      <c r="AD2310">
        <f t="shared" si="846"/>
        <v>-2.122634522232992E-12</v>
      </c>
      <c r="AE2310">
        <f t="shared" si="847"/>
        <v>-2.2125276515238359E-5</v>
      </c>
      <c r="AF2310">
        <f t="shared" si="848"/>
        <v>9.5503118312521636E-9</v>
      </c>
      <c r="AG2310" t="str">
        <f t="shared" si="832"/>
        <v>NaN</v>
      </c>
      <c r="AH2310">
        <f t="shared" si="833"/>
        <v>9.5503118312521628E-5</v>
      </c>
    </row>
    <row r="2311" spans="1:34">
      <c r="A2311" s="4">
        <v>43264.828136574077</v>
      </c>
      <c r="B2311" s="3">
        <v>-1.1435546359280101E-3</v>
      </c>
      <c r="C2311">
        <v>2.8645377666398399</v>
      </c>
      <c r="D2311" s="3">
        <v>1.89995490164983E-2</v>
      </c>
      <c r="E2311" s="3">
        <v>1.8816456595795901E-2</v>
      </c>
      <c r="F2311" s="3">
        <v>1.87691108972649E-2</v>
      </c>
      <c r="G2311">
        <v>-4549723</v>
      </c>
      <c r="H2311">
        <v>19750076</v>
      </c>
      <c r="K2311">
        <f t="shared" si="826"/>
        <v>73.633935019785227</v>
      </c>
      <c r="L2311">
        <f t="shared" si="835"/>
        <v>53.945007599892165</v>
      </c>
      <c r="M2311">
        <f t="shared" si="836"/>
        <v>18.063094521294307</v>
      </c>
      <c r="N2311">
        <f t="shared" si="827"/>
        <v>0.10635158180698408</v>
      </c>
      <c r="O2311">
        <f t="shared" si="828"/>
        <v>56.086529453647778</v>
      </c>
      <c r="P2311">
        <f t="shared" si="829"/>
        <v>56.057933093620335</v>
      </c>
      <c r="Q2311">
        <f t="shared" si="837"/>
        <v>0.12288605067612224</v>
      </c>
      <c r="R2311">
        <f t="shared" si="830"/>
        <v>55.963643402971655</v>
      </c>
      <c r="S2311">
        <f t="shared" si="838"/>
        <v>17.981170487510227</v>
      </c>
      <c r="T2311">
        <f t="shared" si="839"/>
        <v>11.079105293678301</v>
      </c>
      <c r="U2311">
        <f t="shared" si="825"/>
        <v>0.60774382007461003</v>
      </c>
      <c r="V2311" s="6">
        <f t="shared" si="831"/>
        <v>120429.00000046939</v>
      </c>
      <c r="W2311">
        <f t="shared" si="840"/>
        <v>11.078358158617998</v>
      </c>
      <c r="X2311">
        <f t="shared" si="841"/>
        <v>17.977627974237592</v>
      </c>
      <c r="Y2311">
        <f t="shared" si="842"/>
        <v>0.11221723189503763</v>
      </c>
      <c r="Z2311">
        <f t="shared" si="843"/>
        <v>1.2646817454147146E-7</v>
      </c>
      <c r="AA2311">
        <f t="shared" si="844"/>
        <v>-9.186487070931171E-9</v>
      </c>
      <c r="AB2311">
        <f t="shared" si="834"/>
        <v>1.0059788611970883</v>
      </c>
      <c r="AC2311">
        <f t="shared" si="845"/>
        <v>2.1456611892635422</v>
      </c>
      <c r="AD2311">
        <f t="shared" si="846"/>
        <v>-3.087652165491306E-11</v>
      </c>
      <c r="AE2311">
        <f t="shared" si="847"/>
        <v>-3.0158005793436441E-5</v>
      </c>
      <c r="AF2311">
        <f t="shared" si="848"/>
        <v>1.0191938287837445E-7</v>
      </c>
      <c r="AG2311" t="str">
        <f t="shared" si="832"/>
        <v>NaN</v>
      </c>
      <c r="AH2311">
        <f t="shared" si="833"/>
        <v>1.0191938287837444E-3</v>
      </c>
    </row>
    <row r="2312" spans="1:34">
      <c r="A2312" s="4">
        <v>43264.828831018516</v>
      </c>
      <c r="B2312" s="3">
        <v>-1.1443751982187699E-3</v>
      </c>
      <c r="C2312">
        <v>2.86451398222562</v>
      </c>
      <c r="D2312" s="3">
        <v>1.8988144389877601E-2</v>
      </c>
      <c r="E2312" s="3">
        <v>1.8805563334080899E-2</v>
      </c>
      <c r="F2312" s="3">
        <v>1.8759772746707301E-2</v>
      </c>
      <c r="G2312">
        <v>-4549723</v>
      </c>
      <c r="H2312">
        <v>19750076</v>
      </c>
      <c r="K2312">
        <f t="shared" si="826"/>
        <v>73.68620822798016</v>
      </c>
      <c r="L2312">
        <f t="shared" si="835"/>
        <v>54.009555722007548</v>
      </c>
      <c r="M2312">
        <f t="shared" si="836"/>
        <v>18.084707991804681</v>
      </c>
      <c r="N2312">
        <f t="shared" si="827"/>
        <v>0.10634437312105104</v>
      </c>
      <c r="O2312">
        <f t="shared" si="828"/>
        <v>56.052275075400509</v>
      </c>
      <c r="P2312">
        <f t="shared" si="829"/>
        <v>56.02533020728611</v>
      </c>
      <c r="Q2312">
        <f t="shared" si="837"/>
        <v>0.11677609277513312</v>
      </c>
      <c r="R2312">
        <f t="shared" si="830"/>
        <v>55.935498982625376</v>
      </c>
      <c r="S2312">
        <f t="shared" si="838"/>
        <v>18.006857263287927</v>
      </c>
      <c r="T2312">
        <f t="shared" si="839"/>
        <v>11.078346484632718</v>
      </c>
      <c r="U2312">
        <f t="shared" si="825"/>
        <v>0.60775753980333846</v>
      </c>
      <c r="V2312" s="6">
        <f t="shared" si="831"/>
        <v>120489.00000003632</v>
      </c>
      <c r="W2312">
        <f t="shared" si="840"/>
        <v>11.07804004251804</v>
      </c>
      <c r="X2312">
        <f t="shared" si="841"/>
        <v>17.989581306902284</v>
      </c>
      <c r="Y2312">
        <f t="shared" si="842"/>
        <v>0.12027909485815276</v>
      </c>
      <c r="Z2312">
        <f t="shared" si="843"/>
        <v>2.213193054791794E-8</v>
      </c>
      <c r="AA2312">
        <f t="shared" si="844"/>
        <v>3.0321752466517543E-8</v>
      </c>
      <c r="AB2312">
        <f t="shared" si="834"/>
        <v>1.0054353971716823</v>
      </c>
      <c r="AC2312">
        <f t="shared" si="845"/>
        <v>2.1456794993258126</v>
      </c>
      <c r="AD2312">
        <f t="shared" si="846"/>
        <v>9.5083750980339736E-11</v>
      </c>
      <c r="AE2312">
        <f t="shared" si="847"/>
        <v>-4.6444852546590681E-5</v>
      </c>
      <c r="AF2312">
        <f t="shared" si="848"/>
        <v>-2.0379792297399288E-7</v>
      </c>
      <c r="AG2312">
        <f t="shared" si="832"/>
        <v>9.508375098033974E-9</v>
      </c>
      <c r="AH2312" t="str">
        <f t="shared" si="833"/>
        <v>NaN</v>
      </c>
    </row>
    <row r="2313" spans="1:34">
      <c r="A2313" s="4">
        <v>43264.829525462963</v>
      </c>
      <c r="B2313" s="3">
        <v>-1.1435189593066799E-3</v>
      </c>
      <c r="C2313">
        <v>2.86454609118482</v>
      </c>
      <c r="D2313" s="3">
        <v>1.89844815900869E-2</v>
      </c>
      <c r="E2313" s="3">
        <v>1.8800568607093698E-2</v>
      </c>
      <c r="F2313" s="3">
        <v>1.8754662967894499E-2</v>
      </c>
      <c r="G2313">
        <v>-4549723</v>
      </c>
      <c r="H2313">
        <v>19750076</v>
      </c>
      <c r="K2313">
        <f t="shared" si="826"/>
        <v>73.631662271603304</v>
      </c>
      <c r="L2313">
        <f t="shared" si="835"/>
        <v>53.961726523375475</v>
      </c>
      <c r="M2313">
        <f t="shared" si="836"/>
        <v>18.068692731557121</v>
      </c>
      <c r="N2313">
        <f t="shared" si="827"/>
        <v>0.10635410484706156</v>
      </c>
      <c r="O2313">
        <f t="shared" si="828"/>
        <v>56.041273669247765</v>
      </c>
      <c r="P2313">
        <f t="shared" si="829"/>
        <v>56.010381285604559</v>
      </c>
      <c r="Q2313">
        <f t="shared" si="837"/>
        <v>0.12117514112320293</v>
      </c>
      <c r="R2313">
        <f t="shared" si="830"/>
        <v>55.920098528124562</v>
      </c>
      <c r="S2313">
        <f t="shared" si="838"/>
        <v>17.987909304141652</v>
      </c>
      <c r="T2313">
        <f t="shared" si="839"/>
        <v>11.079370876844351</v>
      </c>
      <c r="U2313">
        <f t="shared" si="825"/>
        <v>0.60773901816955334</v>
      </c>
      <c r="V2313" s="6">
        <f t="shared" si="831"/>
        <v>120549.0000002319</v>
      </c>
      <c r="W2313">
        <f t="shared" si="840"/>
        <v>11.077608105061218</v>
      </c>
      <c r="X2313">
        <f t="shared" si="841"/>
        <v>18.001050606690271</v>
      </c>
      <c r="Y2313">
        <f t="shared" si="842"/>
        <v>0.1186940628951092</v>
      </c>
      <c r="Z2313">
        <f t="shared" si="843"/>
        <v>9.4067236983778913E-9</v>
      </c>
      <c r="AA2313">
        <f t="shared" si="844"/>
        <v>3.3483456830505822E-8</v>
      </c>
      <c r="AB2313">
        <f t="shared" si="834"/>
        <v>1.0055464547931061</v>
      </c>
      <c r="AC2313">
        <f t="shared" si="845"/>
        <v>2.1456547807417459</v>
      </c>
      <c r="AD2313">
        <f t="shared" si="846"/>
        <v>1.0639922097381412E-10</v>
      </c>
      <c r="AE2313">
        <f t="shared" si="847"/>
        <v>-2.2546680246204198E-5</v>
      </c>
      <c r="AF2313">
        <f t="shared" si="848"/>
        <v>-4.6977173022258356E-7</v>
      </c>
      <c r="AG2313">
        <f t="shared" si="832"/>
        <v>1.0639922097381412E-8</v>
      </c>
      <c r="AH2313" t="str">
        <f t="shared" si="833"/>
        <v>NaN</v>
      </c>
    </row>
    <row r="2314" spans="1:34">
      <c r="A2314" s="4">
        <v>43264.830231481479</v>
      </c>
      <c r="B2314" s="3">
        <v>-1.1450887306455101E-3</v>
      </c>
      <c r="C2314">
        <v>2.8645175498877502</v>
      </c>
      <c r="D2314" s="3">
        <v>1.8984005901802398E-2</v>
      </c>
      <c r="E2314" s="3">
        <v>1.8801008618756901E-2</v>
      </c>
      <c r="F2314" s="3">
        <v>1.8755198958679099E-2</v>
      </c>
      <c r="G2314">
        <v>-4549723</v>
      </c>
      <c r="H2314">
        <v>19750076</v>
      </c>
      <c r="K2314">
        <f t="shared" si="826"/>
        <v>73.731663191627433</v>
      </c>
      <c r="L2314">
        <f t="shared" si="835"/>
        <v>54.061022888391363</v>
      </c>
      <c r="M2314">
        <f t="shared" si="836"/>
        <v>18.101941399167032</v>
      </c>
      <c r="N2314">
        <f t="shared" si="827"/>
        <v>0.10634545442394014</v>
      </c>
      <c r="O2314">
        <f t="shared" si="828"/>
        <v>56.039844915201968</v>
      </c>
      <c r="P2314">
        <f t="shared" si="829"/>
        <v>56.011698214419496</v>
      </c>
      <c r="Q2314">
        <f t="shared" si="837"/>
        <v>0.11813095478699154</v>
      </c>
      <c r="R2314">
        <f t="shared" si="830"/>
        <v>55.921713960414976</v>
      </c>
      <c r="S2314">
        <f t="shared" si="838"/>
        <v>18.023187429309036</v>
      </c>
      <c r="T2314">
        <f t="shared" si="839"/>
        <v>11.078460305989465</v>
      </c>
      <c r="U2314">
        <f t="shared" si="825"/>
        <v>0.60775548184403072</v>
      </c>
      <c r="V2314" s="6">
        <f t="shared" si="831"/>
        <v>120610.0000000326</v>
      </c>
      <c r="W2314">
        <f t="shared" si="840"/>
        <v>11.077599349572214</v>
      </c>
      <c r="X2314">
        <f t="shared" si="841"/>
        <v>18.017930095814112</v>
      </c>
      <c r="Y2314">
        <f t="shared" si="842"/>
        <v>0.12352151493661505</v>
      </c>
      <c r="Z2314">
        <f t="shared" si="843"/>
        <v>-5.9575916806552154E-8</v>
      </c>
      <c r="AA2314">
        <f t="shared" si="844"/>
        <v>-5.8657641563316399E-8</v>
      </c>
      <c r="AB2314">
        <f t="shared" si="834"/>
        <v>1.0052143063066412</v>
      </c>
      <c r="AC2314">
        <f t="shared" si="845"/>
        <v>2.145676752816474</v>
      </c>
      <c r="AD2314">
        <f t="shared" si="846"/>
        <v>-1.7911154958560001E-10</v>
      </c>
      <c r="AE2314">
        <f t="shared" si="847"/>
        <v>-1.3820820572401216E-5</v>
      </c>
      <c r="AF2314">
        <f t="shared" si="848"/>
        <v>1.2900923452776775E-6</v>
      </c>
      <c r="AG2314" t="str">
        <f t="shared" si="832"/>
        <v>NaN</v>
      </c>
      <c r="AH2314">
        <f t="shared" si="833"/>
        <v>1.2900923452776776E-2</v>
      </c>
    </row>
    <row r="2315" spans="1:34">
      <c r="A2315" s="4">
        <v>43264.830925925926</v>
      </c>
      <c r="B2315" s="3">
        <v>-1.1486445005721201E-3</v>
      </c>
      <c r="C2315">
        <v>2.86452349599131</v>
      </c>
      <c r="D2315" s="3">
        <v>1.90299098212563E-2</v>
      </c>
      <c r="E2315" s="3">
        <v>1.8845521149978599E-2</v>
      </c>
      <c r="F2315" s="3">
        <v>1.87965893581531E-2</v>
      </c>
      <c r="G2315">
        <v>-4549723</v>
      </c>
      <c r="H2315">
        <v>19750463</v>
      </c>
      <c r="K2315">
        <f t="shared" si="826"/>
        <v>73.958180427137762</v>
      </c>
      <c r="L2315">
        <f t="shared" si="835"/>
        <v>54.233132820491569</v>
      </c>
      <c r="M2315">
        <f t="shared" si="836"/>
        <v>18.159571161584303</v>
      </c>
      <c r="N2315">
        <f t="shared" si="827"/>
        <v>0.10634725659542485</v>
      </c>
      <c r="O2315">
        <f t="shared" si="828"/>
        <v>56.177719680619759</v>
      </c>
      <c r="P2315">
        <f t="shared" si="829"/>
        <v>56.144921580738796</v>
      </c>
      <c r="Q2315">
        <f t="shared" si="837"/>
        <v>0.13125844889965066</v>
      </c>
      <c r="R2315">
        <f t="shared" si="830"/>
        <v>56.046461231720109</v>
      </c>
      <c r="S2315">
        <f t="shared" si="838"/>
        <v>18.072065528984535</v>
      </c>
      <c r="T2315">
        <f t="shared" si="839"/>
        <v>11.078650008251014</v>
      </c>
      <c r="U2315">
        <f t="shared" si="825"/>
        <v>0.607752051911846</v>
      </c>
      <c r="V2315" s="6">
        <f t="shared" si="831"/>
        <v>120670.00000022817</v>
      </c>
      <c r="W2315">
        <f t="shared" si="840"/>
        <v>11.077246211516314</v>
      </c>
      <c r="X2315">
        <f t="shared" si="841"/>
        <v>18.039028251199117</v>
      </c>
      <c r="Y2315">
        <f t="shared" si="842"/>
        <v>0.11446491185523418</v>
      </c>
      <c r="Z2315">
        <f t="shared" si="843"/>
        <v>7.5880904326507801E-8</v>
      </c>
      <c r="AA2315">
        <f t="shared" si="844"/>
        <v>-1.0337317456742292E-7</v>
      </c>
      <c r="AB2315">
        <f t="shared" si="834"/>
        <v>1.0057923868518459</v>
      </c>
      <c r="AC2315">
        <f t="shared" si="845"/>
        <v>2.1456721753009029</v>
      </c>
      <c r="AD2315">
        <f t="shared" si="846"/>
        <v>-3.4062471177741561E-10</v>
      </c>
      <c r="AE2315">
        <f t="shared" si="847"/>
        <v>-1.5158715102526893E-5</v>
      </c>
      <c r="AF2315">
        <f t="shared" si="848"/>
        <v>2.2368908721923257E-6</v>
      </c>
      <c r="AG2315" t="str">
        <f t="shared" si="832"/>
        <v>NaN</v>
      </c>
      <c r="AH2315">
        <f t="shared" si="833"/>
        <v>2.2368908721923257E-2</v>
      </c>
    </row>
    <row r="2316" spans="1:34">
      <c r="A2316" s="4">
        <v>43264.831620370373</v>
      </c>
      <c r="B2316" s="3">
        <v>-1.14637308901365E-3</v>
      </c>
      <c r="C2316">
        <v>2.86454609118482</v>
      </c>
      <c r="D2316" s="3">
        <v>1.9029279534279301E-2</v>
      </c>
      <c r="E2316">
        <v>1.8846199005783999E-2</v>
      </c>
      <c r="F2316" s="3">
        <v>1.8808321600881799E-2</v>
      </c>
      <c r="G2316">
        <v>-4549723</v>
      </c>
      <c r="H2316">
        <v>19750458</v>
      </c>
      <c r="K2316">
        <f t="shared" si="826"/>
        <v>73.813482126193023</v>
      </c>
      <c r="L2316">
        <f t="shared" si="835"/>
        <v>54.073012593256351</v>
      </c>
      <c r="M2316">
        <f t="shared" si="836"/>
        <v>18.105956064877436</v>
      </c>
      <c r="N2316">
        <f t="shared" si="827"/>
        <v>0.10635410484706156</v>
      </c>
      <c r="O2316">
        <f t="shared" si="828"/>
        <v>56.175826581508971</v>
      </c>
      <c r="P2316">
        <f t="shared" si="829"/>
        <v>56.14695036296699</v>
      </c>
      <c r="Q2316">
        <f t="shared" si="837"/>
        <v>9.400533187906035E-2</v>
      </c>
      <c r="R2316">
        <f t="shared" si="830"/>
        <v>56.081821249629911</v>
      </c>
      <c r="S2316">
        <f t="shared" si="838"/>
        <v>18.04328584362473</v>
      </c>
      <c r="T2316">
        <f t="shared" si="839"/>
        <v>11.079370876844351</v>
      </c>
      <c r="U2316">
        <f t="shared" si="825"/>
        <v>0.60773901816955334</v>
      </c>
      <c r="V2316" s="6">
        <f t="shared" si="831"/>
        <v>120730.00000042375</v>
      </c>
      <c r="W2316">
        <f t="shared" si="840"/>
        <v>11.077176167604399</v>
      </c>
      <c r="X2316">
        <f t="shared" si="841"/>
        <v>18.058419909657065</v>
      </c>
      <c r="Y2316">
        <f t="shared" si="842"/>
        <v>0.11091397269780619</v>
      </c>
      <c r="Z2316">
        <f t="shared" si="843"/>
        <v>-2.0551078362681947E-7</v>
      </c>
      <c r="AA2316">
        <f t="shared" si="844"/>
        <v>-6.622034875559558E-8</v>
      </c>
      <c r="AB2316">
        <f t="shared" si="834"/>
        <v>1.0060482297214091</v>
      </c>
      <c r="AC2316">
        <f t="shared" si="845"/>
        <v>2.1456547807417459</v>
      </c>
      <c r="AD2316">
        <f t="shared" si="846"/>
        <v>-2.2518650401214758E-10</v>
      </c>
      <c r="AE2316">
        <f t="shared" si="847"/>
        <v>-1.9135810946104363E-6</v>
      </c>
      <c r="AF2316">
        <f t="shared" si="848"/>
        <v>1.1714574614759024E-5</v>
      </c>
      <c r="AG2316" t="str">
        <f t="shared" si="832"/>
        <v>NaN</v>
      </c>
      <c r="AH2316">
        <f t="shared" si="833"/>
        <v>0.11714574614759023</v>
      </c>
    </row>
    <row r="2317" spans="1:34">
      <c r="A2317" s="4">
        <v>43264.832314814812</v>
      </c>
      <c r="B2317" s="3">
        <v>-1.1481212434591699E-3</v>
      </c>
      <c r="C2317">
        <v>2.8644461966450798</v>
      </c>
      <c r="D2317" s="3">
        <v>1.9021430677585199E-2</v>
      </c>
      <c r="E2317">
        <v>1.8838576101025E-2</v>
      </c>
      <c r="F2317" s="3">
        <v>1.8796029545555901E-2</v>
      </c>
      <c r="G2317">
        <v>-4549723</v>
      </c>
      <c r="H2317">
        <v>19750451</v>
      </c>
      <c r="K2317">
        <f t="shared" si="826"/>
        <v>73.924846787129283</v>
      </c>
      <c r="L2317">
        <f t="shared" si="835"/>
        <v>54.200535049047197</v>
      </c>
      <c r="M2317">
        <f t="shared" si="836"/>
        <v>18.148656034254067</v>
      </c>
      <c r="N2317">
        <f t="shared" si="827"/>
        <v>0.10632382836613777</v>
      </c>
      <c r="O2317">
        <f t="shared" si="828"/>
        <v>56.152252139753863</v>
      </c>
      <c r="P2317">
        <f t="shared" si="829"/>
        <v>56.124135461067404</v>
      </c>
      <c r="Q2317">
        <f t="shared" si="837"/>
        <v>0.10747813731470757</v>
      </c>
      <c r="R2317">
        <f t="shared" si="830"/>
        <v>56.044774002439155</v>
      </c>
      <c r="S2317">
        <f t="shared" si="838"/>
        <v>18.077003942710927</v>
      </c>
      <c r="T2317">
        <f t="shared" si="839"/>
        <v>11.076183878852373</v>
      </c>
      <c r="U2317">
        <f t="shared" si="825"/>
        <v>0.60779664103022202</v>
      </c>
      <c r="V2317" s="6">
        <f t="shared" si="831"/>
        <v>120789.99999999069</v>
      </c>
      <c r="W2317">
        <f t="shared" si="840"/>
        <v>11.077187841589705</v>
      </c>
      <c r="X2317">
        <f t="shared" si="841"/>
        <v>18.083269083901456</v>
      </c>
      <c r="Y2317">
        <f t="shared" si="842"/>
        <v>0.1055077818912693</v>
      </c>
      <c r="Z2317">
        <f t="shared" si="843"/>
        <v>-3.794045236241183E-7</v>
      </c>
      <c r="AA2317">
        <f t="shared" si="844"/>
        <v>-5.5469807371382159E-8</v>
      </c>
      <c r="AB2317">
        <f t="shared" si="834"/>
        <v>1.0063883427672102</v>
      </c>
      <c r="AC2317">
        <f t="shared" si="845"/>
        <v>2.1457316830032922</v>
      </c>
      <c r="AD2317">
        <f t="shared" si="846"/>
        <v>-1.9830099167999984E-10</v>
      </c>
      <c r="AE2317">
        <f t="shared" si="847"/>
        <v>-4.6565339927321802E-6</v>
      </c>
      <c r="AF2317">
        <f t="shared" si="848"/>
        <v>4.2392901730518749E-6</v>
      </c>
      <c r="AG2317" t="str">
        <f t="shared" si="832"/>
        <v>NaN</v>
      </c>
      <c r="AH2317">
        <f t="shared" si="833"/>
        <v>4.2392901730518746E-2</v>
      </c>
    </row>
    <row r="2318" spans="1:34">
      <c r="A2318" s="4">
        <v>43264.833009259259</v>
      </c>
      <c r="B2318" s="3">
        <v>-1.1497029070051199E-3</v>
      </c>
      <c r="C2318">
        <v>2.8644033846994699</v>
      </c>
      <c r="D2318" s="3">
        <v>1.9015151592229801E-2</v>
      </c>
      <c r="E2318" s="3">
        <v>1.8832356476705201E-2</v>
      </c>
      <c r="F2318" s="3">
        <v>1.8787263118501901E-2</v>
      </c>
      <c r="G2318">
        <v>-4549723</v>
      </c>
      <c r="H2318">
        <v>19750442</v>
      </c>
      <c r="K2318">
        <f t="shared" si="826"/>
        <v>74.025605289881355</v>
      </c>
      <c r="L2318">
        <f t="shared" si="835"/>
        <v>54.312816940377559</v>
      </c>
      <c r="M2318">
        <f t="shared" si="836"/>
        <v>18.186252811163858</v>
      </c>
      <c r="N2318">
        <f t="shared" si="827"/>
        <v>0.10631085273145401</v>
      </c>
      <c r="O2318">
        <f t="shared" si="828"/>
        <v>56.13339258634943</v>
      </c>
      <c r="P2318">
        <f t="shared" si="829"/>
        <v>56.105520494306738</v>
      </c>
      <c r="Q2318">
        <f t="shared" si="837"/>
        <v>0.11503987648003999</v>
      </c>
      <c r="R2318">
        <f t="shared" si="830"/>
        <v>56.01835270986939</v>
      </c>
      <c r="S2318">
        <f t="shared" si="838"/>
        <v>18.109559560177164</v>
      </c>
      <c r="T2318">
        <f t="shared" si="839"/>
        <v>11.074818022569872</v>
      </c>
      <c r="U2318">
        <f t="shared" si="825"/>
        <v>0.60782133654194115</v>
      </c>
      <c r="V2318" s="6">
        <f t="shared" si="831"/>
        <v>120850.00000018626</v>
      </c>
      <c r="W2318">
        <f t="shared" si="840"/>
        <v>11.077038998276898</v>
      </c>
      <c r="X2318">
        <f t="shared" si="841"/>
        <v>18.10114423847731</v>
      </c>
      <c r="Y2318">
        <f t="shared" si="842"/>
        <v>9.906361901509797E-2</v>
      </c>
      <c r="Z2318">
        <f t="shared" si="843"/>
        <v>-1.8654055648727413E-7</v>
      </c>
      <c r="AA2318">
        <f t="shared" si="844"/>
        <v>-8.5351086525273045E-8</v>
      </c>
      <c r="AB2318">
        <f t="shared" si="834"/>
        <v>1.0067972112303587</v>
      </c>
      <c r="AC2318">
        <f t="shared" si="845"/>
        <v>2.145764641115389</v>
      </c>
      <c r="AD2318">
        <f t="shared" si="846"/>
        <v>-3.2497822051458656E-10</v>
      </c>
      <c r="AE2318">
        <f t="shared" si="847"/>
        <v>-4.5972519451541241E-6</v>
      </c>
      <c r="AF2318">
        <f t="shared" si="848"/>
        <v>7.036990861424634E-6</v>
      </c>
      <c r="AG2318" t="str">
        <f t="shared" si="832"/>
        <v>NaN</v>
      </c>
      <c r="AH2318">
        <f t="shared" si="833"/>
        <v>7.0369908614246343E-2</v>
      </c>
    </row>
    <row r="2319" spans="1:34">
      <c r="A2319" s="4">
        <v>43264.833703703705</v>
      </c>
      <c r="B2319" s="3">
        <v>-1.1472650045470799E-3</v>
      </c>
      <c r="C2319">
        <v>2.86437603262311</v>
      </c>
      <c r="D2319" s="3">
        <v>1.9006779478422699E-2</v>
      </c>
      <c r="E2319" s="3">
        <v>1.8823306507092599E-2</v>
      </c>
      <c r="F2319">
        <v>1.8792313342783001E-2</v>
      </c>
      <c r="G2319">
        <v>-4549723</v>
      </c>
      <c r="H2319">
        <v>19750436</v>
      </c>
      <c r="K2319">
        <f t="shared" si="826"/>
        <v>73.870300830752427</v>
      </c>
      <c r="L2319">
        <f t="shared" si="835"/>
        <v>54.150874007393753</v>
      </c>
      <c r="M2319">
        <f t="shared" si="836"/>
        <v>18.132027394657513</v>
      </c>
      <c r="N2319">
        <f t="shared" si="827"/>
        <v>0.10630256274262889</v>
      </c>
      <c r="O2319">
        <f t="shared" si="828"/>
        <v>56.108246515143797</v>
      </c>
      <c r="P2319">
        <f t="shared" si="829"/>
        <v>56.078434471926357</v>
      </c>
      <c r="Q2319">
        <f t="shared" si="837"/>
        <v>7.467284325054635E-2</v>
      </c>
      <c r="R2319">
        <f t="shared" si="830"/>
        <v>56.033573671893251</v>
      </c>
      <c r="S2319">
        <f t="shared" si="838"/>
        <v>18.08224549915715</v>
      </c>
      <c r="T2319">
        <f t="shared" si="839"/>
        <v>11.073945392167229</v>
      </c>
      <c r="U2319">
        <f t="shared" si="825"/>
        <v>0.60783711422998277</v>
      </c>
      <c r="V2319" s="6">
        <f t="shared" si="831"/>
        <v>120910.00000038184</v>
      </c>
      <c r="W2319">
        <f t="shared" si="840"/>
        <v>11.077094449707154</v>
      </c>
      <c r="X2319">
        <f t="shared" si="841"/>
        <v>18.11273309311639</v>
      </c>
      <c r="Y2319">
        <f t="shared" si="842"/>
        <v>0.10340066138419009</v>
      </c>
      <c r="Z2319">
        <f t="shared" si="843"/>
        <v>2.8220171123070926E-7</v>
      </c>
      <c r="AA2319">
        <f t="shared" si="844"/>
        <v>-7.225259696472068E-8</v>
      </c>
      <c r="AB2319">
        <f t="shared" si="834"/>
        <v>1.0065347349873517</v>
      </c>
      <c r="AC2319">
        <f t="shared" si="845"/>
        <v>2.1457856976870047</v>
      </c>
      <c r="AD2319">
        <f t="shared" si="846"/>
        <v>-2.6356867812425584E-10</v>
      </c>
      <c r="AE2319">
        <f t="shared" si="847"/>
        <v>-7.605560214481575E-6</v>
      </c>
      <c r="AF2319">
        <f t="shared" si="848"/>
        <v>3.4497976767471585E-6</v>
      </c>
      <c r="AG2319" t="str">
        <f t="shared" si="832"/>
        <v>NaN</v>
      </c>
      <c r="AH2319">
        <f t="shared" si="833"/>
        <v>3.4497976767471579E-2</v>
      </c>
    </row>
    <row r="2320" spans="1:34">
      <c r="A2320" s="4">
        <v>43264.834409722222</v>
      </c>
      <c r="B2320" s="3">
        <v>-1.1495483083126599E-3</v>
      </c>
      <c r="C2320">
        <v>2.8645104145634801</v>
      </c>
      <c r="D2320" s="3">
        <v>1.9001368524186501E-2</v>
      </c>
      <c r="E2320" s="3">
        <v>1.88175031100218E-2</v>
      </c>
      <c r="F2320" s="3">
        <v>1.8771719385749699E-2</v>
      </c>
      <c r="G2320">
        <v>-4549723</v>
      </c>
      <c r="H2320">
        <v>19750434</v>
      </c>
      <c r="K2320">
        <f t="shared" si="826"/>
        <v>74.015756714424469</v>
      </c>
      <c r="L2320">
        <f t="shared" si="835"/>
        <v>54.323400460158268</v>
      </c>
      <c r="M2320">
        <f t="shared" si="836"/>
        <v>18.18979662599812</v>
      </c>
      <c r="N2320">
        <f t="shared" si="827"/>
        <v>0.10634329181815898</v>
      </c>
      <c r="O2320">
        <f t="shared" si="828"/>
        <v>56.091994437872899</v>
      </c>
      <c r="P2320">
        <f t="shared" si="829"/>
        <v>56.061065248639352</v>
      </c>
      <c r="Q2320">
        <f t="shared" si="837"/>
        <v>0.12048926442198393</v>
      </c>
      <c r="R2320">
        <f t="shared" si="830"/>
        <v>55.971505173450915</v>
      </c>
      <c r="S2320">
        <f t="shared" si="838"/>
        <v>18.109470449716799</v>
      </c>
      <c r="T2320">
        <f t="shared" si="839"/>
        <v>11.078232663275658</v>
      </c>
      <c r="U2320">
        <f t="shared" si="825"/>
        <v>0.60775959776265165</v>
      </c>
      <c r="V2320" s="6">
        <f t="shared" si="831"/>
        <v>120971.00000018254</v>
      </c>
      <c r="W2320">
        <f t="shared" si="840"/>
        <v>11.076872643986102</v>
      </c>
      <c r="X2320">
        <f t="shared" si="841"/>
        <v>18.132867937085045</v>
      </c>
      <c r="Y2320">
        <f t="shared" si="842"/>
        <v>0.1033125976883132</v>
      </c>
      <c r="Z2320">
        <f t="shared" si="843"/>
        <v>8.4660513387871871E-8</v>
      </c>
      <c r="AA2320">
        <f t="shared" si="844"/>
        <v>-1.7148606764699605E-8</v>
      </c>
      <c r="AB2320">
        <f t="shared" si="834"/>
        <v>1.0065156639369239</v>
      </c>
      <c r="AC2320">
        <f t="shared" si="845"/>
        <v>2.1456822458351583</v>
      </c>
      <c r="AD2320">
        <f t="shared" si="846"/>
        <v>-6.26063341908127E-11</v>
      </c>
      <c r="AE2320">
        <f t="shared" si="847"/>
        <v>-2.2628064544553314E-5</v>
      </c>
      <c r="AF2320">
        <f t="shared" si="848"/>
        <v>2.7542407672428541E-7</v>
      </c>
      <c r="AG2320" t="str">
        <f t="shared" si="832"/>
        <v>NaN</v>
      </c>
      <c r="AH2320">
        <f t="shared" si="833"/>
        <v>2.7542407672428541E-3</v>
      </c>
    </row>
    <row r="2321" spans="1:34">
      <c r="A2321" s="4">
        <v>43264.835104166668</v>
      </c>
      <c r="B2321" s="3">
        <v>-1.15284244968279E-3</v>
      </c>
      <c r="C2321">
        <v>2.8644081415823202</v>
      </c>
      <c r="D2321" s="3">
        <v>1.8999370633391702E-2</v>
      </c>
      <c r="E2321">
        <v>1.8815517111434001E-2</v>
      </c>
      <c r="F2321" s="3">
        <v>1.8771624098499199E-2</v>
      </c>
      <c r="G2321">
        <v>-4549723</v>
      </c>
      <c r="H2321">
        <v>19750436</v>
      </c>
      <c r="K2321">
        <f t="shared" si="826"/>
        <v>74.225607129930239</v>
      </c>
      <c r="L2321">
        <f t="shared" si="835"/>
        <v>54.5333761298876</v>
      </c>
      <c r="M2321">
        <f t="shared" si="836"/>
        <v>18.260105456013015</v>
      </c>
      <c r="N2321">
        <f t="shared" si="827"/>
        <v>0.10631229446864253</v>
      </c>
      <c r="O2321">
        <f t="shared" si="828"/>
        <v>56.085993670880875</v>
      </c>
      <c r="P2321">
        <f t="shared" si="829"/>
        <v>56.055121272637315</v>
      </c>
      <c r="Q2321">
        <f t="shared" si="837"/>
        <v>0.11477568539240934</v>
      </c>
      <c r="R2321">
        <f t="shared" si="830"/>
        <v>55.971217985488465</v>
      </c>
      <c r="S2321">
        <f t="shared" si="838"/>
        <v>18.183588332418076</v>
      </c>
      <c r="T2321">
        <f t="shared" si="839"/>
        <v>11.07496978437919</v>
      </c>
      <c r="U2321">
        <f t="shared" si="825"/>
        <v>0.60781859259619186</v>
      </c>
      <c r="V2321" s="6">
        <f t="shared" si="831"/>
        <v>121031.00000037812</v>
      </c>
      <c r="W2321">
        <f t="shared" si="840"/>
        <v>11.076580794353132</v>
      </c>
      <c r="X2321">
        <f t="shared" si="841"/>
        <v>18.145656549903201</v>
      </c>
      <c r="Y2321">
        <f t="shared" si="842"/>
        <v>0.1148193187027194</v>
      </c>
      <c r="Z2321">
        <f t="shared" si="843"/>
        <v>-2.6874487088378845E-7</v>
      </c>
      <c r="AA2321">
        <f t="shared" si="844"/>
        <v>6.1894002193977234E-8</v>
      </c>
      <c r="AB2321">
        <f t="shared" si="834"/>
        <v>1.0057309507476631</v>
      </c>
      <c r="AC2321">
        <f t="shared" si="845"/>
        <v>2.14576097910293</v>
      </c>
      <c r="AD2321">
        <f t="shared" si="846"/>
        <v>2.03325688270452E-10</v>
      </c>
      <c r="AE2321">
        <f t="shared" si="847"/>
        <v>-3.0879246788105956E-5</v>
      </c>
      <c r="AF2321">
        <f t="shared" si="848"/>
        <v>-6.5547568888931262E-7</v>
      </c>
      <c r="AG2321">
        <f t="shared" si="832"/>
        <v>2.0332568827045202E-8</v>
      </c>
      <c r="AH2321" t="str">
        <f t="shared" si="833"/>
        <v>NaN</v>
      </c>
    </row>
    <row r="2322" spans="1:34">
      <c r="A2322" s="4">
        <v>43264.835798611108</v>
      </c>
      <c r="B2322" s="3">
        <v>-1.1525094678836499E-3</v>
      </c>
      <c r="C2322">
        <v>2.8644093308030301</v>
      </c>
      <c r="D2322" s="3">
        <v>1.89934602064568E-2</v>
      </c>
      <c r="E2322" s="3">
        <v>1.8811414299980199E-2</v>
      </c>
      <c r="F2322" s="3">
        <v>1.8767586301255499E-2</v>
      </c>
      <c r="G2322">
        <v>-4549723</v>
      </c>
      <c r="H2322">
        <v>19750436</v>
      </c>
      <c r="K2322">
        <f t="shared" si="826"/>
        <v>74.204394813561848</v>
      </c>
      <c r="L2322">
        <f t="shared" si="835"/>
        <v>54.517471461247631</v>
      </c>
      <c r="M2322">
        <f t="shared" si="836"/>
        <v>18.254779893078545</v>
      </c>
      <c r="N2322">
        <f t="shared" si="827"/>
        <v>0.10631265490293886</v>
      </c>
      <c r="O2322">
        <f t="shared" si="828"/>
        <v>56.068241401861954</v>
      </c>
      <c r="P2322">
        <f t="shared" si="829"/>
        <v>56.042841801255946</v>
      </c>
      <c r="Q2322">
        <f t="shared" si="837"/>
        <v>0.10919300629376494</v>
      </c>
      <c r="R2322">
        <f t="shared" si="830"/>
        <v>55.959048395568189</v>
      </c>
      <c r="S2322">
        <f t="shared" si="838"/>
        <v>18.18198455554937</v>
      </c>
      <c r="T2322">
        <f t="shared" si="839"/>
        <v>11.075007724831435</v>
      </c>
      <c r="U2322">
        <f t="shared" si="825"/>
        <v>0.6078179066097561</v>
      </c>
      <c r="V2322" s="6">
        <f t="shared" si="831"/>
        <v>121090.99999994505</v>
      </c>
      <c r="W2322">
        <f t="shared" si="840"/>
        <v>11.076297700209146</v>
      </c>
      <c r="X2322">
        <f t="shared" si="841"/>
        <v>18.159872658185851</v>
      </c>
      <c r="Y2322">
        <f t="shared" si="842"/>
        <v>0.11181880613521618</v>
      </c>
      <c r="Z2322">
        <f t="shared" si="843"/>
        <v>1.6757033125037444E-7</v>
      </c>
      <c r="AA2322">
        <f t="shared" si="844"/>
        <v>8.047974708648197E-8</v>
      </c>
      <c r="AB2322">
        <f t="shared" si="834"/>
        <v>1.0059298104684828</v>
      </c>
      <c r="AC2322">
        <f t="shared" si="845"/>
        <v>2.1457600635998175</v>
      </c>
      <c r="AD2322">
        <f t="shared" si="846"/>
        <v>2.7147523468311574E-10</v>
      </c>
      <c r="AE2322">
        <f t="shared" si="847"/>
        <v>-2.2087812667225716E-5</v>
      </c>
      <c r="AF2322">
        <f t="shared" si="848"/>
        <v>-1.2235128726225052E-6</v>
      </c>
      <c r="AG2322">
        <f t="shared" si="832"/>
        <v>2.7147523468311576E-8</v>
      </c>
      <c r="AH2322" t="str">
        <f t="shared" si="833"/>
        <v>NaN</v>
      </c>
    </row>
    <row r="2323" spans="1:34">
      <c r="A2323" s="4">
        <v>43264.836493055554</v>
      </c>
      <c r="B2323" s="3">
        <v>-1.15440032881452E-3</v>
      </c>
      <c r="C2323">
        <v>2.8644711702800101</v>
      </c>
      <c r="D2323" s="3">
        <v>1.89865151575032E-2</v>
      </c>
      <c r="E2323" s="3">
        <v>1.88035297666647E-2</v>
      </c>
      <c r="F2323" s="3">
        <v>1.87599037666769E-2</v>
      </c>
      <c r="G2323">
        <v>-4549723</v>
      </c>
      <c r="H2323">
        <v>19750436</v>
      </c>
      <c r="K2323">
        <f t="shared" si="826"/>
        <v>74.324850467227691</v>
      </c>
      <c r="L2323">
        <f t="shared" si="835"/>
        <v>54.64802573669747</v>
      </c>
      <c r="M2323">
        <f t="shared" si="836"/>
        <v>18.298495045277619</v>
      </c>
      <c r="N2323">
        <f t="shared" si="827"/>
        <v>0.10633139748636727</v>
      </c>
      <c r="O2323">
        <f t="shared" si="828"/>
        <v>56.047381592793705</v>
      </c>
      <c r="P2323">
        <f t="shared" si="829"/>
        <v>56.019243860601534</v>
      </c>
      <c r="Q2323">
        <f t="shared" si="837"/>
        <v>0.11148772671947427</v>
      </c>
      <c r="R2323">
        <f t="shared" si="830"/>
        <v>55.935893866074231</v>
      </c>
      <c r="S2323">
        <f t="shared" si="838"/>
        <v>18.224169894131304</v>
      </c>
      <c r="T2323">
        <f t="shared" si="839"/>
        <v>11.076980628350215</v>
      </c>
      <c r="U2323">
        <f t="shared" si="825"/>
        <v>0.60778223531505771</v>
      </c>
      <c r="V2323" s="6">
        <f t="shared" si="831"/>
        <v>121151.00000014063</v>
      </c>
      <c r="W2323">
        <f t="shared" si="840"/>
        <v>11.076052546517454</v>
      </c>
      <c r="X2323">
        <f t="shared" si="841"/>
        <v>18.180343493423521</v>
      </c>
      <c r="Y2323">
        <f t="shared" si="842"/>
        <v>0.11088390937515413</v>
      </c>
      <c r="Z2323">
        <f t="shared" si="843"/>
        <v>1.8021714777332809E-7</v>
      </c>
      <c r="AA2323">
        <f t="shared" si="844"/>
        <v>-1.1795733093038247E-8</v>
      </c>
      <c r="AB2323">
        <f t="shared" si="834"/>
        <v>1.005974013258004</v>
      </c>
      <c r="AC2323">
        <f t="shared" si="845"/>
        <v>2.1457124574379094</v>
      </c>
      <c r="AD2323">
        <f t="shared" si="846"/>
        <v>-4.0124093870570155E-11</v>
      </c>
      <c r="AE2323">
        <f t="shared" si="847"/>
        <v>-8.9095051322667158E-6</v>
      </c>
      <c r="AF2323">
        <f t="shared" si="848"/>
        <v>4.4831440273271071E-7</v>
      </c>
      <c r="AG2323" t="str">
        <f t="shared" si="832"/>
        <v>NaN</v>
      </c>
      <c r="AH2323">
        <f t="shared" si="833"/>
        <v>4.4831440273271073E-3</v>
      </c>
    </row>
    <row r="2324" spans="1:34">
      <c r="A2324" s="4">
        <v>43264.837187500001</v>
      </c>
      <c r="B2324" s="3">
        <v>-1.15379382625179E-3</v>
      </c>
      <c r="C2324">
        <v>2.8644771163835698</v>
      </c>
      <c r="D2324" s="3">
        <v>1.8980664191603901E-2</v>
      </c>
      <c r="E2324" s="3">
        <v>1.8797155543652501E-2</v>
      </c>
      <c r="F2324" s="3">
        <v>1.87539125807962E-2</v>
      </c>
      <c r="G2324">
        <v>-4549723</v>
      </c>
      <c r="H2324">
        <v>19750436</v>
      </c>
      <c r="K2324">
        <f t="shared" si="826"/>
        <v>74.286213748127452</v>
      </c>
      <c r="L2324">
        <f t="shared" si="835"/>
        <v>54.617264376910981</v>
      </c>
      <c r="M2324">
        <f t="shared" si="836"/>
        <v>18.28819482707118</v>
      </c>
      <c r="N2324">
        <f t="shared" si="827"/>
        <v>0.10633319965785198</v>
      </c>
      <c r="O2324">
        <f t="shared" si="828"/>
        <v>56.029807918030627</v>
      </c>
      <c r="P2324">
        <f t="shared" si="829"/>
        <v>56.000166189122332</v>
      </c>
      <c r="Q2324">
        <f t="shared" si="837"/>
        <v>0.11197099511222319</v>
      </c>
      <c r="R2324">
        <f t="shared" si="830"/>
        <v>55.917836922918404</v>
      </c>
      <c r="S2324">
        <f t="shared" si="838"/>
        <v>18.213547496996366</v>
      </c>
      <c r="T2324">
        <f t="shared" si="839"/>
        <v>11.077170330611764</v>
      </c>
      <c r="U2324">
        <f t="shared" si="825"/>
        <v>0.60777880538287266</v>
      </c>
      <c r="V2324" s="6">
        <f t="shared" si="831"/>
        <v>121211.00000033621</v>
      </c>
      <c r="W2324">
        <f t="shared" si="840"/>
        <v>11.076064220502762</v>
      </c>
      <c r="X2324">
        <f t="shared" si="841"/>
        <v>18.197880794347352</v>
      </c>
      <c r="Y2324">
        <f t="shared" si="842"/>
        <v>0.10101101354888679</v>
      </c>
      <c r="Z2324">
        <f t="shared" si="843"/>
        <v>1.7389373908661956E-7</v>
      </c>
      <c r="AA2324">
        <f t="shared" si="844"/>
        <v>-4.1956974225801581E-8</v>
      </c>
      <c r="AB2324">
        <f t="shared" si="834"/>
        <v>1.0066243645711304</v>
      </c>
      <c r="AC2324">
        <f t="shared" si="845"/>
        <v>2.1457078799223384</v>
      </c>
      <c r="AD2324">
        <f t="shared" si="846"/>
        <v>-1.5666909532802906E-10</v>
      </c>
      <c r="AE2324">
        <f t="shared" si="847"/>
        <v>-4.5036166134030814E-6</v>
      </c>
      <c r="AF2324">
        <f t="shared" si="848"/>
        <v>3.4630037280548849E-6</v>
      </c>
      <c r="AG2324" t="str">
        <f t="shared" si="832"/>
        <v>NaN</v>
      </c>
      <c r="AH2324">
        <f t="shared" si="833"/>
        <v>3.463003728054885E-2</v>
      </c>
    </row>
    <row r="2325" spans="1:34">
      <c r="A2325" s="4">
        <v>43264.837881944448</v>
      </c>
      <c r="B2325" s="3">
        <v>-1.1510824030301599E-3</v>
      </c>
      <c r="C2325">
        <v>2.86453657741913</v>
      </c>
      <c r="D2325" s="3">
        <v>1.9015008885744498E-2</v>
      </c>
      <c r="E2325" s="3">
        <v>1.8832582428640301E-2</v>
      </c>
      <c r="F2325" s="3">
        <v>1.8798888163073599E-2</v>
      </c>
      <c r="G2325">
        <v>-4549723</v>
      </c>
      <c r="H2325">
        <v>19750720</v>
      </c>
      <c r="K2325">
        <f t="shared" si="826"/>
        <v>74.113484886266676</v>
      </c>
      <c r="L2325">
        <f t="shared" si="835"/>
        <v>54.385415521474158</v>
      </c>
      <c r="M2325">
        <f t="shared" si="836"/>
        <v>18.210561919472561</v>
      </c>
      <c r="N2325">
        <f t="shared" si="827"/>
        <v>0.10635122137268777</v>
      </c>
      <c r="O2325">
        <f t="shared" si="828"/>
        <v>56.132963960135832</v>
      </c>
      <c r="P2325">
        <f t="shared" si="829"/>
        <v>56.106196755049368</v>
      </c>
      <c r="Q2325">
        <f t="shared" si="837"/>
        <v>7.9574318814962908E-2</v>
      </c>
      <c r="R2325">
        <f t="shared" si="830"/>
        <v>56.053389641320869</v>
      </c>
      <c r="S2325">
        <f t="shared" si="838"/>
        <v>18.157512373595917</v>
      </c>
      <c r="T2325">
        <f t="shared" si="839"/>
        <v>11.079067353226057</v>
      </c>
      <c r="U2325">
        <f t="shared" si="825"/>
        <v>0.6077445060610458</v>
      </c>
      <c r="V2325" s="6">
        <f t="shared" si="831"/>
        <v>121271.00000053179</v>
      </c>
      <c r="W2325">
        <f t="shared" si="840"/>
        <v>11.075947480649571</v>
      </c>
      <c r="X2325">
        <f t="shared" si="841"/>
        <v>18.214179667988343</v>
      </c>
      <c r="Y2325">
        <f t="shared" si="842"/>
        <v>0.10412473999964078</v>
      </c>
      <c r="Z2325">
        <f t="shared" si="843"/>
        <v>-5.6440342239741093E-8</v>
      </c>
      <c r="AA2325">
        <f t="shared" si="844"/>
        <v>1.4502032263521266E-8</v>
      </c>
      <c r="AB2325">
        <f t="shared" si="834"/>
        <v>1.0064533234037865</v>
      </c>
      <c r="AC2325">
        <f t="shared" si="845"/>
        <v>2.1456621047666551</v>
      </c>
      <c r="AD2325">
        <f t="shared" si="846"/>
        <v>5.2530746856526612E-11</v>
      </c>
      <c r="AE2325">
        <f t="shared" si="847"/>
        <v>2.9098967005772692E-6</v>
      </c>
      <c r="AF2325">
        <f t="shared" si="848"/>
        <v>1.7970784625300886E-6</v>
      </c>
      <c r="AG2325">
        <f t="shared" si="832"/>
        <v>5.2530746856526612E-9</v>
      </c>
      <c r="AH2325">
        <f t="shared" si="833"/>
        <v>1.7970784625300888E-2</v>
      </c>
    </row>
    <row r="2326" spans="1:34">
      <c r="A2326" s="4">
        <v>43264.838587962964</v>
      </c>
      <c r="B2326" s="3">
        <v>-1.15635065078095E-3</v>
      </c>
      <c r="C2326">
        <v>2.8644557104107702</v>
      </c>
      <c r="D2326" s="3">
        <v>1.90121547560375E-2</v>
      </c>
      <c r="E2326" s="3">
        <v>1.8828776922364301E-2</v>
      </c>
      <c r="F2326" s="3">
        <v>1.8782355825096599E-2</v>
      </c>
      <c r="G2326">
        <v>-4549723</v>
      </c>
      <c r="H2326">
        <v>19750713</v>
      </c>
      <c r="K2326">
        <f t="shared" si="826"/>
        <v>74.449094034530702</v>
      </c>
      <c r="L2326">
        <f t="shared" si="835"/>
        <v>54.742756277546377</v>
      </c>
      <c r="M2326">
        <f t="shared" si="836"/>
        <v>18.330214879782019</v>
      </c>
      <c r="N2326">
        <f t="shared" si="827"/>
        <v>0.10632671184051172</v>
      </c>
      <c r="O2326">
        <f t="shared" si="828"/>
        <v>56.124391435861092</v>
      </c>
      <c r="P2326">
        <f t="shared" si="829"/>
        <v>56.094807100434743</v>
      </c>
      <c r="Q2326">
        <f t="shared" si="837"/>
        <v>0.12082890607173624</v>
      </c>
      <c r="R2326">
        <f t="shared" si="830"/>
        <v>56.003562529789356</v>
      </c>
      <c r="S2326">
        <f t="shared" si="838"/>
        <v>18.249662275734195</v>
      </c>
      <c r="T2326">
        <f t="shared" si="839"/>
        <v>11.076487402470685</v>
      </c>
      <c r="U2326">
        <f t="shared" si="825"/>
        <v>0.60779115313872922</v>
      </c>
      <c r="V2326" s="6">
        <f t="shared" si="831"/>
        <v>121332.00000033248</v>
      </c>
      <c r="W2326">
        <f t="shared" si="840"/>
        <v>11.076148856896337</v>
      </c>
      <c r="X2326">
        <f t="shared" si="841"/>
        <v>18.240066041168525</v>
      </c>
      <c r="Y2326">
        <f t="shared" si="842"/>
        <v>9.4369050687094599E-2</v>
      </c>
      <c r="Z2326">
        <f t="shared" si="843"/>
        <v>-3.6372665002593214E-7</v>
      </c>
      <c r="AA2326">
        <f t="shared" si="844"/>
        <v>6.8236072958902261E-9</v>
      </c>
      <c r="AB2326">
        <f t="shared" si="834"/>
        <v>1.0070398113515566</v>
      </c>
      <c r="AC2326">
        <f t="shared" si="845"/>
        <v>2.1457243589783825</v>
      </c>
      <c r="AD2326">
        <f t="shared" si="846"/>
        <v>2.7273173637952138E-11</v>
      </c>
      <c r="AE2326">
        <f t="shared" si="847"/>
        <v>-3.6837066843143649E-6</v>
      </c>
      <c r="AF2326">
        <f t="shared" si="848"/>
        <v>-7.3702406980400151E-7</v>
      </c>
      <c r="AG2326">
        <f t="shared" si="832"/>
        <v>2.7273173637952137E-9</v>
      </c>
      <c r="AH2326" t="str">
        <f t="shared" si="833"/>
        <v>NaN</v>
      </c>
    </row>
    <row r="2327" spans="1:34">
      <c r="A2327" s="4">
        <v>43264.839282407411</v>
      </c>
      <c r="B2327" s="3">
        <v>-1.1524024380196399E-3</v>
      </c>
      <c r="C2327">
        <v>2.8643986278166298</v>
      </c>
      <c r="D2327" s="3">
        <v>1.9002700451383098E-2</v>
      </c>
      <c r="E2327" s="3">
        <v>1.8819786413787402E-2</v>
      </c>
      <c r="F2327" s="3">
        <v>1.8785583680710299E-2</v>
      </c>
      <c r="G2327">
        <v>-4549723</v>
      </c>
      <c r="H2327">
        <v>19750708</v>
      </c>
      <c r="K2327">
        <f t="shared" si="826"/>
        <v>74.197576569014828</v>
      </c>
      <c r="L2327">
        <f t="shared" si="835"/>
        <v>54.486995825203351</v>
      </c>
      <c r="M2327">
        <f t="shared" si="836"/>
        <v>18.244575347394775</v>
      </c>
      <c r="N2327">
        <f t="shared" si="827"/>
        <v>0.10630941099426858</v>
      </c>
      <c r="O2327">
        <f t="shared" si="828"/>
        <v>56.095994949201106</v>
      </c>
      <c r="P2327">
        <f t="shared" si="829"/>
        <v>56.067899041408133</v>
      </c>
      <c r="Q2327">
        <f t="shared" si="837"/>
        <v>8.2703927174584635E-2</v>
      </c>
      <c r="R2327">
        <f t="shared" si="830"/>
        <v>56.013291022026522</v>
      </c>
      <c r="S2327">
        <f t="shared" si="838"/>
        <v>18.189439395945051</v>
      </c>
      <c r="T2327">
        <f t="shared" si="839"/>
        <v>11.074666260760878</v>
      </c>
      <c r="U2327">
        <f t="shared" si="825"/>
        <v>0.60782408048768466</v>
      </c>
      <c r="V2327" s="6">
        <f t="shared" si="831"/>
        <v>121392.00000052806</v>
      </c>
      <c r="W2327">
        <f t="shared" si="840"/>
        <v>11.075819066811071</v>
      </c>
      <c r="X2327">
        <f t="shared" si="841"/>
        <v>18.264739753861939</v>
      </c>
      <c r="Y2327">
        <f t="shared" si="842"/>
        <v>0.10116782959266384</v>
      </c>
      <c r="Z2327">
        <f t="shared" si="843"/>
        <v>-1.2646817454147146E-7</v>
      </c>
      <c r="AA2327">
        <f t="shared" si="844"/>
        <v>-5.3248775477698472E-8</v>
      </c>
      <c r="AB2327">
        <f t="shared" si="834"/>
        <v>1.0066330394981771</v>
      </c>
      <c r="AC2327">
        <f t="shared" si="845"/>
        <v>2.1457683031278401</v>
      </c>
      <c r="AD2327">
        <f t="shared" si="846"/>
        <v>-1.9853054060787263E-10</v>
      </c>
      <c r="AE2327">
        <f t="shared" si="847"/>
        <v>-1.0377537226192921E-5</v>
      </c>
      <c r="AF2327">
        <f t="shared" si="848"/>
        <v>1.9044258211447987E-6</v>
      </c>
      <c r="AG2327" t="str">
        <f t="shared" si="832"/>
        <v>NaN</v>
      </c>
      <c r="AH2327">
        <f t="shared" si="833"/>
        <v>1.9044258211447986E-2</v>
      </c>
    </row>
    <row r="2328" spans="1:34">
      <c r="A2328" s="4">
        <v>43264.83997685185</v>
      </c>
      <c r="B2328" s="3">
        <v>-1.1558392858751201E-3</v>
      </c>
      <c r="C2328">
        <v>2.8644081415823202</v>
      </c>
      <c r="D2328">
        <v>1.8995600803736998E-2</v>
      </c>
      <c r="E2328" s="3">
        <v>1.8811889988264701E-2</v>
      </c>
      <c r="F2328" s="3">
        <v>1.8772779456412501E-2</v>
      </c>
      <c r="G2328">
        <v>-4549723</v>
      </c>
      <c r="H2328">
        <v>19750712</v>
      </c>
      <c r="K2328">
        <f t="shared" si="826"/>
        <v>74.41651797725018</v>
      </c>
      <c r="L2328">
        <f t="shared" si="835"/>
        <v>54.722768269745544</v>
      </c>
      <c r="M2328">
        <f t="shared" si="836"/>
        <v>18.323522040346781</v>
      </c>
      <c r="N2328">
        <f t="shared" si="827"/>
        <v>0.10631229446864253</v>
      </c>
      <c r="O2328">
        <f t="shared" si="828"/>
        <v>56.07467079506786</v>
      </c>
      <c r="P2328">
        <f t="shared" si="829"/>
        <v>56.044265508082781</v>
      </c>
      <c r="Q2328">
        <f t="shared" si="837"/>
        <v>9.9970655531670616E-2</v>
      </c>
      <c r="R2328">
        <f t="shared" si="830"/>
        <v>55.974700139536189</v>
      </c>
      <c r="S2328">
        <f t="shared" si="838"/>
        <v>18.256874936658999</v>
      </c>
      <c r="T2328">
        <f t="shared" si="839"/>
        <v>11.07496978437919</v>
      </c>
      <c r="U2328">
        <f t="shared" si="825"/>
        <v>0.60781859259619186</v>
      </c>
      <c r="V2328" s="6">
        <f t="shared" si="831"/>
        <v>121452.00000009499</v>
      </c>
      <c r="W2328">
        <f t="shared" si="840"/>
        <v>11.075889110722986</v>
      </c>
      <c r="X2328">
        <f t="shared" si="841"/>
        <v>18.276368486098992</v>
      </c>
      <c r="Y2328">
        <f t="shared" si="842"/>
        <v>9.9612428807172179E-2</v>
      </c>
      <c r="Z2328">
        <f t="shared" si="843"/>
        <v>1.2646817454147146E-7</v>
      </c>
      <c r="AA2328">
        <f t="shared" si="844"/>
        <v>-7.5403102858273594E-8</v>
      </c>
      <c r="AB2328">
        <f t="shared" si="834"/>
        <v>1.0067004261575456</v>
      </c>
      <c r="AC2328">
        <f t="shared" si="845"/>
        <v>2.14576097910293</v>
      </c>
      <c r="AD2328">
        <f t="shared" si="846"/>
        <v>-2.8551855620096439E-10</v>
      </c>
      <c r="AE2328">
        <f t="shared" si="847"/>
        <v>5.2574615051342544E-6</v>
      </c>
      <c r="AF2328">
        <f t="shared" si="848"/>
        <v>-5.4061647109639617E-6</v>
      </c>
      <c r="AG2328" t="str">
        <f t="shared" si="832"/>
        <v>NaN</v>
      </c>
      <c r="AH2328" t="str">
        <f t="shared" si="833"/>
        <v>NaN</v>
      </c>
    </row>
    <row r="2329" spans="1:34">
      <c r="A2329" s="4">
        <v>43264.840671296297</v>
      </c>
      <c r="B2329" s="3">
        <v>-1.1586458467536399E-3</v>
      </c>
      <c r="C2329">
        <v>2.8644461966450798</v>
      </c>
      <c r="D2329" s="3">
        <v>1.8993103440243402E-2</v>
      </c>
      <c r="E2329" s="3">
        <v>1.8809808852020101E-2</v>
      </c>
      <c r="F2329" s="3">
        <v>1.8764918258239099E-2</v>
      </c>
      <c r="G2329">
        <v>-4549723</v>
      </c>
      <c r="H2329">
        <v>19750718</v>
      </c>
      <c r="K2329">
        <f t="shared" si="826"/>
        <v>74.595307500930033</v>
      </c>
      <c r="L2329">
        <f t="shared" si="835"/>
        <v>54.911891266878726</v>
      </c>
      <c r="M2329">
        <f t="shared" si="836"/>
        <v>18.386848504191306</v>
      </c>
      <c r="N2329">
        <f t="shared" si="827"/>
        <v>0.10632382836613777</v>
      </c>
      <c r="O2329">
        <f t="shared" si="828"/>
        <v>56.067169836327544</v>
      </c>
      <c r="P2329">
        <f t="shared" si="829"/>
        <v>56.038036790715672</v>
      </c>
      <c r="Q2329">
        <f t="shared" si="837"/>
        <v>0.11616270371526127</v>
      </c>
      <c r="R2329">
        <f t="shared" si="830"/>
        <v>55.951007132612283</v>
      </c>
      <c r="S2329">
        <f t="shared" si="838"/>
        <v>18.309406701714465</v>
      </c>
      <c r="T2329">
        <f t="shared" si="839"/>
        <v>11.076183878852373</v>
      </c>
      <c r="U2329">
        <f t="shared" si="825"/>
        <v>0.60779664103022202</v>
      </c>
      <c r="V2329" s="6">
        <f t="shared" si="831"/>
        <v>121512.00000029057</v>
      </c>
      <c r="W2329">
        <f t="shared" si="840"/>
        <v>11.075897866211967</v>
      </c>
      <c r="X2329">
        <f t="shared" si="841"/>
        <v>18.286478166647779</v>
      </c>
      <c r="Y2329">
        <f t="shared" si="842"/>
        <v>0.11594485760605977</v>
      </c>
      <c r="Z2329">
        <f t="shared" si="843"/>
        <v>1.1382135647695714E-7</v>
      </c>
      <c r="AA2329">
        <f t="shared" si="844"/>
        <v>-5.9725230013270731E-8</v>
      </c>
      <c r="AB2329">
        <f t="shared" si="834"/>
        <v>1.0056104953824612</v>
      </c>
      <c r="AC2329">
        <f t="shared" si="845"/>
        <v>2.1457316830032922</v>
      </c>
      <c r="AD2329">
        <f t="shared" si="846"/>
        <v>-1.9429385295601741E-10</v>
      </c>
      <c r="AE2329">
        <f t="shared" si="847"/>
        <v>-1.2114363883061825E-5</v>
      </c>
      <c r="AF2329">
        <f t="shared" si="848"/>
        <v>1.5965755790004592E-6</v>
      </c>
      <c r="AG2329" t="str">
        <f t="shared" si="832"/>
        <v>NaN</v>
      </c>
      <c r="AH2329">
        <f t="shared" si="833"/>
        <v>1.5965755790004591E-2</v>
      </c>
    </row>
    <row r="2330" spans="1:34">
      <c r="A2330" s="4">
        <v>43264.841365740744</v>
      </c>
      <c r="B2330" s="3">
        <v>-1.1587766610318801E-3</v>
      </c>
      <c r="C2330">
        <v>2.8644509535279199</v>
      </c>
      <c r="D2330" s="3">
        <v>1.8991093657241401E-2</v>
      </c>
      <c r="E2330" s="3">
        <v>1.8808084481988799E-2</v>
      </c>
      <c r="F2330" s="3">
        <v>1.8757759803538599E-2</v>
      </c>
      <c r="G2330">
        <v>-4549723</v>
      </c>
      <c r="H2330">
        <v>19750755</v>
      </c>
      <c r="K2330">
        <f t="shared" si="826"/>
        <v>74.603640910932327</v>
      </c>
      <c r="L2330">
        <f t="shared" si="835"/>
        <v>54.929634400434963</v>
      </c>
      <c r="M2330">
        <f t="shared" si="836"/>
        <v>18.392789663768244</v>
      </c>
      <c r="N2330">
        <f t="shared" si="827"/>
        <v>0.1063252701033232</v>
      </c>
      <c r="O2330">
        <f t="shared" si="828"/>
        <v>56.061133350484113</v>
      </c>
      <c r="P2330">
        <f t="shared" si="829"/>
        <v>56.032875853468447</v>
      </c>
      <c r="Q2330">
        <f t="shared" si="837"/>
        <v>0.13170121357124742</v>
      </c>
      <c r="R2330">
        <f t="shared" si="830"/>
        <v>55.929432136912865</v>
      </c>
      <c r="S2330">
        <f t="shared" si="838"/>
        <v>18.304988854720747</v>
      </c>
      <c r="T2330">
        <f t="shared" si="839"/>
        <v>11.076335640661366</v>
      </c>
      <c r="U2330">
        <f t="shared" si="825"/>
        <v>0.6077938970844784</v>
      </c>
      <c r="V2330" s="6">
        <f t="shared" si="831"/>
        <v>121572.00000048615</v>
      </c>
      <c r="W2330">
        <f t="shared" si="840"/>
        <v>11.075734430417498</v>
      </c>
      <c r="X2330">
        <f t="shared" si="841"/>
        <v>18.294887396209344</v>
      </c>
      <c r="Y2330">
        <f t="shared" si="842"/>
        <v>0.12029142031157154</v>
      </c>
      <c r="Z2330">
        <f t="shared" si="843"/>
        <v>-2.4028953164179277E-7</v>
      </c>
      <c r="AA2330">
        <f t="shared" si="844"/>
        <v>-1.5894376943463579E-8</v>
      </c>
      <c r="AB2330">
        <f t="shared" si="834"/>
        <v>1.0053257181517263</v>
      </c>
      <c r="AC2330">
        <f t="shared" si="845"/>
        <v>2.1457280209908411</v>
      </c>
      <c r="AD2330">
        <f t="shared" si="846"/>
        <v>-4.9838026379147731E-11</v>
      </c>
      <c r="AE2330">
        <f t="shared" si="847"/>
        <v>-3.7561070491103855E-5</v>
      </c>
      <c r="AF2330">
        <f t="shared" si="848"/>
        <v>1.320851246679673E-7</v>
      </c>
      <c r="AG2330" t="str">
        <f t="shared" si="832"/>
        <v>NaN</v>
      </c>
      <c r="AH2330">
        <f t="shared" si="833"/>
        <v>1.3208512466796731E-3</v>
      </c>
    </row>
    <row r="2331" spans="1:34">
      <c r="A2331" s="4">
        <v>43264.842060185183</v>
      </c>
      <c r="B2331" s="3">
        <v>-1.15902639738124E-3</v>
      </c>
      <c r="C2331">
        <v>2.8643558158710198</v>
      </c>
      <c r="D2331" s="3">
        <v>1.89879065457353E-2</v>
      </c>
      <c r="E2331" s="3">
        <v>1.88044335744053E-2</v>
      </c>
      <c r="F2331" s="3">
        <v>1.8760785173744798E-2</v>
      </c>
      <c r="G2331">
        <v>-4549723</v>
      </c>
      <c r="H2331">
        <v>19750762</v>
      </c>
      <c r="K2331">
        <f t="shared" si="826"/>
        <v>74.619550148208916</v>
      </c>
      <c r="L2331">
        <f t="shared" si="835"/>
        <v>54.941566816109727</v>
      </c>
      <c r="M2331">
        <f t="shared" si="836"/>
        <v>18.396785146608831</v>
      </c>
      <c r="N2331">
        <f t="shared" si="827"/>
        <v>0.10629643535958481</v>
      </c>
      <c r="O2331">
        <f t="shared" si="828"/>
        <v>56.051560698377457</v>
      </c>
      <c r="P2331">
        <f t="shared" si="829"/>
        <v>56.021948903572657</v>
      </c>
      <c r="Q2331">
        <f t="shared" si="837"/>
        <v>0.11301034364820595</v>
      </c>
      <c r="R2331">
        <f t="shared" si="830"/>
        <v>55.938550354729252</v>
      </c>
      <c r="S2331">
        <f t="shared" si="838"/>
        <v>18.321444917510028</v>
      </c>
      <c r="T2331">
        <f t="shared" si="839"/>
        <v>11.073300404478378</v>
      </c>
      <c r="U2331">
        <f t="shared" si="825"/>
        <v>0.6078487759994039</v>
      </c>
      <c r="V2331" s="6">
        <f t="shared" si="831"/>
        <v>121632.00000005309</v>
      </c>
      <c r="W2331">
        <f t="shared" si="840"/>
        <v>11.075355025894631</v>
      </c>
      <c r="X2331">
        <f t="shared" si="841"/>
        <v>18.307439318858236</v>
      </c>
      <c r="Y2331">
        <f t="shared" si="842"/>
        <v>0.12865463197924262</v>
      </c>
      <c r="Z2331">
        <f t="shared" si="843"/>
        <v>1.8813447422593702E-8</v>
      </c>
      <c r="AA2331">
        <f t="shared" si="844"/>
        <v>1.6174338670857987E-8</v>
      </c>
      <c r="AB2331">
        <f t="shared" si="834"/>
        <v>1.0047807070149095</v>
      </c>
      <c r="AC2331">
        <f t="shared" si="845"/>
        <v>2.1458012612399369</v>
      </c>
      <c r="AD2331">
        <f t="shared" si="846"/>
        <v>4.7420694399411057E-11</v>
      </c>
      <c r="AE2331">
        <f t="shared" si="847"/>
        <v>-3.9579818520890242E-5</v>
      </c>
      <c r="AF2331">
        <f t="shared" si="848"/>
        <v>-1.1926833229294306E-7</v>
      </c>
      <c r="AG2331">
        <f t="shared" si="832"/>
        <v>4.7420694399411059E-9</v>
      </c>
      <c r="AH2331" t="str">
        <f t="shared" si="833"/>
        <v>NaN</v>
      </c>
    </row>
    <row r="2332" spans="1:34">
      <c r="A2332" s="4">
        <v>43264.842766203707</v>
      </c>
      <c r="B2332" s="3">
        <v>-1.1643897827889301E-3</v>
      </c>
      <c r="C2332">
        <v>2.86445808885219</v>
      </c>
      <c r="D2332" s="3">
        <v>1.8993329392178598E-2</v>
      </c>
      <c r="E2332" s="3">
        <v>1.8809130996214701E-2</v>
      </c>
      <c r="F2332" s="3">
        <v>1.87568188419391E-2</v>
      </c>
      <c r="G2332">
        <v>-4549723</v>
      </c>
      <c r="H2332">
        <v>19750919</v>
      </c>
      <c r="K2332">
        <f t="shared" si="826"/>
        <v>74.961219958292673</v>
      </c>
      <c r="L2332">
        <f t="shared" si="835"/>
        <v>55.288450333254062</v>
      </c>
      <c r="M2332">
        <f t="shared" si="836"/>
        <v>18.512936576311656</v>
      </c>
      <c r="N2332">
        <f t="shared" si="827"/>
        <v>0.10632743270910436</v>
      </c>
      <c r="O2332">
        <f t="shared" si="828"/>
        <v>56.067848494499472</v>
      </c>
      <c r="P2332">
        <f t="shared" si="829"/>
        <v>56.036008008487478</v>
      </c>
      <c r="Q2332">
        <f t="shared" si="837"/>
        <v>0.14125233871827447</v>
      </c>
      <c r="R2332">
        <f t="shared" si="830"/>
        <v>55.926596155781198</v>
      </c>
      <c r="S2332">
        <f t="shared" si="838"/>
        <v>18.418768350499473</v>
      </c>
      <c r="T2332">
        <f t="shared" si="839"/>
        <v>11.076563283375172</v>
      </c>
      <c r="U2332">
        <f t="shared" si="825"/>
        <v>0.60778978116585758</v>
      </c>
      <c r="V2332" s="6">
        <f t="shared" si="831"/>
        <v>121693.00000048243</v>
      </c>
      <c r="W2332">
        <f t="shared" si="840"/>
        <v>11.074972702875439</v>
      </c>
      <c r="X2332">
        <f t="shared" si="841"/>
        <v>18.322800419460979</v>
      </c>
      <c r="Y2332">
        <f t="shared" si="842"/>
        <v>0.11505485085967848</v>
      </c>
      <c r="Z2332">
        <f t="shared" si="843"/>
        <v>5.3304767675278933E-8</v>
      </c>
      <c r="AA2332">
        <f t="shared" si="844"/>
        <v>-1.4087688810957395E-8</v>
      </c>
      <c r="AB2332">
        <f t="shared" si="834"/>
        <v>1.0056222752256785</v>
      </c>
      <c r="AC2332">
        <f t="shared" si="845"/>
        <v>2.1457225279721568</v>
      </c>
      <c r="AD2332">
        <f t="shared" si="846"/>
        <v>-4.6183376805890818E-11</v>
      </c>
      <c r="AE2332">
        <f t="shared" si="847"/>
        <v>-2.3112124077053439E-5</v>
      </c>
      <c r="AF2332">
        <f t="shared" si="848"/>
        <v>1.9891927140188641E-7</v>
      </c>
      <c r="AG2332" t="str">
        <f t="shared" si="832"/>
        <v>NaN</v>
      </c>
      <c r="AH2332">
        <f t="shared" si="833"/>
        <v>1.9891927140188639E-3</v>
      </c>
    </row>
    <row r="2333" spans="1:34">
      <c r="A2333" s="4">
        <v>43264.843460648146</v>
      </c>
      <c r="B2333" s="3">
        <v>-1.1636286815337399E-3</v>
      </c>
      <c r="C2333">
        <v>2.86437603262311</v>
      </c>
      <c r="D2333" s="3">
        <v>1.89899520053586E-2</v>
      </c>
      <c r="E2333" s="3">
        <v>1.88059082080872E-2</v>
      </c>
      <c r="F2333" s="3">
        <v>1.87701590570214E-2</v>
      </c>
      <c r="G2333">
        <v>-4549723</v>
      </c>
      <c r="H2333">
        <v>19750926</v>
      </c>
      <c r="K2333">
        <f t="shared" si="826"/>
        <v>74.912734663735534</v>
      </c>
      <c r="L2333">
        <f t="shared" si="835"/>
        <v>55.222429447381963</v>
      </c>
      <c r="M2333">
        <f t="shared" si="836"/>
        <v>18.490829961539582</v>
      </c>
      <c r="N2333">
        <f t="shared" si="827"/>
        <v>0.10630256274262889</v>
      </c>
      <c r="O2333">
        <f t="shared" si="828"/>
        <v>56.057704340774208</v>
      </c>
      <c r="P2333">
        <f t="shared" si="829"/>
        <v>56.026362394735671</v>
      </c>
      <c r="Q2333">
        <f t="shared" si="837"/>
        <v>9.0901870212555025E-2</v>
      </c>
      <c r="R2333">
        <f t="shared" si="830"/>
        <v>55.966802470561653</v>
      </c>
      <c r="S2333">
        <f t="shared" si="838"/>
        <v>18.430228714731211</v>
      </c>
      <c r="T2333">
        <f t="shared" si="839"/>
        <v>11.073945392167229</v>
      </c>
      <c r="U2333">
        <f t="shared" si="825"/>
        <v>0.60783711422998277</v>
      </c>
      <c r="V2333" s="6">
        <f t="shared" si="831"/>
        <v>121753.00000004936</v>
      </c>
      <c r="W2333">
        <f t="shared" si="840"/>
        <v>11.074820941066275</v>
      </c>
      <c r="X2333">
        <f t="shared" si="841"/>
        <v>18.340955258372237</v>
      </c>
      <c r="Y2333">
        <f t="shared" si="842"/>
        <v>0.1044649634580755</v>
      </c>
      <c r="Z2333">
        <f t="shared" si="843"/>
        <v>-5.6910678537282067E-8</v>
      </c>
      <c r="AA2333">
        <f t="shared" si="844"/>
        <v>-6.4674958538316313E-8</v>
      </c>
      <c r="AB2333">
        <f t="shared" si="834"/>
        <v>1.0063144897316187</v>
      </c>
      <c r="AC2333">
        <f t="shared" si="845"/>
        <v>2.1457856976870047</v>
      </c>
      <c r="AD2333">
        <f t="shared" si="846"/>
        <v>-2.3352272826825784E-10</v>
      </c>
      <c r="AE2333">
        <f t="shared" si="847"/>
        <v>1.37674026171904E-6</v>
      </c>
      <c r="AF2333">
        <f t="shared" si="848"/>
        <v>-1.6885276577305219E-5</v>
      </c>
      <c r="AG2333" t="str">
        <f t="shared" si="832"/>
        <v>NaN</v>
      </c>
      <c r="AH2333" t="str">
        <f t="shared" si="833"/>
        <v>NaN</v>
      </c>
    </row>
    <row r="2334" spans="1:34">
      <c r="A2334" s="4">
        <v>43264.844155092593</v>
      </c>
      <c r="B2334" s="3">
        <v>-1.1592166726950401E-3</v>
      </c>
      <c r="C2334">
        <v>2.8644366828793899</v>
      </c>
      <c r="D2334" s="3">
        <v>1.9004508066864201E-2</v>
      </c>
      <c r="E2334" s="3">
        <v>1.8821522676025802E-2</v>
      </c>
      <c r="F2334" s="3">
        <v>1.8787870574724402E-2</v>
      </c>
      <c r="G2334">
        <v>-4549723</v>
      </c>
      <c r="H2334">
        <v>19750944</v>
      </c>
      <c r="K2334">
        <f t="shared" si="826"/>
        <v>74.631671471848378</v>
      </c>
      <c r="L2334">
        <f t="shared" si="835"/>
        <v>54.91808462666863</v>
      </c>
      <c r="M2334">
        <f t="shared" si="836"/>
        <v>18.388922305795322</v>
      </c>
      <c r="N2334">
        <f t="shared" si="827"/>
        <v>0.10632094489176395</v>
      </c>
      <c r="O2334">
        <f t="shared" si="828"/>
        <v>56.101424214575118</v>
      </c>
      <c r="P2334">
        <f t="shared" si="829"/>
        <v>56.073095571325986</v>
      </c>
      <c r="Q2334">
        <f t="shared" si="837"/>
        <v>8.1240681443397023E-2</v>
      </c>
      <c r="R2334">
        <f t="shared" si="830"/>
        <v>56.020183533131721</v>
      </c>
      <c r="S2334">
        <f t="shared" si="838"/>
        <v>18.334761851499724</v>
      </c>
      <c r="T2334">
        <f t="shared" si="839"/>
        <v>11.075880355234077</v>
      </c>
      <c r="U2334">
        <f t="shared" si="825"/>
        <v>0.60780212892171448</v>
      </c>
      <c r="V2334" s="6">
        <f t="shared" si="831"/>
        <v>121813.00000024494</v>
      </c>
      <c r="W2334">
        <f t="shared" si="840"/>
        <v>11.075001887838702</v>
      </c>
      <c r="X2334">
        <f t="shared" si="841"/>
        <v>18.353546386330866</v>
      </c>
      <c r="Y2334">
        <f t="shared" si="842"/>
        <v>7.5390026196356999E-2</v>
      </c>
      <c r="Z2334">
        <f t="shared" si="843"/>
        <v>9.8012834758779485E-8</v>
      </c>
      <c r="AA2334">
        <f t="shared" si="844"/>
        <v>-3.9306667071439757E-8</v>
      </c>
      <c r="AB2334">
        <f t="shared" si="834"/>
        <v>1.0082472439044015</v>
      </c>
      <c r="AC2334">
        <f t="shared" si="845"/>
        <v>2.1457390070282019</v>
      </c>
      <c r="AD2334">
        <f t="shared" si="846"/>
        <v>-1.9665569585435427E-10</v>
      </c>
      <c r="AE2334">
        <f t="shared" si="847"/>
        <v>8.5098399696624025E-6</v>
      </c>
      <c r="AF2334">
        <f t="shared" si="848"/>
        <v>-2.3004678729202392E-6</v>
      </c>
      <c r="AG2334" t="str">
        <f t="shared" si="832"/>
        <v>NaN</v>
      </c>
      <c r="AH2334" t="str">
        <f t="shared" si="833"/>
        <v>NaN</v>
      </c>
    </row>
    <row r="2335" spans="1:34">
      <c r="A2335" s="4">
        <v>43264.844849537039</v>
      </c>
      <c r="B2335" s="3">
        <v>-1.1574566260424001E-3</v>
      </c>
      <c r="C2335">
        <v>2.8644128984651598</v>
      </c>
      <c r="D2335" s="3">
        <v>1.8999893890504601E-2</v>
      </c>
      <c r="E2335" s="3">
        <v>1.8818287995691199E-2</v>
      </c>
      <c r="F2335" s="3">
        <v>1.8792301431876698E-2</v>
      </c>
      <c r="G2335">
        <v>-4549723</v>
      </c>
      <c r="H2335">
        <v>19750944</v>
      </c>
      <c r="K2335">
        <f t="shared" si="826"/>
        <v>74.519549228184161</v>
      </c>
      <c r="L2335">
        <f t="shared" si="835"/>
        <v>54.80013806160342</v>
      </c>
      <c r="M2335">
        <f t="shared" si="836"/>
        <v>18.34942875397239</v>
      </c>
      <c r="N2335">
        <f t="shared" si="827"/>
        <v>0.10631373620582782</v>
      </c>
      <c r="O2335">
        <f t="shared" si="828"/>
        <v>56.087565300331093</v>
      </c>
      <c r="P2335">
        <f t="shared" si="829"/>
        <v>56.063414364903544</v>
      </c>
      <c r="Q2335">
        <f t="shared" si="837"/>
        <v>5.4027526933118963E-2</v>
      </c>
      <c r="R2335">
        <f t="shared" si="830"/>
        <v>56.033537773397974</v>
      </c>
      <c r="S2335">
        <f t="shared" si="838"/>
        <v>18.313410402683644</v>
      </c>
      <c r="T2335">
        <f t="shared" si="839"/>
        <v>11.075121546188168</v>
      </c>
      <c r="U2335">
        <f t="shared" si="825"/>
        <v>0.60781584865044869</v>
      </c>
      <c r="V2335" s="6">
        <f t="shared" si="831"/>
        <v>121873.00000044052</v>
      </c>
      <c r="W2335">
        <f t="shared" si="840"/>
        <v>11.074966865882732</v>
      </c>
      <c r="X2335">
        <f t="shared" si="841"/>
        <v>18.365826002514517</v>
      </c>
      <c r="Y2335">
        <f t="shared" si="842"/>
        <v>6.5341012286947844E-2</v>
      </c>
      <c r="Z2335">
        <f t="shared" si="843"/>
        <v>-8.53660178312362E-8</v>
      </c>
      <c r="AA2335">
        <f t="shared" si="844"/>
        <v>-1.5117948968337035E-8</v>
      </c>
      <c r="AB2335">
        <f t="shared" si="834"/>
        <v>1.0089237073165702</v>
      </c>
      <c r="AC2335">
        <f t="shared" si="845"/>
        <v>2.1457573170904793</v>
      </c>
      <c r="AD2335">
        <f t="shared" si="846"/>
        <v>-8.7269989978853406E-11</v>
      </c>
      <c r="AE2335">
        <f t="shared" si="847"/>
        <v>-3.3450658469556572E-6</v>
      </c>
      <c r="AF2335">
        <f t="shared" si="848"/>
        <v>2.5971156596998439E-6</v>
      </c>
      <c r="AG2335" t="str">
        <f t="shared" si="832"/>
        <v>NaN</v>
      </c>
      <c r="AH2335">
        <f t="shared" si="833"/>
        <v>2.5971156596998439E-2</v>
      </c>
    </row>
    <row r="2336" spans="1:34">
      <c r="A2336" s="4">
        <v>43264.845543981479</v>
      </c>
      <c r="B2336" s="3">
        <v>-1.15839611040428E-3</v>
      </c>
      <c r="C2336">
        <v>2.8644045739201802</v>
      </c>
      <c r="D2336" s="3">
        <v>1.8991819081875298E-2</v>
      </c>
      <c r="E2336" s="3">
        <v>1.8808369894959501E-2</v>
      </c>
      <c r="F2336" s="3">
        <v>1.87820223197195E-2</v>
      </c>
      <c r="G2336">
        <v>-4549723</v>
      </c>
      <c r="H2336">
        <v>19750943</v>
      </c>
      <c r="K2336">
        <f t="shared" si="826"/>
        <v>74.579398263653431</v>
      </c>
      <c r="L2336">
        <f t="shared" si="835"/>
        <v>54.873498896452034</v>
      </c>
      <c r="M2336">
        <f t="shared" si="836"/>
        <v>18.373993097421184</v>
      </c>
      <c r="N2336">
        <f t="shared" si="827"/>
        <v>0.10631121316575046</v>
      </c>
      <c r="O2336">
        <f t="shared" si="828"/>
        <v>56.063312200404049</v>
      </c>
      <c r="P2336">
        <f t="shared" si="829"/>
        <v>56.033730077564549</v>
      </c>
      <c r="Q2336">
        <f t="shared" si="837"/>
        <v>6.0754828484327561E-2</v>
      </c>
      <c r="R2336">
        <f t="shared" si="830"/>
        <v>56.002557371919721</v>
      </c>
      <c r="S2336">
        <f t="shared" si="838"/>
        <v>18.333489878431632</v>
      </c>
      <c r="T2336">
        <f t="shared" si="839"/>
        <v>11.074855963022129</v>
      </c>
      <c r="U2336">
        <f t="shared" si="825"/>
        <v>0.60782065055550505</v>
      </c>
      <c r="V2336" s="6">
        <f t="shared" si="831"/>
        <v>121933.00000000745</v>
      </c>
      <c r="W2336">
        <f t="shared" si="840"/>
        <v>11.074943517912097</v>
      </c>
      <c r="X2336">
        <f t="shared" si="841"/>
        <v>18.378854833140938</v>
      </c>
      <c r="Y2336">
        <f t="shared" si="842"/>
        <v>6.9012130993144183E-2</v>
      </c>
      <c r="Z2336">
        <f t="shared" si="843"/>
        <v>-2.4028953161455531E-7</v>
      </c>
      <c r="AA2336">
        <f t="shared" si="844"/>
        <v>1.2045832035289064E-8</v>
      </c>
      <c r="AB2336">
        <f t="shared" si="834"/>
        <v>1.0086704521340479</v>
      </c>
      <c r="AC2336">
        <f t="shared" si="845"/>
        <v>2.1457637256122761</v>
      </c>
      <c r="AD2336">
        <f t="shared" si="846"/>
        <v>6.583708165419311E-11</v>
      </c>
      <c r="AE2336">
        <f t="shared" si="847"/>
        <v>-1.2368371027891801E-5</v>
      </c>
      <c r="AF2336">
        <f t="shared" si="848"/>
        <v>-5.2989412314715309E-7</v>
      </c>
      <c r="AG2336">
        <f t="shared" si="832"/>
        <v>6.5837081654193109E-9</v>
      </c>
      <c r="AH2336" t="str">
        <f t="shared" si="833"/>
        <v>NaN</v>
      </c>
    </row>
    <row r="2337" spans="1:34">
      <c r="A2337" s="4">
        <v>43264.846238425926</v>
      </c>
      <c r="B2337" s="3">
        <v>-1.16107185700457E-3</v>
      </c>
      <c r="C2337">
        <v>2.86432251769111</v>
      </c>
      <c r="D2337" s="3">
        <v>1.8985991900390201E-2</v>
      </c>
      <c r="E2337" s="3">
        <v>1.8803101647208699E-2</v>
      </c>
      <c r="F2337">
        <v>1.8765763932588001E-2</v>
      </c>
      <c r="G2337">
        <v>-4549723</v>
      </c>
      <c r="H2337">
        <v>19750943</v>
      </c>
      <c r="K2337">
        <f t="shared" si="826"/>
        <v>74.749854377331658</v>
      </c>
      <c r="L2337">
        <f t="shared" si="835"/>
        <v>55.065326512045289</v>
      </c>
      <c r="M2337">
        <f t="shared" si="836"/>
        <v>18.438225183139945</v>
      </c>
      <c r="N2337">
        <f t="shared" si="827"/>
        <v>0.10628634319927796</v>
      </c>
      <c r="O2337">
        <f t="shared" si="828"/>
        <v>56.045809963343189</v>
      </c>
      <c r="P2337">
        <f t="shared" si="829"/>
        <v>56.017962524457531</v>
      </c>
      <c r="Q2337">
        <f t="shared" si="837"/>
        <v>9.2254037561986024E-2</v>
      </c>
      <c r="R2337">
        <f t="shared" si="830"/>
        <v>55.953555925781203</v>
      </c>
      <c r="S2337">
        <f t="shared" si="838"/>
        <v>18.376722491431956</v>
      </c>
      <c r="T2337">
        <f t="shared" si="839"/>
        <v>11.0722380718145</v>
      </c>
      <c r="U2337">
        <f t="shared" si="825"/>
        <v>0.60786798361962457</v>
      </c>
      <c r="V2337" s="6">
        <f t="shared" si="831"/>
        <v>121993.00000020303</v>
      </c>
      <c r="W2337">
        <f t="shared" si="840"/>
        <v>11.074736304672674</v>
      </c>
      <c r="X2337">
        <f t="shared" si="841"/>
        <v>18.392862769312437</v>
      </c>
      <c r="Y2337">
        <f t="shared" si="842"/>
        <v>6.1684617514302431E-2</v>
      </c>
      <c r="Z2337">
        <f t="shared" si="843"/>
        <v>-6.2711491373656825E-8</v>
      </c>
      <c r="AA2337">
        <f t="shared" si="844"/>
        <v>2.0175928969186495E-8</v>
      </c>
      <c r="AB2337">
        <f t="shared" si="834"/>
        <v>1.0091093738572114</v>
      </c>
      <c r="AC2337">
        <f t="shared" si="845"/>
        <v>2.145826895327116</v>
      </c>
      <c r="AD2337">
        <f t="shared" si="846"/>
        <v>1.2337542331967128E-10</v>
      </c>
      <c r="AE2337">
        <f t="shared" si="847"/>
        <v>-1.4325636560632584E-5</v>
      </c>
      <c r="AF2337">
        <f t="shared" si="848"/>
        <v>-8.5732554222558514E-7</v>
      </c>
      <c r="AG2337">
        <f t="shared" si="832"/>
        <v>1.2337542331967128E-8</v>
      </c>
      <c r="AH2337" t="str">
        <f t="shared" si="833"/>
        <v>NaN</v>
      </c>
    </row>
    <row r="2338" spans="1:34">
      <c r="A2338" s="4">
        <v>43264.846944444442</v>
      </c>
      <c r="B2338" s="3">
        <v>-1.15855070909674E-3</v>
      </c>
      <c r="C2338">
        <v>2.8643807895059599</v>
      </c>
      <c r="D2338" s="3">
        <v>1.8979344156614401E-2</v>
      </c>
      <c r="E2338" s="3">
        <v>1.8796525256675502E-2</v>
      </c>
      <c r="F2338" s="3">
        <v>1.87791160585766E-2</v>
      </c>
      <c r="G2338">
        <v>-4549723</v>
      </c>
      <c r="H2338">
        <v>19750943</v>
      </c>
      <c r="K2338">
        <f t="shared" si="826"/>
        <v>74.589246839110317</v>
      </c>
      <c r="L2338">
        <f t="shared" si="835"/>
        <v>54.887167725731061</v>
      </c>
      <c r="M2338">
        <f t="shared" si="836"/>
        <v>18.378570005762615</v>
      </c>
      <c r="N2338">
        <f t="shared" si="827"/>
        <v>0.10630400447981728</v>
      </c>
      <c r="O2338">
        <f t="shared" si="828"/>
        <v>56.025843125553521</v>
      </c>
      <c r="P2338">
        <f t="shared" si="829"/>
        <v>55.998279777576677</v>
      </c>
      <c r="Q2338">
        <f t="shared" si="837"/>
        <v>3.2044986496593708E-2</v>
      </c>
      <c r="R2338">
        <f t="shared" si="830"/>
        <v>55.993798139056928</v>
      </c>
      <c r="S2338">
        <f t="shared" si="838"/>
        <v>18.357206681431553</v>
      </c>
      <c r="T2338">
        <f t="shared" si="839"/>
        <v>11.074097153976531</v>
      </c>
      <c r="U2338">
        <f t="shared" si="825"/>
        <v>0.60783437028423382</v>
      </c>
      <c r="V2338" s="6">
        <f t="shared" si="831"/>
        <v>122054.00000000373</v>
      </c>
      <c r="W2338">
        <f t="shared" si="840"/>
        <v>11.07468085324242</v>
      </c>
      <c r="X2338">
        <f t="shared" si="841"/>
        <v>18.405447919814808</v>
      </c>
      <c r="Y2338">
        <f t="shared" si="842"/>
        <v>7.307263336788121E-2</v>
      </c>
      <c r="Z2338">
        <f t="shared" si="843"/>
        <v>1.8813447414431269E-7</v>
      </c>
      <c r="AA2338">
        <f t="shared" si="844"/>
        <v>-7.2640812905721395E-9</v>
      </c>
      <c r="AB2338">
        <f t="shared" si="834"/>
        <v>1.0084036146697053</v>
      </c>
      <c r="AC2338">
        <f t="shared" si="845"/>
        <v>2.1457820356745461</v>
      </c>
      <c r="AD2338">
        <f t="shared" si="846"/>
        <v>-3.7496337493653756E-11</v>
      </c>
      <c r="AE2338">
        <f t="shared" si="847"/>
        <v>-3.2368566436579001E-6</v>
      </c>
      <c r="AF2338">
        <f t="shared" si="848"/>
        <v>1.1531781899901008E-6</v>
      </c>
      <c r="AG2338" t="str">
        <f t="shared" si="832"/>
        <v>NaN</v>
      </c>
      <c r="AH2338">
        <f t="shared" si="833"/>
        <v>1.1531781899901009E-2</v>
      </c>
    </row>
    <row r="2339" spans="1:34">
      <c r="A2339" s="4">
        <v>43264.847638888888</v>
      </c>
      <c r="B2339" s="3">
        <v>-1.1666730865545101E-3</v>
      </c>
      <c r="C2339">
        <v>2.86439387093378</v>
      </c>
      <c r="D2339" s="3">
        <v>1.9006827047251099E-2</v>
      </c>
      <c r="E2339" s="3">
        <v>1.88241151771763E-2</v>
      </c>
      <c r="F2339" s="3">
        <v>1.87856432352419E-2</v>
      </c>
      <c r="G2339">
        <v>-4549723</v>
      </c>
      <c r="H2339">
        <v>19751253</v>
      </c>
      <c r="K2339">
        <f t="shared" si="826"/>
        <v>75.106675841964716</v>
      </c>
      <c r="L2339">
        <f t="shared" si="835"/>
        <v>55.396016814263461</v>
      </c>
      <c r="M2339">
        <f t="shared" si="836"/>
        <v>18.548954432277249</v>
      </c>
      <c r="N2339">
        <f t="shared" si="827"/>
        <v>0.10630796925708019</v>
      </c>
      <c r="O2339">
        <f t="shared" si="828"/>
        <v>56.108389390548233</v>
      </c>
      <c r="P2339">
        <f t="shared" si="829"/>
        <v>56.080854773532124</v>
      </c>
      <c r="Q2339">
        <f t="shared" si="837"/>
        <v>9.4918876045063882E-2</v>
      </c>
      <c r="R2339">
        <f t="shared" si="830"/>
        <v>56.013470514503169</v>
      </c>
      <c r="S2339">
        <f t="shared" si="838"/>
        <v>18.48567518158054</v>
      </c>
      <c r="T2339">
        <f t="shared" si="839"/>
        <v>11.074514498951576</v>
      </c>
      <c r="U2339">
        <f t="shared" si="825"/>
        <v>0.60782682443343361</v>
      </c>
      <c r="V2339" s="6">
        <f t="shared" si="831"/>
        <v>122114.0000001993</v>
      </c>
      <c r="W2339">
        <f t="shared" si="840"/>
        <v>11.074686690235072</v>
      </c>
      <c r="X2339">
        <f t="shared" si="841"/>
        <v>18.415094108481014</v>
      </c>
      <c r="Y2339">
        <f t="shared" si="842"/>
        <v>5.2752996219981675E-2</v>
      </c>
      <c r="Z2339">
        <f t="shared" si="843"/>
        <v>2.4345123470066163E-7</v>
      </c>
      <c r="AA2339">
        <f t="shared" si="844"/>
        <v>-5.3715380427810046E-9</v>
      </c>
      <c r="AB2339">
        <f t="shared" si="834"/>
        <v>1.0096193393696022</v>
      </c>
      <c r="AC2339">
        <f t="shared" si="845"/>
        <v>2.1457719651402982</v>
      </c>
      <c r="AD2339">
        <f t="shared" si="846"/>
        <v>-3.840717804992886E-11</v>
      </c>
      <c r="AE2339">
        <f t="shared" si="847"/>
        <v>2.1872606139283673E-7</v>
      </c>
      <c r="AF2339">
        <f t="shared" si="848"/>
        <v>-1.7480059317637955E-5</v>
      </c>
      <c r="AG2339" t="str">
        <f t="shared" si="832"/>
        <v>NaN</v>
      </c>
      <c r="AH2339" t="str">
        <f t="shared" si="833"/>
        <v>NaN</v>
      </c>
    </row>
    <row r="2340" spans="1:34">
      <c r="A2340" s="4">
        <v>43264.848333333335</v>
      </c>
      <c r="B2340" s="3">
        <v>-1.1588242298603299E-3</v>
      </c>
      <c r="C2340">
        <v>2.86447235950072</v>
      </c>
      <c r="D2340" s="3">
        <v>1.9002843157868501E-2</v>
      </c>
      <c r="E2340" s="3">
        <v>1.8820511838421199E-2</v>
      </c>
      <c r="F2340" s="3">
        <v>1.88027830294413E-2</v>
      </c>
      <c r="G2340">
        <v>-4549723</v>
      </c>
      <c r="H2340">
        <v>19751251</v>
      </c>
      <c r="K2340">
        <f t="shared" si="826"/>
        <v>74.606671241842164</v>
      </c>
      <c r="L2340">
        <f t="shared" si="835"/>
        <v>54.873482110656894</v>
      </c>
      <c r="M2340">
        <f t="shared" si="836"/>
        <v>18.373987476819433</v>
      </c>
      <c r="N2340">
        <f t="shared" si="827"/>
        <v>0.1063317579206636</v>
      </c>
      <c r="O2340">
        <f t="shared" si="828"/>
        <v>56.096423575415002</v>
      </c>
      <c r="P2340">
        <f t="shared" si="829"/>
        <v>56.070070194318852</v>
      </c>
      <c r="Q2340">
        <f t="shared" si="837"/>
        <v>3.1295126118287442E-2</v>
      </c>
      <c r="R2340">
        <f t="shared" si="830"/>
        <v>56.065128449296715</v>
      </c>
      <c r="S2340">
        <f t="shared" si="838"/>
        <v>18.353124059407243</v>
      </c>
      <c r="T2340">
        <f t="shared" si="839"/>
        <v>11.077018568802462</v>
      </c>
      <c r="U2340">
        <f t="shared" si="825"/>
        <v>0.60778154932862183</v>
      </c>
      <c r="V2340" s="6">
        <f t="shared" si="831"/>
        <v>122174.00000039488</v>
      </c>
      <c r="W2340">
        <f t="shared" si="840"/>
        <v>11.074683771738746</v>
      </c>
      <c r="X2340">
        <f t="shared" si="841"/>
        <v>18.424800533858924</v>
      </c>
      <c r="Y2340">
        <f t="shared" si="842"/>
        <v>7.0562461282807007E-2</v>
      </c>
      <c r="Z2340">
        <f t="shared" si="843"/>
        <v>0</v>
      </c>
      <c r="AA2340">
        <f t="shared" si="844"/>
        <v>-1.0339930616538937E-8</v>
      </c>
      <c r="AB2340">
        <f t="shared" si="834"/>
        <v>1.0085695307170364</v>
      </c>
      <c r="AC2340">
        <f t="shared" si="845"/>
        <v>2.1457115419347965</v>
      </c>
      <c r="AD2340">
        <f t="shared" si="846"/>
        <v>-5.527039244053978E-11</v>
      </c>
      <c r="AE2340">
        <f t="shared" si="847"/>
        <v>-1.3720772142679087E-5</v>
      </c>
      <c r="AF2340">
        <f t="shared" si="848"/>
        <v>4.0100060887556084E-7</v>
      </c>
      <c r="AG2340" t="str">
        <f t="shared" si="832"/>
        <v>NaN</v>
      </c>
      <c r="AH2340">
        <f t="shared" si="833"/>
        <v>4.0100060887556088E-3</v>
      </c>
    </row>
    <row r="2341" spans="1:34">
      <c r="A2341" s="4">
        <v>43264.849027777775</v>
      </c>
      <c r="B2341" s="3">
        <v>-1.1630102867638901E-3</v>
      </c>
      <c r="C2341">
        <v>2.86439387093378</v>
      </c>
      <c r="D2341" s="3">
        <v>1.8997598694531902E-2</v>
      </c>
      <c r="E2341" s="3">
        <v>1.8814078154373401E-2</v>
      </c>
      <c r="F2341" s="3">
        <v>1.8779580583923199E-2</v>
      </c>
      <c r="G2341">
        <v>-4549723</v>
      </c>
      <c r="H2341">
        <v>19751250</v>
      </c>
      <c r="K2341">
        <f t="shared" si="826"/>
        <v>74.873340361907367</v>
      </c>
      <c r="L2341">
        <f t="shared" si="835"/>
        <v>55.170650634187709</v>
      </c>
      <c r="M2341">
        <f t="shared" si="836"/>
        <v>18.473492201503191</v>
      </c>
      <c r="N2341">
        <f t="shared" si="827"/>
        <v>0.10630796925708019</v>
      </c>
      <c r="O2341">
        <f t="shared" si="828"/>
        <v>56.080671562060189</v>
      </c>
      <c r="P2341">
        <f t="shared" si="829"/>
        <v>56.050814559486192</v>
      </c>
      <c r="Q2341">
        <f t="shared" si="837"/>
        <v>8.5473381685069683E-2</v>
      </c>
      <c r="R2341">
        <f t="shared" si="830"/>
        <v>55.99519818037512</v>
      </c>
      <c r="S2341">
        <f t="shared" si="838"/>
        <v>18.416509947046478</v>
      </c>
      <c r="T2341">
        <f t="shared" si="839"/>
        <v>11.074514498951576</v>
      </c>
      <c r="U2341">
        <f t="shared" si="825"/>
        <v>0.60782682443343361</v>
      </c>
      <c r="V2341" s="6">
        <f t="shared" si="831"/>
        <v>122233.99999996182</v>
      </c>
      <c r="W2341">
        <f t="shared" si="840"/>
        <v>11.07441818857272</v>
      </c>
      <c r="X2341">
        <f t="shared" si="841"/>
        <v>18.443476529877874</v>
      </c>
      <c r="Y2341">
        <f t="shared" si="842"/>
        <v>6.4649530187513918E-2</v>
      </c>
      <c r="Z2341">
        <f t="shared" si="843"/>
        <v>-9.4067237059531001E-8</v>
      </c>
      <c r="AA2341">
        <f t="shared" si="844"/>
        <v>3.4300945781594235E-8</v>
      </c>
      <c r="AB2341">
        <f t="shared" si="834"/>
        <v>1.0088968248549683</v>
      </c>
      <c r="AC2341">
        <f t="shared" si="845"/>
        <v>2.1457719651402982</v>
      </c>
      <c r="AD2341">
        <f t="shared" si="846"/>
        <v>2.0012511573185411E-10</v>
      </c>
      <c r="AE2341">
        <f t="shared" si="847"/>
        <v>-1.4546689551912219E-5</v>
      </c>
      <c r="AF2341">
        <f t="shared" si="848"/>
        <v>-1.3695202607710403E-6</v>
      </c>
      <c r="AG2341">
        <f t="shared" si="832"/>
        <v>2.001251157318541E-8</v>
      </c>
      <c r="AH2341" t="str">
        <f t="shared" si="833"/>
        <v>NaN</v>
      </c>
    </row>
    <row r="2342" spans="1:34">
      <c r="A2342" s="4">
        <v>43264.849733796298</v>
      </c>
      <c r="B2342" s="3">
        <v>-1.1654838658432701E-3</v>
      </c>
      <c r="C2342">
        <v>2.8644366828793899</v>
      </c>
      <c r="D2342" s="3">
        <v>1.8985765948455101E-2</v>
      </c>
      <c r="E2342" s="3">
        <v>1.88029946173447E-2</v>
      </c>
      <c r="F2342" s="3">
        <v>1.87705402060237E-2</v>
      </c>
      <c r="G2342">
        <v>-4549723</v>
      </c>
      <c r="H2342">
        <v>19751249</v>
      </c>
      <c r="K2342">
        <f t="shared" si="826"/>
        <v>75.030917569218829</v>
      </c>
      <c r="L2342">
        <f t="shared" si="835"/>
        <v>55.340111335970612</v>
      </c>
      <c r="M2342">
        <f t="shared" si="836"/>
        <v>18.530234888364088</v>
      </c>
      <c r="N2342">
        <f t="shared" si="827"/>
        <v>0.10632094489176395</v>
      </c>
      <c r="O2342">
        <f t="shared" si="828"/>
        <v>56.045131305171552</v>
      </c>
      <c r="P2342">
        <f t="shared" si="829"/>
        <v>56.017642190421533</v>
      </c>
      <c r="Q2342">
        <f t="shared" si="837"/>
        <v>7.7180082759184643E-2</v>
      </c>
      <c r="R2342">
        <f t="shared" si="830"/>
        <v>55.967951222412367</v>
      </c>
      <c r="S2342">
        <f t="shared" si="838"/>
        <v>18.478781499857966</v>
      </c>
      <c r="T2342">
        <f t="shared" si="839"/>
        <v>11.075880355234077</v>
      </c>
      <c r="U2342">
        <f t="shared" si="825"/>
        <v>0.60780212892171448</v>
      </c>
      <c r="V2342" s="6">
        <f t="shared" si="831"/>
        <v>122295.00000039116</v>
      </c>
      <c r="W2342">
        <f t="shared" si="840"/>
        <v>11.074327715186493</v>
      </c>
      <c r="X2342">
        <f t="shared" si="841"/>
        <v>18.46030114494874</v>
      </c>
      <c r="Y2342">
        <f t="shared" si="842"/>
        <v>9.7392969184852518E-2</v>
      </c>
      <c r="Z2342">
        <f t="shared" si="843"/>
        <v>-7.2118215096698191E-8</v>
      </c>
      <c r="AA2342">
        <f t="shared" si="844"/>
        <v>2.3102465177598328E-8</v>
      </c>
      <c r="AB2342">
        <f t="shared" si="834"/>
        <v>1.006754197337685</v>
      </c>
      <c r="AC2342">
        <f t="shared" si="845"/>
        <v>2.1457390070282019</v>
      </c>
      <c r="AD2342">
        <f t="shared" si="846"/>
        <v>8.9471541881256634E-11</v>
      </c>
      <c r="AE2342">
        <f t="shared" si="847"/>
        <v>-1.689551432720841E-5</v>
      </c>
      <c r="AF2342">
        <f t="shared" si="848"/>
        <v>-5.2716253862459221E-7</v>
      </c>
      <c r="AG2342">
        <f t="shared" si="832"/>
        <v>8.9471541881256637E-9</v>
      </c>
      <c r="AH2342" t="str">
        <f t="shared" si="833"/>
        <v>NaN</v>
      </c>
    </row>
    <row r="2343" spans="1:34">
      <c r="A2343" s="4">
        <v>43264.850428240738</v>
      </c>
      <c r="B2343" s="3">
        <v>-1.16777906181596E-3</v>
      </c>
      <c r="C2343">
        <v>2.8643665188574201</v>
      </c>
      <c r="D2343" s="3">
        <v>1.9016305136319699E-2</v>
      </c>
      <c r="E2343" s="3">
        <v>1.8833307853274198E-2</v>
      </c>
      <c r="F2343" s="3">
        <v>1.8783606470260599E-2</v>
      </c>
      <c r="G2343">
        <v>-4549723</v>
      </c>
      <c r="H2343">
        <v>19751359</v>
      </c>
      <c r="K2343">
        <f t="shared" si="826"/>
        <v>75.17713103561816</v>
      </c>
      <c r="L2343">
        <f t="shared" si="835"/>
        <v>55.469149316948005</v>
      </c>
      <c r="M2343">
        <f t="shared" si="836"/>
        <v>18.573442320357042</v>
      </c>
      <c r="N2343">
        <f t="shared" si="827"/>
        <v>0.10629967926825509</v>
      </c>
      <c r="O2343">
        <f t="shared" si="828"/>
        <v>56.136857314910429</v>
      </c>
      <c r="P2343">
        <f t="shared" si="829"/>
        <v>56.108367907960385</v>
      </c>
      <c r="Q2343">
        <f t="shared" si="837"/>
        <v>0.12952544311030323</v>
      </c>
      <c r="R2343">
        <f t="shared" si="830"/>
        <v>56.007331871800126</v>
      </c>
      <c r="S2343">
        <f t="shared" si="838"/>
        <v>18.487092024950172</v>
      </c>
      <c r="T2343">
        <f t="shared" si="839"/>
        <v>11.073641868548933</v>
      </c>
      <c r="U2343">
        <f t="shared" si="825"/>
        <v>0.60784260212147523</v>
      </c>
      <c r="V2343" s="6">
        <f t="shared" si="831"/>
        <v>122354.99999995809</v>
      </c>
      <c r="W2343">
        <f t="shared" si="840"/>
        <v>11.074044621042507</v>
      </c>
      <c r="X2343">
        <f t="shared" si="841"/>
        <v>18.475545035412619</v>
      </c>
      <c r="Y2343">
        <f t="shared" si="842"/>
        <v>0.10078741721328772</v>
      </c>
      <c r="Z2343">
        <f t="shared" si="843"/>
        <v>-2.7506827963086087E-7</v>
      </c>
      <c r="AA2343">
        <f t="shared" si="844"/>
        <v>-6.1397536521734208E-8</v>
      </c>
      <c r="AB2343">
        <f t="shared" si="834"/>
        <v>1.0065173010105926</v>
      </c>
      <c r="AC2343">
        <f t="shared" si="845"/>
        <v>2.1457930217119143</v>
      </c>
      <c r="AD2343">
        <f t="shared" si="846"/>
        <v>-2.2977869892292345E-10</v>
      </c>
      <c r="AE2343">
        <f t="shared" si="847"/>
        <v>-2.8563508915140661E-6</v>
      </c>
      <c r="AF2343">
        <f t="shared" si="848"/>
        <v>8.0080955105747504E-6</v>
      </c>
      <c r="AG2343" t="str">
        <f t="shared" si="832"/>
        <v>NaN</v>
      </c>
      <c r="AH2343">
        <f t="shared" si="833"/>
        <v>8.0080955105747503E-2</v>
      </c>
    </row>
    <row r="2344" spans="1:34">
      <c r="A2344" s="4">
        <v>43264.851122685184</v>
      </c>
      <c r="B2344" s="3">
        <v>-1.16673254759007E-3</v>
      </c>
      <c r="C2344">
        <v>2.8643332206775098</v>
      </c>
      <c r="D2344" s="3">
        <v>1.9010263895106599E-2</v>
      </c>
      <c r="E2344" s="3">
        <v>1.8826446049770299E-2</v>
      </c>
      <c r="F2344" s="3">
        <v>1.87888234472302E-2</v>
      </c>
      <c r="G2344">
        <v>-4549723</v>
      </c>
      <c r="H2344">
        <v>19751354</v>
      </c>
      <c r="K2344">
        <f t="shared" si="826"/>
        <v>75.11046375560187</v>
      </c>
      <c r="L2344">
        <f t="shared" si="835"/>
        <v>55.395624368185445</v>
      </c>
      <c r="M2344">
        <f t="shared" si="836"/>
        <v>18.548823024554512</v>
      </c>
      <c r="N2344">
        <f t="shared" si="827"/>
        <v>0.1062895871079481</v>
      </c>
      <c r="O2344">
        <f t="shared" si="828"/>
        <v>56.118712138529034</v>
      </c>
      <c r="P2344">
        <f t="shared" si="829"/>
        <v>56.08783093698343</v>
      </c>
      <c r="Q2344">
        <f t="shared" si="837"/>
        <v>9.5656725770375317E-2</v>
      </c>
      <c r="R2344">
        <f t="shared" si="830"/>
        <v>56.023055412758659</v>
      </c>
      <c r="S2344">
        <f t="shared" si="838"/>
        <v>18.485051874040927</v>
      </c>
      <c r="T2344">
        <f t="shared" si="839"/>
        <v>11.072579535885039</v>
      </c>
      <c r="U2344">
        <f t="shared" si="825"/>
        <v>0.60786180974169624</v>
      </c>
      <c r="V2344" s="6">
        <f t="shared" si="831"/>
        <v>122415.00000015367</v>
      </c>
      <c r="W2344">
        <f t="shared" si="840"/>
        <v>11.074269345259886</v>
      </c>
      <c r="X2344">
        <f t="shared" si="841"/>
        <v>18.489939807802788</v>
      </c>
      <c r="Y2344">
        <f t="shared" si="842"/>
        <v>0.12322300777753033</v>
      </c>
      <c r="Z2344">
        <f t="shared" si="843"/>
        <v>2.4977464341327542E-7</v>
      </c>
      <c r="AA2344">
        <f t="shared" si="844"/>
        <v>-6.0945864472694179E-8</v>
      </c>
      <c r="AB2344">
        <f t="shared" si="834"/>
        <v>1.0050835354408842</v>
      </c>
      <c r="AC2344">
        <f t="shared" si="845"/>
        <v>2.1458186557990939</v>
      </c>
      <c r="AD2344">
        <f t="shared" si="846"/>
        <v>-1.8656181589896967E-10</v>
      </c>
      <c r="AE2344">
        <f t="shared" si="847"/>
        <v>3.4682629657857604E-6</v>
      </c>
      <c r="AF2344">
        <f t="shared" si="848"/>
        <v>-5.354781789363111E-6</v>
      </c>
      <c r="AG2344" t="str">
        <f t="shared" si="832"/>
        <v>NaN</v>
      </c>
      <c r="AH2344" t="str">
        <f t="shared" si="833"/>
        <v>NaN</v>
      </c>
    </row>
    <row r="2345" spans="1:34">
      <c r="A2345" s="4">
        <v>43264.851817129631</v>
      </c>
      <c r="B2345" s="3">
        <v>-1.1705380538660399E-3</v>
      </c>
      <c r="C2345">
        <v>2.8644604672936098</v>
      </c>
      <c r="D2345" s="3">
        <v>1.9002593421519099E-2</v>
      </c>
      <c r="E2345">
        <v>1.8818371241141E-2</v>
      </c>
      <c r="F2345" s="3">
        <v>1.87649778127707E-2</v>
      </c>
      <c r="G2345">
        <v>-4549723</v>
      </c>
      <c r="H2345">
        <v>19751353</v>
      </c>
      <c r="K2345">
        <f t="shared" si="826"/>
        <v>75.352890228388802</v>
      </c>
      <c r="L2345">
        <f t="shared" si="835"/>
        <v>55.669395710447716</v>
      </c>
      <c r="M2345">
        <f t="shared" si="836"/>
        <v>18.640493372794761</v>
      </c>
      <c r="N2345">
        <f t="shared" si="827"/>
        <v>0.10632815357769701</v>
      </c>
      <c r="O2345">
        <f t="shared" si="828"/>
        <v>56.095673479540842</v>
      </c>
      <c r="P2345">
        <f t="shared" si="829"/>
        <v>56.063663513598279</v>
      </c>
      <c r="Q2345">
        <f t="shared" si="837"/>
        <v>0.14448685445191245</v>
      </c>
      <c r="R2345">
        <f t="shared" si="830"/>
        <v>55.95118662508893</v>
      </c>
      <c r="S2345">
        <f t="shared" si="838"/>
        <v>18.544168803160154</v>
      </c>
      <c r="T2345">
        <f t="shared" si="839"/>
        <v>11.076639164279662</v>
      </c>
      <c r="U2345">
        <f t="shared" si="825"/>
        <v>0.60778840919298593</v>
      </c>
      <c r="V2345" s="6">
        <f t="shared" si="831"/>
        <v>122475.00000034925</v>
      </c>
      <c r="W2345">
        <f t="shared" si="840"/>
        <v>11.074126338939729</v>
      </c>
      <c r="X2345">
        <f t="shared" si="841"/>
        <v>18.509718277355635</v>
      </c>
      <c r="Y2345">
        <f t="shared" si="842"/>
        <v>0.12780786649303622</v>
      </c>
      <c r="Z2345">
        <f t="shared" si="843"/>
        <v>1.0974510991634128E-7</v>
      </c>
      <c r="AA2345">
        <f t="shared" si="844"/>
        <v>-6.2412865463247683E-8</v>
      </c>
      <c r="AB2345">
        <f t="shared" si="834"/>
        <v>1.0047603373821827</v>
      </c>
      <c r="AC2345">
        <f t="shared" si="845"/>
        <v>2.1457206969659319</v>
      </c>
      <c r="AD2345">
        <f t="shared" si="846"/>
        <v>-1.8419041846993447E-10</v>
      </c>
      <c r="AE2345">
        <f t="shared" si="847"/>
        <v>-2.5990333415060115E-5</v>
      </c>
      <c r="AF2345">
        <f t="shared" si="848"/>
        <v>7.054824585312262E-7</v>
      </c>
      <c r="AG2345" t="str">
        <f t="shared" si="832"/>
        <v>NaN</v>
      </c>
      <c r="AH2345">
        <f t="shared" si="833"/>
        <v>7.0548245853122625E-3</v>
      </c>
    </row>
    <row r="2346" spans="1:34">
      <c r="A2346" s="4">
        <v>43264.852523148147</v>
      </c>
      <c r="B2346" s="3">
        <v>-1.17096617332209E-3</v>
      </c>
      <c r="C2346">
        <v>2.8643748434024001</v>
      </c>
      <c r="D2346" s="3">
        <v>1.8996932730933599E-2</v>
      </c>
      <c r="E2346" s="3">
        <v>1.8812888933662199E-2</v>
      </c>
      <c r="F2346" s="3">
        <v>1.8759737013988299E-2</v>
      </c>
      <c r="G2346">
        <v>-4549723</v>
      </c>
      <c r="H2346">
        <v>19751353</v>
      </c>
      <c r="K2346">
        <f t="shared" si="826"/>
        <v>75.380163206577549</v>
      </c>
      <c r="L2346">
        <f t="shared" si="835"/>
        <v>55.703557670938864</v>
      </c>
      <c r="M2346">
        <f t="shared" si="836"/>
        <v>18.651932257481942</v>
      </c>
      <c r="N2346">
        <f t="shared" si="827"/>
        <v>0.10630220230833258</v>
      </c>
      <c r="O2346">
        <f t="shared" si="828"/>
        <v>56.078671306396075</v>
      </c>
      <c r="P2346">
        <f t="shared" si="829"/>
        <v>56.047255292419266</v>
      </c>
      <c r="Q2346">
        <f t="shared" si="837"/>
        <v>0.14328001925682088</v>
      </c>
      <c r="R2346">
        <f t="shared" si="830"/>
        <v>55.935391287139254</v>
      </c>
      <c r="S2346">
        <f t="shared" si="838"/>
        <v>18.556412244644061</v>
      </c>
      <c r="T2346">
        <f t="shared" si="839"/>
        <v>11.073907451714986</v>
      </c>
      <c r="U2346">
        <f t="shared" si="825"/>
        <v>0.60783780021641853</v>
      </c>
      <c r="V2346" s="6">
        <f t="shared" si="831"/>
        <v>122536.00000014994</v>
      </c>
      <c r="W2346">
        <f t="shared" si="840"/>
        <v>11.073811141336126</v>
      </c>
      <c r="X2346">
        <f t="shared" si="841"/>
        <v>18.515509645426576</v>
      </c>
      <c r="Y2346">
        <f t="shared" si="842"/>
        <v>0.14258238879627547</v>
      </c>
      <c r="Z2346">
        <f t="shared" si="843"/>
        <v>-3.4804877719466612E-7</v>
      </c>
      <c r="AA2346">
        <f t="shared" si="844"/>
        <v>-3.7656757644681365E-8</v>
      </c>
      <c r="AB2346">
        <f t="shared" si="834"/>
        <v>1.0038121458325366</v>
      </c>
      <c r="AC2346">
        <f t="shared" si="845"/>
        <v>2.1457866131901175</v>
      </c>
      <c r="AD2346">
        <f t="shared" si="846"/>
        <v>-9.9618701304722372E-11</v>
      </c>
      <c r="AE2346">
        <f t="shared" si="847"/>
        <v>-4.0978989787902382E-5</v>
      </c>
      <c r="AF2346">
        <f t="shared" si="848"/>
        <v>2.4199737976818195E-7</v>
      </c>
      <c r="AG2346" t="str">
        <f t="shared" si="832"/>
        <v>NaN</v>
      </c>
      <c r="AH2346">
        <f t="shared" si="833"/>
        <v>2.4199737976818196E-3</v>
      </c>
    </row>
    <row r="2347" spans="1:34">
      <c r="A2347" s="4">
        <v>43264.853217592594</v>
      </c>
      <c r="B2347" s="3">
        <v>-1.17177484340573E-3</v>
      </c>
      <c r="C2347">
        <v>2.86432846379466</v>
      </c>
      <c r="D2347" s="3">
        <v>1.89919855727749E-2</v>
      </c>
      <c r="E2347" s="3">
        <v>1.8809107211800399E-2</v>
      </c>
      <c r="F2347" s="3">
        <v>1.8755901702152199E-2</v>
      </c>
      <c r="G2347">
        <v>-4549723</v>
      </c>
      <c r="H2347">
        <v>19751353</v>
      </c>
      <c r="K2347">
        <f t="shared" si="826"/>
        <v>75.43167883204454</v>
      </c>
      <c r="L2347">
        <f t="shared" si="835"/>
        <v>55.760114778908822</v>
      </c>
      <c r="M2347">
        <f t="shared" si="836"/>
        <v>18.670869994866088</v>
      </c>
      <c r="N2347">
        <f t="shared" si="827"/>
        <v>0.10628814537075972</v>
      </c>
      <c r="O2347">
        <f t="shared" si="828"/>
        <v>56.063812264320156</v>
      </c>
      <c r="P2347">
        <f t="shared" si="829"/>
        <v>56.035936823145903</v>
      </c>
      <c r="Q2347">
        <f t="shared" si="837"/>
        <v>0.13998029268009304</v>
      </c>
      <c r="R2347">
        <f t="shared" si="830"/>
        <v>55.923831971640062</v>
      </c>
      <c r="S2347">
        <f t="shared" si="838"/>
        <v>18.577549799746027</v>
      </c>
      <c r="T2347">
        <f t="shared" si="839"/>
        <v>11.072427774075736</v>
      </c>
      <c r="U2347">
        <f t="shared" si="825"/>
        <v>0.60786455368744552</v>
      </c>
      <c r="V2347" s="6">
        <f t="shared" si="831"/>
        <v>122596.00000034552</v>
      </c>
      <c r="W2347">
        <f t="shared" si="840"/>
        <v>11.073411307338946</v>
      </c>
      <c r="X2347">
        <f t="shared" si="841"/>
        <v>18.535025530247886</v>
      </c>
      <c r="Y2347">
        <f t="shared" si="842"/>
        <v>0.13144243892914412</v>
      </c>
      <c r="Z2347">
        <f t="shared" si="843"/>
        <v>3.1617043432802569E-9</v>
      </c>
      <c r="AA2347">
        <f t="shared" si="844"/>
        <v>1.4181009153106661E-8</v>
      </c>
      <c r="AB2347">
        <f t="shared" si="834"/>
        <v>1.0045189823184548</v>
      </c>
      <c r="AC2347">
        <f t="shared" si="845"/>
        <v>2.1458223178115525</v>
      </c>
      <c r="AD2347">
        <f t="shared" si="846"/>
        <v>4.0695144388002618E-11</v>
      </c>
      <c r="AE2347">
        <f t="shared" si="847"/>
        <v>-2.4004704496104095E-5</v>
      </c>
      <c r="AF2347">
        <f t="shared" si="848"/>
        <v>-1.6876301113515628E-7</v>
      </c>
      <c r="AG2347">
        <f t="shared" si="832"/>
        <v>4.0695144388002617E-9</v>
      </c>
      <c r="AH2347" t="str">
        <f t="shared" si="833"/>
        <v>NaN</v>
      </c>
    </row>
    <row r="2348" spans="1:34">
      <c r="A2348" s="4">
        <v>43264.853912037041</v>
      </c>
      <c r="B2348" s="3">
        <v>-1.16881368383474E-3</v>
      </c>
      <c r="C2348">
        <v>2.86437603262311</v>
      </c>
      <c r="D2348" s="3">
        <v>1.8985849193904902E-2</v>
      </c>
      <c r="E2348" s="3">
        <v>1.8803006509551801E-2</v>
      </c>
      <c r="F2348" s="3">
        <v>1.87593796867986E-2</v>
      </c>
      <c r="G2348">
        <v>-4549723</v>
      </c>
      <c r="H2348">
        <v>19751344</v>
      </c>
      <c r="K2348">
        <f t="shared" si="826"/>
        <v>75.243040732907161</v>
      </c>
      <c r="L2348">
        <f t="shared" si="835"/>
        <v>55.566904900607256</v>
      </c>
      <c r="M2348">
        <f t="shared" si="836"/>
        <v>18.606175068505266</v>
      </c>
      <c r="N2348">
        <f t="shared" si="827"/>
        <v>0.10630256274262889</v>
      </c>
      <c r="O2348">
        <f t="shared" si="828"/>
        <v>56.045381337129605</v>
      </c>
      <c r="P2348">
        <f t="shared" si="829"/>
        <v>56.017677783092175</v>
      </c>
      <c r="Q2348">
        <f t="shared" si="837"/>
        <v>0.11106700485051846</v>
      </c>
      <c r="R2348">
        <f t="shared" si="830"/>
        <v>55.934314332279087</v>
      </c>
      <c r="S2348">
        <f t="shared" si="838"/>
        <v>18.53213039860492</v>
      </c>
      <c r="T2348">
        <f t="shared" si="839"/>
        <v>11.073945392167229</v>
      </c>
      <c r="U2348">
        <f t="shared" si="825"/>
        <v>0.60783711422998277</v>
      </c>
      <c r="V2348" s="6">
        <f t="shared" si="831"/>
        <v>122656.0000005411</v>
      </c>
      <c r="W2348">
        <f t="shared" si="840"/>
        <v>11.073288730493102</v>
      </c>
      <c r="X2348">
        <f t="shared" si="841"/>
        <v>18.547073994344132</v>
      </c>
      <c r="Y2348">
        <f t="shared" si="842"/>
        <v>0.11436488360638937</v>
      </c>
      <c r="Z2348">
        <f t="shared" si="843"/>
        <v>-1.0433624399340549E-7</v>
      </c>
      <c r="AA2348">
        <f t="shared" si="844"/>
        <v>-7.7493485783852062E-8</v>
      </c>
      <c r="AB2348">
        <f t="shared" si="834"/>
        <v>1.0056329049877586</v>
      </c>
      <c r="AC2348">
        <f t="shared" si="845"/>
        <v>2.1457856976870047</v>
      </c>
      <c r="AD2348">
        <f t="shared" si="846"/>
        <v>-2.5558546842048484E-10</v>
      </c>
      <c r="AE2348">
        <f t="shared" si="847"/>
        <v>-3.3366961848562724E-5</v>
      </c>
      <c r="AF2348">
        <f t="shared" si="848"/>
        <v>7.6251875327301127E-7</v>
      </c>
      <c r="AG2348" t="str">
        <f t="shared" si="832"/>
        <v>NaN</v>
      </c>
      <c r="AH2348">
        <f t="shared" si="833"/>
        <v>7.6251875327301129E-3</v>
      </c>
    </row>
    <row r="2349" spans="1:34">
      <c r="A2349" s="4">
        <v>43264.85460648148</v>
      </c>
      <c r="B2349" s="3">
        <v>-1.16905152797699E-3</v>
      </c>
      <c r="C2349">
        <v>2.86428921951119</v>
      </c>
      <c r="D2349" s="3">
        <v>1.9021062019164699E-2</v>
      </c>
      <c r="E2349">
        <v>1.8837731754319999E-2</v>
      </c>
      <c r="F2349">
        <v>1.8800781997179002E-2</v>
      </c>
      <c r="G2349">
        <v>-4549723</v>
      </c>
      <c r="H2349">
        <v>19751623</v>
      </c>
      <c r="K2349">
        <f t="shared" si="826"/>
        <v>75.258192387456461</v>
      </c>
      <c r="L2349">
        <f t="shared" si="835"/>
        <v>55.527633594968378</v>
      </c>
      <c r="M2349">
        <f t="shared" si="836"/>
        <v>18.593025356654429</v>
      </c>
      <c r="N2349">
        <f t="shared" si="827"/>
        <v>0.10627625103896801</v>
      </c>
      <c r="O2349">
        <f t="shared" si="828"/>
        <v>56.151144855368344</v>
      </c>
      <c r="P2349">
        <f t="shared" si="829"/>
        <v>56.12160838144974</v>
      </c>
      <c r="Q2349">
        <f t="shared" si="837"/>
        <v>9.2047353288556621E-2</v>
      </c>
      <c r="R2349">
        <f t="shared" si="830"/>
        <v>56.059097502079787</v>
      </c>
      <c r="S2349">
        <f t="shared" si="838"/>
        <v>18.53166045446206</v>
      </c>
      <c r="T2349">
        <f t="shared" si="839"/>
        <v>11.071175739150293</v>
      </c>
      <c r="U2349">
        <f t="shared" si="825"/>
        <v>0.60788719123985124</v>
      </c>
      <c r="V2349" s="6">
        <f t="shared" si="831"/>
        <v>122716.00000010803</v>
      </c>
      <c r="W2349">
        <f t="shared" si="840"/>
        <v>11.072915162962888</v>
      </c>
      <c r="X2349">
        <f t="shared" si="841"/>
        <v>18.556591670496879</v>
      </c>
      <c r="Y2349">
        <f t="shared" si="842"/>
        <v>0.10388979734813593</v>
      </c>
      <c r="Z2349">
        <f t="shared" si="843"/>
        <v>1.0117453963326598E-7</v>
      </c>
      <c r="AA2349">
        <f t="shared" si="844"/>
        <v>-9.8139751176604583E-8</v>
      </c>
      <c r="AB2349">
        <f t="shared" si="834"/>
        <v>1.0063099875327604</v>
      </c>
      <c r="AC2349">
        <f t="shared" si="845"/>
        <v>2.1458525294143036</v>
      </c>
      <c r="AD2349">
        <f t="shared" si="846"/>
        <v>-3.5632741167306041E-10</v>
      </c>
      <c r="AE2349">
        <f t="shared" si="847"/>
        <v>-3.3525021592658652E-5</v>
      </c>
      <c r="AF2349">
        <f t="shared" si="848"/>
        <v>1.0580622090837723E-6</v>
      </c>
      <c r="AG2349" t="str">
        <f t="shared" si="832"/>
        <v>NaN</v>
      </c>
      <c r="AH2349">
        <f t="shared" si="833"/>
        <v>1.0580622090837722E-2</v>
      </c>
    </row>
    <row r="2350" spans="1:34">
      <c r="A2350" s="4">
        <v>43264.855300925927</v>
      </c>
      <c r="B2350" s="3">
        <v>-1.1707758980082899E-3</v>
      </c>
      <c r="C2350">
        <v>2.8644140876858701</v>
      </c>
      <c r="D2350" s="3">
        <v>1.90119288041024E-2</v>
      </c>
      <c r="E2350" s="3">
        <v>1.8828539078222101E-2</v>
      </c>
      <c r="F2350" s="3">
        <v>1.8786203047839099E-2</v>
      </c>
      <c r="G2350">
        <v>-4549723</v>
      </c>
      <c r="H2350">
        <v>19751616</v>
      </c>
      <c r="K2350">
        <f t="shared" si="826"/>
        <v>75.368041882938101</v>
      </c>
      <c r="L2350">
        <f t="shared" si="835"/>
        <v>55.65664698667274</v>
      </c>
      <c r="M2350">
        <f t="shared" si="836"/>
        <v>18.63622455510766</v>
      </c>
      <c r="N2350">
        <f t="shared" si="827"/>
        <v>0.10631409664012427</v>
      </c>
      <c r="O2350">
        <f t="shared" si="828"/>
        <v>56.123712777689455</v>
      </c>
      <c r="P2350">
        <f t="shared" si="829"/>
        <v>56.094095247021478</v>
      </c>
      <c r="Q2350">
        <f t="shared" si="837"/>
        <v>0.10855503390533272</v>
      </c>
      <c r="R2350">
        <f t="shared" si="830"/>
        <v>56.015157743784123</v>
      </c>
      <c r="S2350">
        <f t="shared" si="838"/>
        <v>18.563854532504106</v>
      </c>
      <c r="T2350">
        <f t="shared" si="839"/>
        <v>11.075159486640425</v>
      </c>
      <c r="U2350">
        <f t="shared" si="825"/>
        <v>0.60781516266401248</v>
      </c>
      <c r="V2350" s="6">
        <f t="shared" si="831"/>
        <v>122776.00000030361</v>
      </c>
      <c r="W2350">
        <f t="shared" si="840"/>
        <v>11.072772156642731</v>
      </c>
      <c r="X2350">
        <f t="shared" si="841"/>
        <v>18.569422287967509</v>
      </c>
      <c r="Y2350">
        <f t="shared" si="842"/>
        <v>0.10645286090715682</v>
      </c>
      <c r="Z2350">
        <f t="shared" si="843"/>
        <v>8.7796087953655283E-8</v>
      </c>
      <c r="AA2350">
        <f t="shared" si="844"/>
        <v>-1.860814186500728E-8</v>
      </c>
      <c r="AB2350">
        <f t="shared" si="834"/>
        <v>1.006128488641933</v>
      </c>
      <c r="AC2350">
        <f t="shared" si="845"/>
        <v>2.1457564015873665</v>
      </c>
      <c r="AD2350">
        <f t="shared" si="846"/>
        <v>-6.5933084736478147E-11</v>
      </c>
      <c r="AE2350">
        <f t="shared" si="847"/>
        <v>-1.070462753238102E-5</v>
      </c>
      <c r="AF2350">
        <f t="shared" si="848"/>
        <v>6.1314454729853329E-7</v>
      </c>
      <c r="AG2350" t="str">
        <f t="shared" si="832"/>
        <v>NaN</v>
      </c>
      <c r="AH2350">
        <f t="shared" si="833"/>
        <v>6.1314454729853333E-3</v>
      </c>
    </row>
    <row r="2351" spans="1:34">
      <c r="A2351" s="4">
        <v>43264.856006944443</v>
      </c>
      <c r="B2351">
        <v>-1.173285153709E-3</v>
      </c>
      <c r="C2351">
        <v>2.86432251769111</v>
      </c>
      <c r="D2351" s="3">
        <v>1.9006779478422699E-2</v>
      </c>
      <c r="E2351" s="3">
        <v>1.8823639488891802E-2</v>
      </c>
      <c r="F2351" s="3">
        <v>1.87776867498178E-2</v>
      </c>
      <c r="G2351">
        <v>-4549723</v>
      </c>
      <c r="H2351">
        <v>19751612</v>
      </c>
      <c r="K2351">
        <f t="shared" si="826"/>
        <v>75.527891838431501</v>
      </c>
      <c r="L2351">
        <f t="shared" si="835"/>
        <v>55.8276915384074</v>
      </c>
      <c r="M2351">
        <f t="shared" si="836"/>
        <v>18.693497582636933</v>
      </c>
      <c r="N2351">
        <f t="shared" si="827"/>
        <v>0.10628634319927796</v>
      </c>
      <c r="O2351">
        <f t="shared" si="828"/>
        <v>56.108246515143797</v>
      </c>
      <c r="P2351">
        <f t="shared" si="829"/>
        <v>56.079431066705297</v>
      </c>
      <c r="Q2351">
        <f t="shared" si="837"/>
        <v>0.1187561955275811</v>
      </c>
      <c r="R2351">
        <f t="shared" si="830"/>
        <v>55.989490319616216</v>
      </c>
      <c r="S2351">
        <f t="shared" si="838"/>
        <v>18.614326785618545</v>
      </c>
      <c r="T2351">
        <f t="shared" si="839"/>
        <v>11.0722380718145</v>
      </c>
      <c r="U2351">
        <f t="shared" si="825"/>
        <v>0.60786798361962457</v>
      </c>
      <c r="V2351" s="6">
        <f t="shared" si="831"/>
        <v>122837.00000010431</v>
      </c>
      <c r="W2351">
        <f t="shared" si="840"/>
        <v>11.072745890175765</v>
      </c>
      <c r="X2351">
        <f t="shared" si="841"/>
        <v>18.579526557328958</v>
      </c>
      <c r="Y2351">
        <f t="shared" si="842"/>
        <v>0.10655784311310867</v>
      </c>
      <c r="Z2351">
        <f t="shared" si="843"/>
        <v>-3.9194682114543563E-7</v>
      </c>
      <c r="AA2351">
        <f t="shared" si="844"/>
        <v>-2.8544927002374841E-8</v>
      </c>
      <c r="AB2351">
        <f t="shared" si="834"/>
        <v>1.0060994097835938</v>
      </c>
      <c r="AC2351">
        <f t="shared" si="845"/>
        <v>2.145826895327116</v>
      </c>
      <c r="AD2351">
        <f t="shared" si="846"/>
        <v>-1.0104515798997268E-10</v>
      </c>
      <c r="AE2351">
        <f t="shared" si="847"/>
        <v>-2.2722836266460293E-5</v>
      </c>
      <c r="AF2351">
        <f t="shared" si="848"/>
        <v>4.4267398906048657E-7</v>
      </c>
      <c r="AG2351" t="str">
        <f t="shared" si="832"/>
        <v>NaN</v>
      </c>
      <c r="AH2351">
        <f t="shared" si="833"/>
        <v>4.4267398906048657E-3</v>
      </c>
    </row>
    <row r="2352" spans="1:34">
      <c r="A2352" s="4">
        <v>43264.85670138889</v>
      </c>
      <c r="B2352" s="3">
        <v>-1.16995533571753E-3</v>
      </c>
      <c r="C2352">
        <v>2.8642654350969701</v>
      </c>
      <c r="D2352" s="3">
        <v>1.89978365386742E-2</v>
      </c>
      <c r="E2352" s="3">
        <v>1.8813899771266698E-2</v>
      </c>
      <c r="F2352" s="3">
        <v>1.8777531908035602E-2</v>
      </c>
      <c r="G2352">
        <v>-4549723</v>
      </c>
      <c r="H2352">
        <v>19751614</v>
      </c>
      <c r="K2352">
        <f t="shared" si="826"/>
        <v>75.315768674743168</v>
      </c>
      <c r="L2352">
        <f t="shared" si="835"/>
        <v>55.615771912832535</v>
      </c>
      <c r="M2352">
        <f t="shared" si="836"/>
        <v>18.622537833107049</v>
      </c>
      <c r="N2352">
        <f t="shared" si="827"/>
        <v>0.10626904235303497</v>
      </c>
      <c r="O2352">
        <f t="shared" si="828"/>
        <v>56.081385939083233</v>
      </c>
      <c r="P2352">
        <f t="shared" si="829"/>
        <v>56.050280669426087</v>
      </c>
      <c r="Q2352">
        <f t="shared" si="837"/>
        <v>9.2362299906412204E-2</v>
      </c>
      <c r="R2352">
        <f t="shared" si="830"/>
        <v>55.989023639176821</v>
      </c>
      <c r="S2352">
        <f t="shared" si="838"/>
        <v>18.560962966502775</v>
      </c>
      <c r="T2352">
        <f t="shared" si="839"/>
        <v>11.070416930104711</v>
      </c>
      <c r="U2352">
        <f t="shared" si="825"/>
        <v>0.60790091096857968</v>
      </c>
      <c r="V2352" s="6">
        <f t="shared" si="831"/>
        <v>122897.00000029989</v>
      </c>
      <c r="W2352">
        <f t="shared" si="840"/>
        <v>11.072489062498745</v>
      </c>
      <c r="X2352">
        <f t="shared" si="841"/>
        <v>18.587491922289086</v>
      </c>
      <c r="Y2352">
        <f t="shared" si="842"/>
        <v>0.10134216296068625</v>
      </c>
      <c r="Z2352">
        <f t="shared" si="843"/>
        <v>-3.4778747832926247E-8</v>
      </c>
      <c r="AA2352">
        <f t="shared" si="844"/>
        <v>-2.7189910777128835E-8</v>
      </c>
      <c r="AB2352">
        <f t="shared" si="834"/>
        <v>1.0064612647636317</v>
      </c>
      <c r="AC2352">
        <f t="shared" si="845"/>
        <v>2.1458708394765735</v>
      </c>
      <c r="AD2352">
        <f t="shared" si="846"/>
        <v>-1.012041912557636E-10</v>
      </c>
      <c r="AE2352">
        <f t="shared" si="847"/>
        <v>-3.1996982701108459E-5</v>
      </c>
      <c r="AF2352">
        <f t="shared" si="848"/>
        <v>3.1486218734124199E-7</v>
      </c>
      <c r="AG2352" t="str">
        <f t="shared" si="832"/>
        <v>NaN</v>
      </c>
      <c r="AH2352">
        <f t="shared" si="833"/>
        <v>3.14862187341242E-3</v>
      </c>
    </row>
    <row r="2353" spans="1:34">
      <c r="A2353" s="4">
        <v>43264.857395833336</v>
      </c>
      <c r="B2353" s="3">
        <v>-1.17206025637643E-3</v>
      </c>
      <c r="C2353">
        <v>2.8643094362632802</v>
      </c>
      <c r="D2353" s="3">
        <v>1.8994982408967201E-2</v>
      </c>
      <c r="E2353" s="3">
        <v>1.8810724551967702E-2</v>
      </c>
      <c r="F2353" s="3">
        <v>1.8774506537829399E-2</v>
      </c>
      <c r="G2353">
        <v>-4549723</v>
      </c>
      <c r="H2353">
        <v>19751614</v>
      </c>
      <c r="K2353">
        <f t="shared" si="826"/>
        <v>75.449860817503705</v>
      </c>
      <c r="L2353">
        <f t="shared" si="835"/>
        <v>55.753840877194904</v>
      </c>
      <c r="M2353">
        <f t="shared" si="836"/>
        <v>18.668769224382999</v>
      </c>
      <c r="N2353">
        <f t="shared" si="827"/>
        <v>0.10628237842201209</v>
      </c>
      <c r="O2353">
        <f t="shared" si="828"/>
        <v>56.072813414808486</v>
      </c>
      <c r="P2353">
        <f t="shared" si="829"/>
        <v>56.040777426357131</v>
      </c>
      <c r="Q2353">
        <f t="shared" si="837"/>
        <v>9.290799344806544E-2</v>
      </c>
      <c r="R2353">
        <f t="shared" si="830"/>
        <v>55.979905421360421</v>
      </c>
      <c r="S2353">
        <f t="shared" si="838"/>
        <v>18.606830562084287</v>
      </c>
      <c r="T2353">
        <f t="shared" si="839"/>
        <v>11.071820726839144</v>
      </c>
      <c r="U2353">
        <f t="shared" si="825"/>
        <v>0.60787552947043044</v>
      </c>
      <c r="V2353" s="6">
        <f t="shared" si="831"/>
        <v>122957.00000049546</v>
      </c>
      <c r="W2353">
        <f t="shared" si="840"/>
        <v>11.072372322645553</v>
      </c>
      <c r="X2353">
        <f t="shared" si="841"/>
        <v>18.596459838187833</v>
      </c>
      <c r="Y2353">
        <f t="shared" si="842"/>
        <v>9.2384835541300461E-2</v>
      </c>
      <c r="Z2353">
        <f t="shared" si="843"/>
        <v>2.0867248798651492E-7</v>
      </c>
      <c r="AA2353">
        <f t="shared" si="844"/>
        <v>-2.7189910777107689E-8</v>
      </c>
      <c r="AB2353">
        <f t="shared" si="834"/>
        <v>1.007014316835281</v>
      </c>
      <c r="AC2353">
        <f t="shared" si="845"/>
        <v>2.1458369658613714</v>
      </c>
      <c r="AD2353">
        <f t="shared" si="846"/>
        <v>-1.1101486171971485E-10</v>
      </c>
      <c r="AE2353">
        <f t="shared" si="847"/>
        <v>-8.4244863050166884E-6</v>
      </c>
      <c r="AF2353">
        <f t="shared" si="848"/>
        <v>1.3118033319283094E-6</v>
      </c>
      <c r="AG2353" t="str">
        <f t="shared" si="832"/>
        <v>NaN</v>
      </c>
      <c r="AH2353">
        <f t="shared" si="833"/>
        <v>1.3118033319283094E-2</v>
      </c>
    </row>
    <row r="2354" spans="1:34">
      <c r="A2354" s="4">
        <v>43264.858090277776</v>
      </c>
      <c r="B2354" s="3">
        <v>-1.1703834551735799E-3</v>
      </c>
      <c r="C2354">
        <v>2.8643439236639101</v>
      </c>
      <c r="D2354" s="3">
        <v>1.89914623156619E-2</v>
      </c>
      <c r="E2354" s="3">
        <v>1.88079536677105E-2</v>
      </c>
      <c r="F2354" s="3">
        <v>1.8771338236747401E-2</v>
      </c>
      <c r="G2354">
        <v>-4549723</v>
      </c>
      <c r="H2354">
        <v>19751614</v>
      </c>
      <c r="K2354">
        <f t="shared" si="826"/>
        <v>75.343041652931916</v>
      </c>
      <c r="L2354">
        <f t="shared" si="835"/>
        <v>55.65118641556036</v>
      </c>
      <c r="M2354">
        <f t="shared" si="836"/>
        <v>18.634396122477252</v>
      </c>
      <c r="N2354">
        <f t="shared" si="827"/>
        <v>0.10629283101661836</v>
      </c>
      <c r="O2354">
        <f t="shared" si="828"/>
        <v>56.062240634869632</v>
      </c>
      <c r="P2354">
        <f t="shared" si="829"/>
        <v>56.032484334090888</v>
      </c>
      <c r="Q2354">
        <f t="shared" si="837"/>
        <v>9.1884213269423753E-2</v>
      </c>
      <c r="R2354">
        <f t="shared" si="830"/>
        <v>55.970356421600208</v>
      </c>
      <c r="S2354">
        <f t="shared" si="838"/>
        <v>18.573139980297636</v>
      </c>
      <c r="T2354">
        <f t="shared" si="839"/>
        <v>11.072920999955594</v>
      </c>
      <c r="U2354">
        <f t="shared" si="825"/>
        <v>0.6078556358637679</v>
      </c>
      <c r="V2354" s="6">
        <f t="shared" si="831"/>
        <v>123017.0000000624</v>
      </c>
      <c r="W2354">
        <f t="shared" si="840"/>
        <v>11.072372322645556</v>
      </c>
      <c r="X2354">
        <f t="shared" si="841"/>
        <v>18.607590102280597</v>
      </c>
      <c r="Y2354">
        <f t="shared" si="842"/>
        <v>9.2418818637841113E-2</v>
      </c>
      <c r="Z2354">
        <f t="shared" si="843"/>
        <v>-6.6395791618292696E-8</v>
      </c>
      <c r="AA2354">
        <f t="shared" si="844"/>
        <v>-2.1814640088775999E-8</v>
      </c>
      <c r="AB2354">
        <f t="shared" si="834"/>
        <v>1.0070275753768387</v>
      </c>
      <c r="AC2354">
        <f t="shared" si="845"/>
        <v>2.1458104162710714</v>
      </c>
      <c r="AD2354">
        <f t="shared" si="846"/>
        <v>-8.9034084185757941E-11</v>
      </c>
      <c r="AE2354">
        <f t="shared" si="847"/>
        <v>-2.1546202130979801E-5</v>
      </c>
      <c r="AF2354">
        <f t="shared" si="848"/>
        <v>4.1135483099402592E-7</v>
      </c>
      <c r="AG2354" t="str">
        <f t="shared" si="832"/>
        <v>NaN</v>
      </c>
      <c r="AH2354">
        <f t="shared" si="833"/>
        <v>4.1135483099402591E-3</v>
      </c>
    </row>
    <row r="2355" spans="1:34">
      <c r="A2355" s="4">
        <v>43264.858784722222</v>
      </c>
      <c r="B2355" s="3">
        <v>-1.17162024471327E-3</v>
      </c>
      <c r="C2355">
        <v>2.8642844626283499</v>
      </c>
      <c r="D2355">
        <v>1.8983958332974001E-2</v>
      </c>
      <c r="E2355" s="3">
        <v>1.8800021565566601E-2</v>
      </c>
      <c r="F2355" s="3">
        <v>1.8763667613075099E-2</v>
      </c>
      <c r="G2355">
        <v>-4549723</v>
      </c>
      <c r="H2355">
        <v>19751614</v>
      </c>
      <c r="K2355">
        <f t="shared" si="826"/>
        <v>75.421830256587654</v>
      </c>
      <c r="L2355">
        <f t="shared" si="835"/>
        <v>55.740057984222169</v>
      </c>
      <c r="M2355">
        <f t="shared" si="836"/>
        <v>18.664154122641055</v>
      </c>
      <c r="N2355">
        <f t="shared" si="827"/>
        <v>0.10627480930178258</v>
      </c>
      <c r="O2355">
        <f t="shared" si="828"/>
        <v>56.039702039797547</v>
      </c>
      <c r="P2355">
        <f t="shared" si="829"/>
        <v>56.008744022753937</v>
      </c>
      <c r="Q2355">
        <f t="shared" si="837"/>
        <v>9.2464249196034132E-2</v>
      </c>
      <c r="R2355">
        <f t="shared" si="830"/>
        <v>55.947237790601513</v>
      </c>
      <c r="S2355">
        <f t="shared" si="838"/>
        <v>18.602511289843697</v>
      </c>
      <c r="T2355">
        <f t="shared" si="839"/>
        <v>11.071023977341302</v>
      </c>
      <c r="U2355">
        <f t="shared" ref="U2355:U2418" si="849">(2.40665404368-T2355*2.40665404368/100-$M$7)/$M$7</f>
        <v>0.60788993518559475</v>
      </c>
      <c r="V2355" s="6">
        <f t="shared" si="831"/>
        <v>123077.00000025798</v>
      </c>
      <c r="W2355">
        <f t="shared" si="840"/>
        <v>11.072010429100668</v>
      </c>
      <c r="X2355">
        <f t="shared" si="841"/>
        <v>18.620820614500062</v>
      </c>
      <c r="Y2355">
        <f t="shared" si="842"/>
        <v>9.3201181276948361E-2</v>
      </c>
      <c r="Z2355">
        <f t="shared" si="843"/>
        <v>-9.4851130416683474E-8</v>
      </c>
      <c r="AA2355">
        <f t="shared" si="844"/>
        <v>3.5969519826880703E-8</v>
      </c>
      <c r="AB2355">
        <f t="shared" si="834"/>
        <v>1.0069642272646817</v>
      </c>
      <c r="AC2355">
        <f t="shared" si="845"/>
        <v>2.1458561914267542</v>
      </c>
      <c r="AD2355">
        <f t="shared" si="846"/>
        <v>1.4557645663097094E-10</v>
      </c>
      <c r="AE2355">
        <f t="shared" si="847"/>
        <v>-2.4048810309558379E-5</v>
      </c>
      <c r="AF2355">
        <f t="shared" si="848"/>
        <v>-6.0259924546449166E-7</v>
      </c>
      <c r="AG2355">
        <f t="shared" si="832"/>
        <v>1.4557645663097094E-8</v>
      </c>
      <c r="AH2355" t="str">
        <f t="shared" si="833"/>
        <v>NaN</v>
      </c>
    </row>
    <row r="2356" spans="1:34">
      <c r="A2356" s="4">
        <v>43264.859479166669</v>
      </c>
      <c r="B2356" s="3">
        <v>-1.17396300951441E-3</v>
      </c>
      <c r="C2356">
        <v>2.8643082470425698</v>
      </c>
      <c r="D2356" s="3">
        <v>1.8977441403476399E-2</v>
      </c>
      <c r="E2356" s="3">
        <v>1.8793540312690302E-2</v>
      </c>
      <c r="F2356" s="3">
        <v>1.8756247118435598E-2</v>
      </c>
      <c r="G2356">
        <v>-4549723</v>
      </c>
      <c r="H2356">
        <v>19751614</v>
      </c>
      <c r="K2356">
        <f t="shared" ref="K2356:K2419" si="850">(B2356-$B$19)*($B$17/$B$18)</f>
        <v>75.571074053896851</v>
      </c>
      <c r="L2356">
        <f t="shared" si="835"/>
        <v>55.899055954200279</v>
      </c>
      <c r="M2356">
        <f t="shared" si="836"/>
        <v>18.717393439645328</v>
      </c>
      <c r="N2356">
        <f t="shared" ref="N2356:N2419" si="851">(C2356-$C$19)*($C$17/$C$18)</f>
        <v>0.10628201798771562</v>
      </c>
      <c r="O2356">
        <f t="shared" ref="O2356:O2419" si="852">(D2356-$D$19)*($D$17/$D$18)</f>
        <v>56.020128109370354</v>
      </c>
      <c r="P2356">
        <f t="shared" ref="P2356:P2419" si="853">(E2356-$E$19)*($E$17/$E$18)</f>
        <v>55.989346017238439</v>
      </c>
      <c r="Q2356">
        <f t="shared" si="837"/>
        <v>9.5255081365387184E-2</v>
      </c>
      <c r="R2356">
        <f t="shared" ref="R2356:R2419" si="854">(F2356-$F$19)*($F$17/$F$18)</f>
        <v>55.924873028004967</v>
      </c>
      <c r="S2356">
        <f t="shared" si="838"/>
        <v>18.653890052068402</v>
      </c>
      <c r="T2356">
        <f t="shared" si="839"/>
        <v>11.071782786386883</v>
      </c>
      <c r="U2356">
        <f t="shared" si="849"/>
        <v>0.60787621545686654</v>
      </c>
      <c r="V2356" s="6">
        <f t="shared" si="831"/>
        <v>123137.00000045355</v>
      </c>
      <c r="W2356">
        <f t="shared" si="840"/>
        <v>11.071919955714442</v>
      </c>
      <c r="X2356">
        <f t="shared" si="841"/>
        <v>18.6348722320276</v>
      </c>
      <c r="Y2356">
        <f t="shared" si="842"/>
        <v>9.3288847644290726E-2</v>
      </c>
      <c r="Z2356">
        <f t="shared" si="843"/>
        <v>1.01174539633414E-7</v>
      </c>
      <c r="AA2356">
        <f t="shared" si="844"/>
        <v>3.0549455179579767E-8</v>
      </c>
      <c r="AB2356">
        <f t="shared" si="834"/>
        <v>1.0069350361530862</v>
      </c>
      <c r="AC2356">
        <f t="shared" si="845"/>
        <v>2.1458378813644843</v>
      </c>
      <c r="AD2356">
        <f t="shared" si="846"/>
        <v>1.2352303564004276E-10</v>
      </c>
      <c r="AE2356">
        <f t="shared" si="847"/>
        <v>-2.9962567465046218E-5</v>
      </c>
      <c r="AF2356">
        <f t="shared" si="848"/>
        <v>-4.1039302145334618E-7</v>
      </c>
      <c r="AG2356">
        <f t="shared" si="832"/>
        <v>1.2352303564004277E-8</v>
      </c>
      <c r="AH2356" t="str">
        <f t="shared" si="833"/>
        <v>NaN</v>
      </c>
    </row>
    <row r="2357" spans="1:34">
      <c r="A2357" s="4">
        <v>43264.860173611109</v>
      </c>
      <c r="B2357" s="3">
        <v>-1.17206025637643E-3</v>
      </c>
      <c r="C2357">
        <v>2.86432251769111</v>
      </c>
      <c r="D2357" s="3">
        <v>1.89740521244494E-2</v>
      </c>
      <c r="E2357" s="3">
        <v>1.8790495907669499E-2</v>
      </c>
      <c r="F2357" s="3">
        <v>1.87539006698898E-2</v>
      </c>
      <c r="G2357">
        <v>-4549723</v>
      </c>
      <c r="H2357">
        <v>19751614</v>
      </c>
      <c r="K2357">
        <f t="shared" si="850"/>
        <v>75.449860817503705</v>
      </c>
      <c r="L2357">
        <f t="shared" si="835"/>
        <v>55.780927103065302</v>
      </c>
      <c r="M2357">
        <f t="shared" si="836"/>
        <v>18.677838850654091</v>
      </c>
      <c r="N2357">
        <f t="shared" si="851"/>
        <v>0.10628634319927796</v>
      </c>
      <c r="O2357">
        <f t="shared" si="852"/>
        <v>56.00994823679428</v>
      </c>
      <c r="P2357">
        <f t="shared" si="853"/>
        <v>55.980234293546729</v>
      </c>
      <c r="Q2357">
        <f t="shared" si="837"/>
        <v>9.2147212371450848E-2</v>
      </c>
      <c r="R2357">
        <f t="shared" si="854"/>
        <v>55.917801024422829</v>
      </c>
      <c r="S2357">
        <f t="shared" si="838"/>
        <v>18.61640737573979</v>
      </c>
      <c r="T2357">
        <f t="shared" si="839"/>
        <v>11.0722380718145</v>
      </c>
      <c r="U2357">
        <f t="shared" si="849"/>
        <v>0.60786798361962457</v>
      </c>
      <c r="V2357" s="6">
        <f t="shared" ref="V2357:V2420" si="855">(A2357-$A$307)*86400</f>
        <v>123197.00000002049</v>
      </c>
      <c r="W2357">
        <f t="shared" si="840"/>
        <v>11.071581410140199</v>
      </c>
      <c r="X2357">
        <f t="shared" si="841"/>
        <v>18.641587839986435</v>
      </c>
      <c r="Y2357">
        <f t="shared" si="842"/>
        <v>9.9461751815790464E-2</v>
      </c>
      <c r="Z2357">
        <f t="shared" si="843"/>
        <v>1.2542298277197713E-7</v>
      </c>
      <c r="AA2357">
        <f t="shared" si="844"/>
        <v>-3.6749680359809371E-8</v>
      </c>
      <c r="AB2357">
        <f t="shared" si="834"/>
        <v>1.0065584932616995</v>
      </c>
      <c r="AC2357">
        <f t="shared" si="845"/>
        <v>2.145826895327116</v>
      </c>
      <c r="AD2357">
        <f t="shared" si="846"/>
        <v>-1.393700492710369E-10</v>
      </c>
      <c r="AE2357">
        <f t="shared" si="847"/>
        <v>-4.0077052270667608E-5</v>
      </c>
      <c r="AF2357">
        <f t="shared" si="848"/>
        <v>3.4618218804334071E-7</v>
      </c>
      <c r="AG2357" t="str">
        <f t="shared" si="832"/>
        <v>NaN</v>
      </c>
      <c r="AH2357">
        <f t="shared" si="833"/>
        <v>3.4618218804334075E-3</v>
      </c>
    </row>
    <row r="2358" spans="1:34">
      <c r="A2358" s="4">
        <v>43264.860879629632</v>
      </c>
      <c r="B2358" s="3">
        <v>-1.17429599131356E-3</v>
      </c>
      <c r="C2358">
        <v>2.8643558158710198</v>
      </c>
      <c r="D2358">
        <v>1.8989036305410999E-2</v>
      </c>
      <c r="E2358" s="3">
        <v>1.88063244353361E-2</v>
      </c>
      <c r="F2358" s="3">
        <v>1.8762583720599701E-2</v>
      </c>
      <c r="G2358">
        <v>-4549723</v>
      </c>
      <c r="H2358">
        <v>19751906</v>
      </c>
      <c r="K2358">
        <f t="shared" si="850"/>
        <v>75.592286370265882</v>
      </c>
      <c r="L2358">
        <f t="shared" si="835"/>
        <v>55.91193886469469</v>
      </c>
      <c r="M2358">
        <f t="shared" si="836"/>
        <v>18.721707188782151</v>
      </c>
      <c r="N2358">
        <f t="shared" si="851"/>
        <v>0.10629643535958481</v>
      </c>
      <c r="O2358">
        <f t="shared" si="852"/>
        <v>56.054953989236246</v>
      </c>
      <c r="P2358">
        <f t="shared" si="853"/>
        <v>56.027608138209033</v>
      </c>
      <c r="Q2358">
        <f t="shared" si="837"/>
        <v>0.11098296171053335</v>
      </c>
      <c r="R2358">
        <f t="shared" si="854"/>
        <v>55.943971027525713</v>
      </c>
      <c r="S2358">
        <f t="shared" si="838"/>
        <v>18.647718547641794</v>
      </c>
      <c r="T2358">
        <f t="shared" si="839"/>
        <v>11.073300404478378</v>
      </c>
      <c r="U2358">
        <f t="shared" si="849"/>
        <v>0.6078487759994039</v>
      </c>
      <c r="V2358" s="6">
        <f t="shared" si="855"/>
        <v>123258.00000044983</v>
      </c>
      <c r="W2358">
        <f t="shared" si="840"/>
        <v>11.071549306680557</v>
      </c>
      <c r="X2358">
        <f t="shared" si="841"/>
        <v>18.648285917496125</v>
      </c>
      <c r="Y2358">
        <f t="shared" si="842"/>
        <v>9.2938025984158415E-2</v>
      </c>
      <c r="Z2358">
        <f t="shared" si="843"/>
        <v>1.2542298264161308E-8</v>
      </c>
      <c r="AA2358">
        <f t="shared" si="844"/>
        <v>-5.6171578595145234E-8</v>
      </c>
      <c r="AB2358">
        <f t="shared" si="834"/>
        <v>1.0069554643012091</v>
      </c>
      <c r="AC2358">
        <f t="shared" si="845"/>
        <v>2.1458012612399369</v>
      </c>
      <c r="AD2358">
        <f t="shared" si="846"/>
        <v>-2.2797645118012563E-10</v>
      </c>
      <c r="AE2358">
        <f t="shared" si="847"/>
        <v>1.1148454812766747E-5</v>
      </c>
      <c r="AF2358">
        <f t="shared" si="848"/>
        <v>-2.0356651746598153E-6</v>
      </c>
      <c r="AG2358" t="str">
        <f t="shared" si="832"/>
        <v>NaN</v>
      </c>
      <c r="AH2358" t="str">
        <f t="shared" si="833"/>
        <v>NaN</v>
      </c>
    </row>
    <row r="2359" spans="1:34">
      <c r="A2359" s="4">
        <v>43264.861574074072</v>
      </c>
      <c r="B2359" s="3">
        <v>-1.1744386977989101E-3</v>
      </c>
      <c r="C2359">
        <v>2.8643272745739501</v>
      </c>
      <c r="D2359" s="3">
        <v>1.89802479643549E-2</v>
      </c>
      <c r="E2359" s="3">
        <v>1.87979047527006E-2</v>
      </c>
      <c r="F2359" s="3">
        <v>1.8765537625367899E-2</v>
      </c>
      <c r="G2359">
        <v>-4549723</v>
      </c>
      <c r="H2359">
        <v>19751912</v>
      </c>
      <c r="K2359">
        <f t="shared" si="850"/>
        <v>75.601377362995464</v>
      </c>
      <c r="L2359">
        <f t="shared" si="835"/>
        <v>55.917146976490272</v>
      </c>
      <c r="M2359">
        <f t="shared" si="836"/>
        <v>18.723451087241465</v>
      </c>
      <c r="N2359">
        <f t="shared" si="851"/>
        <v>0.10628778493646339</v>
      </c>
      <c r="O2359">
        <f t="shared" si="852"/>
        <v>56.028557758240375</v>
      </c>
      <c r="P2359">
        <f t="shared" si="853"/>
        <v>56.002408527374627</v>
      </c>
      <c r="Q2359">
        <f t="shared" si="837"/>
        <v>7.5683903870491065E-2</v>
      </c>
      <c r="R2359">
        <f t="shared" si="854"/>
        <v>55.952873854369884</v>
      </c>
      <c r="S2359">
        <f t="shared" si="838"/>
        <v>18.672995151327804</v>
      </c>
      <c r="T2359">
        <f t="shared" si="839"/>
        <v>11.072389833623491</v>
      </c>
      <c r="U2359">
        <f t="shared" si="849"/>
        <v>0.60786523967388129</v>
      </c>
      <c r="V2359" s="6">
        <f t="shared" si="855"/>
        <v>123318.00000001676</v>
      </c>
      <c r="W2359">
        <f t="shared" si="840"/>
        <v>11.071736090445663</v>
      </c>
      <c r="X2359">
        <f t="shared" si="841"/>
        <v>18.661711240002511</v>
      </c>
      <c r="Y2359">
        <f t="shared" si="842"/>
        <v>0.10752643609513513</v>
      </c>
      <c r="Z2359">
        <f t="shared" si="843"/>
        <v>-7.2719200364032832E-8</v>
      </c>
      <c r="AA2359">
        <f t="shared" si="844"/>
        <v>-2.4703848139622296E-8</v>
      </c>
      <c r="AB2359">
        <f t="shared" si="834"/>
        <v>1.0060261292224237</v>
      </c>
      <c r="AC2359">
        <f t="shared" si="845"/>
        <v>2.145823233314665</v>
      </c>
      <c r="AD2359">
        <f t="shared" si="846"/>
        <v>-8.666038376336639E-11</v>
      </c>
      <c r="AE2359">
        <f t="shared" si="847"/>
        <v>4.8393965463404714E-6</v>
      </c>
      <c r="AF2359">
        <f t="shared" si="848"/>
        <v>-1.7826268093028141E-6</v>
      </c>
      <c r="AG2359" t="str">
        <f t="shared" si="832"/>
        <v>NaN</v>
      </c>
      <c r="AH2359" t="str">
        <f t="shared" si="833"/>
        <v>NaN</v>
      </c>
    </row>
    <row r="2360" spans="1:34">
      <c r="A2360" s="4">
        <v>43264.862268518518</v>
      </c>
      <c r="B2360" s="3">
        <v>-1.17876746118782E-3</v>
      </c>
      <c r="C2360">
        <v>2.86432846379466</v>
      </c>
      <c r="D2360" s="3">
        <v>1.9006993538150701E-2</v>
      </c>
      <c r="E2360" s="3">
        <v>1.88226405434943E-2</v>
      </c>
      <c r="F2360">
        <v>1.8772207732909E-2</v>
      </c>
      <c r="G2360">
        <v>-4549723</v>
      </c>
      <c r="H2360">
        <v>19752133</v>
      </c>
      <c r="K2360">
        <f t="shared" si="850"/>
        <v>75.877137475790221</v>
      </c>
      <c r="L2360">
        <f t="shared" si="835"/>
        <v>56.184139293627624</v>
      </c>
      <c r="M2360">
        <f t="shared" si="836"/>
        <v>18.81285152808821</v>
      </c>
      <c r="N2360">
        <f t="shared" si="851"/>
        <v>0.10628814537075972</v>
      </c>
      <c r="O2360">
        <f t="shared" si="852"/>
        <v>56.10888945446434</v>
      </c>
      <c r="P2360">
        <f t="shared" si="853"/>
        <v>56.076441282368805</v>
      </c>
      <c r="Q2360">
        <f t="shared" si="837"/>
        <v>0.13591244270438096</v>
      </c>
      <c r="R2360">
        <f t="shared" si="854"/>
        <v>55.972977011759959</v>
      </c>
      <c r="S2360">
        <f t="shared" si="838"/>
        <v>18.722243232951957</v>
      </c>
      <c r="T2360">
        <f t="shared" si="839"/>
        <v>11.072427774075736</v>
      </c>
      <c r="U2360">
        <f t="shared" si="849"/>
        <v>0.60786455368744552</v>
      </c>
      <c r="V2360" s="6">
        <f t="shared" si="855"/>
        <v>123378.00000021234</v>
      </c>
      <c r="W2360">
        <f t="shared" si="840"/>
        <v>11.071616432096146</v>
      </c>
      <c r="X2360">
        <f t="shared" si="841"/>
        <v>18.668403546477204</v>
      </c>
      <c r="Y2360">
        <f t="shared" si="842"/>
        <v>9.6856159125247629E-2</v>
      </c>
      <c r="Z2360">
        <f t="shared" si="843"/>
        <v>-2.6242146078920902E-7</v>
      </c>
      <c r="AA2360">
        <f t="shared" si="844"/>
        <v>-1.7656271040661773E-8</v>
      </c>
      <c r="AB2360">
        <f t="shared" si="834"/>
        <v>1.0066673602178666</v>
      </c>
      <c r="AC2360">
        <f t="shared" si="845"/>
        <v>2.1458223178115525</v>
      </c>
      <c r="AD2360">
        <f t="shared" si="846"/>
        <v>-6.8761099007840094E-11</v>
      </c>
      <c r="AE2360">
        <f t="shared" si="847"/>
        <v>-1.1877940685549404E-5</v>
      </c>
      <c r="AF2360">
        <f t="shared" si="848"/>
        <v>5.7627886633347188E-7</v>
      </c>
      <c r="AG2360" t="str">
        <f t="shared" si="832"/>
        <v>NaN</v>
      </c>
      <c r="AH2360">
        <f t="shared" si="833"/>
        <v>5.7627886633347192E-3</v>
      </c>
    </row>
    <row r="2361" spans="1:34">
      <c r="A2361" s="4">
        <v>43264.862962962965</v>
      </c>
      <c r="B2361" s="3">
        <v>-1.1763890197653401E-3</v>
      </c>
      <c r="C2361">
        <v>2.8642285692549199</v>
      </c>
      <c r="D2361" s="3">
        <v>1.9000214980096599E-2</v>
      </c>
      <c r="E2361" s="3">
        <v>1.88169322840804E-2</v>
      </c>
      <c r="F2361" s="3">
        <v>1.8784344946452598E-2</v>
      </c>
      <c r="G2361">
        <v>-4549723</v>
      </c>
      <c r="H2361">
        <v>19752137</v>
      </c>
      <c r="K2361">
        <f t="shared" si="850"/>
        <v>75.725620930298476</v>
      </c>
      <c r="L2361">
        <f t="shared" si="835"/>
        <v>56.016668491394896</v>
      </c>
      <c r="M2361">
        <f t="shared" si="836"/>
        <v>18.756775144658562</v>
      </c>
      <c r="N2361">
        <f t="shared" si="851"/>
        <v>0.1062578688898359</v>
      </c>
      <c r="O2361">
        <f t="shared" si="852"/>
        <v>56.088529709311885</v>
      </c>
      <c r="P2361">
        <f t="shared" si="853"/>
        <v>56.059356800447162</v>
      </c>
      <c r="Q2361">
        <f t="shared" si="837"/>
        <v>7.8972130800870843E-2</v>
      </c>
      <c r="R2361">
        <f t="shared" si="854"/>
        <v>56.009557578511014</v>
      </c>
      <c r="S2361">
        <f t="shared" si="838"/>
        <v>18.704127057457981</v>
      </c>
      <c r="T2361">
        <f t="shared" si="839"/>
        <v>11.069240776083756</v>
      </c>
      <c r="U2361">
        <f t="shared" si="849"/>
        <v>0.60792217654811409</v>
      </c>
      <c r="V2361" s="6">
        <f t="shared" si="855"/>
        <v>123438.00000040792</v>
      </c>
      <c r="W2361">
        <f t="shared" si="840"/>
        <v>11.071566817658541</v>
      </c>
      <c r="X2361">
        <f t="shared" si="841"/>
        <v>18.682380599071916</v>
      </c>
      <c r="Y2361">
        <f t="shared" si="842"/>
        <v>0.10959673115423858</v>
      </c>
      <c r="Z2361">
        <f t="shared" si="843"/>
        <v>-2.0234907926564378E-7</v>
      </c>
      <c r="AA2361">
        <f t="shared" si="844"/>
        <v>-1.073187715128781E-8</v>
      </c>
      <c r="AB2361">
        <f t="shared" si="834"/>
        <v>1.0058818773668052</v>
      </c>
      <c r="AC2361">
        <f t="shared" si="845"/>
        <v>2.1458992200730989</v>
      </c>
      <c r="AD2361">
        <f t="shared" si="846"/>
        <v>-3.6937263783333378E-11</v>
      </c>
      <c r="AE2361">
        <f t="shared" si="847"/>
        <v>6.1630689808439371E-6</v>
      </c>
      <c r="AF2361">
        <f t="shared" si="848"/>
        <v>-5.9662126449202755E-7</v>
      </c>
      <c r="AG2361" t="str">
        <f t="shared" si="832"/>
        <v>NaN</v>
      </c>
      <c r="AH2361" t="str">
        <f t="shared" si="833"/>
        <v>NaN</v>
      </c>
    </row>
    <row r="2362" spans="1:34">
      <c r="A2362" s="4">
        <v>43264.863657407404</v>
      </c>
      <c r="B2362" s="3">
        <v>-1.17751877944102E-3</v>
      </c>
      <c r="C2362">
        <v>2.8642523536691402</v>
      </c>
      <c r="D2362" s="3">
        <v>1.8990427693643099E-2</v>
      </c>
      <c r="E2362">
        <v>1.8807370949561999E-2</v>
      </c>
      <c r="F2362">
        <v>1.8763000602321001E-2</v>
      </c>
      <c r="G2362">
        <v>-4549723</v>
      </c>
      <c r="H2362">
        <v>19752140</v>
      </c>
      <c r="K2362">
        <f t="shared" si="850"/>
        <v>75.79759128940718</v>
      </c>
      <c r="L2362">
        <f t="shared" si="835"/>
        <v>56.116695796607424</v>
      </c>
      <c r="M2362">
        <f t="shared" si="836"/>
        <v>18.790268562291669</v>
      </c>
      <c r="N2362">
        <f t="shared" si="851"/>
        <v>0.10626507757576908</v>
      </c>
      <c r="O2362">
        <f t="shared" si="852"/>
        <v>56.059133094819998</v>
      </c>
      <c r="P2362">
        <f t="shared" si="853"/>
        <v>56.030740293228057</v>
      </c>
      <c r="Q2362">
        <f t="shared" si="837"/>
        <v>0.11390561995746395</v>
      </c>
      <c r="R2362">
        <f t="shared" si="854"/>
        <v>55.945227474862534</v>
      </c>
      <c r="S2362">
        <f t="shared" si="838"/>
        <v>18.714331482320027</v>
      </c>
      <c r="T2362">
        <f t="shared" si="839"/>
        <v>11.069999585129354</v>
      </c>
      <c r="U2362">
        <f t="shared" si="849"/>
        <v>0.60790845681938532</v>
      </c>
      <c r="V2362" s="6">
        <f t="shared" si="855"/>
        <v>123497.99999997485</v>
      </c>
      <c r="W2362">
        <f t="shared" si="840"/>
        <v>11.071733171949337</v>
      </c>
      <c r="X2362">
        <f t="shared" si="841"/>
        <v>18.695876359555086</v>
      </c>
      <c r="Y2362">
        <f t="shared" si="842"/>
        <v>0.10783790556191519</v>
      </c>
      <c r="Z2362">
        <f t="shared" si="843"/>
        <v>1.2542298277197713E-7</v>
      </c>
      <c r="AA2362">
        <f t="shared" si="844"/>
        <v>-3.1042188078083489E-8</v>
      </c>
      <c r="AB2362">
        <f t="shared" si="834"/>
        <v>1.0059808674442767</v>
      </c>
      <c r="AC2362">
        <f t="shared" si="845"/>
        <v>2.1458809100108285</v>
      </c>
      <c r="AD2362">
        <f t="shared" si="846"/>
        <v>-1.0858349221512418E-10</v>
      </c>
      <c r="AE2362">
        <f t="shared" si="847"/>
        <v>2.3732615993261115E-5</v>
      </c>
      <c r="AF2362">
        <f t="shared" si="848"/>
        <v>-4.5545893777791541E-7</v>
      </c>
      <c r="AG2362" t="str">
        <f t="shared" si="832"/>
        <v>NaN</v>
      </c>
      <c r="AH2362" t="str">
        <f t="shared" si="833"/>
        <v>NaN</v>
      </c>
    </row>
    <row r="2363" spans="1:34">
      <c r="A2363" s="4">
        <v>43264.864363425928</v>
      </c>
      <c r="B2363" s="3">
        <v>-1.1749143860834001E-3</v>
      </c>
      <c r="C2363">
        <v>2.8642761380833699</v>
      </c>
      <c r="D2363" s="3">
        <v>1.89879422223567E-2</v>
      </c>
      <c r="E2363" s="3">
        <v>1.8805373058767099E-2</v>
      </c>
      <c r="F2363">
        <v>1.8754972651459E-2</v>
      </c>
      <c r="G2363">
        <v>-4549723</v>
      </c>
      <c r="H2363">
        <v>19752146</v>
      </c>
      <c r="K2363">
        <f t="shared" si="850"/>
        <v>75.631680672093424</v>
      </c>
      <c r="L2363">
        <f t="shared" si="835"/>
        <v>55.961337847638525</v>
      </c>
      <c r="M2363">
        <f t="shared" si="836"/>
        <v>18.738248079920556</v>
      </c>
      <c r="N2363">
        <f t="shared" si="851"/>
        <v>0.1062722862617051</v>
      </c>
      <c r="O2363">
        <f t="shared" si="852"/>
        <v>56.051667854931075</v>
      </c>
      <c r="P2363">
        <f t="shared" si="853"/>
        <v>56.024760724555378</v>
      </c>
      <c r="Q2363">
        <f t="shared" si="837"/>
        <v>0.13063596592741078</v>
      </c>
      <c r="R2363">
        <f t="shared" si="854"/>
        <v>55.921031889003665</v>
      </c>
      <c r="S2363">
        <f t="shared" si="838"/>
        <v>18.651157435968948</v>
      </c>
      <c r="T2363">
        <f t="shared" si="839"/>
        <v>11.07075839417525</v>
      </c>
      <c r="U2363">
        <f t="shared" si="849"/>
        <v>0.60789473709065145</v>
      </c>
      <c r="V2363" s="6">
        <f t="shared" si="855"/>
        <v>123559.00000040419</v>
      </c>
      <c r="W2363">
        <f t="shared" si="840"/>
        <v>11.071937466692429</v>
      </c>
      <c r="X2363">
        <f t="shared" si="841"/>
        <v>18.705032167437668</v>
      </c>
      <c r="Y2363">
        <f t="shared" si="842"/>
        <v>0.11897397325284231</v>
      </c>
      <c r="Z2363">
        <f t="shared" si="843"/>
        <v>1.5050757932613764E-7</v>
      </c>
      <c r="AA2363">
        <f t="shared" si="844"/>
        <v>-2.7372819246462293E-8</v>
      </c>
      <c r="AB2363">
        <f t="shared" si="834"/>
        <v>1.0052925003879858</v>
      </c>
      <c r="AC2363">
        <f t="shared" si="845"/>
        <v>2.1458625999485514</v>
      </c>
      <c r="AD2363">
        <f t="shared" si="846"/>
        <v>-8.678542248084363E-11</v>
      </c>
      <c r="AE2363">
        <f t="shared" si="847"/>
        <v>1.1186135757139768E-5</v>
      </c>
      <c r="AF2363">
        <f t="shared" si="848"/>
        <v>-7.7232080166786533E-7</v>
      </c>
      <c r="AG2363" t="str">
        <f t="shared" ref="AG2363:AG2426" si="856">IF(AD2363&gt;0,AD2363*100,"NaN")</f>
        <v>NaN</v>
      </c>
      <c r="AH2363" t="str">
        <f t="shared" ref="AH2363:AH2426" si="857">IF(AF2363&gt;0,AF2363*100*100,"NaN")</f>
        <v>NaN</v>
      </c>
    </row>
    <row r="2364" spans="1:34">
      <c r="A2364" s="4">
        <v>43264.865057870367</v>
      </c>
      <c r="B2364" s="3">
        <v>-1.17738796516278E-3</v>
      </c>
      <c r="C2364">
        <v>2.8643094362632802</v>
      </c>
      <c r="D2364" s="3">
        <v>1.9015353759750699E-2</v>
      </c>
      <c r="E2364">
        <v>1.8833391098723999E-2</v>
      </c>
      <c r="F2364" s="3">
        <v>1.8788347010977299E-2</v>
      </c>
      <c r="G2364">
        <v>-4549723</v>
      </c>
      <c r="H2364">
        <v>19752300</v>
      </c>
      <c r="K2364">
        <f t="shared" si="850"/>
        <v>75.7892578794049</v>
      </c>
      <c r="L2364">
        <f t="shared" si="835"/>
        <v>56.075044763106817</v>
      </c>
      <c r="M2364">
        <f t="shared" si="836"/>
        <v>18.776322015826956</v>
      </c>
      <c r="N2364">
        <f t="shared" si="851"/>
        <v>0.10628237842201209</v>
      </c>
      <c r="O2364">
        <f t="shared" si="852"/>
        <v>56.133999806818842</v>
      </c>
      <c r="P2364">
        <f t="shared" si="853"/>
        <v>56.10861705665512</v>
      </c>
      <c r="Q2364">
        <f t="shared" si="837"/>
        <v>0.11238033387365221</v>
      </c>
      <c r="R2364">
        <f t="shared" si="854"/>
        <v>56.02161947294519</v>
      </c>
      <c r="S2364">
        <f t="shared" si="838"/>
        <v>18.701401793244521</v>
      </c>
      <c r="T2364">
        <f t="shared" si="839"/>
        <v>11.071820726839144</v>
      </c>
      <c r="U2364">
        <f t="shared" si="849"/>
        <v>0.60787552947043044</v>
      </c>
      <c r="V2364" s="6">
        <f t="shared" si="855"/>
        <v>123618.99999997113</v>
      </c>
      <c r="W2364">
        <f t="shared" si="840"/>
        <v>11.071844074809876</v>
      </c>
      <c r="X2364">
        <f t="shared" si="841"/>
        <v>18.710255856058307</v>
      </c>
      <c r="Y2364">
        <f t="shared" si="842"/>
        <v>0.11707635188772041</v>
      </c>
      <c r="Z2364">
        <f t="shared" si="843"/>
        <v>1.7389373999759487E-7</v>
      </c>
      <c r="AA2364">
        <f t="shared" si="844"/>
        <v>4.4607281130061456E-8</v>
      </c>
      <c r="AB2364">
        <f t="shared" ref="AB2364:AB2427" si="858">((M2364-$M$308)-(Y2364-$Y$308))/(M2364-$M$308)</f>
        <v>1.00540009726353</v>
      </c>
      <c r="AC2364">
        <f t="shared" si="845"/>
        <v>2.1458369658613714</v>
      </c>
      <c r="AD2364">
        <f t="shared" si="846"/>
        <v>1.4371781367537303E-10</v>
      </c>
      <c r="AE2364">
        <f t="shared" si="847"/>
        <v>8.7498997733595119E-6</v>
      </c>
      <c r="AF2364">
        <f t="shared" si="848"/>
        <v>1.6350783173382961E-6</v>
      </c>
      <c r="AG2364">
        <f t="shared" si="856"/>
        <v>1.4371781367537303E-8</v>
      </c>
      <c r="AH2364">
        <f t="shared" si="857"/>
        <v>1.6350783173382961E-2</v>
      </c>
    </row>
    <row r="2365" spans="1:34">
      <c r="A2365" s="4">
        <v>43264.865752314814</v>
      </c>
      <c r="B2365" s="3">
        <v>-1.17879124560204E-3</v>
      </c>
      <c r="C2365">
        <v>2.8643415452224898</v>
      </c>
      <c r="D2365" s="3">
        <v>1.9010822828840899E-2</v>
      </c>
      <c r="E2365" s="3">
        <v>1.88271714744042E-2</v>
      </c>
      <c r="F2365" s="3">
        <v>1.87852144426142E-2</v>
      </c>
      <c r="G2365">
        <v>-4549723</v>
      </c>
      <c r="H2365">
        <v>19752293</v>
      </c>
      <c r="K2365">
        <f t="shared" si="850"/>
        <v>75.878652641244827</v>
      </c>
      <c r="L2365">
        <f t="shared" si="835"/>
        <v>56.168557257550191</v>
      </c>
      <c r="M2365">
        <f t="shared" si="836"/>
        <v>18.807633996327187</v>
      </c>
      <c r="N2365">
        <f t="shared" si="851"/>
        <v>0.10629211014802559</v>
      </c>
      <c r="O2365">
        <f t="shared" si="852"/>
        <v>56.120390924532877</v>
      </c>
      <c r="P2365">
        <f t="shared" si="853"/>
        <v>56.090002089894455</v>
      </c>
      <c r="Q2365">
        <f t="shared" si="837"/>
        <v>0.10821275586209822</v>
      </c>
      <c r="R2365">
        <f t="shared" si="854"/>
        <v>56.012178168670779</v>
      </c>
      <c r="S2365">
        <f t="shared" si="838"/>
        <v>18.735492159085787</v>
      </c>
      <c r="T2365">
        <f t="shared" si="839"/>
        <v>11.072845119051092</v>
      </c>
      <c r="U2365">
        <f t="shared" si="849"/>
        <v>0.60785700783663954</v>
      </c>
      <c r="V2365" s="6">
        <f t="shared" si="855"/>
        <v>123679.00000016671</v>
      </c>
      <c r="W2365">
        <f t="shared" si="840"/>
        <v>11.072045451056637</v>
      </c>
      <c r="X2365">
        <f t="shared" si="841"/>
        <v>18.72293158148878</v>
      </c>
      <c r="Y2365">
        <f t="shared" si="842"/>
        <v>0.10792672587505099</v>
      </c>
      <c r="Z2365">
        <f t="shared" si="843"/>
        <v>-1.2962987822340844E-7</v>
      </c>
      <c r="AA2365">
        <f t="shared" si="844"/>
        <v>9.925959941352685E-8</v>
      </c>
      <c r="AB2365">
        <f t="shared" si="858"/>
        <v>1.005968668543378</v>
      </c>
      <c r="AC2365">
        <f t="shared" si="845"/>
        <v>2.1458122472772971</v>
      </c>
      <c r="AD2365">
        <f t="shared" si="846"/>
        <v>3.4690658440279347E-10</v>
      </c>
      <c r="AE2365">
        <f t="shared" si="847"/>
        <v>7.2531620939682509E-6</v>
      </c>
      <c r="AF2365">
        <f t="shared" si="848"/>
        <v>4.7611974875674351E-6</v>
      </c>
      <c r="AG2365">
        <f t="shared" si="856"/>
        <v>3.4690658440279348E-8</v>
      </c>
      <c r="AH2365">
        <f t="shared" si="857"/>
        <v>4.7611974875674354E-2</v>
      </c>
    </row>
    <row r="2366" spans="1:34">
      <c r="A2366" s="4">
        <v>43264.866446759261</v>
      </c>
      <c r="B2366" s="3">
        <v>-1.1765198340435701E-3</v>
      </c>
      <c r="C2366">
        <v>2.8642606782141198</v>
      </c>
      <c r="D2366">
        <v>1.9001309063150999E-2</v>
      </c>
      <c r="E2366" s="3">
        <v>1.88178004151996E-2</v>
      </c>
      <c r="F2366">
        <v>1.8777400888065999E-2</v>
      </c>
      <c r="G2366">
        <v>-4549723</v>
      </c>
      <c r="H2366">
        <v>19752293</v>
      </c>
      <c r="K2366">
        <f t="shared" si="850"/>
        <v>75.733954340300116</v>
      </c>
      <c r="L2366">
        <f t="shared" si="835"/>
        <v>56.034129802947099</v>
      </c>
      <c r="M2366">
        <f t="shared" si="836"/>
        <v>18.76262193818156</v>
      </c>
      <c r="N2366">
        <f t="shared" si="851"/>
        <v>0.10626760061584645</v>
      </c>
      <c r="O2366">
        <f t="shared" si="852"/>
        <v>56.091815843617354</v>
      </c>
      <c r="P2366">
        <f t="shared" si="853"/>
        <v>56.061955065406082</v>
      </c>
      <c r="Q2366">
        <f t="shared" si="837"/>
        <v>0.10318708788940256</v>
      </c>
      <c r="R2366">
        <f t="shared" si="854"/>
        <v>55.988628755727952</v>
      </c>
      <c r="S2366">
        <f t="shared" si="838"/>
        <v>18.693830546255292</v>
      </c>
      <c r="T2366">
        <f t="shared" si="839"/>
        <v>11.070265168295393</v>
      </c>
      <c r="U2366">
        <f t="shared" si="849"/>
        <v>0.60790365491432896</v>
      </c>
      <c r="V2366" s="6">
        <f t="shared" si="855"/>
        <v>123739.00000036228</v>
      </c>
      <c r="W2366">
        <f t="shared" si="840"/>
        <v>11.071943303685105</v>
      </c>
      <c r="X2366">
        <f t="shared" si="841"/>
        <v>18.730098141938861</v>
      </c>
      <c r="Y2366">
        <f t="shared" si="842"/>
        <v>0.11244623456180373</v>
      </c>
      <c r="Z2366">
        <f t="shared" si="843"/>
        <v>-4.7033618542684454E-8</v>
      </c>
      <c r="AA2366">
        <f t="shared" si="844"/>
        <v>5.5596723486299541E-8</v>
      </c>
      <c r="AB2366">
        <f t="shared" si="858"/>
        <v>1.0056987719534813</v>
      </c>
      <c r="AC2366">
        <f t="shared" si="845"/>
        <v>2.1458745014890321</v>
      </c>
      <c r="AD2366">
        <f t="shared" si="846"/>
        <v>1.8650303666993859E-10</v>
      </c>
      <c r="AE2366">
        <f t="shared" si="847"/>
        <v>-1.9623490838017554E-5</v>
      </c>
      <c r="AF2366">
        <f t="shared" si="848"/>
        <v>-9.461079167170379E-7</v>
      </c>
      <c r="AG2366">
        <f t="shared" si="856"/>
        <v>1.865030366699386E-8</v>
      </c>
      <c r="AH2366" t="str">
        <f t="shared" si="857"/>
        <v>NaN</v>
      </c>
    </row>
    <row r="2367" spans="1:34">
      <c r="A2367" s="4">
        <v>43264.867152777777</v>
      </c>
      <c r="B2367" s="3">
        <v>-1.1798972208635001E-3</v>
      </c>
      <c r="C2367">
        <v>2.8643237069118199</v>
      </c>
      <c r="D2367" s="3">
        <v>1.8999453878841499E-2</v>
      </c>
      <c r="E2367" s="3">
        <v>1.88156954945407E-2</v>
      </c>
      <c r="F2367" s="3">
        <v>1.8768003182976799E-2</v>
      </c>
      <c r="G2367">
        <v>-4549723</v>
      </c>
      <c r="H2367">
        <v>19752295</v>
      </c>
      <c r="K2367">
        <f t="shared" si="850"/>
        <v>75.949107834898939</v>
      </c>
      <c r="L2367">
        <f t="shared" si="835"/>
        <v>56.261636495356157</v>
      </c>
      <c r="M2367">
        <f t="shared" si="836"/>
        <v>18.838800903984879</v>
      </c>
      <c r="N2367">
        <f t="shared" si="851"/>
        <v>0.10628670363357429</v>
      </c>
      <c r="O2367">
        <f t="shared" si="852"/>
        <v>56.086243702838921</v>
      </c>
      <c r="P2367">
        <f t="shared" si="853"/>
        <v>56.055655162697406</v>
      </c>
      <c r="Q2367">
        <f t="shared" si="837"/>
        <v>0.12593885993391041</v>
      </c>
      <c r="R2367">
        <f t="shared" si="854"/>
        <v>55.960304842905011</v>
      </c>
      <c r="S2367">
        <f t="shared" si="838"/>
        <v>18.754841664028937</v>
      </c>
      <c r="T2367">
        <f t="shared" si="839"/>
        <v>11.072276012266743</v>
      </c>
      <c r="U2367">
        <f t="shared" si="849"/>
        <v>0.6078672976331887</v>
      </c>
      <c r="V2367" s="6">
        <f t="shared" si="855"/>
        <v>123800.00000016298</v>
      </c>
      <c r="W2367">
        <f t="shared" si="840"/>
        <v>11.071884933758522</v>
      </c>
      <c r="X2367">
        <f t="shared" si="841"/>
        <v>18.734795457277887</v>
      </c>
      <c r="Y2367">
        <f t="shared" si="842"/>
        <v>0.11887497068437843</v>
      </c>
      <c r="Z2367">
        <f t="shared" si="843"/>
        <v>2.414392418464572E-7</v>
      </c>
      <c r="AA2367">
        <f t="shared" si="844"/>
        <v>5.1565270468996914E-8</v>
      </c>
      <c r="AB2367">
        <f t="shared" si="858"/>
        <v>1.0052651295492232</v>
      </c>
      <c r="AC2367">
        <f t="shared" si="845"/>
        <v>2.1458259798240036</v>
      </c>
      <c r="AD2367">
        <f t="shared" si="846"/>
        <v>1.6362086475098754E-10</v>
      </c>
      <c r="AE2367">
        <f t="shared" si="847"/>
        <v>1.1827612150206016E-5</v>
      </c>
      <c r="AF2367">
        <f t="shared" si="848"/>
        <v>1.3771227245535568E-6</v>
      </c>
      <c r="AG2367">
        <f t="shared" si="856"/>
        <v>1.6362086475098754E-8</v>
      </c>
      <c r="AH2367">
        <f t="shared" si="857"/>
        <v>1.3771227245535568E-2</v>
      </c>
    </row>
    <row r="2368" spans="1:34">
      <c r="A2368" s="4">
        <v>43264.867847222224</v>
      </c>
      <c r="B2368" s="3">
        <v>-1.1808010286040399E-3</v>
      </c>
      <c r="C2368">
        <v>2.8643522482088901</v>
      </c>
      <c r="D2368" s="3">
        <v>1.89888579223043E-2</v>
      </c>
      <c r="E2368">
        <v>1.8804718987375998E-2</v>
      </c>
      <c r="F2368">
        <v>1.8756926040096E-2</v>
      </c>
      <c r="G2368">
        <v>-4549723</v>
      </c>
      <c r="H2368">
        <v>19752295</v>
      </c>
      <c r="K2368">
        <f t="shared" si="850"/>
        <v>76.006684122185632</v>
      </c>
      <c r="L2368">
        <f t="shared" si="835"/>
        <v>56.333773586145398</v>
      </c>
      <c r="M2368">
        <f t="shared" si="836"/>
        <v>18.862955485611444</v>
      </c>
      <c r="N2368">
        <f t="shared" si="851"/>
        <v>0.10629535405669585</v>
      </c>
      <c r="O2368">
        <f t="shared" si="852"/>
        <v>56.054418206469038</v>
      </c>
      <c r="P2368">
        <f t="shared" si="853"/>
        <v>56.022803127668745</v>
      </c>
      <c r="Q2368">
        <f t="shared" si="837"/>
        <v>0.12749896422982232</v>
      </c>
      <c r="R2368">
        <f t="shared" si="854"/>
        <v>55.926919242239215</v>
      </c>
      <c r="S2368">
        <f t="shared" si="838"/>
        <v>18.777956176124896</v>
      </c>
      <c r="T2368">
        <f t="shared" si="839"/>
        <v>11.073186583121645</v>
      </c>
      <c r="U2368">
        <f t="shared" si="849"/>
        <v>0.60785083395871131</v>
      </c>
      <c r="V2368" s="6">
        <f t="shared" si="855"/>
        <v>123860.00000035856</v>
      </c>
      <c r="W2368">
        <f t="shared" si="840"/>
        <v>11.072036695567657</v>
      </c>
      <c r="X2368">
        <f t="shared" si="841"/>
        <v>18.741550451327921</v>
      </c>
      <c r="Y2368">
        <f t="shared" si="842"/>
        <v>0.1257072030625134</v>
      </c>
      <c r="Z2368">
        <f t="shared" si="843"/>
        <v>1.80217148718614E-7</v>
      </c>
      <c r="AA2368">
        <f t="shared" si="844"/>
        <v>2.7171246835880999E-8</v>
      </c>
      <c r="AB2368">
        <f t="shared" si="858"/>
        <v>1.0048260568019181</v>
      </c>
      <c r="AC2368">
        <f t="shared" si="845"/>
        <v>2.1458040077492746</v>
      </c>
      <c r="AD2368">
        <f t="shared" si="846"/>
        <v>8.1529872594038457E-11</v>
      </c>
      <c r="AE2368">
        <f t="shared" si="847"/>
        <v>1.8675532329683941E-5</v>
      </c>
      <c r="AF2368">
        <f t="shared" si="848"/>
        <v>4.3458507757064447E-7</v>
      </c>
      <c r="AG2368">
        <f t="shared" si="856"/>
        <v>8.1529872594038462E-9</v>
      </c>
      <c r="AH2368">
        <f t="shared" si="857"/>
        <v>4.3458507757064445E-3</v>
      </c>
    </row>
    <row r="2369" spans="1:34">
      <c r="A2369" s="4">
        <v>43264.868541666663</v>
      </c>
      <c r="B2369" s="3">
        <v>-1.1802896636982001E-3</v>
      </c>
      <c r="C2369">
        <v>2.8643914924923601</v>
      </c>
      <c r="D2369" s="3">
        <v>1.8980010120212699E-2</v>
      </c>
      <c r="E2369" s="3">
        <v>1.8797096082616899E-2</v>
      </c>
      <c r="F2369" s="3">
        <v>1.87493745254869E-2</v>
      </c>
      <c r="G2369">
        <v>-4549723</v>
      </c>
      <c r="H2369">
        <v>19752295</v>
      </c>
      <c r="K2369">
        <f t="shared" si="850"/>
        <v>75.974108064904485</v>
      </c>
      <c r="L2369">
        <f t="shared" ref="L2369:L2432" si="859">K2369-R2369*$B$8+$D$8</f>
        <v>56.311123926090772</v>
      </c>
      <c r="M2369">
        <f t="shared" ref="M2369:M2432" si="860">L2369/((($B$7/2))^2*PI())</f>
        <v>18.855371411224496</v>
      </c>
      <c r="N2369">
        <f t="shared" si="851"/>
        <v>0.10630724838848755</v>
      </c>
      <c r="O2369">
        <f t="shared" si="852"/>
        <v>56.027843381217622</v>
      </c>
      <c r="P2369">
        <f t="shared" si="853"/>
        <v>55.99998822576886</v>
      </c>
      <c r="Q2369">
        <f t="shared" ref="Q2369:Q2432" si="861">O2369-R2369</f>
        <v>0.1236837850238075</v>
      </c>
      <c r="R2369">
        <f t="shared" si="854"/>
        <v>55.904159596193814</v>
      </c>
      <c r="S2369">
        <f t="shared" ref="S2369:S2432" si="862">M2369-(2/3)*Q2369</f>
        <v>18.772915554541957</v>
      </c>
      <c r="T2369">
        <f t="shared" ref="T2369:T2432" si="863">N2369/$D$7*100-$N$30/$D$7*100</f>
        <v>11.074438618047086</v>
      </c>
      <c r="U2369">
        <f t="shared" si="849"/>
        <v>0.60782819640630525</v>
      </c>
      <c r="V2369" s="6">
        <f t="shared" si="855"/>
        <v>123919.99999992549</v>
      </c>
      <c r="W2369">
        <f t="shared" ref="W2369:W2432" si="864">AVERAGE(T2363:T2375)</f>
        <v>11.072150516924522</v>
      </c>
      <c r="X2369">
        <f t="shared" ref="X2369:X2432" si="865">AVERAGE(S2363:S2375)</f>
        <v>18.755421151312074</v>
      </c>
      <c r="Y2369">
        <f t="shared" ref="Y2369:Y2432" si="866">AVERAGE(Q2368:Q2370)</f>
        <v>0.10631064742193767</v>
      </c>
      <c r="Z2369">
        <f t="shared" ref="Z2369:Z2432" si="867">(T2370-T2368)/100/(V2370-V2368)</f>
        <v>-1.80217148718614E-7</v>
      </c>
      <c r="AA2369">
        <f t="shared" ref="AA2369:AA2432" si="868">AVERAGE(Z2366:Z2372)</f>
        <v>-4.8974686836246003E-9</v>
      </c>
      <c r="AB2369">
        <f t="shared" si="858"/>
        <v>1.0060526916686365</v>
      </c>
      <c r="AC2369">
        <f t="shared" ref="AC2369:AC2432" si="869">($D$7-$D$7*(T2369/100))*2.54</f>
        <v>2.145773796146524</v>
      </c>
      <c r="AD2369">
        <f t="shared" ref="AD2369:AD2432" si="870">AA2369*AC2369*$D$7*2.54*1.024*9.81/2/Y2369/10000*0.14503773773</f>
        <v>-1.7376253725859047E-11</v>
      </c>
      <c r="AE2369">
        <f t="shared" ref="AE2369:AE2432" si="871">(W2370-W2368)/(X2370-X2368)*0.14503773773/100</f>
        <v>1.1219492378425726E-5</v>
      </c>
      <c r="AF2369">
        <f t="shared" ref="AF2369:AF2432" si="872">AD2369/AE2369/(1.024*9.81)</f>
        <v>-1.5417500726705685E-7</v>
      </c>
      <c r="AG2369" t="str">
        <f t="shared" si="856"/>
        <v>NaN</v>
      </c>
      <c r="AH2369" t="str">
        <f t="shared" si="857"/>
        <v>NaN</v>
      </c>
    </row>
    <row r="2370" spans="1:34">
      <c r="A2370" s="4">
        <v>43264.86923611111</v>
      </c>
      <c r="B2370" s="3">
        <v>-1.17546142761057E-3</v>
      </c>
      <c r="C2370">
        <v>2.8642844626283499</v>
      </c>
      <c r="D2370" s="3">
        <v>1.90135937130981E-2</v>
      </c>
      <c r="E2370">
        <v>1.8831072118337001E-2</v>
      </c>
      <c r="F2370" s="3">
        <v>1.8801401364307802E-2</v>
      </c>
      <c r="G2370">
        <v>-4549723</v>
      </c>
      <c r="H2370">
        <v>19752550</v>
      </c>
      <c r="K2370">
        <f t="shared" si="850"/>
        <v>75.666529477556509</v>
      </c>
      <c r="L2370">
        <f t="shared" si="859"/>
        <v>55.935156532614542</v>
      </c>
      <c r="M2370">
        <f t="shared" si="860"/>
        <v>18.729481456482898</v>
      </c>
      <c r="N2370">
        <f t="shared" si="851"/>
        <v>0.10627480930178258</v>
      </c>
      <c r="O2370">
        <f t="shared" si="852"/>
        <v>56.128713416849571</v>
      </c>
      <c r="P2370">
        <f t="shared" si="853"/>
        <v>56.101676485874151</v>
      </c>
      <c r="Q2370">
        <f t="shared" si="861"/>
        <v>6.7749193012183184E-2</v>
      </c>
      <c r="R2370">
        <f t="shared" si="854"/>
        <v>56.060964223837388</v>
      </c>
      <c r="S2370">
        <f t="shared" si="862"/>
        <v>18.684315327808108</v>
      </c>
      <c r="T2370">
        <f t="shared" si="863"/>
        <v>11.071023977341302</v>
      </c>
      <c r="U2370">
        <f t="shared" si="849"/>
        <v>0.60788993518559475</v>
      </c>
      <c r="V2370" s="6">
        <f t="shared" si="855"/>
        <v>123980.00000012107</v>
      </c>
      <c r="W2370">
        <f t="shared" si="864"/>
        <v>11.072290604748352</v>
      </c>
      <c r="X2370">
        <f t="shared" si="865"/>
        <v>18.77437405146474</v>
      </c>
      <c r="Y2370">
        <f t="shared" si="866"/>
        <v>0.10448841593129288</v>
      </c>
      <c r="Z2370">
        <f t="shared" si="867"/>
        <v>1.2228740820501926E-7</v>
      </c>
      <c r="AA2370">
        <f t="shared" si="868"/>
        <v>3.6283078760087914E-9</v>
      </c>
      <c r="AB2370">
        <f t="shared" si="858"/>
        <v>1.0062171150759174</v>
      </c>
      <c r="AC2370">
        <f t="shared" si="869"/>
        <v>2.1458561914267542</v>
      </c>
      <c r="AD2370">
        <f t="shared" si="870"/>
        <v>1.3098269057174785E-11</v>
      </c>
      <c r="AE2370">
        <f t="shared" si="871"/>
        <v>2.2057399670806949E-6</v>
      </c>
      <c r="AF2370">
        <f t="shared" si="872"/>
        <v>5.9114038581263516E-7</v>
      </c>
      <c r="AG2370">
        <f t="shared" si="856"/>
        <v>1.3098269057174785E-9</v>
      </c>
      <c r="AH2370">
        <f t="shared" si="857"/>
        <v>5.9114038581263512E-3</v>
      </c>
    </row>
    <row r="2371" spans="1:34">
      <c r="A2371" s="4">
        <v>43264.869942129626</v>
      </c>
      <c r="B2371" s="3">
        <v>-1.18269188953491E-3</v>
      </c>
      <c r="C2371">
        <v>2.8644378721000998</v>
      </c>
      <c r="D2371" s="3">
        <v>1.9008539525075301E-2</v>
      </c>
      <c r="E2371">
        <v>1.8824507620011002E-2</v>
      </c>
      <c r="F2371" s="3">
        <v>1.8778353760571902E-2</v>
      </c>
      <c r="G2371">
        <v>-4549723</v>
      </c>
      <c r="H2371">
        <v>19752544</v>
      </c>
      <c r="K2371">
        <f t="shared" si="850"/>
        <v>76.127139775851475</v>
      </c>
      <c r="L2371">
        <f t="shared" si="859"/>
        <v>56.426062696261646</v>
      </c>
      <c r="M2371">
        <f t="shared" si="860"/>
        <v>18.893857824743179</v>
      </c>
      <c r="N2371">
        <f t="shared" si="851"/>
        <v>0.10632130532606028</v>
      </c>
      <c r="O2371">
        <f t="shared" si="852"/>
        <v>56.113532905113082</v>
      </c>
      <c r="P2371">
        <f t="shared" si="853"/>
        <v>56.082029331664224</v>
      </c>
      <c r="Q2371">
        <f t="shared" si="861"/>
        <v>0.12203226975788795</v>
      </c>
      <c r="R2371">
        <f t="shared" si="854"/>
        <v>55.991500635355195</v>
      </c>
      <c r="S2371">
        <f t="shared" si="862"/>
        <v>18.812502978237919</v>
      </c>
      <c r="T2371">
        <f t="shared" si="863"/>
        <v>11.075918295686321</v>
      </c>
      <c r="U2371">
        <f t="shared" si="849"/>
        <v>0.60780144293527871</v>
      </c>
      <c r="V2371" s="6">
        <f t="shared" si="855"/>
        <v>124040.99999992177</v>
      </c>
      <c r="W2371">
        <f t="shared" si="864"/>
        <v>11.072197212865801</v>
      </c>
      <c r="X2371">
        <f t="shared" si="865"/>
        <v>18.786125920620165</v>
      </c>
      <c r="Y2371">
        <f t="shared" si="866"/>
        <v>9.8991603533922515E-2</v>
      </c>
      <c r="Z2371">
        <f t="shared" si="867"/>
        <v>3.1355745657834163E-9</v>
      </c>
      <c r="AA2371">
        <f t="shared" si="868"/>
        <v>-3.3102708510172274E-8</v>
      </c>
      <c r="AB2371">
        <f t="shared" si="858"/>
        <v>1.0064988873118306</v>
      </c>
      <c r="AC2371">
        <f t="shared" si="869"/>
        <v>2.145738091525089</v>
      </c>
      <c r="AD2371">
        <f t="shared" si="870"/>
        <v>-1.2613023033160352E-10</v>
      </c>
      <c r="AE2371">
        <f t="shared" si="871"/>
        <v>-1.2078177838964778E-5</v>
      </c>
      <c r="AF2371">
        <f t="shared" si="872"/>
        <v>1.0395581915369624E-6</v>
      </c>
      <c r="AG2371" t="str">
        <f t="shared" si="856"/>
        <v>NaN</v>
      </c>
      <c r="AH2371">
        <f t="shared" si="857"/>
        <v>1.0395581915369625E-2</v>
      </c>
    </row>
    <row r="2372" spans="1:34">
      <c r="A2372" s="4">
        <v>43264.870636574073</v>
      </c>
      <c r="B2372" s="3">
        <v>-1.1800280351417301E-3</v>
      </c>
      <c r="C2372">
        <v>2.8642856518490598</v>
      </c>
      <c r="D2372">
        <v>1.900226043972E-2</v>
      </c>
      <c r="E2372" s="3">
        <v>1.8819417755366899E-2</v>
      </c>
      <c r="F2372" s="3">
        <v>1.8777019739063702E-2</v>
      </c>
      <c r="G2372">
        <v>-4549723</v>
      </c>
      <c r="H2372">
        <v>19752540</v>
      </c>
      <c r="K2372">
        <f t="shared" si="850"/>
        <v>75.957441244900579</v>
      </c>
      <c r="L2372">
        <f t="shared" si="859"/>
        <v>56.258117724442201</v>
      </c>
      <c r="M2372">
        <f t="shared" si="860"/>
        <v>18.837622669066661</v>
      </c>
      <c r="N2372">
        <f t="shared" si="851"/>
        <v>0.10627516973607891</v>
      </c>
      <c r="O2372">
        <f t="shared" si="852"/>
        <v>56.094673351708941</v>
      </c>
      <c r="P2372">
        <f t="shared" si="853"/>
        <v>56.066795668617296</v>
      </c>
      <c r="Q2372">
        <f t="shared" si="861"/>
        <v>0.10719334783169643</v>
      </c>
      <c r="R2372">
        <f t="shared" si="854"/>
        <v>55.987480003877245</v>
      </c>
      <c r="S2372">
        <f t="shared" si="862"/>
        <v>18.766160437178865</v>
      </c>
      <c r="T2372">
        <f t="shared" si="863"/>
        <v>11.071061917793546</v>
      </c>
      <c r="U2372">
        <f t="shared" si="849"/>
        <v>0.60788924919915899</v>
      </c>
      <c r="V2372" s="6">
        <f t="shared" si="855"/>
        <v>124101.00000011735</v>
      </c>
      <c r="W2372">
        <f t="shared" si="864"/>
        <v>11.072103820983246</v>
      </c>
      <c r="X2372">
        <f t="shared" si="865"/>
        <v>18.796803506550422</v>
      </c>
      <c r="Y2372">
        <f t="shared" si="866"/>
        <v>0.10164727488453924</v>
      </c>
      <c r="Z2372">
        <f t="shared" si="867"/>
        <v>-3.5411088685994768E-7</v>
      </c>
      <c r="AA2372">
        <f t="shared" si="868"/>
        <v>-4.2722203397450139E-8</v>
      </c>
      <c r="AB2372">
        <f t="shared" si="858"/>
        <v>1.0063541657618835</v>
      </c>
      <c r="AC2372">
        <f t="shared" si="869"/>
        <v>2.1458552759236418</v>
      </c>
      <c r="AD2372">
        <f t="shared" si="870"/>
        <v>-1.58538826436495E-10</v>
      </c>
      <c r="AE2372">
        <f t="shared" si="871"/>
        <v>-1.1583746207622205E-5</v>
      </c>
      <c r="AF2372">
        <f t="shared" si="872"/>
        <v>1.3624408017275502E-6</v>
      </c>
      <c r="AG2372" t="str">
        <f t="shared" si="856"/>
        <v>NaN</v>
      </c>
      <c r="AH2372">
        <f t="shared" si="857"/>
        <v>1.3624408017275502E-2</v>
      </c>
    </row>
    <row r="2373" spans="1:34">
      <c r="A2373" s="4">
        <v>43264.871331018519</v>
      </c>
      <c r="B2373" s="3">
        <v>-1.17990911307061E-3</v>
      </c>
      <c r="C2373">
        <v>2.8643046793804401</v>
      </c>
      <c r="D2373" s="3">
        <v>1.89947445648249E-2</v>
      </c>
      <c r="E2373" s="3">
        <v>1.8812032694750101E-2</v>
      </c>
      <c r="F2373" s="3">
        <v>1.8779973643831899E-2</v>
      </c>
      <c r="G2373">
        <v>-4549723</v>
      </c>
      <c r="H2373">
        <v>19752543</v>
      </c>
      <c r="K2373">
        <f t="shared" si="850"/>
        <v>75.949865417626228</v>
      </c>
      <c r="L2373">
        <f t="shared" si="859"/>
        <v>56.246659016233863</v>
      </c>
      <c r="M2373">
        <f t="shared" si="860"/>
        <v>18.833785803735317</v>
      </c>
      <c r="N2373">
        <f t="shared" si="851"/>
        <v>0.10628093668482666</v>
      </c>
      <c r="O2373">
        <f t="shared" si="852"/>
        <v>56.072099037785442</v>
      </c>
      <c r="P2373">
        <f t="shared" si="853"/>
        <v>56.044692620130981</v>
      </c>
      <c r="Q2373">
        <f t="shared" si="861"/>
        <v>7.571620706403337E-2</v>
      </c>
      <c r="R2373">
        <f t="shared" si="854"/>
        <v>55.996382830721409</v>
      </c>
      <c r="S2373">
        <f t="shared" si="862"/>
        <v>18.783308332359294</v>
      </c>
      <c r="T2373">
        <f t="shared" si="863"/>
        <v>11.071668965030151</v>
      </c>
      <c r="U2373">
        <f t="shared" si="849"/>
        <v>0.60787827341617362</v>
      </c>
      <c r="V2373" s="6">
        <f t="shared" si="855"/>
        <v>124161.00000031292</v>
      </c>
      <c r="W2373">
        <f t="shared" si="864"/>
        <v>11.072025021582352</v>
      </c>
      <c r="X2373">
        <f t="shared" si="865"/>
        <v>18.807685642113192</v>
      </c>
      <c r="Y2373">
        <f t="shared" si="866"/>
        <v>9.2833791086654571E-2</v>
      </c>
      <c r="Z2373">
        <f t="shared" si="867"/>
        <v>1.2646817374749354E-8</v>
      </c>
      <c r="AA2373">
        <f t="shared" si="868"/>
        <v>-2.7365353632531112E-8</v>
      </c>
      <c r="AB2373">
        <f t="shared" si="858"/>
        <v>1.0069127792109414</v>
      </c>
      <c r="AC2373">
        <f t="shared" si="869"/>
        <v>2.1458406278738225</v>
      </c>
      <c r="AD2373">
        <f t="shared" si="870"/>
        <v>-1.1119102904166818E-10</v>
      </c>
      <c r="AE2373">
        <f t="shared" si="871"/>
        <v>-5.7025832935873315E-6</v>
      </c>
      <c r="AF2373">
        <f t="shared" si="872"/>
        <v>1.9410161463174752E-6</v>
      </c>
      <c r="AG2373" t="str">
        <f t="shared" si="856"/>
        <v>NaN</v>
      </c>
      <c r="AH2373">
        <f t="shared" si="857"/>
        <v>1.9410161463174754E-2</v>
      </c>
    </row>
    <row r="2374" spans="1:34">
      <c r="A2374" s="4">
        <v>43264.872025462966</v>
      </c>
      <c r="B2374" s="3">
        <v>-1.18071778315425E-3</v>
      </c>
      <c r="C2374">
        <v>2.8642904087318999</v>
      </c>
      <c r="D2374" s="3">
        <v>1.8990796352063601E-2</v>
      </c>
      <c r="E2374" s="3">
        <v>1.8807668254739798E-2</v>
      </c>
      <c r="F2374">
        <v>1.8769444402641999E-2</v>
      </c>
      <c r="G2374">
        <v>-4549723</v>
      </c>
      <c r="H2374">
        <v>19752550</v>
      </c>
      <c r="K2374">
        <f t="shared" si="850"/>
        <v>76.001381043093218</v>
      </c>
      <c r="L2374">
        <f t="shared" si="859"/>
        <v>56.312015233417227</v>
      </c>
      <c r="M2374">
        <f t="shared" si="860"/>
        <v>18.855669859017937</v>
      </c>
      <c r="N2374">
        <f t="shared" si="851"/>
        <v>0.10627661147326434</v>
      </c>
      <c r="O2374">
        <f t="shared" si="852"/>
        <v>56.060240379205531</v>
      </c>
      <c r="P2374">
        <f t="shared" si="853"/>
        <v>56.031630109994786</v>
      </c>
      <c r="Q2374">
        <f t="shared" si="861"/>
        <v>9.5591818364233916E-2</v>
      </c>
      <c r="R2374">
        <f t="shared" si="854"/>
        <v>55.964648560841297</v>
      </c>
      <c r="S2374">
        <f t="shared" si="862"/>
        <v>18.791941980108447</v>
      </c>
      <c r="T2374">
        <f t="shared" si="863"/>
        <v>11.071213679602538</v>
      </c>
      <c r="U2374">
        <f t="shared" si="849"/>
        <v>0.60788650525341537</v>
      </c>
      <c r="V2374" s="6">
        <f t="shared" si="855"/>
        <v>124221.0000005085</v>
      </c>
      <c r="W2374">
        <f t="shared" si="864"/>
        <v>11.072045451056663</v>
      </c>
      <c r="X2374">
        <f t="shared" si="865"/>
        <v>18.811649132939706</v>
      </c>
      <c r="Y2374">
        <f t="shared" si="866"/>
        <v>0.10250617364743893</v>
      </c>
      <c r="Z2374">
        <f t="shared" si="867"/>
        <v>-1.5677872856810287E-8</v>
      </c>
      <c r="AA2374">
        <f t="shared" si="868"/>
        <v>-5.612678467384298E-8</v>
      </c>
      <c r="AB2374">
        <f t="shared" si="858"/>
        <v>1.0062927142521176</v>
      </c>
      <c r="AC2374">
        <f t="shared" si="869"/>
        <v>2.1458516139111907</v>
      </c>
      <c r="AD2374">
        <f t="shared" si="870"/>
        <v>-2.065366533518286E-10</v>
      </c>
      <c r="AE2374">
        <f t="shared" si="871"/>
        <v>-2.6115968759112311E-5</v>
      </c>
      <c r="AF2374">
        <f t="shared" si="872"/>
        <v>7.8726697049051657E-7</v>
      </c>
      <c r="AG2374" t="str">
        <f t="shared" si="856"/>
        <v>NaN</v>
      </c>
      <c r="AH2374">
        <f t="shared" si="857"/>
        <v>7.872669704905166E-3</v>
      </c>
    </row>
    <row r="2375" spans="1:34">
      <c r="A2375" s="4">
        <v>43264.872731481482</v>
      </c>
      <c r="B2375" s="3">
        <v>-1.18728228148029E-3</v>
      </c>
      <c r="C2375">
        <v>2.8642987332768799</v>
      </c>
      <c r="D2375" s="3">
        <v>1.9027662194112099E-2</v>
      </c>
      <c r="E2375" s="3">
        <v>1.88433329838699E-2</v>
      </c>
      <c r="F2375" s="3">
        <v>1.8792706402691699E-2</v>
      </c>
      <c r="G2375">
        <v>-4549723</v>
      </c>
      <c r="H2375">
        <v>19752840</v>
      </c>
      <c r="K2375">
        <f t="shared" si="850"/>
        <v>76.419566708650166</v>
      </c>
      <c r="L2375">
        <f t="shared" si="859"/>
        <v>56.6996232116188</v>
      </c>
      <c r="M2375">
        <f t="shared" si="860"/>
        <v>18.985457579123416</v>
      </c>
      <c r="N2375">
        <f t="shared" si="851"/>
        <v>0.10627913451334182</v>
      </c>
      <c r="O2375">
        <f t="shared" si="852"/>
        <v>56.170968817753575</v>
      </c>
      <c r="P2375">
        <f t="shared" si="853"/>
        <v>56.138372529335385</v>
      </c>
      <c r="Q2375">
        <f t="shared" si="861"/>
        <v>0.13621049551404951</v>
      </c>
      <c r="R2375">
        <f t="shared" si="854"/>
        <v>56.034758322239526</v>
      </c>
      <c r="S2375">
        <f t="shared" si="862"/>
        <v>18.89465058211405</v>
      </c>
      <c r="T2375">
        <f t="shared" si="863"/>
        <v>11.071479262768589</v>
      </c>
      <c r="U2375">
        <f t="shared" si="849"/>
        <v>0.60788170334835867</v>
      </c>
      <c r="V2375" s="6">
        <f t="shared" si="855"/>
        <v>124282.0000003092</v>
      </c>
      <c r="W2375">
        <f t="shared" si="864"/>
        <v>11.071785704883315</v>
      </c>
      <c r="X2375">
        <f t="shared" si="865"/>
        <v>18.820976342890766</v>
      </c>
      <c r="Y2375">
        <f t="shared" si="866"/>
        <v>0.1190355778732813</v>
      </c>
      <c r="Z2375">
        <f t="shared" si="867"/>
        <v>1.1288068450766901E-7</v>
      </c>
      <c r="AA2375">
        <f t="shared" si="868"/>
        <v>-7.2834917680117938E-8</v>
      </c>
      <c r="AB2375">
        <f t="shared" si="858"/>
        <v>1.005206731720599</v>
      </c>
      <c r="AC2375">
        <f t="shared" si="869"/>
        <v>2.1458452053893939</v>
      </c>
      <c r="AD2375">
        <f t="shared" si="870"/>
        <v>-2.308014572419858E-10</v>
      </c>
      <c r="AE2375">
        <f t="shared" si="871"/>
        <v>-4.2134390102768699E-5</v>
      </c>
      <c r="AF2375">
        <f t="shared" si="872"/>
        <v>5.4529670152288635E-7</v>
      </c>
      <c r="AG2375" t="str">
        <f t="shared" si="856"/>
        <v>NaN</v>
      </c>
      <c r="AH2375">
        <f t="shared" si="857"/>
        <v>5.4529670152288637E-3</v>
      </c>
    </row>
    <row r="2376" spans="1:34">
      <c r="A2376" s="4">
        <v>43264.873425925929</v>
      </c>
      <c r="B2376" s="3">
        <v>-1.1870444373380501E-3</v>
      </c>
      <c r="C2376">
        <v>2.8643332206775098</v>
      </c>
      <c r="D2376" s="3">
        <v>1.9022441515189701E-2</v>
      </c>
      <c r="E2376" s="3">
        <v>1.88387663763388E-2</v>
      </c>
      <c r="F2376" s="3">
        <v>1.87911222521507E-2</v>
      </c>
      <c r="G2376">
        <v>-4549723</v>
      </c>
      <c r="H2376">
        <v>19752833</v>
      </c>
      <c r="K2376">
        <f t="shared" si="850"/>
        <v>76.404415054101491</v>
      </c>
      <c r="L2376">
        <f t="shared" si="859"/>
        <v>56.686553908538741</v>
      </c>
      <c r="M2376">
        <f t="shared" si="860"/>
        <v>18.981081417781233</v>
      </c>
      <c r="N2376">
        <f t="shared" si="851"/>
        <v>0.1062895871079481</v>
      </c>
      <c r="O2376">
        <f t="shared" si="852"/>
        <v>56.155288242100987</v>
      </c>
      <c r="P2376">
        <f t="shared" si="853"/>
        <v>56.124704943798136</v>
      </c>
      <c r="Q2376">
        <f t="shared" si="861"/>
        <v>0.12530441974156048</v>
      </c>
      <c r="R2376">
        <f t="shared" si="854"/>
        <v>56.029983822359426</v>
      </c>
      <c r="S2376">
        <f t="shared" si="862"/>
        <v>18.897545137953525</v>
      </c>
      <c r="T2376">
        <f t="shared" si="863"/>
        <v>11.072579535885039</v>
      </c>
      <c r="U2376">
        <f t="shared" si="849"/>
        <v>0.60786180974169624</v>
      </c>
      <c r="V2376" s="6">
        <f t="shared" si="855"/>
        <v>124342.00000050478</v>
      </c>
      <c r="W2376">
        <f t="shared" si="864"/>
        <v>11.071572654651241</v>
      </c>
      <c r="X2376">
        <f t="shared" si="865"/>
        <v>18.827924038279978</v>
      </c>
      <c r="Y2376">
        <f t="shared" si="866"/>
        <v>0.13500383996281565</v>
      </c>
      <c r="Z2376">
        <f t="shared" si="867"/>
        <v>-7.2719200364180865E-8</v>
      </c>
      <c r="AA2376">
        <f t="shared" si="868"/>
        <v>-1.1497106748321366E-8</v>
      </c>
      <c r="AB2376">
        <f t="shared" si="858"/>
        <v>1.0042081652747963</v>
      </c>
      <c r="AC2376">
        <f t="shared" si="869"/>
        <v>2.1458186557990939</v>
      </c>
      <c r="AD2376">
        <f t="shared" si="870"/>
        <v>-3.2122753594213737E-11</v>
      </c>
      <c r="AE2376">
        <f t="shared" si="871"/>
        <v>-1.2907638264602295E-5</v>
      </c>
      <c r="AF2376">
        <f t="shared" si="872"/>
        <v>2.4774050383699766E-7</v>
      </c>
      <c r="AG2376" t="str">
        <f t="shared" si="856"/>
        <v>NaN</v>
      </c>
      <c r="AH2376">
        <f t="shared" si="857"/>
        <v>2.4774050383699767E-3</v>
      </c>
    </row>
    <row r="2377" spans="1:34">
      <c r="A2377" s="4">
        <v>43264.874120370368</v>
      </c>
      <c r="B2377" s="3">
        <v>-1.1853200673067499E-3</v>
      </c>
      <c r="C2377">
        <v>2.8642713812005201</v>
      </c>
      <c r="D2377" s="3">
        <v>1.9015865124656601E-2</v>
      </c>
      <c r="E2377" s="3">
        <v>1.8832451614362099E-2</v>
      </c>
      <c r="F2377" s="3">
        <v>1.8778532424166799E-2</v>
      </c>
      <c r="G2377">
        <v>-4549723</v>
      </c>
      <c r="H2377">
        <v>19752825</v>
      </c>
      <c r="K2377">
        <f t="shared" si="850"/>
        <v>76.294565558619837</v>
      </c>
      <c r="L2377">
        <f t="shared" si="859"/>
        <v>56.593253627360554</v>
      </c>
      <c r="M2377">
        <f t="shared" si="860"/>
        <v>18.949840495353623</v>
      </c>
      <c r="N2377">
        <f t="shared" si="851"/>
        <v>0.10627084452451671</v>
      </c>
      <c r="O2377">
        <f t="shared" si="852"/>
        <v>56.135535717418264</v>
      </c>
      <c r="P2377">
        <f t="shared" si="853"/>
        <v>56.105805235672101</v>
      </c>
      <c r="Q2377">
        <f t="shared" si="861"/>
        <v>0.14349660463283698</v>
      </c>
      <c r="R2377">
        <f t="shared" si="854"/>
        <v>55.992039112785427</v>
      </c>
      <c r="S2377">
        <f t="shared" si="862"/>
        <v>18.854176092265064</v>
      </c>
      <c r="T2377">
        <f t="shared" si="863"/>
        <v>11.070606632365946</v>
      </c>
      <c r="U2377">
        <f t="shared" si="849"/>
        <v>0.60789748103640029</v>
      </c>
      <c r="V2377" s="6">
        <f t="shared" si="855"/>
        <v>124402.00000007171</v>
      </c>
      <c r="W2377">
        <f t="shared" si="864"/>
        <v>11.071584328636551</v>
      </c>
      <c r="X2377">
        <f t="shared" si="865"/>
        <v>18.84360415029014</v>
      </c>
      <c r="Y2377">
        <f t="shared" si="866"/>
        <v>0.1260555048676982</v>
      </c>
      <c r="Z2377">
        <f t="shared" si="867"/>
        <v>-7.90426090841638E-8</v>
      </c>
      <c r="AA2377">
        <f t="shared" si="868"/>
        <v>-6.5847065814944641E-9</v>
      </c>
      <c r="AB2377">
        <f t="shared" si="858"/>
        <v>1.0047778916722636</v>
      </c>
      <c r="AC2377">
        <f t="shared" si="869"/>
        <v>2.1458662619610096</v>
      </c>
      <c r="AD2377">
        <f t="shared" si="870"/>
        <v>-1.9704007775634688E-11</v>
      </c>
      <c r="AE2377">
        <f t="shared" si="871"/>
        <v>-1.7488087899484118E-5</v>
      </c>
      <c r="AF2377">
        <f t="shared" si="872"/>
        <v>1.121613631163284E-7</v>
      </c>
      <c r="AG2377" t="str">
        <f t="shared" si="856"/>
        <v>NaN</v>
      </c>
      <c r="AH2377">
        <f t="shared" si="857"/>
        <v>1.121613631163284E-3</v>
      </c>
    </row>
    <row r="2378" spans="1:34">
      <c r="A2378" s="4">
        <v>43264.874814814815</v>
      </c>
      <c r="B2378" s="3">
        <v>-1.1852724984783001E-3</v>
      </c>
      <c r="C2378">
        <v>2.8643034901597302</v>
      </c>
      <c r="D2378" s="3">
        <v>1.9008182758861899E-2</v>
      </c>
      <c r="E2378" s="3">
        <v>1.8824923847259901E-2</v>
      </c>
      <c r="F2378" s="3">
        <v>1.8782200983314401E-2</v>
      </c>
      <c r="G2378">
        <v>-4549723</v>
      </c>
      <c r="H2378">
        <v>19752819</v>
      </c>
      <c r="K2378">
        <f t="shared" si="850"/>
        <v>76.291535227709986</v>
      </c>
      <c r="L2378">
        <f t="shared" si="859"/>
        <v>56.585401008839128</v>
      </c>
      <c r="M2378">
        <f t="shared" si="860"/>
        <v>18.947211102998278</v>
      </c>
      <c r="N2378">
        <f t="shared" si="851"/>
        <v>0.10628057625053033</v>
      </c>
      <c r="O2378">
        <f t="shared" si="852"/>
        <v>56.112461339578658</v>
      </c>
      <c r="P2378">
        <f t="shared" si="853"/>
        <v>56.083275075137585</v>
      </c>
      <c r="Q2378">
        <f t="shared" si="861"/>
        <v>0.10936549022869713</v>
      </c>
      <c r="R2378">
        <f t="shared" si="854"/>
        <v>56.003095849349961</v>
      </c>
      <c r="S2378">
        <f t="shared" si="862"/>
        <v>18.874300776179147</v>
      </c>
      <c r="T2378">
        <f t="shared" si="863"/>
        <v>11.071631024577906</v>
      </c>
      <c r="U2378">
        <f t="shared" si="849"/>
        <v>0.6078789594026095</v>
      </c>
      <c r="V2378" s="6">
        <f t="shared" si="855"/>
        <v>124462.00000026729</v>
      </c>
      <c r="W2378">
        <f t="shared" si="864"/>
        <v>11.071292479003562</v>
      </c>
      <c r="X2378">
        <f t="shared" si="865"/>
        <v>18.851160450596776</v>
      </c>
      <c r="Y2378">
        <f t="shared" si="866"/>
        <v>0.11824675976964016</v>
      </c>
      <c r="Z2378">
        <f t="shared" si="867"/>
        <v>-1.1382135647814138E-7</v>
      </c>
      <c r="AA2378">
        <f t="shared" si="868"/>
        <v>-1.4733467653997122E-8</v>
      </c>
      <c r="AB2378">
        <f t="shared" si="858"/>
        <v>1.0052687328741101</v>
      </c>
      <c r="AC2378">
        <f t="shared" si="869"/>
        <v>2.1458415433769349</v>
      </c>
      <c r="AD2378">
        <f t="shared" si="870"/>
        <v>-4.6999223349418019E-11</v>
      </c>
      <c r="AE2378">
        <f t="shared" si="871"/>
        <v>-2.05081862575049E-5</v>
      </c>
      <c r="AF2378">
        <f t="shared" si="872"/>
        <v>2.2813633706215234E-7</v>
      </c>
      <c r="AG2378" t="str">
        <f t="shared" si="856"/>
        <v>NaN</v>
      </c>
      <c r="AH2378">
        <f t="shared" si="857"/>
        <v>2.2813633706215237E-3</v>
      </c>
    </row>
    <row r="2379" spans="1:34">
      <c r="A2379" s="4">
        <v>43264.875509259262</v>
      </c>
      <c r="B2379" s="3">
        <v>-1.1831913622336299E-3</v>
      </c>
      <c r="C2379">
        <v>2.8642285692549199</v>
      </c>
      <c r="D2379" s="3">
        <v>1.9004781587627799E-2</v>
      </c>
      <c r="E2379" s="3">
        <v>1.88210945565697E-2</v>
      </c>
      <c r="F2379" s="3">
        <v>1.87812957544338E-2</v>
      </c>
      <c r="G2379">
        <v>-4549723</v>
      </c>
      <c r="H2379">
        <v>19752819</v>
      </c>
      <c r="K2379">
        <f t="shared" si="850"/>
        <v>76.158958250404694</v>
      </c>
      <c r="L2379">
        <f t="shared" si="859"/>
        <v>56.454013946658797</v>
      </c>
      <c r="M2379">
        <f t="shared" si="860"/>
        <v>18.903217098202862</v>
      </c>
      <c r="N2379">
        <f t="shared" si="851"/>
        <v>0.1062578688898359</v>
      </c>
      <c r="O2379">
        <f t="shared" si="852"/>
        <v>56.102245748151482</v>
      </c>
      <c r="P2379">
        <f t="shared" si="853"/>
        <v>56.071814235181684</v>
      </c>
      <c r="Q2379">
        <f t="shared" si="861"/>
        <v>0.10187818444738639</v>
      </c>
      <c r="R2379">
        <f t="shared" si="854"/>
        <v>56.000367563704096</v>
      </c>
      <c r="S2379">
        <f t="shared" si="862"/>
        <v>18.835298308571272</v>
      </c>
      <c r="T2379">
        <f t="shared" si="863"/>
        <v>11.069240776083756</v>
      </c>
      <c r="U2379">
        <f t="shared" si="849"/>
        <v>0.60792217654811409</v>
      </c>
      <c r="V2379" s="6">
        <f t="shared" si="855"/>
        <v>124522.00000046287</v>
      </c>
      <c r="W2379">
        <f t="shared" si="864"/>
        <v>11.071312908477871</v>
      </c>
      <c r="X2379">
        <f t="shared" si="865"/>
        <v>18.862799492723081</v>
      </c>
      <c r="Y2379">
        <f t="shared" si="866"/>
        <v>9.5848275443188413E-2</v>
      </c>
      <c r="Z2379">
        <f t="shared" si="867"/>
        <v>7.5253789662628418E-8</v>
      </c>
      <c r="AA2379">
        <f t="shared" si="868"/>
        <v>-1.4599085858747537E-8</v>
      </c>
      <c r="AB2379">
        <f t="shared" si="858"/>
        <v>1.0066928712954317</v>
      </c>
      <c r="AC2379">
        <f t="shared" si="869"/>
        <v>2.1458992200730989</v>
      </c>
      <c r="AD2379">
        <f t="shared" si="870"/>
        <v>-5.7455021140344558E-11</v>
      </c>
      <c r="AE2379">
        <f t="shared" si="871"/>
        <v>-8.6160514488397447E-6</v>
      </c>
      <c r="AF2379">
        <f t="shared" si="872"/>
        <v>6.6382062392740267E-7</v>
      </c>
      <c r="AG2379" t="str">
        <f t="shared" si="856"/>
        <v>NaN</v>
      </c>
      <c r="AH2379">
        <f t="shared" si="857"/>
        <v>6.6382062392740266E-3</v>
      </c>
    </row>
    <row r="2380" spans="1:34">
      <c r="A2380" s="4">
        <v>43264.876215277778</v>
      </c>
      <c r="B2380" s="3">
        <v>-1.1810388727462901E-3</v>
      </c>
      <c r="C2380">
        <v>2.8643320314567999</v>
      </c>
      <c r="D2380" s="3">
        <v>1.8996421366027801E-2</v>
      </c>
      <c r="E2380" s="3">
        <v>1.8813091101183101E-2</v>
      </c>
      <c r="F2380">
        <v>1.8781450596215998E-2</v>
      </c>
      <c r="G2380">
        <v>-4549723</v>
      </c>
      <c r="H2380">
        <v>19752820</v>
      </c>
      <c r="K2380">
        <f t="shared" si="850"/>
        <v>76.021835776734946</v>
      </c>
      <c r="L2380">
        <f t="shared" si="859"/>
        <v>56.316687934875581</v>
      </c>
      <c r="M2380">
        <f t="shared" si="860"/>
        <v>18.857234479209264</v>
      </c>
      <c r="N2380">
        <f t="shared" si="851"/>
        <v>0.10628922667365177</v>
      </c>
      <c r="O2380">
        <f t="shared" si="852"/>
        <v>56.077135395796972</v>
      </c>
      <c r="P2380">
        <f t="shared" si="853"/>
        <v>56.047860367820633</v>
      </c>
      <c r="Q2380">
        <f t="shared" si="861"/>
        <v>7.6301151653481725E-2</v>
      </c>
      <c r="R2380">
        <f t="shared" si="854"/>
        <v>56.000834244143491</v>
      </c>
      <c r="S2380">
        <f t="shared" si="862"/>
        <v>18.806367044773609</v>
      </c>
      <c r="T2380">
        <f t="shared" si="863"/>
        <v>11.072541595432796</v>
      </c>
      <c r="U2380">
        <f t="shared" si="849"/>
        <v>0.607862495728132</v>
      </c>
      <c r="V2380" s="6">
        <f t="shared" si="855"/>
        <v>124583.00000026356</v>
      </c>
      <c r="W2380">
        <f t="shared" si="864"/>
        <v>11.071134880201743</v>
      </c>
      <c r="X2380">
        <f t="shared" si="865"/>
        <v>18.877689741676853</v>
      </c>
      <c r="Y2380">
        <f t="shared" si="866"/>
        <v>9.2460604127396095E-2</v>
      </c>
      <c r="Z2380">
        <f t="shared" si="867"/>
        <v>4.7033618542537652E-8</v>
      </c>
      <c r="AA2380">
        <f t="shared" si="868"/>
        <v>1.2094359290567783E-9</v>
      </c>
      <c r="AB2380">
        <f t="shared" si="858"/>
        <v>1.0069261018882631</v>
      </c>
      <c r="AC2380">
        <f t="shared" si="869"/>
        <v>2.1458195713022064</v>
      </c>
      <c r="AD2380">
        <f t="shared" si="870"/>
        <v>4.9339716393538159E-12</v>
      </c>
      <c r="AE2380">
        <f t="shared" si="871"/>
        <v>2.5227314909913653E-6</v>
      </c>
      <c r="AF2380">
        <f t="shared" si="872"/>
        <v>1.9469583288045667E-7</v>
      </c>
      <c r="AG2380">
        <f t="shared" si="856"/>
        <v>4.933971639353816E-10</v>
      </c>
      <c r="AH2380">
        <f t="shared" si="857"/>
        <v>1.9469583288045666E-3</v>
      </c>
    </row>
    <row r="2381" spans="1:34">
      <c r="A2381" s="4">
        <v>43264.876909722225</v>
      </c>
      <c r="B2381" s="3">
        <v>-1.18585521662681E-3</v>
      </c>
      <c r="C2381">
        <v>2.8642464075655898</v>
      </c>
      <c r="D2381" s="3">
        <v>1.89917952974611E-2</v>
      </c>
      <c r="E2381" s="3">
        <v>1.8807846637846501E-2</v>
      </c>
      <c r="F2381" s="3">
        <v>1.8769241917234499E-2</v>
      </c>
      <c r="G2381">
        <v>-4549723</v>
      </c>
      <c r="H2381">
        <v>19752825</v>
      </c>
      <c r="K2381">
        <f t="shared" si="850"/>
        <v>76.328656781355619</v>
      </c>
      <c r="L2381">
        <f t="shared" si="859"/>
        <v>56.639557136904941</v>
      </c>
      <c r="M2381">
        <f t="shared" si="860"/>
        <v>18.965344889676288</v>
      </c>
      <c r="N2381">
        <f t="shared" si="851"/>
        <v>0.10626327540428721</v>
      </c>
      <c r="O2381">
        <f t="shared" si="852"/>
        <v>56.063240762701838</v>
      </c>
      <c r="P2381">
        <f t="shared" si="853"/>
        <v>56.032164000054891</v>
      </c>
      <c r="Q2381">
        <f t="shared" si="861"/>
        <v>9.9202476281320173E-2</v>
      </c>
      <c r="R2381">
        <f t="shared" si="854"/>
        <v>55.964038286420518</v>
      </c>
      <c r="S2381">
        <f t="shared" si="862"/>
        <v>18.899209905488743</v>
      </c>
      <c r="T2381">
        <f t="shared" si="863"/>
        <v>11.069809882868103</v>
      </c>
      <c r="U2381">
        <f t="shared" si="849"/>
        <v>0.60791188675156504</v>
      </c>
      <c r="V2381" s="6">
        <f t="shared" si="855"/>
        <v>124643.00000045914</v>
      </c>
      <c r="W2381">
        <f t="shared" si="864"/>
        <v>11.071356685922819</v>
      </c>
      <c r="X2381">
        <f t="shared" si="865"/>
        <v>18.887968170410076</v>
      </c>
      <c r="Y2381">
        <f t="shared" si="866"/>
        <v>9.6076542527908274E-2</v>
      </c>
      <c r="Z2381">
        <f t="shared" si="867"/>
        <v>-7.2719200364328884E-8</v>
      </c>
      <c r="AA2381">
        <f t="shared" si="868"/>
        <v>1.4307925436373798E-8</v>
      </c>
      <c r="AB2381">
        <f t="shared" si="858"/>
        <v>1.0066524967407064</v>
      </c>
      <c r="AC2381">
        <f t="shared" si="869"/>
        <v>2.1458854875263929</v>
      </c>
      <c r="AD2381">
        <f t="shared" si="870"/>
        <v>5.6175009221244752E-11</v>
      </c>
      <c r="AE2381">
        <f t="shared" si="871"/>
        <v>3.4255179795210848E-5</v>
      </c>
      <c r="AF2381">
        <f t="shared" si="872"/>
        <v>1.6324802545167631E-7</v>
      </c>
      <c r="AG2381">
        <f t="shared" si="856"/>
        <v>5.6175009221244749E-9</v>
      </c>
      <c r="AH2381">
        <f t="shared" si="857"/>
        <v>1.6324802545167633E-3</v>
      </c>
    </row>
    <row r="2382" spans="1:34">
      <c r="A2382" s="4">
        <v>43264.877604166664</v>
      </c>
      <c r="B2382" s="3">
        <v>-1.1844638283946599E-3</v>
      </c>
      <c r="C2382">
        <v>2.8643046793804401</v>
      </c>
      <c r="D2382">
        <v>1.8990094711843999E-2</v>
      </c>
      <c r="E2382" s="3">
        <v>1.88072282430767E-2</v>
      </c>
      <c r="F2382" s="3">
        <v>1.8763060156852598E-2</v>
      </c>
      <c r="G2382">
        <v>-4549723</v>
      </c>
      <c r="H2382">
        <v>19752829</v>
      </c>
      <c r="K2382">
        <f t="shared" si="850"/>
        <v>76.240019602242981</v>
      </c>
      <c r="L2382">
        <f t="shared" si="859"/>
        <v>56.559045825553454</v>
      </c>
      <c r="M2382">
        <f t="shared" si="860"/>
        <v>18.938386261034292</v>
      </c>
      <c r="N2382">
        <f t="shared" si="851"/>
        <v>0.10628093668482666</v>
      </c>
      <c r="O2382">
        <f t="shared" si="852"/>
        <v>56.058132966988097</v>
      </c>
      <c r="P2382">
        <f t="shared" si="853"/>
        <v>56.030313181180162</v>
      </c>
      <c r="Q2382">
        <f t="shared" si="861"/>
        <v>0.11272599964892294</v>
      </c>
      <c r="R2382">
        <f t="shared" si="854"/>
        <v>55.945406967339174</v>
      </c>
      <c r="S2382">
        <f t="shared" si="862"/>
        <v>18.863235594601676</v>
      </c>
      <c r="T2382">
        <f t="shared" si="863"/>
        <v>11.071668965030151</v>
      </c>
      <c r="U2382">
        <f t="shared" si="849"/>
        <v>0.60787827341617362</v>
      </c>
      <c r="V2382" s="6">
        <f t="shared" si="855"/>
        <v>124703.00000002608</v>
      </c>
      <c r="W2382">
        <f t="shared" si="864"/>
        <v>11.07148801825767</v>
      </c>
      <c r="X2382">
        <f t="shared" si="865"/>
        <v>18.892641741650031</v>
      </c>
      <c r="Y2382">
        <f t="shared" si="866"/>
        <v>0.10896774581157587</v>
      </c>
      <c r="Z2382">
        <f t="shared" si="867"/>
        <v>1.1382135707441611E-7</v>
      </c>
      <c r="AA2382">
        <f t="shared" si="868"/>
        <v>-2.4039405717312792E-9</v>
      </c>
      <c r="AB2382">
        <f t="shared" si="858"/>
        <v>1.0058542974351108</v>
      </c>
      <c r="AC2382">
        <f t="shared" si="869"/>
        <v>2.1458406278738225</v>
      </c>
      <c r="AD2382">
        <f t="shared" si="870"/>
        <v>-8.3214791884048142E-12</v>
      </c>
      <c r="AE2382">
        <f t="shared" si="871"/>
        <v>2.2995525663854881E-5</v>
      </c>
      <c r="AF2382">
        <f t="shared" si="872"/>
        <v>-3.6023692400903103E-8</v>
      </c>
      <c r="AG2382" t="str">
        <f t="shared" si="856"/>
        <v>NaN</v>
      </c>
      <c r="AH2382" t="str">
        <f t="shared" si="857"/>
        <v>NaN</v>
      </c>
    </row>
    <row r="2383" spans="1:34">
      <c r="A2383" s="4">
        <v>43264.878298611111</v>
      </c>
      <c r="B2383">
        <v>-1.1855579114490001E-3</v>
      </c>
      <c r="C2383">
        <v>2.86428921951119</v>
      </c>
      <c r="D2383" s="3">
        <v>1.8983815626488699E-2</v>
      </c>
      <c r="E2383" s="3">
        <v>1.87991891110687E-2</v>
      </c>
      <c r="F2383" s="3">
        <v>1.8756056543934401E-2</v>
      </c>
      <c r="G2383">
        <v>-4549723</v>
      </c>
      <c r="H2383">
        <v>19752829</v>
      </c>
      <c r="K2383">
        <f t="shared" si="850"/>
        <v>76.309717213169151</v>
      </c>
      <c r="L2383">
        <f t="shared" si="859"/>
        <v>56.637949621919958</v>
      </c>
      <c r="M2383">
        <f t="shared" si="860"/>
        <v>18.964806624943183</v>
      </c>
      <c r="N2383">
        <f t="shared" si="851"/>
        <v>0.10627625103896801</v>
      </c>
      <c r="O2383">
        <f t="shared" si="852"/>
        <v>56.039273413583949</v>
      </c>
      <c r="P2383">
        <f t="shared" si="853"/>
        <v>56.006252535806908</v>
      </c>
      <c r="Q2383">
        <f t="shared" si="861"/>
        <v>0.11497476150448449</v>
      </c>
      <c r="R2383">
        <f t="shared" si="854"/>
        <v>55.924298652079464</v>
      </c>
      <c r="S2383">
        <f t="shared" si="862"/>
        <v>18.888156783940193</v>
      </c>
      <c r="T2383">
        <f t="shared" si="863"/>
        <v>11.071175739150293</v>
      </c>
      <c r="U2383">
        <f t="shared" si="849"/>
        <v>0.60788719123985124</v>
      </c>
      <c r="V2383" s="6">
        <f t="shared" si="855"/>
        <v>124763.00000022165</v>
      </c>
      <c r="W2383">
        <f t="shared" si="864"/>
        <v>11.071508447731983</v>
      </c>
      <c r="X2383">
        <f t="shared" si="865"/>
        <v>18.897540114881672</v>
      </c>
      <c r="Y2383">
        <f t="shared" si="866"/>
        <v>0.10831855698448815</v>
      </c>
      <c r="Z2383">
        <f t="shared" si="867"/>
        <v>3.794045215044933E-8</v>
      </c>
      <c r="AA2383">
        <f t="shared" si="868"/>
        <v>1.954508141293373E-8</v>
      </c>
      <c r="AB2383">
        <f t="shared" si="858"/>
        <v>1.0058852975144428</v>
      </c>
      <c r="AC2383">
        <f t="shared" si="869"/>
        <v>2.1458525294143036</v>
      </c>
      <c r="AD2383">
        <f t="shared" si="870"/>
        <v>6.8063111322270085E-11</v>
      </c>
      <c r="AE2383">
        <f t="shared" si="871"/>
        <v>-6.0897172511880349E-6</v>
      </c>
      <c r="AF2383">
        <f t="shared" si="872"/>
        <v>-1.1126170354935301E-6</v>
      </c>
      <c r="AG2383">
        <f t="shared" si="856"/>
        <v>6.8063111322270086E-9</v>
      </c>
      <c r="AH2383" t="str">
        <f t="shared" si="857"/>
        <v>NaN</v>
      </c>
    </row>
    <row r="2384" spans="1:34">
      <c r="A2384" s="4">
        <v>43264.878993055558</v>
      </c>
      <c r="B2384" s="3">
        <v>-1.1870444373380501E-3</v>
      </c>
      <c r="C2384">
        <v>2.8643189500289701</v>
      </c>
      <c r="D2384" s="3">
        <v>1.9025664303317199E-2</v>
      </c>
      <c r="E2384">
        <v>1.8842286469644001E-2</v>
      </c>
      <c r="F2384" s="3">
        <v>1.8803640614696599E-2</v>
      </c>
      <c r="G2384">
        <v>-4549723</v>
      </c>
      <c r="H2384">
        <v>19753162</v>
      </c>
      <c r="K2384">
        <f t="shared" si="850"/>
        <v>76.404415054101491</v>
      </c>
      <c r="L2384">
        <f t="shared" si="859"/>
        <v>56.670098634903113</v>
      </c>
      <c r="M2384">
        <f t="shared" si="860"/>
        <v>18.975571488757609</v>
      </c>
      <c r="N2384">
        <f t="shared" si="851"/>
        <v>0.1062852618963859</v>
      </c>
      <c r="O2384">
        <f t="shared" si="852"/>
        <v>56.164968050761253</v>
      </c>
      <c r="P2384">
        <f t="shared" si="853"/>
        <v>56.135240374316368</v>
      </c>
      <c r="Q2384">
        <f t="shared" si="861"/>
        <v>9.7254909800057021E-2</v>
      </c>
      <c r="R2384">
        <f t="shared" si="854"/>
        <v>56.067713140961196</v>
      </c>
      <c r="S2384">
        <f t="shared" si="862"/>
        <v>18.910734882224236</v>
      </c>
      <c r="T2384">
        <f t="shared" si="863"/>
        <v>11.07212425045744</v>
      </c>
      <c r="U2384">
        <f t="shared" si="849"/>
        <v>0.60787004157893798</v>
      </c>
      <c r="V2384" s="6">
        <f t="shared" si="855"/>
        <v>124823.00000041723</v>
      </c>
      <c r="W2384">
        <f t="shared" si="864"/>
        <v>11.07143548532374</v>
      </c>
      <c r="X2384">
        <f t="shared" si="865"/>
        <v>18.905153419252215</v>
      </c>
      <c r="Y2384">
        <f t="shared" si="866"/>
        <v>0.10526514730100445</v>
      </c>
      <c r="Z2384">
        <f t="shared" si="867"/>
        <v>1.2646817467055337E-8</v>
      </c>
      <c r="AA2384">
        <f t="shared" si="868"/>
        <v>5.8067854693869155E-8</v>
      </c>
      <c r="AB2384">
        <f t="shared" si="858"/>
        <v>1.0060726107902265</v>
      </c>
      <c r="AC2384">
        <f t="shared" si="869"/>
        <v>2.1458296418364617</v>
      </c>
      <c r="AD2384">
        <f t="shared" si="870"/>
        <v>2.0807683171791334E-10</v>
      </c>
      <c r="AE2384">
        <f t="shared" si="871"/>
        <v>4.5772701398789961E-6</v>
      </c>
      <c r="AF2384">
        <f t="shared" si="872"/>
        <v>4.5253087798490797E-6</v>
      </c>
      <c r="AG2384">
        <f t="shared" si="856"/>
        <v>2.0807683171791333E-8</v>
      </c>
      <c r="AH2384">
        <f t="shared" si="857"/>
        <v>4.5253087798490799E-2</v>
      </c>
    </row>
    <row r="2385" spans="1:34">
      <c r="A2385" s="4">
        <v>43264.879687499997</v>
      </c>
      <c r="B2385" s="3">
        <v>-1.1873774191371899E-3</v>
      </c>
      <c r="C2385">
        <v>2.8642939763940398</v>
      </c>
      <c r="D2385" s="3">
        <v>1.9019016559541298E-2</v>
      </c>
      <c r="E2385" s="3">
        <v>1.88354841271757E-2</v>
      </c>
      <c r="F2385" s="3">
        <v>1.8794921831267901E-2</v>
      </c>
      <c r="G2385">
        <v>-4549723</v>
      </c>
      <c r="H2385">
        <v>19753154</v>
      </c>
      <c r="K2385">
        <f t="shared" si="850"/>
        <v>76.425627370469869</v>
      </c>
      <c r="L2385">
        <f t="shared" si="859"/>
        <v>56.702771712737928</v>
      </c>
      <c r="M2385">
        <f t="shared" si="860"/>
        <v>18.986511831886471</v>
      </c>
      <c r="N2385">
        <f t="shared" si="851"/>
        <v>0.1062776927761564</v>
      </c>
      <c r="O2385">
        <f t="shared" si="852"/>
        <v>56.145001212971287</v>
      </c>
      <c r="P2385">
        <f t="shared" si="853"/>
        <v>56.11488136669287</v>
      </c>
      <c r="Q2385">
        <f t="shared" si="861"/>
        <v>0.10356577059847183</v>
      </c>
      <c r="R2385">
        <f t="shared" si="854"/>
        <v>56.041435442372816</v>
      </c>
      <c r="S2385">
        <f t="shared" si="862"/>
        <v>18.917467984820824</v>
      </c>
      <c r="T2385">
        <f t="shared" si="863"/>
        <v>11.071327500959598</v>
      </c>
      <c r="U2385">
        <f t="shared" si="849"/>
        <v>0.60788444729410229</v>
      </c>
      <c r="V2385" s="6">
        <f t="shared" si="855"/>
        <v>124882.99999998417</v>
      </c>
      <c r="W2385">
        <f t="shared" si="864"/>
        <v>11.071555143673258</v>
      </c>
      <c r="X2385">
        <f t="shared" si="865"/>
        <v>18.912336431194234</v>
      </c>
      <c r="Y2385">
        <f t="shared" si="866"/>
        <v>0.10902675288471404</v>
      </c>
      <c r="Z2385">
        <f t="shared" si="867"/>
        <v>-2.3080441853487694E-7</v>
      </c>
      <c r="AA2385">
        <f t="shared" si="868"/>
        <v>5.3551134253555525E-8</v>
      </c>
      <c r="AB2385">
        <f t="shared" si="858"/>
        <v>1.0058329657225209</v>
      </c>
      <c r="AC2385">
        <f t="shared" si="869"/>
        <v>2.145848867401845</v>
      </c>
      <c r="AD2385">
        <f t="shared" si="870"/>
        <v>1.8527295775024655E-10</v>
      </c>
      <c r="AE2385">
        <f t="shared" si="871"/>
        <v>2.3485107020736877E-5</v>
      </c>
      <c r="AF2385">
        <f t="shared" si="872"/>
        <v>7.8532699666683136E-7</v>
      </c>
      <c r="AG2385">
        <f t="shared" si="856"/>
        <v>1.8527295775024654E-8</v>
      </c>
      <c r="AH2385">
        <f t="shared" si="857"/>
        <v>7.8532699666683144E-3</v>
      </c>
    </row>
    <row r="2386" spans="1:34">
      <c r="A2386" s="4">
        <v>43264.880381944444</v>
      </c>
      <c r="B2386" s="3">
        <v>-1.19065966830021E-3</v>
      </c>
      <c r="C2386">
        <v>2.86423213691705</v>
      </c>
      <c r="D2386" s="3">
        <v>1.9016245675284201E-2</v>
      </c>
      <c r="E2386" s="3">
        <v>1.88328797338181E-2</v>
      </c>
      <c r="F2386" s="3">
        <v>1.8784630808204399E-2</v>
      </c>
      <c r="G2386">
        <v>-4549723</v>
      </c>
      <c r="H2386">
        <v>19753152</v>
      </c>
      <c r="K2386">
        <f t="shared" si="850"/>
        <v>76.634720203248349</v>
      </c>
      <c r="L2386">
        <f t="shared" si="859"/>
        <v>56.925392001673686</v>
      </c>
      <c r="M2386">
        <f t="shared" si="860"/>
        <v>19.061054620928779</v>
      </c>
      <c r="N2386">
        <f t="shared" si="851"/>
        <v>0.10625895019272501</v>
      </c>
      <c r="O2386">
        <f t="shared" si="852"/>
        <v>56.136678720654899</v>
      </c>
      <c r="P2386">
        <f t="shared" si="853"/>
        <v>56.107086571816097</v>
      </c>
      <c r="Q2386">
        <f t="shared" si="861"/>
        <v>0.12625957825561329</v>
      </c>
      <c r="R2386">
        <f t="shared" si="854"/>
        <v>56.010419142399286</v>
      </c>
      <c r="S2386">
        <f t="shared" si="862"/>
        <v>18.976881568758369</v>
      </c>
      <c r="T2386">
        <f t="shared" si="863"/>
        <v>11.069354597440503</v>
      </c>
      <c r="U2386">
        <f t="shared" si="849"/>
        <v>0.60792011858880635</v>
      </c>
      <c r="V2386" s="6">
        <f t="shared" si="855"/>
        <v>124943.00000017975</v>
      </c>
      <c r="W2386">
        <f t="shared" si="864"/>
        <v>11.071727334956707</v>
      </c>
      <c r="X2386">
        <f t="shared" si="865"/>
        <v>18.923177271766722</v>
      </c>
      <c r="Y2386">
        <f t="shared" si="866"/>
        <v>0.11072902331712224</v>
      </c>
      <c r="Z2386">
        <f t="shared" si="867"/>
        <v>2.2889694355528351E-7</v>
      </c>
      <c r="AA2386">
        <f t="shared" si="868"/>
        <v>-4.7145604454946823E-9</v>
      </c>
      <c r="AB2386">
        <f t="shared" si="858"/>
        <v>1.0056998008101037</v>
      </c>
      <c r="AC2386">
        <f t="shared" si="869"/>
        <v>2.1458964735637607</v>
      </c>
      <c r="AD2386">
        <f t="shared" si="870"/>
        <v>-1.6060749646128726E-11</v>
      </c>
      <c r="AE2386">
        <f t="shared" si="871"/>
        <v>6.0079687076766709E-6</v>
      </c>
      <c r="AF2386">
        <f t="shared" si="872"/>
        <v>-2.6611489671322272E-7</v>
      </c>
      <c r="AG2386" t="str">
        <f t="shared" si="856"/>
        <v>NaN</v>
      </c>
      <c r="AH2386" t="str">
        <f t="shared" si="857"/>
        <v>NaN</v>
      </c>
    </row>
    <row r="2387" spans="1:34">
      <c r="A2387" s="4">
        <v>43264.88108796296</v>
      </c>
      <c r="B2387" s="3">
        <v>-1.1874606645869801E-3</v>
      </c>
      <c r="C2387">
        <v>2.8643807895059599</v>
      </c>
      <c r="D2387" s="3">
        <v>1.90060421615817E-2</v>
      </c>
      <c r="E2387" s="3">
        <v>1.88233540759211E-2</v>
      </c>
      <c r="F2387" s="3">
        <v>1.8782391557815602E-2</v>
      </c>
      <c r="G2387">
        <v>-4549723</v>
      </c>
      <c r="H2387">
        <v>19753149</v>
      </c>
      <c r="K2387">
        <f t="shared" si="850"/>
        <v>76.430930449562297</v>
      </c>
      <c r="L2387">
        <f t="shared" si="859"/>
        <v>56.724545722244045</v>
      </c>
      <c r="M2387">
        <f t="shared" si="860"/>
        <v>18.993802701038511</v>
      </c>
      <c r="N2387">
        <f t="shared" si="851"/>
        <v>0.10630400447981728</v>
      </c>
      <c r="O2387">
        <f t="shared" si="852"/>
        <v>56.106031946372752</v>
      </c>
      <c r="P2387">
        <f t="shared" si="853"/>
        <v>56.078576842609195</v>
      </c>
      <c r="Q2387">
        <f t="shared" si="861"/>
        <v>0.10236172109728159</v>
      </c>
      <c r="R2387">
        <f t="shared" si="854"/>
        <v>56.003670225275471</v>
      </c>
      <c r="S2387">
        <f t="shared" si="862"/>
        <v>18.925561553640325</v>
      </c>
      <c r="T2387">
        <f t="shared" si="863"/>
        <v>11.074097153976531</v>
      </c>
      <c r="U2387">
        <f t="shared" si="849"/>
        <v>0.60783437028423382</v>
      </c>
      <c r="V2387" s="6">
        <f t="shared" si="855"/>
        <v>125003.99999998044</v>
      </c>
      <c r="W2387">
        <f t="shared" si="864"/>
        <v>11.071674802022775</v>
      </c>
      <c r="X2387">
        <f t="shared" si="865"/>
        <v>18.941223026912116</v>
      </c>
      <c r="Y2387">
        <f t="shared" si="866"/>
        <v>0.11039285398266448</v>
      </c>
      <c r="Z2387">
        <f t="shared" si="867"/>
        <v>3.1669303150908559E-7</v>
      </c>
      <c r="AA2387">
        <f t="shared" si="868"/>
        <v>-6.0695765714038556E-9</v>
      </c>
      <c r="AB2387">
        <f t="shared" si="858"/>
        <v>1.0057448222641552</v>
      </c>
      <c r="AC2387">
        <f t="shared" si="869"/>
        <v>2.1457820356745461</v>
      </c>
      <c r="AD2387">
        <f t="shared" si="870"/>
        <v>-2.0738643488514548E-11</v>
      </c>
      <c r="AE2387">
        <f t="shared" si="871"/>
        <v>6.7948012510155347E-6</v>
      </c>
      <c r="AF2387">
        <f t="shared" si="872"/>
        <v>-3.0383277748727789E-7</v>
      </c>
      <c r="AG2387" t="str">
        <f t="shared" si="856"/>
        <v>NaN</v>
      </c>
      <c r="AH2387" t="str">
        <f t="shared" si="857"/>
        <v>NaN</v>
      </c>
    </row>
    <row r="2388" spans="1:34">
      <c r="A2388" s="4">
        <v>43264.881782407407</v>
      </c>
      <c r="B2388" s="3">
        <v>-1.18874502295512E-3</v>
      </c>
      <c r="C2388">
        <v>2.8643522482088901</v>
      </c>
      <c r="D2388" s="3">
        <v>1.9000226872303801E-2</v>
      </c>
      <c r="E2388" s="3">
        <v>1.8815945230890099E-2</v>
      </c>
      <c r="F2388" s="3">
        <v>1.87765313919044E-2</v>
      </c>
      <c r="G2388">
        <v>-4549723</v>
      </c>
      <c r="H2388">
        <v>19753149</v>
      </c>
      <c r="K2388">
        <f t="shared" si="850"/>
        <v>76.512749384127886</v>
      </c>
      <c r="L2388">
        <f t="shared" si="859"/>
        <v>56.814067791565911</v>
      </c>
      <c r="M2388">
        <f t="shared" si="860"/>
        <v>19.023778516630127</v>
      </c>
      <c r="N2388">
        <f t="shared" si="851"/>
        <v>0.10629535405669585</v>
      </c>
      <c r="O2388">
        <f t="shared" si="852"/>
        <v>56.088565428163299</v>
      </c>
      <c r="P2388">
        <f t="shared" si="853"/>
        <v>56.056402608781603</v>
      </c>
      <c r="Q2388">
        <f t="shared" si="861"/>
        <v>0.10255726259509856</v>
      </c>
      <c r="R2388">
        <f t="shared" si="854"/>
        <v>55.986008165568201</v>
      </c>
      <c r="S2388">
        <f t="shared" si="862"/>
        <v>18.955407008233394</v>
      </c>
      <c r="T2388">
        <f t="shared" si="863"/>
        <v>11.073186583121645</v>
      </c>
      <c r="U2388">
        <f t="shared" si="849"/>
        <v>0.60785083395871131</v>
      </c>
      <c r="V2388" s="6">
        <f t="shared" si="855"/>
        <v>125064.00000017602</v>
      </c>
      <c r="W2388">
        <f t="shared" si="864"/>
        <v>11.071841156313571</v>
      </c>
      <c r="X2388">
        <f t="shared" si="865"/>
        <v>18.947472893514984</v>
      </c>
      <c r="Y2388">
        <f t="shared" si="866"/>
        <v>0.10755572660158208</v>
      </c>
      <c r="Z2388">
        <f t="shared" si="867"/>
        <v>-1.0433624344652424E-7</v>
      </c>
      <c r="AA2388">
        <f t="shared" si="868"/>
        <v>1.3624817979872645E-8</v>
      </c>
      <c r="AB2388">
        <f t="shared" si="858"/>
        <v>1.0059112647595854</v>
      </c>
      <c r="AC2388">
        <f t="shared" si="869"/>
        <v>2.1458040077492746</v>
      </c>
      <c r="AD2388">
        <f t="shared" si="870"/>
        <v>4.7782022667198098E-11</v>
      </c>
      <c r="AE2388">
        <f t="shared" si="871"/>
        <v>3.0747527096030514E-5</v>
      </c>
      <c r="AF2388">
        <f t="shared" si="872"/>
        <v>1.5469824010547209E-7</v>
      </c>
      <c r="AG2388">
        <f t="shared" si="856"/>
        <v>4.7782022667198098E-9</v>
      </c>
      <c r="AH2388">
        <f t="shared" si="857"/>
        <v>1.5469824010547208E-3</v>
      </c>
    </row>
    <row r="2389" spans="1:34">
      <c r="A2389" s="4">
        <v>43264.882476851853</v>
      </c>
      <c r="B2389" s="3">
        <v>-1.18918503461828E-3</v>
      </c>
      <c r="C2389">
        <v>2.8643415452224898</v>
      </c>
      <c r="D2389" s="3">
        <v>1.89903325559862E-2</v>
      </c>
      <c r="E2389" s="3">
        <v>1.8806859584656201E-2</v>
      </c>
      <c r="F2389" s="3">
        <v>1.8761630848093801E-2</v>
      </c>
      <c r="G2389">
        <v>-4549723</v>
      </c>
      <c r="H2389">
        <v>19753152</v>
      </c>
      <c r="K2389">
        <f t="shared" si="850"/>
        <v>76.540779945043937</v>
      </c>
      <c r="L2389">
        <f t="shared" si="859"/>
        <v>56.861684981709551</v>
      </c>
      <c r="M2389">
        <f t="shared" si="860"/>
        <v>19.039722787373076</v>
      </c>
      <c r="N2389">
        <f t="shared" si="851"/>
        <v>0.10629211014802559</v>
      </c>
      <c r="O2389">
        <f t="shared" si="852"/>
        <v>56.058847344010843</v>
      </c>
      <c r="P2389">
        <f t="shared" si="853"/>
        <v>56.029209808389332</v>
      </c>
      <c r="Q2389">
        <f t="shared" si="861"/>
        <v>0.11774819611236609</v>
      </c>
      <c r="R2389">
        <f t="shared" si="854"/>
        <v>55.941099147898477</v>
      </c>
      <c r="S2389">
        <f t="shared" si="862"/>
        <v>18.961223989964832</v>
      </c>
      <c r="T2389">
        <f t="shared" si="863"/>
        <v>11.072845119051092</v>
      </c>
      <c r="U2389">
        <f t="shared" si="849"/>
        <v>0.60785700783663954</v>
      </c>
      <c r="V2389" s="6">
        <f t="shared" si="855"/>
        <v>125124.0000003716</v>
      </c>
      <c r="W2389">
        <f t="shared" si="864"/>
        <v>11.072036695567657</v>
      </c>
      <c r="X2389">
        <f t="shared" si="865"/>
        <v>18.958293739911213</v>
      </c>
      <c r="Y2389">
        <f t="shared" si="866"/>
        <v>0.11437903665140918</v>
      </c>
      <c r="Z2389">
        <f t="shared" si="867"/>
        <v>-2.9403850581893536E-7</v>
      </c>
      <c r="AA2389">
        <f t="shared" si="868"/>
        <v>3.0919004925398703E-8</v>
      </c>
      <c r="AB2389">
        <f t="shared" si="858"/>
        <v>1.0054796458188666</v>
      </c>
      <c r="AC2389">
        <f t="shared" si="869"/>
        <v>2.1458122472772971</v>
      </c>
      <c r="AD2389">
        <f t="shared" si="870"/>
        <v>1.0196429038077712E-10</v>
      </c>
      <c r="AE2389">
        <f t="shared" si="871"/>
        <v>1.9047179617559235E-5</v>
      </c>
      <c r="AF2389">
        <f t="shared" si="872"/>
        <v>5.3290336161060607E-7</v>
      </c>
      <c r="AG2389">
        <f t="shared" si="856"/>
        <v>1.0196429038077713E-8</v>
      </c>
      <c r="AH2389">
        <f t="shared" si="857"/>
        <v>5.3290336161060606E-3</v>
      </c>
    </row>
    <row r="2390" spans="1:34">
      <c r="A2390" s="4">
        <v>43264.883171296293</v>
      </c>
      <c r="B2390" s="3">
        <v>-1.1888520528191299E-3</v>
      </c>
      <c r="C2390">
        <v>2.8642416506827399</v>
      </c>
      <c r="D2390" s="3">
        <v>1.89865151575032E-2</v>
      </c>
      <c r="E2390" s="3">
        <v>1.88035297666647E-2</v>
      </c>
      <c r="F2390" s="3">
        <v>1.8756139920278699E-2</v>
      </c>
      <c r="G2390">
        <v>-4549723</v>
      </c>
      <c r="H2390">
        <v>19753152</v>
      </c>
      <c r="K2390">
        <f t="shared" si="850"/>
        <v>76.51956762867492</v>
      </c>
      <c r="L2390">
        <f t="shared" si="859"/>
        <v>56.847690439979971</v>
      </c>
      <c r="M2390">
        <f t="shared" si="860"/>
        <v>19.035036816580032</v>
      </c>
      <c r="N2390">
        <f t="shared" si="851"/>
        <v>0.10626183366709882</v>
      </c>
      <c r="O2390">
        <f t="shared" si="852"/>
        <v>56.047381592793705</v>
      </c>
      <c r="P2390">
        <f t="shared" si="853"/>
        <v>56.019243860601534</v>
      </c>
      <c r="Q2390">
        <f t="shared" si="861"/>
        <v>0.12283165124676287</v>
      </c>
      <c r="R2390">
        <f t="shared" si="854"/>
        <v>55.924549941546942</v>
      </c>
      <c r="S2390">
        <f t="shared" si="862"/>
        <v>18.953149049082189</v>
      </c>
      <c r="T2390">
        <f t="shared" si="863"/>
        <v>11.069658121058801</v>
      </c>
      <c r="U2390">
        <f t="shared" si="849"/>
        <v>0.60791463069731388</v>
      </c>
      <c r="V2390" s="6">
        <f t="shared" si="855"/>
        <v>125183.99999993853</v>
      </c>
      <c r="W2390">
        <f t="shared" si="864"/>
        <v>11.072109657975899</v>
      </c>
      <c r="X2390">
        <f t="shared" si="865"/>
        <v>18.96791837387622</v>
      </c>
      <c r="Y2390">
        <f t="shared" si="866"/>
        <v>0.12106511715321489</v>
      </c>
      <c r="Z2390">
        <f t="shared" si="867"/>
        <v>2.8455339269085127E-8</v>
      </c>
      <c r="AA2390">
        <f t="shared" si="868"/>
        <v>4.0911782061895003E-9</v>
      </c>
      <c r="AB2390">
        <f t="shared" si="858"/>
        <v>1.0050639506148089</v>
      </c>
      <c r="AC2390">
        <f t="shared" si="869"/>
        <v>2.145889149538851</v>
      </c>
      <c r="AD2390">
        <f t="shared" si="870"/>
        <v>1.2747175400925789E-11</v>
      </c>
      <c r="AE2390">
        <f t="shared" si="871"/>
        <v>1.107783784466553E-5</v>
      </c>
      <c r="AF2390">
        <f t="shared" si="872"/>
        <v>1.1454865494616905E-7</v>
      </c>
      <c r="AG2390">
        <f t="shared" si="856"/>
        <v>1.2747175400925788E-9</v>
      </c>
      <c r="AH2390">
        <f t="shared" si="857"/>
        <v>1.1454865494616906E-3</v>
      </c>
    </row>
    <row r="2391" spans="1:34">
      <c r="A2391" s="4">
        <v>43264.88386574074</v>
      </c>
      <c r="B2391" s="3">
        <v>-1.1904575007793E-3</v>
      </c>
      <c r="C2391">
        <v>2.8643522482088901</v>
      </c>
      <c r="D2391" s="3">
        <v>1.90317174367374E-2</v>
      </c>
      <c r="E2391" s="3">
        <v>1.88479471602295E-2</v>
      </c>
      <c r="F2391" s="3">
        <v>1.8801258433431899E-2</v>
      </c>
      <c r="G2391">
        <v>-4549723</v>
      </c>
      <c r="H2391">
        <v>19753489</v>
      </c>
      <c r="K2391">
        <f t="shared" si="850"/>
        <v>76.621841296881598</v>
      </c>
      <c r="L2391">
        <f t="shared" si="859"/>
        <v>56.89065623327518</v>
      </c>
      <c r="M2391">
        <f t="shared" si="860"/>
        <v>19.049423600825758</v>
      </c>
      <c r="N2391">
        <f t="shared" si="851"/>
        <v>0.10629535405669585</v>
      </c>
      <c r="O2391">
        <f t="shared" si="852"/>
        <v>56.183148945993764</v>
      </c>
      <c r="P2391">
        <f t="shared" si="853"/>
        <v>56.152182485555478</v>
      </c>
      <c r="Q2391">
        <f t="shared" si="861"/>
        <v>0.12261550410051569</v>
      </c>
      <c r="R2391">
        <f t="shared" si="854"/>
        <v>56.060533441893249</v>
      </c>
      <c r="S2391">
        <f t="shared" si="862"/>
        <v>18.967679931425415</v>
      </c>
      <c r="T2391">
        <f t="shared" si="863"/>
        <v>11.073186583121645</v>
      </c>
      <c r="U2391">
        <f t="shared" si="849"/>
        <v>0.60785083395871131</v>
      </c>
      <c r="V2391" s="6">
        <f t="shared" si="855"/>
        <v>125244.00000013411</v>
      </c>
      <c r="W2391">
        <f t="shared" si="864"/>
        <v>11.072153435420848</v>
      </c>
      <c r="X2391">
        <f t="shared" si="865"/>
        <v>18.973578025930831</v>
      </c>
      <c r="Y2391">
        <f t="shared" si="866"/>
        <v>0.11552350335535522</v>
      </c>
      <c r="Z2391">
        <f t="shared" si="867"/>
        <v>1.5050757932599084E-7</v>
      </c>
      <c r="AA2391">
        <f t="shared" si="868"/>
        <v>-1.3147016367581305E-8</v>
      </c>
      <c r="AB2391">
        <f t="shared" si="858"/>
        <v>1.0054049656816224</v>
      </c>
      <c r="AC2391">
        <f t="shared" si="869"/>
        <v>2.1458040077492746</v>
      </c>
      <c r="AD2391">
        <f t="shared" si="870"/>
        <v>-4.2926374710968833E-11</v>
      </c>
      <c r="AE2391">
        <f t="shared" si="871"/>
        <v>5.1856708042566092E-5</v>
      </c>
      <c r="AF2391">
        <f t="shared" si="872"/>
        <v>-8.2404381629717533E-8</v>
      </c>
      <c r="AG2391" t="str">
        <f t="shared" si="856"/>
        <v>NaN</v>
      </c>
      <c r="AH2391" t="str">
        <f t="shared" si="857"/>
        <v>NaN</v>
      </c>
    </row>
    <row r="2392" spans="1:34">
      <c r="A2392" s="4">
        <v>43264.884571759256</v>
      </c>
      <c r="B2392" s="3">
        <v>-1.19017208780861E-3</v>
      </c>
      <c r="C2392">
        <v>2.8642987332768799</v>
      </c>
      <c r="D2392" s="3">
        <v>1.9023856687836099E-2</v>
      </c>
      <c r="E2392" s="3">
        <v>1.8841620506045698E-2</v>
      </c>
      <c r="F2392" s="3">
        <v>1.8800555689958899E-2</v>
      </c>
      <c r="G2392">
        <v>-4549723</v>
      </c>
      <c r="H2392">
        <v>19753482</v>
      </c>
      <c r="K2392">
        <f t="shared" si="850"/>
        <v>76.603659311423073</v>
      </c>
      <c r="L2392">
        <f t="shared" si="859"/>
        <v>56.873397997716168</v>
      </c>
      <c r="M2392">
        <f t="shared" si="860"/>
        <v>19.04364480582613</v>
      </c>
      <c r="N2392">
        <f t="shared" si="851"/>
        <v>0.10627913451334182</v>
      </c>
      <c r="O2392">
        <f t="shared" si="852"/>
        <v>56.159538785387248</v>
      </c>
      <c r="P2392">
        <f t="shared" si="853"/>
        <v>56.133247184758801</v>
      </c>
      <c r="Q2392">
        <f t="shared" si="861"/>
        <v>0.10112335471878708</v>
      </c>
      <c r="R2392">
        <f t="shared" si="854"/>
        <v>56.058415430668461</v>
      </c>
      <c r="S2392">
        <f t="shared" si="862"/>
        <v>18.976229236013605</v>
      </c>
      <c r="T2392">
        <f t="shared" si="863"/>
        <v>11.071479262768589</v>
      </c>
      <c r="U2392">
        <f t="shared" si="849"/>
        <v>0.60788170334835867</v>
      </c>
      <c r="V2392" s="6">
        <f t="shared" si="855"/>
        <v>125304.99999993481</v>
      </c>
      <c r="W2392">
        <f t="shared" si="864"/>
        <v>11.072532839943717</v>
      </c>
      <c r="X2392">
        <f t="shared" si="865"/>
        <v>18.979754326750456</v>
      </c>
      <c r="Y2392">
        <f t="shared" si="866"/>
        <v>0.11680231437959065</v>
      </c>
      <c r="Z2392">
        <f t="shared" si="867"/>
        <v>-1.0974510991619448E-7</v>
      </c>
      <c r="AA2392">
        <f t="shared" si="868"/>
        <v>3.5648494735150334E-9</v>
      </c>
      <c r="AB2392">
        <f t="shared" si="858"/>
        <v>1.0053271425784838</v>
      </c>
      <c r="AC2392">
        <f t="shared" si="869"/>
        <v>2.1458452053893939</v>
      </c>
      <c r="AD2392">
        <f t="shared" si="870"/>
        <v>1.1512388730476781E-11</v>
      </c>
      <c r="AE2392">
        <f t="shared" si="871"/>
        <v>6.6542849937962419E-5</v>
      </c>
      <c r="AF2392">
        <f t="shared" si="872"/>
        <v>1.7222456024322154E-8</v>
      </c>
      <c r="AG2392">
        <f t="shared" si="856"/>
        <v>1.1512388730476781E-9</v>
      </c>
      <c r="AH2392">
        <f t="shared" si="857"/>
        <v>1.7222456024322153E-4</v>
      </c>
    </row>
    <row r="2393" spans="1:34">
      <c r="A2393" s="4">
        <v>43264.885266203702</v>
      </c>
      <c r="B2393" s="3">
        <v>-1.19370407332099E-3</v>
      </c>
      <c r="C2393">
        <v>2.8643106254839998</v>
      </c>
      <c r="D2393" s="3">
        <v>1.9017720308966101E-2</v>
      </c>
      <c r="E2393" s="3">
        <v>1.8834675457092099E-2</v>
      </c>
      <c r="F2393" s="3">
        <v>1.8785964829712599E-2</v>
      </c>
      <c r="G2393">
        <v>-4549723</v>
      </c>
      <c r="H2393">
        <v>19753476</v>
      </c>
      <c r="K2393">
        <f t="shared" si="850"/>
        <v>76.828661381478142</v>
      </c>
      <c r="L2393">
        <f t="shared" si="859"/>
        <v>57.11757962077202</v>
      </c>
      <c r="M2393">
        <f t="shared" si="860"/>
        <v>19.125407251210042</v>
      </c>
      <c r="N2393">
        <f t="shared" si="851"/>
        <v>0.10628273885631137</v>
      </c>
      <c r="O2393">
        <f t="shared" si="852"/>
        <v>56.141107858196705</v>
      </c>
      <c r="P2393">
        <f t="shared" si="853"/>
        <v>56.112461065087409</v>
      </c>
      <c r="Q2393">
        <f t="shared" si="861"/>
        <v>0.12666808431946919</v>
      </c>
      <c r="R2393">
        <f t="shared" si="854"/>
        <v>56.014439773877235</v>
      </c>
      <c r="S2393">
        <f t="shared" si="862"/>
        <v>19.040961861663728</v>
      </c>
      <c r="T2393">
        <f t="shared" si="863"/>
        <v>11.0718586672917</v>
      </c>
      <c r="U2393">
        <f t="shared" si="849"/>
        <v>0.6078748434839889</v>
      </c>
      <c r="V2393" s="6">
        <f t="shared" si="855"/>
        <v>125365.00000013039</v>
      </c>
      <c r="W2393">
        <f t="shared" si="864"/>
        <v>11.072649579796909</v>
      </c>
      <c r="X2393">
        <f t="shared" si="865"/>
        <v>18.984392058987499</v>
      </c>
      <c r="Y2393">
        <f t="shared" si="866"/>
        <v>0.10716418317269216</v>
      </c>
      <c r="Z2393">
        <f t="shared" si="867"/>
        <v>4.1102156520819029E-8</v>
      </c>
      <c r="AA2393">
        <f t="shared" si="868"/>
        <v>2.7503468227459606E-8</v>
      </c>
      <c r="AB2393">
        <f t="shared" si="858"/>
        <v>1.0058982805293197</v>
      </c>
      <c r="AC2393">
        <f t="shared" si="869"/>
        <v>2.1458360503582514</v>
      </c>
      <c r="AD2393">
        <f t="shared" si="870"/>
        <v>9.6808089405087796E-11</v>
      </c>
      <c r="AE2393">
        <f t="shared" si="871"/>
        <v>3.8907714383589726E-6</v>
      </c>
      <c r="AF2393">
        <f t="shared" si="872"/>
        <v>2.4768914036455058E-6</v>
      </c>
      <c r="AG2393">
        <f t="shared" si="856"/>
        <v>9.6808089405087794E-9</v>
      </c>
      <c r="AH2393">
        <f t="shared" si="857"/>
        <v>2.4768914036455061E-2</v>
      </c>
    </row>
    <row r="2394" spans="1:34">
      <c r="A2394" s="4">
        <v>43264.885960648149</v>
      </c>
      <c r="B2394" s="3">
        <v>-1.18998181249481E-3</v>
      </c>
      <c r="C2394">
        <v>2.86431419314613</v>
      </c>
      <c r="D2394" s="3">
        <v>1.9013772096204799E-2</v>
      </c>
      <c r="E2394" s="3">
        <v>1.8830251556046299E-2</v>
      </c>
      <c r="F2394" s="3">
        <v>1.87929684426308E-2</v>
      </c>
      <c r="G2394">
        <v>-4549723</v>
      </c>
      <c r="H2394">
        <v>19753473</v>
      </c>
      <c r="K2394">
        <f t="shared" si="850"/>
        <v>76.591537987783639</v>
      </c>
      <c r="L2394">
        <f t="shared" si="859"/>
        <v>56.871250041637168</v>
      </c>
      <c r="M2394">
        <f t="shared" si="860"/>
        <v>19.042925578312616</v>
      </c>
      <c r="N2394">
        <f t="shared" si="851"/>
        <v>0.10628382015920047</v>
      </c>
      <c r="O2394">
        <f t="shared" si="852"/>
        <v>56.12924919961678</v>
      </c>
      <c r="P2394">
        <f t="shared" si="853"/>
        <v>56.099220591598055</v>
      </c>
      <c r="Q2394">
        <f t="shared" si="861"/>
        <v>9.3701110479820215E-2</v>
      </c>
      <c r="R2394">
        <f t="shared" si="854"/>
        <v>56.03554808913696</v>
      </c>
      <c r="S2394">
        <f t="shared" si="862"/>
        <v>18.98045817132607</v>
      </c>
      <c r="T2394">
        <f t="shared" si="863"/>
        <v>11.071972488648447</v>
      </c>
      <c r="U2394">
        <f t="shared" si="849"/>
        <v>0.60787278552468116</v>
      </c>
      <c r="V2394" s="6">
        <f t="shared" si="855"/>
        <v>125425.00000032596</v>
      </c>
      <c r="W2394">
        <f t="shared" si="864"/>
        <v>11.072617476337266</v>
      </c>
      <c r="X2394">
        <f t="shared" si="865"/>
        <v>19.011304550772635</v>
      </c>
      <c r="Y2394">
        <f t="shared" si="866"/>
        <v>0.10638408833011208</v>
      </c>
      <c r="Z2394">
        <f t="shared" si="867"/>
        <v>1.9602566949268998E-7</v>
      </c>
      <c r="AA2394">
        <f t="shared" si="868"/>
        <v>7.2263795198033049E-8</v>
      </c>
      <c r="AB2394">
        <f t="shared" si="858"/>
        <v>1.0059772935121973</v>
      </c>
      <c r="AC2394">
        <f t="shared" si="869"/>
        <v>2.1458333038489128</v>
      </c>
      <c r="AD2394">
        <f t="shared" si="870"/>
        <v>2.5622256759626437E-10</v>
      </c>
      <c r="AE2394">
        <f t="shared" si="871"/>
        <v>3.4161535756434683E-6</v>
      </c>
      <c r="AF2394">
        <f t="shared" si="872"/>
        <v>7.4663961422489836E-6</v>
      </c>
      <c r="AG2394">
        <f t="shared" si="856"/>
        <v>2.5622256759626438E-8</v>
      </c>
      <c r="AH2394">
        <f t="shared" si="857"/>
        <v>7.4663961422489836E-2</v>
      </c>
    </row>
    <row r="2395" spans="1:34">
      <c r="A2395" s="4">
        <v>43264.886655092596</v>
      </c>
      <c r="B2395" s="3">
        <v>-1.1909331890637999E-3</v>
      </c>
      <c r="C2395">
        <v>2.86438435716809</v>
      </c>
      <c r="D2395" s="3">
        <v>1.9000547961895799E-2</v>
      </c>
      <c r="E2395" s="3">
        <v>1.88175031100218E-2</v>
      </c>
      <c r="F2395" s="3">
        <v>1.87781036315391E-2</v>
      </c>
      <c r="G2395">
        <v>-4549723</v>
      </c>
      <c r="H2395">
        <v>19753471</v>
      </c>
      <c r="K2395">
        <f t="shared" si="850"/>
        <v>76.652144605980197</v>
      </c>
      <c r="L2395">
        <f t="shared" si="859"/>
        <v>56.951396318727532</v>
      </c>
      <c r="M2395">
        <f t="shared" si="860"/>
        <v>19.069761977879942</v>
      </c>
      <c r="N2395">
        <f t="shared" si="851"/>
        <v>0.10630508578270638</v>
      </c>
      <c r="O2395">
        <f t="shared" si="852"/>
        <v>56.089529837144084</v>
      </c>
      <c r="P2395">
        <f t="shared" si="853"/>
        <v>56.061065248639352</v>
      </c>
      <c r="Q2395">
        <f t="shared" si="861"/>
        <v>9.8783070191046818E-2</v>
      </c>
      <c r="R2395">
        <f t="shared" si="854"/>
        <v>55.990746766953038</v>
      </c>
      <c r="S2395">
        <f t="shared" si="862"/>
        <v>19.003906597752579</v>
      </c>
      <c r="T2395">
        <f t="shared" si="863"/>
        <v>11.07421097533328</v>
      </c>
      <c r="U2395">
        <f t="shared" si="849"/>
        <v>0.60783231232492607</v>
      </c>
      <c r="V2395" s="6">
        <f t="shared" si="855"/>
        <v>125485.00000052154</v>
      </c>
      <c r="W2395">
        <f t="shared" si="864"/>
        <v>11.072737134686784</v>
      </c>
      <c r="X2395">
        <f t="shared" si="865"/>
        <v>19.02156475299407</v>
      </c>
      <c r="Y2395">
        <f t="shared" si="866"/>
        <v>9.9590042473022791E-2</v>
      </c>
      <c r="Z2395">
        <f t="shared" si="867"/>
        <v>1.2646817441150133E-8</v>
      </c>
      <c r="AA2395">
        <f t="shared" si="868"/>
        <v>2.9261629676300416E-8</v>
      </c>
      <c r="AB2395">
        <f t="shared" si="858"/>
        <v>1.0063904227836646</v>
      </c>
      <c r="AC2395">
        <f t="shared" si="869"/>
        <v>2.1457792891652079</v>
      </c>
      <c r="AD2395">
        <f t="shared" si="870"/>
        <v>1.1082683957696529E-10</v>
      </c>
      <c r="AE2395">
        <f t="shared" si="871"/>
        <v>-1.1817064220903247E-5</v>
      </c>
      <c r="AF2395">
        <f t="shared" si="872"/>
        <v>-9.3361192213085356E-7</v>
      </c>
      <c r="AG2395">
        <f t="shared" si="856"/>
        <v>1.1082683957696529E-8</v>
      </c>
      <c r="AH2395" t="str">
        <f t="shared" si="857"/>
        <v>NaN</v>
      </c>
    </row>
    <row r="2396" spans="1:34">
      <c r="A2396" s="4">
        <v>43264.887349537035</v>
      </c>
      <c r="B2396" s="3">
        <v>-1.1914088773482901E-3</v>
      </c>
      <c r="C2396">
        <v>2.8643189500289701</v>
      </c>
      <c r="D2396" s="3">
        <v>1.8993412637628399E-2</v>
      </c>
      <c r="E2396" s="3">
        <v>1.8809939666298299E-2</v>
      </c>
      <c r="F2396" s="3">
        <v>1.8768503441042399E-2</v>
      </c>
      <c r="G2396">
        <v>-4549723</v>
      </c>
      <c r="H2396">
        <v>19753474</v>
      </c>
      <c r="K2396">
        <f t="shared" si="850"/>
        <v>76.682447915078171</v>
      </c>
      <c r="L2396">
        <f t="shared" si="859"/>
        <v>56.994318990861061</v>
      </c>
      <c r="M2396">
        <f t="shared" si="860"/>
        <v>19.084134323317446</v>
      </c>
      <c r="N2396">
        <f t="shared" si="851"/>
        <v>0.1062852618963859</v>
      </c>
      <c r="O2396">
        <f t="shared" si="852"/>
        <v>56.068098526457526</v>
      </c>
      <c r="P2396">
        <f t="shared" si="853"/>
        <v>56.038428310092932</v>
      </c>
      <c r="Q2396">
        <f t="shared" si="861"/>
        <v>0.10628594674820135</v>
      </c>
      <c r="R2396">
        <f t="shared" si="854"/>
        <v>55.961812579709324</v>
      </c>
      <c r="S2396">
        <f t="shared" si="862"/>
        <v>19.013277025485312</v>
      </c>
      <c r="T2396">
        <f t="shared" si="863"/>
        <v>11.07212425045744</v>
      </c>
      <c r="U2396">
        <f t="shared" si="849"/>
        <v>0.60787004157893798</v>
      </c>
      <c r="V2396" s="6">
        <f t="shared" si="855"/>
        <v>125545.00000008848</v>
      </c>
      <c r="W2396">
        <f t="shared" si="864"/>
        <v>11.072503654980402</v>
      </c>
      <c r="X2396">
        <f t="shared" si="865"/>
        <v>19.025274511328259</v>
      </c>
      <c r="Y2396">
        <f t="shared" si="866"/>
        <v>9.5630042119824551E-2</v>
      </c>
      <c r="Z2396">
        <f t="shared" si="867"/>
        <v>-1.2646817454132342E-7</v>
      </c>
      <c r="AA2396">
        <f t="shared" si="868"/>
        <v>1.422580314897983E-8</v>
      </c>
      <c r="AB2396">
        <f t="shared" si="858"/>
        <v>1.006631108096127</v>
      </c>
      <c r="AC2396">
        <f t="shared" si="869"/>
        <v>2.1458296418364617</v>
      </c>
      <c r="AD2396">
        <f t="shared" si="870"/>
        <v>5.6111902682746987E-11</v>
      </c>
      <c r="AE2396">
        <f t="shared" si="871"/>
        <v>1.1699644477690781E-5</v>
      </c>
      <c r="AF2396">
        <f t="shared" si="872"/>
        <v>4.7743402509027206E-7</v>
      </c>
      <c r="AG2396">
        <f t="shared" si="856"/>
        <v>5.6111902682746986E-9</v>
      </c>
      <c r="AH2396">
        <f t="shared" si="857"/>
        <v>4.7743402509027207E-3</v>
      </c>
    </row>
    <row r="2397" spans="1:34">
      <c r="A2397" s="4">
        <v>43264.888043981482</v>
      </c>
      <c r="B2397" s="3">
        <v>-1.18918503461828E-3</v>
      </c>
      <c r="C2397">
        <v>2.86433678833964</v>
      </c>
      <c r="D2397" s="3">
        <v>1.8980343102011799E-2</v>
      </c>
      <c r="E2397" s="3">
        <v>1.8797726369593901E-2</v>
      </c>
      <c r="F2397" s="3">
        <v>1.8763596147637101E-2</v>
      </c>
      <c r="G2397">
        <v>-4549723</v>
      </c>
      <c r="H2397">
        <v>19753474</v>
      </c>
      <c r="K2397">
        <f t="shared" si="850"/>
        <v>76.540779945043937</v>
      </c>
      <c r="L2397">
        <f t="shared" si="859"/>
        <v>56.859101613346283</v>
      </c>
      <c r="M2397">
        <f t="shared" si="860"/>
        <v>19.038857765214303</v>
      </c>
      <c r="N2397">
        <f t="shared" si="851"/>
        <v>0.1062906684108372</v>
      </c>
      <c r="O2397">
        <f t="shared" si="852"/>
        <v>56.028843509049523</v>
      </c>
      <c r="P2397">
        <f t="shared" si="853"/>
        <v>56.001874637314529</v>
      </c>
      <c r="Q2397">
        <f t="shared" si="861"/>
        <v>8.1821109420225469E-2</v>
      </c>
      <c r="R2397">
        <f t="shared" si="854"/>
        <v>55.947022399629297</v>
      </c>
      <c r="S2397">
        <f t="shared" si="862"/>
        <v>18.984310358934152</v>
      </c>
      <c r="T2397">
        <f t="shared" si="863"/>
        <v>11.072693357241787</v>
      </c>
      <c r="U2397">
        <f t="shared" si="849"/>
        <v>0.60785975178238882</v>
      </c>
      <c r="V2397" s="6">
        <f t="shared" si="855"/>
        <v>125605.00000028405</v>
      </c>
      <c r="W2397">
        <f t="shared" si="864"/>
        <v>11.072824689576684</v>
      </c>
      <c r="X2397">
        <f t="shared" si="865"/>
        <v>19.032418726533614</v>
      </c>
      <c r="Y2397">
        <f t="shared" si="866"/>
        <v>8.9698508138622415E-2</v>
      </c>
      <c r="Z2397">
        <f t="shared" si="867"/>
        <v>3.417776280630993E-7</v>
      </c>
      <c r="AA2397">
        <f t="shared" si="868"/>
        <v>5.442461580128915E-8</v>
      </c>
      <c r="AB2397">
        <f t="shared" si="858"/>
        <v>1.0070199581871611</v>
      </c>
      <c r="AC2397">
        <f t="shared" si="869"/>
        <v>2.1458159092897553</v>
      </c>
      <c r="AD2397">
        <f t="shared" si="870"/>
        <v>2.2886528377910566E-10</v>
      </c>
      <c r="AE2397">
        <f t="shared" si="871"/>
        <v>2.6565822108366308E-5</v>
      </c>
      <c r="AF2397">
        <f t="shared" si="872"/>
        <v>8.5760577338813446E-7</v>
      </c>
      <c r="AG2397">
        <f t="shared" si="856"/>
        <v>2.2886528377910566E-8</v>
      </c>
      <c r="AH2397">
        <f t="shared" si="857"/>
        <v>8.5760577338813444E-3</v>
      </c>
    </row>
    <row r="2398" spans="1:34">
      <c r="A2398" s="4">
        <v>43264.888749999998</v>
      </c>
      <c r="B2398" s="3">
        <v>-1.18975586055967E-3</v>
      </c>
      <c r="C2398">
        <v>2.8644485750865001</v>
      </c>
      <c r="D2398" s="3">
        <v>1.89784284566667E-2</v>
      </c>
      <c r="E2398" s="3">
        <v>1.8796061460598101E-2</v>
      </c>
      <c r="F2398" s="3">
        <v>1.87619643534708E-2</v>
      </c>
      <c r="G2398">
        <v>-4549723</v>
      </c>
      <c r="H2398">
        <v>19753474</v>
      </c>
      <c r="K2398">
        <f t="shared" si="850"/>
        <v>76.577143915961628</v>
      </c>
      <c r="L2398">
        <f t="shared" si="859"/>
        <v>56.897610562844449</v>
      </c>
      <c r="M2398">
        <f t="shared" si="860"/>
        <v>19.051752207640938</v>
      </c>
      <c r="N2398">
        <f t="shared" si="851"/>
        <v>0.10632454923473054</v>
      </c>
      <c r="O2398">
        <f t="shared" si="852"/>
        <v>56.023092774015254</v>
      </c>
      <c r="P2398">
        <f t="shared" si="853"/>
        <v>55.996891663420477</v>
      </c>
      <c r="Q2398">
        <f t="shared" si="861"/>
        <v>8.0988468247440437E-2</v>
      </c>
      <c r="R2398">
        <f t="shared" si="854"/>
        <v>55.942104305767813</v>
      </c>
      <c r="S2398">
        <f t="shared" si="862"/>
        <v>18.997759895475976</v>
      </c>
      <c r="T2398">
        <f t="shared" si="863"/>
        <v>11.076259759756876</v>
      </c>
      <c r="U2398">
        <f t="shared" si="849"/>
        <v>0.60779526905735004</v>
      </c>
      <c r="V2398" s="6">
        <f t="shared" si="855"/>
        <v>125666.00000008475</v>
      </c>
      <c r="W2398">
        <f t="shared" si="864"/>
        <v>11.072824689576684</v>
      </c>
      <c r="X2398">
        <f t="shared" si="865"/>
        <v>19.042801592322771</v>
      </c>
      <c r="Y2398">
        <f t="shared" si="866"/>
        <v>8.2153617486911898E-2</v>
      </c>
      <c r="Z2398">
        <f t="shared" si="867"/>
        <v>-1.5050757932613764E-7</v>
      </c>
      <c r="AA2398">
        <f t="shared" si="868"/>
        <v>-1.9649600563534996E-8</v>
      </c>
      <c r="AB2398">
        <f t="shared" si="858"/>
        <v>1.0074847224570385</v>
      </c>
      <c r="AC2398">
        <f t="shared" si="869"/>
        <v>2.1457298519970665</v>
      </c>
      <c r="AD2398">
        <f t="shared" si="870"/>
        <v>-9.0215131302004508E-11</v>
      </c>
      <c r="AE2398">
        <f t="shared" si="871"/>
        <v>-2.2424553192188068E-6</v>
      </c>
      <c r="AF2398">
        <f t="shared" si="872"/>
        <v>4.0048533991230133E-6</v>
      </c>
      <c r="AG2398" t="str">
        <f t="shared" si="856"/>
        <v>NaN</v>
      </c>
      <c r="AH2398">
        <f t="shared" si="857"/>
        <v>4.0048533991230137E-2</v>
      </c>
    </row>
    <row r="2399" spans="1:34">
      <c r="A2399" s="4">
        <v>43264.889444444445</v>
      </c>
      <c r="B2399" s="3">
        <v>-1.1916110448692101E-3</v>
      </c>
      <c r="C2399">
        <v>2.8642797057455001</v>
      </c>
      <c r="D2399" s="3">
        <v>1.89756337879953E-2</v>
      </c>
      <c r="E2399" s="3">
        <v>1.8791304577753201E-2</v>
      </c>
      <c r="F2399" s="3">
        <v>1.8758295794323199E-2</v>
      </c>
      <c r="G2399">
        <v>-4549723</v>
      </c>
      <c r="H2399">
        <v>19753474</v>
      </c>
      <c r="K2399">
        <f t="shared" si="850"/>
        <v>76.695326821445562</v>
      </c>
      <c r="L2399">
        <f t="shared" si="859"/>
        <v>57.020615755939957</v>
      </c>
      <c r="M2399">
        <f t="shared" si="860"/>
        <v>19.092939604368613</v>
      </c>
      <c r="N2399">
        <f t="shared" si="851"/>
        <v>0.1062733675645942</v>
      </c>
      <c r="O2399">
        <f t="shared" si="852"/>
        <v>56.014698843996349</v>
      </c>
      <c r="P2399">
        <f t="shared" si="853"/>
        <v>55.982654595152496</v>
      </c>
      <c r="Q2399">
        <f t="shared" si="861"/>
        <v>8.3651274793069774E-2</v>
      </c>
      <c r="R2399">
        <f t="shared" si="854"/>
        <v>55.93104756920328</v>
      </c>
      <c r="S2399">
        <f t="shared" si="862"/>
        <v>19.037172087839899</v>
      </c>
      <c r="T2399">
        <f t="shared" si="863"/>
        <v>11.070872215531997</v>
      </c>
      <c r="U2399">
        <f t="shared" si="849"/>
        <v>0.60789267913134371</v>
      </c>
      <c r="V2399" s="6">
        <f t="shared" si="855"/>
        <v>125726.00000028033</v>
      </c>
      <c r="W2399">
        <f t="shared" si="864"/>
        <v>11.072792586117068</v>
      </c>
      <c r="X2399">
        <f t="shared" si="865"/>
        <v>19.053182632579976</v>
      </c>
      <c r="Y2399">
        <f t="shared" si="866"/>
        <v>-3.1172407012521813E-2</v>
      </c>
      <c r="Z2399">
        <f t="shared" si="867"/>
        <v>-2.1499589560743858E-7</v>
      </c>
      <c r="AA2399">
        <f t="shared" si="868"/>
        <v>-3.2206830149914909E-8</v>
      </c>
      <c r="AB2399">
        <f t="shared" si="858"/>
        <v>1.0145130904764612</v>
      </c>
      <c r="AC2399">
        <f t="shared" si="869"/>
        <v>2.1458598534392128</v>
      </c>
      <c r="AD2399">
        <f t="shared" si="870"/>
        <v>3.8972324219100761E-10</v>
      </c>
      <c r="AE2399">
        <f t="shared" si="871"/>
        <v>3.288453718934328E-5</v>
      </c>
      <c r="AF2399">
        <f t="shared" si="872"/>
        <v>1.1797652742538845E-6</v>
      </c>
      <c r="AG2399">
        <f t="shared" si="856"/>
        <v>3.8972324219100759E-8</v>
      </c>
      <c r="AH2399">
        <f t="shared" si="857"/>
        <v>1.1797652742538845E-2</v>
      </c>
    </row>
    <row r="2400" spans="1:34">
      <c r="A2400" s="4">
        <v>43264.890138888892</v>
      </c>
      <c r="B2400" s="3">
        <v>-1.19588034722256E-3</v>
      </c>
      <c r="C2400">
        <v>2.86436770807813</v>
      </c>
      <c r="D2400" s="3">
        <v>1.9045785917751301E-2</v>
      </c>
      <c r="E2400" s="3">
        <v>1.89947445648249E-2</v>
      </c>
      <c r="F2400" s="3">
        <v>1.8941616553547602E-2</v>
      </c>
      <c r="G2400">
        <v>-4549723</v>
      </c>
      <c r="H2400">
        <v>19753474</v>
      </c>
      <c r="K2400">
        <f t="shared" si="850"/>
        <v>76.96729902060315</v>
      </c>
      <c r="L2400">
        <f t="shared" si="859"/>
        <v>57.051614485518911</v>
      </c>
      <c r="M2400">
        <f t="shared" si="860"/>
        <v>19.10331930412837</v>
      </c>
      <c r="N2400">
        <f t="shared" si="851"/>
        <v>0.1063000397025514</v>
      </c>
      <c r="O2400">
        <f t="shared" si="852"/>
        <v>56.22540434689747</v>
      </c>
      <c r="P2400">
        <f t="shared" si="853"/>
        <v>56.591538412310832</v>
      </c>
      <c r="Q2400">
        <f t="shared" si="861"/>
        <v>-0.25815696407807565</v>
      </c>
      <c r="R2400">
        <f t="shared" si="854"/>
        <v>56.483561310975546</v>
      </c>
      <c r="S2400">
        <f t="shared" si="862"/>
        <v>19.275423946847088</v>
      </c>
      <c r="T2400">
        <f t="shared" si="863"/>
        <v>11.073679809001177</v>
      </c>
      <c r="U2400">
        <f t="shared" si="849"/>
        <v>0.60784191613503946</v>
      </c>
      <c r="V2400" s="6">
        <f t="shared" si="855"/>
        <v>125786.00000047591</v>
      </c>
      <c r="W2400">
        <f t="shared" si="864"/>
        <v>11.073139887180291</v>
      </c>
      <c r="X2400">
        <f t="shared" si="865"/>
        <v>19.056703429256597</v>
      </c>
      <c r="Y2400">
        <f t="shared" si="866"/>
        <v>-2.1903141995785802E-2</v>
      </c>
      <c r="Z2400">
        <f t="shared" si="867"/>
        <v>3.224938450869843E-7</v>
      </c>
      <c r="AA2400">
        <f t="shared" si="868"/>
        <v>2.5726642879549279E-8</v>
      </c>
      <c r="AB2400">
        <f t="shared" si="858"/>
        <v>1.0139276615287203</v>
      </c>
      <c r="AC2400">
        <f t="shared" si="869"/>
        <v>2.1457921062088015</v>
      </c>
      <c r="AD2400">
        <f t="shared" si="870"/>
        <v>-4.4303868563335005E-10</v>
      </c>
      <c r="AE2400">
        <f t="shared" si="871"/>
        <v>7.8443764610921352E-5</v>
      </c>
      <c r="AF2400">
        <f t="shared" si="872"/>
        <v>-5.6223031427424031E-7</v>
      </c>
      <c r="AG2400" t="str">
        <f t="shared" si="856"/>
        <v>NaN</v>
      </c>
      <c r="AH2400" t="str">
        <f t="shared" si="857"/>
        <v>NaN</v>
      </c>
    </row>
    <row r="2401" spans="1:34">
      <c r="A2401" s="4">
        <v>43264.890833333331</v>
      </c>
      <c r="B2401" s="3">
        <v>-1.1954046589380601E-3</v>
      </c>
      <c r="C2401">
        <v>2.8644010062580501</v>
      </c>
      <c r="D2401" s="3">
        <v>1.9012594767700602E-2</v>
      </c>
      <c r="E2401" s="3">
        <v>1.88297401911404E-2</v>
      </c>
      <c r="F2401" s="3">
        <v>1.8786786682248899E-2</v>
      </c>
      <c r="G2401">
        <v>-4549723</v>
      </c>
      <c r="H2401">
        <v>19753824</v>
      </c>
      <c r="K2401">
        <f t="shared" si="850"/>
        <v>76.936995711504551</v>
      </c>
      <c r="L2401">
        <f t="shared" si="859"/>
        <v>57.224833633119232</v>
      </c>
      <c r="M2401">
        <f t="shared" si="860"/>
        <v>19.161320479310497</v>
      </c>
      <c r="N2401">
        <f t="shared" si="851"/>
        <v>0.10631013186286137</v>
      </c>
      <c r="O2401">
        <f t="shared" si="852"/>
        <v>56.125713033353264</v>
      </c>
      <c r="P2401">
        <f t="shared" si="853"/>
        <v>56.097690106759025</v>
      </c>
      <c r="Q2401">
        <f t="shared" si="861"/>
        <v>0.10879626329764847</v>
      </c>
      <c r="R2401">
        <f t="shared" si="854"/>
        <v>56.016916770055616</v>
      </c>
      <c r="S2401">
        <f t="shared" si="862"/>
        <v>19.088789637112065</v>
      </c>
      <c r="T2401">
        <f t="shared" si="863"/>
        <v>11.074742141665382</v>
      </c>
      <c r="U2401">
        <f t="shared" si="849"/>
        <v>0.60782270851481279</v>
      </c>
      <c r="V2401" s="6">
        <f t="shared" si="855"/>
        <v>125846.00000004284</v>
      </c>
      <c r="W2401">
        <f t="shared" si="864"/>
        <v>11.073665216519641</v>
      </c>
      <c r="X2401">
        <f t="shared" si="865"/>
        <v>19.069317036645295</v>
      </c>
      <c r="Y2401">
        <f t="shared" si="866"/>
        <v>-3.2252339743422453E-2</v>
      </c>
      <c r="Z2401">
        <f t="shared" si="867"/>
        <v>-3.2249384506107907E-7</v>
      </c>
      <c r="AA2401">
        <f t="shared" si="868"/>
        <v>-5.6070792175981517E-8</v>
      </c>
      <c r="AB2401">
        <f t="shared" si="858"/>
        <v>1.0145185098234715</v>
      </c>
      <c r="AC2401">
        <f t="shared" si="869"/>
        <v>2.1457664721216143</v>
      </c>
      <c r="AD2401">
        <f t="shared" si="870"/>
        <v>6.5574536327160101E-10</v>
      </c>
      <c r="AE2401">
        <f t="shared" si="871"/>
        <v>2.6880321377802815E-5</v>
      </c>
      <c r="AF2401">
        <f t="shared" si="872"/>
        <v>2.4284647705951343E-6</v>
      </c>
      <c r="AG2401">
        <f t="shared" si="856"/>
        <v>6.5574536327160098E-8</v>
      </c>
      <c r="AH2401">
        <f t="shared" si="857"/>
        <v>2.4284647705951342E-2</v>
      </c>
    </row>
    <row r="2402" spans="1:34">
      <c r="A2402" s="4">
        <v>43264.891527777778</v>
      </c>
      <c r="B2402" s="3">
        <v>-1.1902315488441699E-3</v>
      </c>
      <c r="C2402">
        <v>2.8642464075655898</v>
      </c>
      <c r="D2402" s="3">
        <v>1.9008598986110899E-2</v>
      </c>
      <c r="E2402" s="3">
        <v>1.8824495727803901E-2</v>
      </c>
      <c r="F2402" s="3">
        <v>1.88014490079331E-2</v>
      </c>
      <c r="G2402">
        <v>-4549723</v>
      </c>
      <c r="H2402">
        <v>19753822</v>
      </c>
      <c r="K2402">
        <f t="shared" si="850"/>
        <v>76.607447225060227</v>
      </c>
      <c r="L2402">
        <f t="shared" si="859"/>
        <v>56.876011653006415</v>
      </c>
      <c r="M2402">
        <f t="shared" si="860"/>
        <v>19.044519969342723</v>
      </c>
      <c r="N2402">
        <f t="shared" si="851"/>
        <v>0.10626327540428721</v>
      </c>
      <c r="O2402">
        <f t="shared" si="852"/>
        <v>56.113711499368918</v>
      </c>
      <c r="P2402">
        <f t="shared" si="853"/>
        <v>56.081993738993582</v>
      </c>
      <c r="Q2402">
        <f t="shared" si="861"/>
        <v>5.260368155015982E-2</v>
      </c>
      <c r="R2402">
        <f t="shared" si="854"/>
        <v>56.061107817818758</v>
      </c>
      <c r="S2402">
        <f t="shared" si="862"/>
        <v>19.009450848309282</v>
      </c>
      <c r="T2402">
        <f t="shared" si="863"/>
        <v>11.069809882868103</v>
      </c>
      <c r="U2402">
        <f t="shared" si="849"/>
        <v>0.60791188675156504</v>
      </c>
      <c r="V2402" s="6">
        <f t="shared" si="855"/>
        <v>125906.00000023842</v>
      </c>
      <c r="W2402">
        <f t="shared" si="864"/>
        <v>11.07356015065178</v>
      </c>
      <c r="X2402">
        <f t="shared" si="865"/>
        <v>19.079379520921762</v>
      </c>
      <c r="Y2402">
        <f t="shared" si="866"/>
        <v>8.6926006567625322E-2</v>
      </c>
      <c r="Z2402">
        <f t="shared" si="867"/>
        <v>-7.5253789663509239E-8</v>
      </c>
      <c r="AA2402">
        <f t="shared" si="868"/>
        <v>3.3707429452897006E-9</v>
      </c>
      <c r="AB2402">
        <f t="shared" si="858"/>
        <v>1.0071904164013858</v>
      </c>
      <c r="AC2402">
        <f t="shared" si="869"/>
        <v>2.1458854875263929</v>
      </c>
      <c r="AD2402">
        <f t="shared" si="870"/>
        <v>1.4627151376993327E-11</v>
      </c>
      <c r="AE2402">
        <f t="shared" si="871"/>
        <v>1.7626109140638059E-5</v>
      </c>
      <c r="AF2402">
        <f t="shared" si="872"/>
        <v>8.2610326188650081E-8</v>
      </c>
      <c r="AG2402">
        <f t="shared" si="856"/>
        <v>1.4627151376993327E-9</v>
      </c>
      <c r="AH2402">
        <f t="shared" si="857"/>
        <v>8.2610326188650078E-4</v>
      </c>
    </row>
    <row r="2403" spans="1:34">
      <c r="A2403" s="4">
        <v>43264.892233796294</v>
      </c>
      <c r="B2403" s="3">
        <v>-1.1929429720657901E-3</v>
      </c>
      <c r="C2403">
        <v>2.8643724649609799</v>
      </c>
      <c r="D2403" s="3">
        <v>1.9001558799500301E-2</v>
      </c>
      <c r="E2403" s="3">
        <v>1.88189777437037E-2</v>
      </c>
      <c r="F2403" s="3">
        <v>1.87789135731691E-2</v>
      </c>
      <c r="G2403">
        <v>-4549723</v>
      </c>
      <c r="H2403">
        <v>19753820</v>
      </c>
      <c r="K2403">
        <f t="shared" si="850"/>
        <v>76.780176086920378</v>
      </c>
      <c r="L2403">
        <f t="shared" si="859"/>
        <v>57.078363138766441</v>
      </c>
      <c r="M2403">
        <f t="shared" si="860"/>
        <v>19.11227589665517</v>
      </c>
      <c r="N2403">
        <f t="shared" si="851"/>
        <v>0.10630148143973979</v>
      </c>
      <c r="O2403">
        <f t="shared" si="852"/>
        <v>56.092565939491216</v>
      </c>
      <c r="P2403">
        <f t="shared" si="853"/>
        <v>56.065478739802373</v>
      </c>
      <c r="Q2403">
        <f t="shared" si="861"/>
        <v>9.9378074855067666E-2</v>
      </c>
      <c r="R2403">
        <f t="shared" si="854"/>
        <v>55.993187864636148</v>
      </c>
      <c r="S2403">
        <f t="shared" si="862"/>
        <v>19.04602384675179</v>
      </c>
      <c r="T2403">
        <f t="shared" si="863"/>
        <v>11.073831570810482</v>
      </c>
      <c r="U2403">
        <f t="shared" si="849"/>
        <v>0.60783917218929051</v>
      </c>
      <c r="V2403" s="6">
        <f t="shared" si="855"/>
        <v>125967.00000003912</v>
      </c>
      <c r="W2403">
        <f t="shared" si="864"/>
        <v>11.073910370211355</v>
      </c>
      <c r="X2403">
        <f t="shared" si="865"/>
        <v>19.089489688793613</v>
      </c>
      <c r="Y2403">
        <f t="shared" si="866"/>
        <v>9.1865079953786719E-2</v>
      </c>
      <c r="Z2403">
        <f t="shared" si="867"/>
        <v>2.7906613666492588E-7</v>
      </c>
      <c r="AA2403">
        <f t="shared" si="868"/>
        <v>1.2546404404974568E-7</v>
      </c>
      <c r="AB2403">
        <f t="shared" si="858"/>
        <v>1.0068533720446604</v>
      </c>
      <c r="AC2403">
        <f t="shared" si="869"/>
        <v>2.1457884441963428</v>
      </c>
      <c r="AD2403">
        <f t="shared" si="870"/>
        <v>5.1514920515865386E-10</v>
      </c>
      <c r="AE2403">
        <f t="shared" si="871"/>
        <v>2.3148191488273581E-5</v>
      </c>
      <c r="AF2403">
        <f t="shared" si="872"/>
        <v>2.215373741327379E-6</v>
      </c>
      <c r="AG2403">
        <f t="shared" si="856"/>
        <v>5.1514920515865388E-8</v>
      </c>
      <c r="AH2403">
        <f t="shared" si="857"/>
        <v>2.215373741327379E-2</v>
      </c>
    </row>
    <row r="2404" spans="1:34">
      <c r="A2404" s="4">
        <v>43264.892928240741</v>
      </c>
      <c r="B2404" s="3">
        <v>-1.19593980825812E-3</v>
      </c>
      <c r="C2404">
        <v>2.8643522482088901</v>
      </c>
      <c r="D2404" s="3">
        <v>1.89894168560386E-2</v>
      </c>
      <c r="E2404" s="3">
        <v>1.88062411898864E-2</v>
      </c>
      <c r="F2404" s="3">
        <v>1.87587722305761E-2</v>
      </c>
      <c r="G2404">
        <v>-4549723</v>
      </c>
      <c r="H2404">
        <v>19753824</v>
      </c>
      <c r="K2404">
        <f t="shared" si="850"/>
        <v>76.971086934240319</v>
      </c>
      <c r="L2404">
        <f t="shared" si="859"/>
        <v>57.295749597616371</v>
      </c>
      <c r="M2404">
        <f t="shared" si="860"/>
        <v>19.185066175655216</v>
      </c>
      <c r="N2404">
        <f t="shared" si="851"/>
        <v>0.10629535405669585</v>
      </c>
      <c r="O2404">
        <f t="shared" si="852"/>
        <v>56.056096992472881</v>
      </c>
      <c r="P2404">
        <f t="shared" si="853"/>
        <v>56.027358989514603</v>
      </c>
      <c r="Q2404">
        <f t="shared" si="861"/>
        <v>0.12361348345613266</v>
      </c>
      <c r="R2404">
        <f t="shared" si="854"/>
        <v>55.932483509016748</v>
      </c>
      <c r="S2404">
        <f t="shared" si="862"/>
        <v>19.102657186684461</v>
      </c>
      <c r="T2404">
        <f t="shared" si="863"/>
        <v>11.073186583121645</v>
      </c>
      <c r="U2404">
        <f t="shared" si="849"/>
        <v>0.60785083395871131</v>
      </c>
      <c r="V2404" s="6">
        <f t="shared" si="855"/>
        <v>126027.00000023469</v>
      </c>
      <c r="W2404">
        <f t="shared" si="864"/>
        <v>11.074027110064547</v>
      </c>
      <c r="X2404">
        <f t="shared" si="865"/>
        <v>19.108637416457061</v>
      </c>
      <c r="Y2404">
        <f t="shared" si="866"/>
        <v>0.10655178497721825</v>
      </c>
      <c r="Z2404">
        <f t="shared" si="867"/>
        <v>-2.3080441732561623E-7</v>
      </c>
      <c r="AA2404">
        <f t="shared" si="868"/>
        <v>3.77351469047604E-8</v>
      </c>
      <c r="AB2404">
        <f t="shared" si="858"/>
        <v>1.0059143890773528</v>
      </c>
      <c r="AC2404">
        <f t="shared" si="869"/>
        <v>2.1458040077492746</v>
      </c>
      <c r="AD2404">
        <f t="shared" si="870"/>
        <v>1.3358345597205342E-10</v>
      </c>
      <c r="AE2404">
        <f t="shared" si="871"/>
        <v>-3.6141267386850875E-6</v>
      </c>
      <c r="AF2404">
        <f t="shared" si="872"/>
        <v>-3.6794282024121132E-6</v>
      </c>
      <c r="AG2404">
        <f t="shared" si="856"/>
        <v>1.3358345597205341E-8</v>
      </c>
      <c r="AH2404" t="str">
        <f t="shared" si="857"/>
        <v>NaN</v>
      </c>
    </row>
    <row r="2405" spans="1:34">
      <c r="A2405" s="4">
        <v>43264.893622685187</v>
      </c>
      <c r="B2405" s="3">
        <v>-1.1964987419924001E-3</v>
      </c>
      <c r="C2405">
        <v>2.8642856518490598</v>
      </c>
      <c r="D2405" s="3">
        <v>1.90291487200011E-2</v>
      </c>
      <c r="E2405" s="3">
        <v>1.88459492694346E-2</v>
      </c>
      <c r="F2405" s="3">
        <v>1.8807309173844301E-2</v>
      </c>
      <c r="G2405">
        <v>-4549723</v>
      </c>
      <c r="H2405">
        <v>19754128</v>
      </c>
      <c r="K2405">
        <f t="shared" si="850"/>
        <v>77.006693322430706</v>
      </c>
      <c r="L2405">
        <f t="shared" si="859"/>
        <v>57.267554615620618</v>
      </c>
      <c r="M2405">
        <f t="shared" si="860"/>
        <v>19.175625290437573</v>
      </c>
      <c r="N2405">
        <f t="shared" si="851"/>
        <v>0.10627516973607891</v>
      </c>
      <c r="O2405">
        <f t="shared" si="852"/>
        <v>56.17543367414649</v>
      </c>
      <c r="P2405">
        <f t="shared" si="853"/>
        <v>56.1462029168828</v>
      </c>
      <c r="Q2405">
        <f t="shared" si="861"/>
        <v>9.6663796620454434E-2</v>
      </c>
      <c r="R2405">
        <f t="shared" si="854"/>
        <v>56.078769877526035</v>
      </c>
      <c r="S2405">
        <f t="shared" si="862"/>
        <v>19.11118275935727</v>
      </c>
      <c r="T2405">
        <f t="shared" si="863"/>
        <v>11.071061917793546</v>
      </c>
      <c r="U2405">
        <f t="shared" si="849"/>
        <v>0.60788924919915899</v>
      </c>
      <c r="V2405" s="6">
        <f t="shared" si="855"/>
        <v>126087.00000043027</v>
      </c>
      <c r="W2405">
        <f t="shared" si="864"/>
        <v>11.073825733817785</v>
      </c>
      <c r="X2405">
        <f t="shared" si="865"/>
        <v>19.123454936668374</v>
      </c>
      <c r="Y2405">
        <f t="shared" si="866"/>
        <v>0.10540056706848351</v>
      </c>
      <c r="Z2405">
        <f t="shared" si="867"/>
        <v>2.6558316652276081E-7</v>
      </c>
      <c r="AA2405">
        <f t="shared" si="868"/>
        <v>5.8512061290973636E-8</v>
      </c>
      <c r="AB2405">
        <f t="shared" si="858"/>
        <v>1.0059890696162461</v>
      </c>
      <c r="AC2405">
        <f t="shared" si="869"/>
        <v>2.1458552759236418</v>
      </c>
      <c r="AD2405">
        <f t="shared" si="870"/>
        <v>2.0940169179271887E-10</v>
      </c>
      <c r="AE2405">
        <f t="shared" si="871"/>
        <v>-3.9145613899525413E-6</v>
      </c>
      <c r="AF2405">
        <f t="shared" si="872"/>
        <v>-5.3251042427103599E-6</v>
      </c>
      <c r="AG2405">
        <f t="shared" si="856"/>
        <v>2.0940169179271888E-8</v>
      </c>
      <c r="AH2405" t="str">
        <f t="shared" si="857"/>
        <v>NaN</v>
      </c>
    </row>
    <row r="2406" spans="1:34">
      <c r="A2406" s="4">
        <v>43264.894317129627</v>
      </c>
      <c r="B2406" s="3">
        <v>-1.1951192459673601E-3</v>
      </c>
      <c r="C2406">
        <v>2.8644521427486298</v>
      </c>
      <c r="D2406" s="3">
        <v>1.9018683577742199E-2</v>
      </c>
      <c r="E2406" s="3">
        <v>1.8836863623200799E-2</v>
      </c>
      <c r="F2406" s="3">
        <v>1.87971253489377E-2</v>
      </c>
      <c r="G2406">
        <v>-4549723</v>
      </c>
      <c r="H2406">
        <v>19754122</v>
      </c>
      <c r="K2406">
        <f t="shared" si="850"/>
        <v>76.918813726045386</v>
      </c>
      <c r="L2406">
        <f t="shared" si="859"/>
        <v>57.193061564390945</v>
      </c>
      <c r="M2406">
        <f t="shared" si="860"/>
        <v>19.150681832545764</v>
      </c>
      <c r="N2406">
        <f t="shared" si="851"/>
        <v>0.10632563053761952</v>
      </c>
      <c r="O2406">
        <f t="shared" si="852"/>
        <v>56.144001085139386</v>
      </c>
      <c r="P2406">
        <f t="shared" si="853"/>
        <v>56.11901011649082</v>
      </c>
      <c r="Q2406">
        <f t="shared" si="861"/>
        <v>9.5924421128863457E-2</v>
      </c>
      <c r="R2406">
        <f t="shared" si="854"/>
        <v>56.048076664010523</v>
      </c>
      <c r="S2406">
        <f t="shared" si="862"/>
        <v>19.086732218459854</v>
      </c>
      <c r="T2406">
        <f t="shared" si="863"/>
        <v>11.076373581113611</v>
      </c>
      <c r="U2406">
        <f t="shared" si="849"/>
        <v>0.60779321109804263</v>
      </c>
      <c r="V2406" s="6">
        <f t="shared" si="855"/>
        <v>126146.99999999721</v>
      </c>
      <c r="W2406">
        <f t="shared" si="864"/>
        <v>11.073945392167303</v>
      </c>
      <c r="X2406">
        <f t="shared" si="865"/>
        <v>19.138914573378631</v>
      </c>
      <c r="Y2406">
        <f t="shared" si="866"/>
        <v>0.10507655123976416</v>
      </c>
      <c r="Z2406">
        <f t="shared" si="867"/>
        <v>6.3965721212375331E-7</v>
      </c>
      <c r="AA2406">
        <f t="shared" si="868"/>
        <v>8.5522796454045452E-8</v>
      </c>
      <c r="AB2406">
        <f t="shared" si="858"/>
        <v>1.0060184044072829</v>
      </c>
      <c r="AC2406">
        <f t="shared" si="869"/>
        <v>2.1457271054877283</v>
      </c>
      <c r="AD2406">
        <f t="shared" si="870"/>
        <v>3.0699257927602176E-10</v>
      </c>
      <c r="AE2406">
        <f t="shared" si="871"/>
        <v>8.5351322480580674E-6</v>
      </c>
      <c r="AF2406">
        <f t="shared" si="872"/>
        <v>3.5805410649073795E-6</v>
      </c>
      <c r="AG2406">
        <f t="shared" si="856"/>
        <v>3.0699257927602174E-8</v>
      </c>
      <c r="AH2406">
        <f t="shared" si="857"/>
        <v>3.5805410649073798E-2</v>
      </c>
    </row>
    <row r="2407" spans="1:34">
      <c r="A2407" s="4">
        <v>43264.89502314815</v>
      </c>
      <c r="B2407" s="3">
        <v>-1.1983182496806001E-3</v>
      </c>
      <c r="C2407">
        <v>2.86452825287415</v>
      </c>
      <c r="D2407" s="3">
        <v>1.90109893197405E-2</v>
      </c>
      <c r="E2407" s="3">
        <v>1.8827444995167801E-2</v>
      </c>
      <c r="F2407" s="3">
        <v>1.8780593010960699E-2</v>
      </c>
      <c r="G2407">
        <v>-4549723</v>
      </c>
      <c r="H2407">
        <v>19754115</v>
      </c>
      <c r="K2407">
        <f t="shared" si="850"/>
        <v>77.122603479732078</v>
      </c>
      <c r="L2407">
        <f t="shared" si="859"/>
        <v>57.418582925885829</v>
      </c>
      <c r="M2407">
        <f t="shared" si="860"/>
        <v>19.226196024692456</v>
      </c>
      <c r="N2407">
        <f t="shared" si="851"/>
        <v>0.10634869833261026</v>
      </c>
      <c r="O2407">
        <f t="shared" si="852"/>
        <v>56.120890988448984</v>
      </c>
      <c r="P2407">
        <f t="shared" si="853"/>
        <v>56.090820721319922</v>
      </c>
      <c r="Q2407">
        <f t="shared" si="861"/>
        <v>0.12264143596997457</v>
      </c>
      <c r="R2407">
        <f t="shared" si="854"/>
        <v>55.99824955247901</v>
      </c>
      <c r="S2407">
        <f t="shared" si="862"/>
        <v>19.144435067379138</v>
      </c>
      <c r="T2407">
        <f t="shared" si="863"/>
        <v>11.078801770060005</v>
      </c>
      <c r="U2407">
        <f t="shared" si="849"/>
        <v>0.60774930796610249</v>
      </c>
      <c r="V2407" s="6">
        <f t="shared" si="855"/>
        <v>126208.00000042655</v>
      </c>
      <c r="W2407">
        <f t="shared" si="864"/>
        <v>11.073895777729698</v>
      </c>
      <c r="X2407">
        <f t="shared" si="865"/>
        <v>19.135357517941166</v>
      </c>
      <c r="Y2407">
        <f t="shared" si="866"/>
        <v>0.1197685282442696</v>
      </c>
      <c r="Z2407">
        <f t="shared" si="867"/>
        <v>-2.9160843492791267E-7</v>
      </c>
      <c r="AA2407">
        <f t="shared" si="868"/>
        <v>9.5224413472281807E-9</v>
      </c>
      <c r="AB2407">
        <f t="shared" si="858"/>
        <v>1.0050842157315136</v>
      </c>
      <c r="AC2407">
        <f t="shared" si="869"/>
        <v>2.1456685132884519</v>
      </c>
      <c r="AD2407">
        <f t="shared" si="870"/>
        <v>2.9987863755889249E-11</v>
      </c>
      <c r="AE2407">
        <f t="shared" si="871"/>
        <v>-3.4389402275265235E-5</v>
      </c>
      <c r="AF2407">
        <f t="shared" si="872"/>
        <v>-8.680643836338095E-8</v>
      </c>
      <c r="AG2407">
        <f t="shared" si="856"/>
        <v>2.9987863755889247E-9</v>
      </c>
      <c r="AH2407" t="str">
        <f t="shared" si="857"/>
        <v>NaN</v>
      </c>
    </row>
    <row r="2408" spans="1:34">
      <c r="A2408" s="4">
        <v>43264.89571759259</v>
      </c>
      <c r="B2408" s="3">
        <v>-1.19819932760947E-3</v>
      </c>
      <c r="C2408">
        <v>2.8643415452224898</v>
      </c>
      <c r="D2408" s="3">
        <v>1.9005875670682099E-2</v>
      </c>
      <c r="E2408" s="3">
        <v>1.8821594029268501E-2</v>
      </c>
      <c r="F2408" s="3">
        <v>1.8769492046267301E-2</v>
      </c>
      <c r="G2408">
        <v>-4549723</v>
      </c>
      <c r="H2408">
        <v>19754118</v>
      </c>
      <c r="K2408">
        <f t="shared" si="850"/>
        <v>77.115027652457101</v>
      </c>
      <c r="L2408">
        <f t="shared" si="859"/>
        <v>57.425599215669259</v>
      </c>
      <c r="M2408">
        <f t="shared" si="860"/>
        <v>19.228545378435939</v>
      </c>
      <c r="N2408">
        <f t="shared" si="851"/>
        <v>0.10629211014802559</v>
      </c>
      <c r="O2408">
        <f t="shared" si="852"/>
        <v>56.105531882456646</v>
      </c>
      <c r="P2408">
        <f t="shared" si="853"/>
        <v>56.073309127350086</v>
      </c>
      <c r="Q2408">
        <f t="shared" si="861"/>
        <v>0.1407397276339708</v>
      </c>
      <c r="R2408">
        <f t="shared" si="854"/>
        <v>55.964792154822675</v>
      </c>
      <c r="S2408">
        <f t="shared" si="862"/>
        <v>19.134718893346626</v>
      </c>
      <c r="T2408">
        <f t="shared" si="863"/>
        <v>11.072845119051092</v>
      </c>
      <c r="U2408">
        <f t="shared" si="849"/>
        <v>0.60785700783663954</v>
      </c>
      <c r="V2408" s="6">
        <f t="shared" si="855"/>
        <v>126267.99999999348</v>
      </c>
      <c r="W2408">
        <f t="shared" si="864"/>
        <v>11.073776119380179</v>
      </c>
      <c r="X2408">
        <f t="shared" si="865"/>
        <v>19.146053674520086</v>
      </c>
      <c r="Y2408">
        <f t="shared" si="866"/>
        <v>0.12667621037837051</v>
      </c>
      <c r="Z2408">
        <f t="shared" si="867"/>
        <v>-1.7705544435758633E-7</v>
      </c>
      <c r="AA2408">
        <f t="shared" si="868"/>
        <v>2.1265914523832024E-8</v>
      </c>
      <c r="AB2408">
        <f t="shared" si="858"/>
        <v>1.0046574953064309</v>
      </c>
      <c r="AC2408">
        <f t="shared" si="869"/>
        <v>2.1458122472772971</v>
      </c>
      <c r="AD2408">
        <f t="shared" si="870"/>
        <v>6.3322496461176857E-11</v>
      </c>
      <c r="AE2408">
        <f t="shared" si="871"/>
        <v>1.1362966851884867E-5</v>
      </c>
      <c r="AF2408">
        <f t="shared" si="872"/>
        <v>5.5475001752157676E-7</v>
      </c>
      <c r="AG2408">
        <f t="shared" si="856"/>
        <v>6.3322496461176859E-9</v>
      </c>
      <c r="AH2408">
        <f t="shared" si="857"/>
        <v>5.5475001752157676E-3</v>
      </c>
    </row>
    <row r="2409" spans="1:34">
      <c r="A2409" s="4">
        <v>43264.896412037036</v>
      </c>
      <c r="B2409" s="3">
        <v>-1.19789013022455E-3</v>
      </c>
      <c r="C2409">
        <v>2.8644616565143202</v>
      </c>
      <c r="D2409">
        <v>1.8996659210169999E-2</v>
      </c>
      <c r="E2409" s="3">
        <v>1.88133170531182E-2</v>
      </c>
      <c r="F2409" s="3">
        <v>1.8768300955634899E-2</v>
      </c>
      <c r="G2409">
        <v>-4549723</v>
      </c>
      <c r="H2409">
        <v>19754118</v>
      </c>
      <c r="K2409">
        <f t="shared" si="850"/>
        <v>77.095330501543316</v>
      </c>
      <c r="L2409">
        <f t="shared" si="859"/>
        <v>57.407467742551518</v>
      </c>
      <c r="M2409">
        <f t="shared" si="860"/>
        <v>19.222474186173528</v>
      </c>
      <c r="N2409">
        <f t="shared" si="851"/>
        <v>0.10632851401199346</v>
      </c>
      <c r="O2409">
        <f t="shared" si="852"/>
        <v>56.077849772819711</v>
      </c>
      <c r="P2409">
        <f t="shared" si="853"/>
        <v>56.048536628563262</v>
      </c>
      <c r="Q2409">
        <f t="shared" si="861"/>
        <v>0.11664746753116617</v>
      </c>
      <c r="R2409">
        <f t="shared" si="854"/>
        <v>55.961202305288545</v>
      </c>
      <c r="S2409">
        <f t="shared" si="862"/>
        <v>19.144709207819417</v>
      </c>
      <c r="T2409">
        <f t="shared" si="863"/>
        <v>11.076677104731919</v>
      </c>
      <c r="U2409">
        <f t="shared" si="849"/>
        <v>0.60778772320655017</v>
      </c>
      <c r="V2409" s="6">
        <f t="shared" si="855"/>
        <v>126328.00000018906</v>
      </c>
      <c r="W2409">
        <f t="shared" si="864"/>
        <v>11.074117583450747</v>
      </c>
      <c r="X2409">
        <f t="shared" si="865"/>
        <v>19.16366896196439</v>
      </c>
      <c r="Y2409">
        <f t="shared" si="866"/>
        <v>0.12513422302613483</v>
      </c>
      <c r="Z2409">
        <f t="shared" si="867"/>
        <v>1.1382135647799334E-7</v>
      </c>
      <c r="AA2409">
        <f t="shared" si="868"/>
        <v>-2.3901290629746401E-8</v>
      </c>
      <c r="AB2409">
        <f t="shared" si="858"/>
        <v>1.0047543668095475</v>
      </c>
      <c r="AC2409">
        <f t="shared" si="869"/>
        <v>2.1457197814628186</v>
      </c>
      <c r="AD2409">
        <f t="shared" si="870"/>
        <v>-7.2043626123297258E-11</v>
      </c>
      <c r="AE2409">
        <f t="shared" si="871"/>
        <v>1.8985890064123501E-5</v>
      </c>
      <c r="AF2409">
        <f t="shared" si="872"/>
        <v>-3.7774231530516413E-7</v>
      </c>
      <c r="AG2409" t="str">
        <f t="shared" si="856"/>
        <v>NaN</v>
      </c>
      <c r="AH2409" t="str">
        <f t="shared" si="857"/>
        <v>NaN</v>
      </c>
    </row>
    <row r="2410" spans="1:34">
      <c r="A2410" s="4">
        <v>43264.897106481483</v>
      </c>
      <c r="B2410" s="3">
        <v>-1.2019215884356499E-3</v>
      </c>
      <c r="C2410">
        <v>2.86438435716809</v>
      </c>
      <c r="D2410" s="3">
        <v>1.89892741495532E-2</v>
      </c>
      <c r="E2410" s="3">
        <v>1.88048973704826E-2</v>
      </c>
      <c r="F2410" s="3">
        <v>1.8760487401086701E-2</v>
      </c>
      <c r="G2410">
        <v>-4549723</v>
      </c>
      <c r="H2410">
        <v>19754118</v>
      </c>
      <c r="K2410">
        <f t="shared" si="850"/>
        <v>77.352151046151619</v>
      </c>
      <c r="L2410">
        <f t="shared" si="859"/>
        <v>57.674559133501432</v>
      </c>
      <c r="M2410">
        <f t="shared" si="860"/>
        <v>19.311907801167809</v>
      </c>
      <c r="N2410">
        <f t="shared" si="851"/>
        <v>0.10630508578270638</v>
      </c>
      <c r="O2410">
        <f t="shared" si="852"/>
        <v>56.055668366258992</v>
      </c>
      <c r="P2410">
        <f t="shared" si="853"/>
        <v>56.023337017728551</v>
      </c>
      <c r="Q2410">
        <f t="shared" si="861"/>
        <v>0.1180154739132675</v>
      </c>
      <c r="R2410">
        <f t="shared" si="854"/>
        <v>55.937652892345724</v>
      </c>
      <c r="S2410">
        <f t="shared" si="862"/>
        <v>19.233230818558965</v>
      </c>
      <c r="T2410">
        <f t="shared" si="863"/>
        <v>11.07421097533328</v>
      </c>
      <c r="U2410">
        <f t="shared" si="849"/>
        <v>0.60783231232492607</v>
      </c>
      <c r="V2410" s="6">
        <f t="shared" si="855"/>
        <v>126388.00000038464</v>
      </c>
      <c r="W2410">
        <f t="shared" si="864"/>
        <v>11.074196382851643</v>
      </c>
      <c r="X2410">
        <f t="shared" si="865"/>
        <v>19.178158602414296</v>
      </c>
      <c r="Y2410">
        <f t="shared" si="866"/>
        <v>0.11852798304566174</v>
      </c>
      <c r="Z2410">
        <f t="shared" si="867"/>
        <v>-2.5293634908279491E-7</v>
      </c>
      <c r="AA2410">
        <f t="shared" si="868"/>
        <v>-1.0624745136843362E-7</v>
      </c>
      <c r="AB2410">
        <f t="shared" si="858"/>
        <v>1.0051335904436489</v>
      </c>
      <c r="AC2410">
        <f t="shared" si="869"/>
        <v>2.1457792891652079</v>
      </c>
      <c r="AD2410">
        <f t="shared" si="870"/>
        <v>-3.3811153196320071E-10</v>
      </c>
      <c r="AE2410">
        <f t="shared" si="871"/>
        <v>6.6148240654230143E-6</v>
      </c>
      <c r="AF2410">
        <f t="shared" si="872"/>
        <v>-5.0883001506730905E-6</v>
      </c>
      <c r="AG2410" t="str">
        <f t="shared" si="856"/>
        <v>NaN</v>
      </c>
      <c r="AH2410" t="str">
        <f t="shared" si="857"/>
        <v>NaN</v>
      </c>
    </row>
    <row r="2411" spans="1:34">
      <c r="A2411" s="4">
        <v>43264.897800925923</v>
      </c>
      <c r="B2411" s="3">
        <v>-1.19984045219098E-3</v>
      </c>
      <c r="C2411">
        <v>2.8643665188574201</v>
      </c>
      <c r="D2411" s="3">
        <v>1.8982293423978301E-2</v>
      </c>
      <c r="E2411" s="3">
        <v>1.87980117825646E-2</v>
      </c>
      <c r="F2411" s="3">
        <v>1.87525666483816E-2</v>
      </c>
      <c r="G2411">
        <v>-4549723</v>
      </c>
      <c r="H2411">
        <v>19754118</v>
      </c>
      <c r="K2411">
        <f t="shared" si="850"/>
        <v>77.219574068846327</v>
      </c>
      <c r="L2411">
        <f t="shared" si="859"/>
        <v>57.552393913539376</v>
      </c>
      <c r="M2411">
        <f t="shared" si="860"/>
        <v>19.271001663351385</v>
      </c>
      <c r="N2411">
        <f t="shared" si="851"/>
        <v>0.10629967926825509</v>
      </c>
      <c r="O2411">
        <f t="shared" si="852"/>
        <v>56.034701400637424</v>
      </c>
      <c r="P2411">
        <f t="shared" si="853"/>
        <v>56.002728861410624</v>
      </c>
      <c r="Q2411">
        <f t="shared" si="861"/>
        <v>0.12092100769255154</v>
      </c>
      <c r="R2411">
        <f t="shared" si="854"/>
        <v>55.913780392944872</v>
      </c>
      <c r="S2411">
        <f t="shared" si="862"/>
        <v>19.190387658223017</v>
      </c>
      <c r="T2411">
        <f t="shared" si="863"/>
        <v>11.073641868548933</v>
      </c>
      <c r="U2411">
        <f t="shared" si="849"/>
        <v>0.60784260212147523</v>
      </c>
      <c r="V2411" s="6">
        <f t="shared" si="855"/>
        <v>126447.99999995157</v>
      </c>
      <c r="W2411">
        <f t="shared" si="864"/>
        <v>11.074240160296593</v>
      </c>
      <c r="X2411">
        <f t="shared" si="865"/>
        <v>19.190545365998524</v>
      </c>
      <c r="Y2411">
        <f t="shared" si="866"/>
        <v>0.12331314951130423</v>
      </c>
      <c r="Z2411">
        <f t="shared" si="867"/>
        <v>-1.486001050893894E-7</v>
      </c>
      <c r="AA2411">
        <f t="shared" si="868"/>
        <v>-5.0255048347615166E-8</v>
      </c>
      <c r="AB2411">
        <f t="shared" si="858"/>
        <v>1.0048521849840657</v>
      </c>
      <c r="AC2411">
        <f t="shared" si="869"/>
        <v>2.1457930217119143</v>
      </c>
      <c r="AD2411">
        <f t="shared" si="870"/>
        <v>-1.5372179285527075E-10</v>
      </c>
      <c r="AE2411">
        <f t="shared" si="871"/>
        <v>1.7955473041139944E-5</v>
      </c>
      <c r="AF2411">
        <f t="shared" si="872"/>
        <v>-8.5225513334053166E-7</v>
      </c>
      <c r="AG2411" t="str">
        <f t="shared" si="856"/>
        <v>NaN</v>
      </c>
      <c r="AH2411" t="str">
        <f t="shared" si="857"/>
        <v>NaN</v>
      </c>
    </row>
    <row r="2412" spans="1:34">
      <c r="A2412" s="4">
        <v>43264.898495370369</v>
      </c>
      <c r="B2412" s="3">
        <v>-1.2034081143247001E-3</v>
      </c>
      <c r="C2412">
        <v>2.86432846379466</v>
      </c>
      <c r="D2412" s="3">
        <v>1.9034940224864801E-2</v>
      </c>
      <c r="E2412">
        <v>1.8850955888628999E-2</v>
      </c>
      <c r="F2412" s="3">
        <v>1.8801687226059599E-2</v>
      </c>
      <c r="G2412">
        <v>-4549723</v>
      </c>
      <c r="H2412">
        <v>19754522</v>
      </c>
      <c r="K2412">
        <f t="shared" si="850"/>
        <v>77.446848887083974</v>
      </c>
      <c r="L2412">
        <f t="shared" si="859"/>
        <v>57.715100179470937</v>
      </c>
      <c r="M2412">
        <f t="shared" si="860"/>
        <v>19.325482676358682</v>
      </c>
      <c r="N2412">
        <f t="shared" si="851"/>
        <v>0.10628814537075972</v>
      </c>
      <c r="O2412">
        <f t="shared" si="852"/>
        <v>56.192828754653732</v>
      </c>
      <c r="P2412">
        <f t="shared" si="853"/>
        <v>56.161187431235277</v>
      </c>
      <c r="Q2412">
        <f t="shared" si="861"/>
        <v>0.13100296692809366</v>
      </c>
      <c r="R2412">
        <f t="shared" si="854"/>
        <v>56.061825787725638</v>
      </c>
      <c r="S2412">
        <f t="shared" si="862"/>
        <v>19.238147365073285</v>
      </c>
      <c r="T2412">
        <f t="shared" si="863"/>
        <v>11.072427774075736</v>
      </c>
      <c r="U2412">
        <f t="shared" si="849"/>
        <v>0.60786455368744552</v>
      </c>
      <c r="V2412" s="6">
        <f t="shared" si="855"/>
        <v>126508.00000014715</v>
      </c>
      <c r="W2412">
        <f t="shared" si="864"/>
        <v>11.074461966017644</v>
      </c>
      <c r="X2412">
        <f t="shared" si="865"/>
        <v>19.19961143826427</v>
      </c>
      <c r="Y2412">
        <f t="shared" si="866"/>
        <v>0.12290352351206242</v>
      </c>
      <c r="Z2412">
        <f t="shared" si="867"/>
        <v>-5.0587269552288125E-8</v>
      </c>
      <c r="AA2412">
        <f t="shared" si="868"/>
        <v>-5.252087577104028E-9</v>
      </c>
      <c r="AB2412">
        <f t="shared" si="858"/>
        <v>1.0048610905256514</v>
      </c>
      <c r="AC2412">
        <f t="shared" si="869"/>
        <v>2.1458223178115525</v>
      </c>
      <c r="AD2412">
        <f t="shared" si="870"/>
        <v>-1.6119022097373022E-11</v>
      </c>
      <c r="AE2412">
        <f t="shared" si="871"/>
        <v>1.0365644555763941E-5</v>
      </c>
      <c r="AF2412">
        <f t="shared" si="872"/>
        <v>-1.5480087604453825E-7</v>
      </c>
      <c r="AG2412" t="str">
        <f t="shared" si="856"/>
        <v>NaN</v>
      </c>
      <c r="AH2412" t="str">
        <f t="shared" si="857"/>
        <v>NaN</v>
      </c>
    </row>
    <row r="2413" spans="1:34">
      <c r="A2413" s="4">
        <v>43264.899189814816</v>
      </c>
      <c r="B2413" s="3">
        <v>-1.2023972767201501E-3</v>
      </c>
      <c r="C2413">
        <v>2.8643474913260398</v>
      </c>
      <c r="D2413" s="3">
        <v>1.9023095586580899E-2</v>
      </c>
      <c r="E2413" s="3">
        <v>1.88409188658261E-2</v>
      </c>
      <c r="F2413" s="3">
        <v>1.8794600236797101E-2</v>
      </c>
      <c r="G2413">
        <v>-4549723</v>
      </c>
      <c r="H2413">
        <v>19754515</v>
      </c>
      <c r="K2413">
        <f t="shared" si="850"/>
        <v>77.382454355250232</v>
      </c>
      <c r="L2413">
        <f t="shared" si="859"/>
        <v>57.660021430523301</v>
      </c>
      <c r="M2413">
        <f t="shared" si="860"/>
        <v>19.307039956770343</v>
      </c>
      <c r="N2413">
        <f t="shared" si="851"/>
        <v>0.10629391231950733</v>
      </c>
      <c r="O2413">
        <f t="shared" si="852"/>
        <v>56.157252778913985</v>
      </c>
      <c r="P2413">
        <f t="shared" si="853"/>
        <v>56.131147217189344</v>
      </c>
      <c r="Q2413">
        <f t="shared" si="861"/>
        <v>0.11678659591554208</v>
      </c>
      <c r="R2413">
        <f t="shared" si="854"/>
        <v>56.040466182998443</v>
      </c>
      <c r="S2413">
        <f t="shared" si="862"/>
        <v>19.229182226159981</v>
      </c>
      <c r="T2413">
        <f t="shared" si="863"/>
        <v>11.073034821312326</v>
      </c>
      <c r="U2413">
        <f t="shared" si="849"/>
        <v>0.60785357790446048</v>
      </c>
      <c r="V2413" s="6">
        <f t="shared" si="855"/>
        <v>126568.00000034273</v>
      </c>
      <c r="W2413">
        <f t="shared" si="864"/>
        <v>11.074278100748868</v>
      </c>
      <c r="X2413">
        <f t="shared" si="865"/>
        <v>19.195854054075582</v>
      </c>
      <c r="Y2413">
        <f t="shared" si="866"/>
        <v>0.12675895232646894</v>
      </c>
      <c r="Z2413">
        <f t="shared" si="867"/>
        <v>6.3234086952942681E-8</v>
      </c>
      <c r="AA2413">
        <f t="shared" si="868"/>
        <v>-2.738401803239608E-8</v>
      </c>
      <c r="AB2413">
        <f t="shared" si="858"/>
        <v>1.0046299808170103</v>
      </c>
      <c r="AC2413">
        <f t="shared" si="869"/>
        <v>2.1458076697617332</v>
      </c>
      <c r="AD2413">
        <f t="shared" si="870"/>
        <v>-8.148668148524392E-11</v>
      </c>
      <c r="AE2413">
        <f t="shared" si="871"/>
        <v>1.0413068425172869E-3</v>
      </c>
      <c r="AF2413">
        <f t="shared" si="872"/>
        <v>-7.7900266869870006E-9</v>
      </c>
      <c r="AG2413" t="str">
        <f t="shared" si="856"/>
        <v>NaN</v>
      </c>
      <c r="AH2413" t="str">
        <f t="shared" si="857"/>
        <v>NaN</v>
      </c>
    </row>
    <row r="2414" spans="1:34">
      <c r="A2414" s="4">
        <v>43264.899884259263</v>
      </c>
      <c r="B2414" s="3">
        <v>-1.20250430658416E-3</v>
      </c>
      <c r="C2414">
        <v>2.8643522482088901</v>
      </c>
      <c r="D2414" s="3">
        <v>1.90127255819789E-2</v>
      </c>
      <c r="E2414" s="3">
        <v>1.8830025604111102E-2</v>
      </c>
      <c r="F2414">
        <v>1.8779056504044999E-2</v>
      </c>
      <c r="G2414">
        <v>-4549723</v>
      </c>
      <c r="H2414">
        <v>19754508</v>
      </c>
      <c r="K2414">
        <f t="shared" si="850"/>
        <v>77.389272599797252</v>
      </c>
      <c r="L2414">
        <f t="shared" si="859"/>
        <v>57.687271770307774</v>
      </c>
      <c r="M2414">
        <f t="shared" si="860"/>
        <v>19.31616453539521</v>
      </c>
      <c r="N2414">
        <f t="shared" si="851"/>
        <v>0.10629535405669585</v>
      </c>
      <c r="O2414">
        <f t="shared" si="852"/>
        <v>56.126105940716045</v>
      </c>
      <c r="P2414">
        <f t="shared" si="853"/>
        <v>56.098544330855134</v>
      </c>
      <c r="Q2414">
        <f t="shared" si="861"/>
        <v>0.13248729413577109</v>
      </c>
      <c r="R2414">
        <f t="shared" si="854"/>
        <v>55.993618646580273</v>
      </c>
      <c r="S2414">
        <f t="shared" si="862"/>
        <v>19.22783967263803</v>
      </c>
      <c r="T2414">
        <f t="shared" si="863"/>
        <v>11.073186583121645</v>
      </c>
      <c r="U2414">
        <f t="shared" si="849"/>
        <v>0.60785083395871131</v>
      </c>
      <c r="V2414" s="6">
        <f t="shared" si="855"/>
        <v>126628.0000005383</v>
      </c>
      <c r="W2414">
        <f t="shared" si="864"/>
        <v>11.073983332619575</v>
      </c>
      <c r="X2414">
        <f t="shared" si="865"/>
        <v>19.198944776888165</v>
      </c>
      <c r="Y2414">
        <f t="shared" si="866"/>
        <v>0.12809066127264165</v>
      </c>
      <c r="Z2414">
        <f t="shared" si="867"/>
        <v>1.0033838621781658E-7</v>
      </c>
      <c r="AA2414">
        <f t="shared" si="868"/>
        <v>-2.090383124169455E-9</v>
      </c>
      <c r="AB2414">
        <f t="shared" si="858"/>
        <v>1.0045457069077153</v>
      </c>
      <c r="AC2414">
        <f t="shared" si="869"/>
        <v>2.1458040077492746</v>
      </c>
      <c r="AD2414">
        <f t="shared" si="870"/>
        <v>-6.1556764170944239E-12</v>
      </c>
      <c r="AE2414">
        <f t="shared" si="871"/>
        <v>-9.7711759532924497E-5</v>
      </c>
      <c r="AF2414">
        <f t="shared" si="872"/>
        <v>6.2713347705748922E-9</v>
      </c>
      <c r="AG2414" t="str">
        <f t="shared" si="856"/>
        <v>NaN</v>
      </c>
      <c r="AH2414">
        <f t="shared" si="857"/>
        <v>6.2713347705748912E-5</v>
      </c>
    </row>
    <row r="2415" spans="1:34">
      <c r="A2415" s="4">
        <v>43264.900590277779</v>
      </c>
      <c r="B2415" s="3">
        <v>-1.2029681026615401E-3</v>
      </c>
      <c r="C2415">
        <v>2.8643855463887999</v>
      </c>
      <c r="D2415" s="3">
        <v>1.90081114056193E-2</v>
      </c>
      <c r="E2415" s="3">
        <v>1.8825078445952399E-2</v>
      </c>
      <c r="F2415" s="3">
        <v>1.8773625130761501E-2</v>
      </c>
      <c r="G2415">
        <v>-4549723</v>
      </c>
      <c r="H2415">
        <v>19754509</v>
      </c>
      <c r="K2415">
        <f t="shared" si="850"/>
        <v>77.418818326167923</v>
      </c>
      <c r="L2415">
        <f t="shared" si="859"/>
        <v>57.723956987428096</v>
      </c>
      <c r="M2415">
        <f t="shared" si="860"/>
        <v>19.328448314263003</v>
      </c>
      <c r="N2415">
        <f t="shared" si="851"/>
        <v>0.10630544621700271</v>
      </c>
      <c r="O2415">
        <f t="shared" si="852"/>
        <v>56.112247026472019</v>
      </c>
      <c r="P2415">
        <f t="shared" si="853"/>
        <v>56.083737779856406</v>
      </c>
      <c r="Q2415">
        <f t="shared" si="861"/>
        <v>0.13499809376661176</v>
      </c>
      <c r="R2415">
        <f t="shared" si="854"/>
        <v>55.977248932705407</v>
      </c>
      <c r="S2415">
        <f t="shared" si="862"/>
        <v>19.238449585085263</v>
      </c>
      <c r="T2415">
        <f t="shared" si="863"/>
        <v>11.074248915785525</v>
      </c>
      <c r="U2415">
        <f t="shared" si="849"/>
        <v>0.60783162633849031</v>
      </c>
      <c r="V2415" s="6">
        <f t="shared" si="855"/>
        <v>126689.000000339</v>
      </c>
      <c r="W2415">
        <f t="shared" si="864"/>
        <v>11.073854918781052</v>
      </c>
      <c r="X2415">
        <f t="shared" si="865"/>
        <v>19.202135524755633</v>
      </c>
      <c r="Y2415">
        <f t="shared" si="866"/>
        <v>0.13412361572554232</v>
      </c>
      <c r="Z2415">
        <f t="shared" si="867"/>
        <v>1.3796528103599164E-7</v>
      </c>
      <c r="AA2415">
        <f t="shared" si="868"/>
        <v>2.1825838659418764E-8</v>
      </c>
      <c r="AB2415">
        <f t="shared" si="858"/>
        <v>1.0041725215803017</v>
      </c>
      <c r="AC2415">
        <f t="shared" si="869"/>
        <v>2.1457783736620955</v>
      </c>
      <c r="AD2415">
        <f t="shared" si="870"/>
        <v>6.1380137797905883E-11</v>
      </c>
      <c r="AE2415">
        <f t="shared" si="871"/>
        <v>-1.3324735331954007E-4</v>
      </c>
      <c r="AF2415">
        <f t="shared" si="872"/>
        <v>-4.5856436596895148E-8</v>
      </c>
      <c r="AG2415">
        <f t="shared" si="856"/>
        <v>6.1380137797905883E-9</v>
      </c>
      <c r="AH2415" t="str">
        <f t="shared" si="857"/>
        <v>NaN</v>
      </c>
    </row>
    <row r="2416" spans="1:34">
      <c r="A2416" s="4">
        <v>43264.901284722226</v>
      </c>
      <c r="B2416" s="3">
        <v>-1.2026351208624E-3</v>
      </c>
      <c r="C2416">
        <v>2.8644045739201802</v>
      </c>
      <c r="D2416">
        <v>1.9001309063150999E-2</v>
      </c>
      <c r="E2416" s="3">
        <v>1.8817039313944399E-2</v>
      </c>
      <c r="F2416" s="3">
        <v>1.8766883557782402E-2</v>
      </c>
      <c r="G2416">
        <v>-4549723</v>
      </c>
      <c r="H2416">
        <v>19754509</v>
      </c>
      <c r="K2416">
        <f t="shared" si="850"/>
        <v>77.397606009799532</v>
      </c>
      <c r="L2416">
        <f t="shared" si="859"/>
        <v>57.711606407384956</v>
      </c>
      <c r="M2416">
        <f t="shared" si="860"/>
        <v>19.324312812116695</v>
      </c>
      <c r="N2416">
        <f t="shared" si="851"/>
        <v>0.10631121316575046</v>
      </c>
      <c r="O2416">
        <f t="shared" si="852"/>
        <v>56.091815843617354</v>
      </c>
      <c r="P2416">
        <f t="shared" si="853"/>
        <v>56.059677134483159</v>
      </c>
      <c r="Q2416">
        <f t="shared" si="861"/>
        <v>0.13488545927424411</v>
      </c>
      <c r="R2416">
        <f t="shared" si="854"/>
        <v>55.95693038434311</v>
      </c>
      <c r="S2416">
        <f t="shared" si="862"/>
        <v>19.234389172600533</v>
      </c>
      <c r="T2416">
        <f t="shared" si="863"/>
        <v>11.074855963022129</v>
      </c>
      <c r="U2416">
        <f t="shared" si="849"/>
        <v>0.60782065055550505</v>
      </c>
      <c r="V2416" s="6">
        <f t="shared" si="855"/>
        <v>126749.00000053458</v>
      </c>
      <c r="W2416">
        <f t="shared" si="864"/>
        <v>11.073478432754511</v>
      </c>
      <c r="X2416">
        <f t="shared" si="865"/>
        <v>19.204440535894605</v>
      </c>
      <c r="Y2416">
        <f t="shared" si="866"/>
        <v>0.13540854718493969</v>
      </c>
      <c r="Z2416">
        <f t="shared" si="867"/>
        <v>-4.1102156709051025E-8</v>
      </c>
      <c r="AA2416">
        <f t="shared" si="868"/>
        <v>4.1146950508013048E-8</v>
      </c>
      <c r="AB2416">
        <f t="shared" si="858"/>
        <v>1.0040948053522329</v>
      </c>
      <c r="AC2416">
        <f t="shared" si="869"/>
        <v>2.1457637256122761</v>
      </c>
      <c r="AD2416">
        <f t="shared" si="870"/>
        <v>1.146174606092956E-10</v>
      </c>
      <c r="AE2416">
        <f t="shared" si="871"/>
        <v>-3.8605379279885404E-4</v>
      </c>
      <c r="AF2416">
        <f t="shared" si="872"/>
        <v>-2.9555206270561853E-8</v>
      </c>
      <c r="AG2416">
        <f t="shared" si="856"/>
        <v>1.146174606092956E-8</v>
      </c>
      <c r="AH2416" t="str">
        <f t="shared" si="857"/>
        <v>NaN</v>
      </c>
    </row>
    <row r="2417" spans="1:34">
      <c r="A2417" s="4">
        <v>43264.901979166665</v>
      </c>
      <c r="B2417" s="3">
        <v>-1.20396704805898E-3</v>
      </c>
      <c r="C2417">
        <v>2.86437008651956</v>
      </c>
      <c r="D2417" s="3">
        <v>1.8997563017910599E-2</v>
      </c>
      <c r="E2417">
        <v>1.8814030585545E-2</v>
      </c>
      <c r="F2417" s="3">
        <v>1.8762667096943901E-2</v>
      </c>
      <c r="G2417">
        <v>-4549723</v>
      </c>
      <c r="H2417">
        <v>19754509</v>
      </c>
      <c r="K2417">
        <f t="shared" si="850"/>
        <v>77.482455275274347</v>
      </c>
      <c r="L2417">
        <f t="shared" si="859"/>
        <v>57.80199817225752</v>
      </c>
      <c r="M2417">
        <f t="shared" si="860"/>
        <v>19.354579838955392</v>
      </c>
      <c r="N2417">
        <f t="shared" si="851"/>
        <v>0.10630076057114715</v>
      </c>
      <c r="O2417">
        <f t="shared" si="852"/>
        <v>56.080564405506863</v>
      </c>
      <c r="P2417">
        <f t="shared" si="853"/>
        <v>56.050672188803659</v>
      </c>
      <c r="Q2417">
        <f t="shared" si="861"/>
        <v>0.13634208851396323</v>
      </c>
      <c r="R2417">
        <f t="shared" si="854"/>
        <v>55.944222316992899</v>
      </c>
      <c r="S2417">
        <f t="shared" si="862"/>
        <v>19.263685113279415</v>
      </c>
      <c r="T2417">
        <f t="shared" si="863"/>
        <v>11.073755689905992</v>
      </c>
      <c r="U2417">
        <f t="shared" si="849"/>
        <v>0.60784054416216182</v>
      </c>
      <c r="V2417" s="6">
        <f t="shared" si="855"/>
        <v>126809.00000010151</v>
      </c>
      <c r="W2417">
        <f t="shared" si="864"/>
        <v>11.073341263427009</v>
      </c>
      <c r="X2417">
        <f t="shared" si="865"/>
        <v>19.204065292366078</v>
      </c>
      <c r="Y2417">
        <f t="shared" si="866"/>
        <v>0.13648813763262049</v>
      </c>
      <c r="Z2417">
        <f t="shared" si="867"/>
        <v>-7.5880904725208538E-8</v>
      </c>
      <c r="AA2417">
        <f t="shared" si="868"/>
        <v>-1.3102221522708398E-9</v>
      </c>
      <c r="AB2417">
        <f t="shared" si="858"/>
        <v>1.0040211584387246</v>
      </c>
      <c r="AC2417">
        <f t="shared" si="869"/>
        <v>2.1457902752025686</v>
      </c>
      <c r="AD2417">
        <f t="shared" si="870"/>
        <v>-3.6208839854694797E-12</v>
      </c>
      <c r="AE2417">
        <f t="shared" si="871"/>
        <v>-6.4274483062614176E-5</v>
      </c>
      <c r="AF2417">
        <f t="shared" si="872"/>
        <v>5.6079877153100104E-9</v>
      </c>
      <c r="AG2417" t="str">
        <f t="shared" si="856"/>
        <v>NaN</v>
      </c>
      <c r="AH2417">
        <f t="shared" si="857"/>
        <v>5.6079877153100103E-5</v>
      </c>
    </row>
    <row r="2418" spans="1:34">
      <c r="A2418" s="4">
        <v>43264.902673611112</v>
      </c>
      <c r="B2418" s="3">
        <v>-1.20230213906325E-3</v>
      </c>
      <c r="C2418">
        <v>2.86437603262311</v>
      </c>
      <c r="D2418" s="3">
        <v>1.8993329392178598E-2</v>
      </c>
      <c r="E2418">
        <v>1.8809796959813E-2</v>
      </c>
      <c r="F2418" s="3">
        <v>1.8757819358070301E-2</v>
      </c>
      <c r="G2418">
        <v>-4549723</v>
      </c>
      <c r="H2418">
        <v>19754509</v>
      </c>
      <c r="K2418">
        <f t="shared" si="850"/>
        <v>77.376393693430501</v>
      </c>
      <c r="L2418">
        <f t="shared" si="859"/>
        <v>57.702308899043231</v>
      </c>
      <c r="M2418">
        <f t="shared" si="860"/>
        <v>19.321199608885088</v>
      </c>
      <c r="N2418">
        <f t="shared" si="851"/>
        <v>0.10630256274262889</v>
      </c>
      <c r="O2418">
        <f t="shared" si="852"/>
        <v>56.067848494499472</v>
      </c>
      <c r="P2418">
        <f t="shared" si="853"/>
        <v>56.038001198045031</v>
      </c>
      <c r="Q2418">
        <f t="shared" si="861"/>
        <v>0.13823686510965416</v>
      </c>
      <c r="R2418">
        <f t="shared" si="854"/>
        <v>55.929611629389818</v>
      </c>
      <c r="S2418">
        <f t="shared" si="862"/>
        <v>19.229041698811987</v>
      </c>
      <c r="T2418">
        <f t="shared" si="863"/>
        <v>11.073945392167229</v>
      </c>
      <c r="U2418">
        <f t="shared" si="849"/>
        <v>0.60783711422998277</v>
      </c>
      <c r="V2418" s="6">
        <f t="shared" si="855"/>
        <v>126869.00000029709</v>
      </c>
      <c r="W2418">
        <f t="shared" si="864"/>
        <v>11.073209931092181</v>
      </c>
      <c r="X2418">
        <f t="shared" si="865"/>
        <v>19.210499374772095</v>
      </c>
      <c r="Y2418">
        <f t="shared" si="866"/>
        <v>0.21576392251148016</v>
      </c>
      <c r="Z2418">
        <f t="shared" si="867"/>
        <v>1.881344739572814E-8</v>
      </c>
      <c r="AA2418">
        <f t="shared" si="868"/>
        <v>-5.3584729690699268E-8</v>
      </c>
      <c r="AB2418">
        <f t="shared" si="858"/>
        <v>0.99916837466644315</v>
      </c>
      <c r="AC2418">
        <f t="shared" si="869"/>
        <v>2.1457856976870047</v>
      </c>
      <c r="AD2418">
        <f t="shared" si="870"/>
        <v>-9.3675467469728102E-11</v>
      </c>
      <c r="AE2418">
        <f t="shared" si="871"/>
        <v>-1.1153489216372085E-5</v>
      </c>
      <c r="AF2418">
        <f t="shared" si="872"/>
        <v>8.3607676299582054E-7</v>
      </c>
      <c r="AG2418" t="str">
        <f t="shared" si="856"/>
        <v>NaN</v>
      </c>
      <c r="AH2418">
        <f t="shared" si="857"/>
        <v>8.3607676299582052E-3</v>
      </c>
    </row>
    <row r="2419" spans="1:34">
      <c r="A2419" s="4">
        <v>43264.903379629628</v>
      </c>
      <c r="B2419" s="3">
        <v>-1.20616710637478E-3</v>
      </c>
      <c r="C2419">
        <v>2.8643772218438199</v>
      </c>
      <c r="D2419" s="3">
        <v>1.93387742243794E-2</v>
      </c>
      <c r="E2419" s="3">
        <v>1.9085137231086301E-2</v>
      </c>
      <c r="F2419" s="3">
        <v>1.9024278243432498E-2</v>
      </c>
      <c r="G2419">
        <v>-4549723</v>
      </c>
      <c r="H2419">
        <v>19757126</v>
      </c>
      <c r="K2419">
        <f t="shared" si="850"/>
        <v>77.622608079854601</v>
      </c>
      <c r="L2419">
        <f t="shared" si="859"/>
        <v>57.598265505729557</v>
      </c>
      <c r="M2419">
        <f t="shared" si="860"/>
        <v>19.286361433280774</v>
      </c>
      <c r="N2419">
        <f t="shared" si="851"/>
        <v>0.10630292317692522</v>
      </c>
      <c r="O2419">
        <f t="shared" si="852"/>
        <v>57.105409682543623</v>
      </c>
      <c r="P2419">
        <f t="shared" si="853"/>
        <v>56.862078302076775</v>
      </c>
      <c r="Q2419">
        <f t="shared" si="861"/>
        <v>0.37271281391082312</v>
      </c>
      <c r="R2419">
        <f t="shared" si="854"/>
        <v>56.7326968686328</v>
      </c>
      <c r="S2419">
        <f t="shared" si="862"/>
        <v>19.037886224006893</v>
      </c>
      <c r="T2419">
        <f t="shared" si="863"/>
        <v>11.073983332619473</v>
      </c>
      <c r="U2419">
        <f t="shared" ref="U2419:U2482" si="873">(2.40665404368-T2419*2.40665404368/100-$M$7)/$M$7</f>
        <v>0.607836428243547</v>
      </c>
      <c r="V2419" s="6">
        <f t="shared" si="855"/>
        <v>126930.00000009779</v>
      </c>
      <c r="W2419">
        <f t="shared" si="864"/>
        <v>11.073265382522465</v>
      </c>
      <c r="X2419">
        <f t="shared" si="865"/>
        <v>19.213932693067836</v>
      </c>
      <c r="Y2419">
        <f t="shared" si="866"/>
        <v>0.20130896377829069</v>
      </c>
      <c r="Z2419">
        <f t="shared" si="867"/>
        <v>8.4660513387871871E-8</v>
      </c>
      <c r="AA2419">
        <f t="shared" si="868"/>
        <v>-5.8512061155326643E-8</v>
      </c>
      <c r="AB2419">
        <f t="shared" si="858"/>
        <v>1.0000548376346872</v>
      </c>
      <c r="AC2419">
        <f t="shared" si="869"/>
        <v>2.1457847821838918</v>
      </c>
      <c r="AD2419">
        <f t="shared" si="870"/>
        <v>-1.0963412426257932E-10</v>
      </c>
      <c r="AE2419">
        <f t="shared" si="871"/>
        <v>7.8127124270971429E-6</v>
      </c>
      <c r="AF2419">
        <f t="shared" si="872"/>
        <v>-1.3969309801033546E-6</v>
      </c>
      <c r="AG2419" t="str">
        <f t="shared" si="856"/>
        <v>NaN</v>
      </c>
      <c r="AH2419" t="str">
        <f t="shared" si="857"/>
        <v>NaN</v>
      </c>
    </row>
    <row r="2420" spans="1:34">
      <c r="A2420" s="4">
        <v>43264.904074074075</v>
      </c>
      <c r="B2420" s="3">
        <v>-1.19954314701317E-3</v>
      </c>
      <c r="C2420">
        <v>2.8644081415823202</v>
      </c>
      <c r="D2420" s="3">
        <v>1.9014164539039501E-2</v>
      </c>
      <c r="E2420" s="3">
        <v>1.8831833219592201E-2</v>
      </c>
      <c r="F2420">
        <v>1.8793599720666E-2</v>
      </c>
      <c r="G2420">
        <v>-4549723</v>
      </c>
      <c r="H2420">
        <v>19754726</v>
      </c>
      <c r="K2420">
        <f t="shared" ref="K2420:K2483" si="874">(B2420-$B$19)*($B$17/$B$18)</f>
        <v>77.200634500659874</v>
      </c>
      <c r="L2420">
        <f t="shared" si="859"/>
        <v>57.479516745281465</v>
      </c>
      <c r="M2420">
        <f t="shared" si="860"/>
        <v>19.246599272152359</v>
      </c>
      <c r="N2420">
        <f t="shared" ref="N2420:N2483" si="875">(C2420-$C$19)*($C$17/$C$18)</f>
        <v>0.10631229446864253</v>
      </c>
      <c r="O2420">
        <f t="shared" ref="O2420:O2483" si="876">(D2420-$D$19)*($D$17/$D$18)</f>
        <v>56.130427921704523</v>
      </c>
      <c r="P2420">
        <f t="shared" ref="P2420:P2483" si="877">(E2420-$E$19)*($E$17/$E$18)</f>
        <v>56.10395441679708</v>
      </c>
      <c r="Q2420">
        <f t="shared" si="861"/>
        <v>9.2977212314394819E-2</v>
      </c>
      <c r="R2420">
        <f t="shared" ref="R2420:R2483" si="878">(F2420-$F$19)*($F$17/$F$18)</f>
        <v>56.037450709390129</v>
      </c>
      <c r="S2420">
        <f t="shared" si="862"/>
        <v>19.184614463942761</v>
      </c>
      <c r="T2420">
        <f t="shared" si="863"/>
        <v>11.07496978437919</v>
      </c>
      <c r="U2420">
        <f t="shared" si="873"/>
        <v>0.60781859259619186</v>
      </c>
      <c r="V2420" s="6">
        <f t="shared" si="855"/>
        <v>126990.00000029337</v>
      </c>
      <c r="W2420">
        <f t="shared" si="864"/>
        <v>11.073230360566519</v>
      </c>
      <c r="X2420">
        <f t="shared" si="865"/>
        <v>19.214291968917401</v>
      </c>
      <c r="Y2420">
        <f t="shared" si="866"/>
        <v>0.18215491526872066</v>
      </c>
      <c r="Z2420">
        <f t="shared" si="867"/>
        <v>-2.3396612166904452E-7</v>
      </c>
      <c r="AA2420">
        <f t="shared" si="868"/>
        <v>-5.0848567583865983E-8</v>
      </c>
      <c r="AB2420">
        <f t="shared" si="858"/>
        <v>1.0012348526361123</v>
      </c>
      <c r="AC2420">
        <f t="shared" si="869"/>
        <v>2.14576097910293</v>
      </c>
      <c r="AD2420">
        <f t="shared" si="870"/>
        <v>-1.0529226768586918E-10</v>
      </c>
      <c r="AE2420">
        <f t="shared" si="871"/>
        <v>-6.9582563024276153E-5</v>
      </c>
      <c r="AF2420">
        <f t="shared" si="872"/>
        <v>1.5063541683375835E-7</v>
      </c>
      <c r="AG2420" t="str">
        <f t="shared" si="856"/>
        <v>NaN</v>
      </c>
      <c r="AH2420">
        <f t="shared" si="857"/>
        <v>1.5063541683375836E-3</v>
      </c>
    </row>
    <row r="2421" spans="1:34">
      <c r="A2421" s="4">
        <v>43264.904768518521</v>
      </c>
      <c r="B2421" s="3">
        <v>-1.1986512314797399E-3</v>
      </c>
      <c r="C2421">
        <v>2.86428921951119</v>
      </c>
      <c r="D2421" s="3">
        <v>1.9004460498035801E-2</v>
      </c>
      <c r="E2421" s="3">
        <v>1.8822355130523601E-2</v>
      </c>
      <c r="F2421" s="3">
        <v>1.8787977772881301E-2</v>
      </c>
      <c r="G2421">
        <v>-4549723</v>
      </c>
      <c r="H2421">
        <v>19754719</v>
      </c>
      <c r="K2421">
        <f t="shared" si="874"/>
        <v>77.143815796100455</v>
      </c>
      <c r="L2421">
        <f t="shared" si="859"/>
        <v>57.430088039919085</v>
      </c>
      <c r="M2421">
        <f t="shared" si="860"/>
        <v>19.230048428677684</v>
      </c>
      <c r="N2421">
        <f t="shared" si="875"/>
        <v>0.10627625103896801</v>
      </c>
      <c r="O2421">
        <f t="shared" si="876"/>
        <v>56.10128133917069</v>
      </c>
      <c r="P2421">
        <f t="shared" si="877"/>
        <v>56.07558705827271</v>
      </c>
      <c r="Q2421">
        <f t="shared" si="861"/>
        <v>8.0774719580944065E-2</v>
      </c>
      <c r="R2421">
        <f t="shared" si="878"/>
        <v>56.020506619589746</v>
      </c>
      <c r="S2421">
        <f t="shared" si="862"/>
        <v>19.176198615623722</v>
      </c>
      <c r="T2421">
        <f t="shared" si="863"/>
        <v>11.071175739150293</v>
      </c>
      <c r="U2421">
        <f t="shared" si="873"/>
        <v>0.60788719123985124</v>
      </c>
      <c r="V2421" s="6">
        <f t="shared" ref="V2421:V2484" si="879">(A2421-$A$307)*86400</f>
        <v>127050.00000048894</v>
      </c>
      <c r="W2421">
        <f t="shared" si="864"/>
        <v>11.07306400627572</v>
      </c>
      <c r="X2421">
        <f t="shared" si="865"/>
        <v>19.218130175021784</v>
      </c>
      <c r="Y2421">
        <f t="shared" si="866"/>
        <v>9.2307707494065028E-2</v>
      </c>
      <c r="Z2421">
        <f t="shared" si="867"/>
        <v>-2.6558316655118247E-7</v>
      </c>
      <c r="AA2421">
        <f t="shared" si="868"/>
        <v>-3.1426669348234049E-8</v>
      </c>
      <c r="AB2421">
        <f t="shared" si="858"/>
        <v>1.0067763084266643</v>
      </c>
      <c r="AC2421">
        <f t="shared" si="869"/>
        <v>2.1458525294143036</v>
      </c>
      <c r="AD2421">
        <f t="shared" si="870"/>
        <v>-1.2842145046142425E-10</v>
      </c>
      <c r="AE2421">
        <f t="shared" si="871"/>
        <v>-9.0908255556656028E-5</v>
      </c>
      <c r="AF2421">
        <f t="shared" si="872"/>
        <v>1.4062588953123762E-7</v>
      </c>
      <c r="AG2421" t="str">
        <f t="shared" si="856"/>
        <v>NaN</v>
      </c>
      <c r="AH2421">
        <f t="shared" si="857"/>
        <v>1.4062588953123762E-3</v>
      </c>
    </row>
    <row r="2422" spans="1:34">
      <c r="A2422" s="4">
        <v>43264.905462962961</v>
      </c>
      <c r="B2422" s="3">
        <v>-1.1989366444504399E-3</v>
      </c>
      <c r="C2422">
        <v>2.8643082470425698</v>
      </c>
      <c r="D2422" s="3">
        <v>1.8995232145316499E-2</v>
      </c>
      <c r="E2422" s="3">
        <v>1.88114618688087E-2</v>
      </c>
      <c r="F2422" s="3">
        <v>1.8771350147653701E-2</v>
      </c>
      <c r="G2422">
        <v>-4549723</v>
      </c>
      <c r="H2422">
        <v>19754721</v>
      </c>
      <c r="K2422">
        <f t="shared" si="874"/>
        <v>77.16199778155962</v>
      </c>
      <c r="L2422">
        <f t="shared" si="859"/>
        <v>57.470126887410132</v>
      </c>
      <c r="M2422">
        <f t="shared" si="860"/>
        <v>19.243455146350591</v>
      </c>
      <c r="N2422">
        <f t="shared" si="875"/>
        <v>0.10628201798771562</v>
      </c>
      <c r="O2422">
        <f t="shared" si="876"/>
        <v>56.073563510682334</v>
      </c>
      <c r="P2422">
        <f t="shared" si="877"/>
        <v>56.042984171938784</v>
      </c>
      <c r="Q2422">
        <f t="shared" si="861"/>
        <v>0.1031711905868562</v>
      </c>
      <c r="R2422">
        <f t="shared" si="878"/>
        <v>55.970392320095478</v>
      </c>
      <c r="S2422">
        <f t="shared" si="862"/>
        <v>19.17467435262602</v>
      </c>
      <c r="T2422">
        <f t="shared" si="863"/>
        <v>11.071782786386883</v>
      </c>
      <c r="U2422">
        <f t="shared" si="873"/>
        <v>0.60787621545686654</v>
      </c>
      <c r="V2422" s="6">
        <f t="shared" si="879"/>
        <v>127110.00000005588</v>
      </c>
      <c r="W2422">
        <f t="shared" si="864"/>
        <v>11.072923918451893</v>
      </c>
      <c r="X2422">
        <f t="shared" si="865"/>
        <v>19.219181037658011</v>
      </c>
      <c r="Y2422">
        <f t="shared" si="866"/>
        <v>0.10793089976170241</v>
      </c>
      <c r="Z2422">
        <f t="shared" si="867"/>
        <v>1.034739607836E-7</v>
      </c>
      <c r="AA2422">
        <f t="shared" si="868"/>
        <v>-2.6435879848404903E-8</v>
      </c>
      <c r="AB2422">
        <f t="shared" si="858"/>
        <v>1.0058081431711656</v>
      </c>
      <c r="AC2422">
        <f t="shared" si="869"/>
        <v>2.1458378813644843</v>
      </c>
      <c r="AD2422">
        <f t="shared" si="870"/>
        <v>-9.2389408560189934E-11</v>
      </c>
      <c r="AE2422">
        <f t="shared" si="871"/>
        <v>-8.020785086289586E-5</v>
      </c>
      <c r="AF2422">
        <f t="shared" si="872"/>
        <v>1.1466644364570553E-7</v>
      </c>
      <c r="AG2422" t="str">
        <f t="shared" si="856"/>
        <v>NaN</v>
      </c>
      <c r="AH2422">
        <f t="shared" si="857"/>
        <v>1.1466644364570553E-3</v>
      </c>
    </row>
    <row r="2423" spans="1:34">
      <c r="A2423" s="4">
        <v>43264.906168981484</v>
      </c>
      <c r="B2423" s="3">
        <v>-1.20221889361346E-3</v>
      </c>
      <c r="C2423">
        <v>2.86432846379466</v>
      </c>
      <c r="D2423" s="3">
        <v>1.8988941167754101E-2</v>
      </c>
      <c r="E2423" s="3">
        <v>1.8805277921110201E-2</v>
      </c>
      <c r="F2423">
        <v>1.8752912064664999E-2</v>
      </c>
      <c r="G2423">
        <v>-4549723</v>
      </c>
      <c r="H2423">
        <v>19754725</v>
      </c>
      <c r="K2423">
        <f t="shared" si="874"/>
        <v>77.371090614338087</v>
      </c>
      <c r="L2423">
        <f t="shared" si="859"/>
        <v>57.703456412470281</v>
      </c>
      <c r="M2423">
        <f t="shared" si="860"/>
        <v>19.321583845432997</v>
      </c>
      <c r="N2423">
        <f t="shared" si="875"/>
        <v>0.10628814537075972</v>
      </c>
      <c r="O2423">
        <f t="shared" si="876"/>
        <v>56.054668238427091</v>
      </c>
      <c r="P2423">
        <f t="shared" si="877"/>
        <v>56.024475983190015</v>
      </c>
      <c r="Q2423">
        <f t="shared" si="861"/>
        <v>0.13984678911730697</v>
      </c>
      <c r="R2423">
        <f t="shared" si="878"/>
        <v>55.914821449309784</v>
      </c>
      <c r="S2423">
        <f t="shared" si="862"/>
        <v>19.228352652688127</v>
      </c>
      <c r="T2423">
        <f t="shared" si="863"/>
        <v>11.072427774075736</v>
      </c>
      <c r="U2423">
        <f t="shared" si="873"/>
        <v>0.60786455368744552</v>
      </c>
      <c r="V2423" s="6">
        <f t="shared" si="879"/>
        <v>127171.00000048522</v>
      </c>
      <c r="W2423">
        <f t="shared" si="864"/>
        <v>11.072874304014286</v>
      </c>
      <c r="X2423">
        <f t="shared" si="865"/>
        <v>19.22156051089846</v>
      </c>
      <c r="Y2423">
        <f t="shared" si="866"/>
        <v>0.1109500261355431</v>
      </c>
      <c r="Z2423">
        <f t="shared" si="867"/>
        <v>1.2542298291173677E-8</v>
      </c>
      <c r="AA2423">
        <f t="shared" si="868"/>
        <v>-6.3614835458290288E-8</v>
      </c>
      <c r="AB2423">
        <f t="shared" si="858"/>
        <v>1.005595197152904</v>
      </c>
      <c r="AC2423">
        <f t="shared" si="869"/>
        <v>2.1458223178115525</v>
      </c>
      <c r="AD2423">
        <f t="shared" si="870"/>
        <v>-2.1627288050927735E-10</v>
      </c>
      <c r="AE2423">
        <f t="shared" si="871"/>
        <v>2.752556292350211E-4</v>
      </c>
      <c r="AF2423">
        <f t="shared" si="872"/>
        <v>-7.8216232135680449E-8</v>
      </c>
      <c r="AG2423" t="str">
        <f t="shared" si="856"/>
        <v>NaN</v>
      </c>
      <c r="AH2423" t="str">
        <f t="shared" si="857"/>
        <v>NaN</v>
      </c>
    </row>
    <row r="2424" spans="1:34">
      <c r="A2424" s="4">
        <v>43264.906863425924</v>
      </c>
      <c r="B2424" s="3">
        <v>-1.20344379094604E-3</v>
      </c>
      <c r="C2424">
        <v>2.8643130039254201</v>
      </c>
      <c r="D2424" s="3">
        <v>1.90037350734019E-2</v>
      </c>
      <c r="E2424" s="3">
        <v>1.8821177802019501E-2</v>
      </c>
      <c r="F2424">
        <v>1.8784249659202001E-2</v>
      </c>
      <c r="G2424">
        <v>-4549723</v>
      </c>
      <c r="H2424">
        <v>19755003</v>
      </c>
      <c r="K2424">
        <f t="shared" si="874"/>
        <v>77.449121635266522</v>
      </c>
      <c r="L2424">
        <f t="shared" si="859"/>
        <v>57.740294450586632</v>
      </c>
      <c r="M2424">
        <f t="shared" si="860"/>
        <v>19.333918795302871</v>
      </c>
      <c r="N2424">
        <f t="shared" si="875"/>
        <v>0.10628345972490415</v>
      </c>
      <c r="O2424">
        <f t="shared" si="876"/>
        <v>56.09910248925074</v>
      </c>
      <c r="P2424">
        <f t="shared" si="877"/>
        <v>56.072063383876419</v>
      </c>
      <c r="Q2424">
        <f t="shared" si="861"/>
        <v>8.9832098702466112E-2</v>
      </c>
      <c r="R2424">
        <f t="shared" si="878"/>
        <v>56.009270390548274</v>
      </c>
      <c r="S2424">
        <f t="shared" si="862"/>
        <v>19.274030729501227</v>
      </c>
      <c r="T2424">
        <f t="shared" si="863"/>
        <v>11.071934548196202</v>
      </c>
      <c r="U2424">
        <f t="shared" si="873"/>
        <v>0.60787347151111704</v>
      </c>
      <c r="V2424" s="6">
        <f t="shared" si="879"/>
        <v>127231.00000005215</v>
      </c>
      <c r="W2424">
        <f t="shared" si="864"/>
        <v>11.072699194234486</v>
      </c>
      <c r="X2424">
        <f t="shared" si="865"/>
        <v>19.217996920472235</v>
      </c>
      <c r="Y2424">
        <f t="shared" si="866"/>
        <v>0.11325142212815346</v>
      </c>
      <c r="Z2424">
        <f t="shared" si="867"/>
        <v>6.0072382924214966E-8</v>
      </c>
      <c r="AA2424">
        <f t="shared" si="868"/>
        <v>-3.1982860689834271E-8</v>
      </c>
      <c r="AB2424">
        <f t="shared" si="858"/>
        <v>1.0054499620187443</v>
      </c>
      <c r="AC2424">
        <f t="shared" si="869"/>
        <v>2.1458342193520257</v>
      </c>
      <c r="AD2424">
        <f t="shared" si="870"/>
        <v>-1.0652391420150807E-10</v>
      </c>
      <c r="AE2424">
        <f t="shared" si="871"/>
        <v>9.9275645573948887E-5</v>
      </c>
      <c r="AF2424">
        <f t="shared" si="872"/>
        <v>-1.0681578394374339E-7</v>
      </c>
      <c r="AG2424" t="str">
        <f t="shared" si="856"/>
        <v>NaN</v>
      </c>
      <c r="AH2424" t="str">
        <f t="shared" si="857"/>
        <v>NaN</v>
      </c>
    </row>
    <row r="2425" spans="1:34">
      <c r="A2425" s="4">
        <v>43264.907557870371</v>
      </c>
      <c r="B2425" s="3">
        <v>-1.2041573233727799E-3</v>
      </c>
      <c r="C2425">
        <v>2.8643510589881802</v>
      </c>
      <c r="D2425" s="3">
        <v>1.8994459151854201E-2</v>
      </c>
      <c r="E2425" s="3">
        <v>1.8811557006465598E-2</v>
      </c>
      <c r="F2425" s="3">
        <v>1.87682890447286E-2</v>
      </c>
      <c r="G2425">
        <v>-4549723</v>
      </c>
      <c r="H2425">
        <v>19755000</v>
      </c>
      <c r="K2425">
        <f t="shared" si="874"/>
        <v>77.494576598913781</v>
      </c>
      <c r="L2425">
        <f t="shared" si="859"/>
        <v>57.806729496699916</v>
      </c>
      <c r="M2425">
        <f t="shared" si="860"/>
        <v>19.356164088627722</v>
      </c>
      <c r="N2425">
        <f t="shared" si="875"/>
        <v>0.10629499362239953</v>
      </c>
      <c r="O2425">
        <f t="shared" si="876"/>
        <v>56.071241785357969</v>
      </c>
      <c r="P2425">
        <f t="shared" si="877"/>
        <v>56.043268913304146</v>
      </c>
      <c r="Q2425">
        <f t="shared" si="861"/>
        <v>0.1100753785646873</v>
      </c>
      <c r="R2425">
        <f t="shared" si="878"/>
        <v>55.961166406793282</v>
      </c>
      <c r="S2425">
        <f t="shared" si="862"/>
        <v>19.28278050291793</v>
      </c>
      <c r="T2425">
        <f t="shared" si="863"/>
        <v>11.0731486426694</v>
      </c>
      <c r="U2425">
        <f t="shared" si="873"/>
        <v>0.60785151994514675</v>
      </c>
      <c r="V2425" s="6">
        <f t="shared" si="879"/>
        <v>127291.00000024773</v>
      </c>
      <c r="W2425">
        <f t="shared" si="864"/>
        <v>11.072465714528104</v>
      </c>
      <c r="X2425">
        <f t="shared" si="865"/>
        <v>19.215591182329142</v>
      </c>
      <c r="Y2425">
        <f t="shared" si="866"/>
        <v>9.6225735016960343E-2</v>
      </c>
      <c r="Z2425">
        <f t="shared" si="867"/>
        <v>5.3748973894532174E-8</v>
      </c>
      <c r="AA2425">
        <f t="shared" si="868"/>
        <v>4.3898044035162794E-8</v>
      </c>
      <c r="AB2425">
        <f t="shared" si="858"/>
        <v>1.006484287714797</v>
      </c>
      <c r="AC2425">
        <f t="shared" si="869"/>
        <v>2.1458049232523875</v>
      </c>
      <c r="AD2425">
        <f t="shared" si="870"/>
        <v>1.7207646570078766E-10</v>
      </c>
      <c r="AE2425">
        <f t="shared" si="871"/>
        <v>-3.0515727462510127E-5</v>
      </c>
      <c r="AF2425">
        <f t="shared" si="872"/>
        <v>-5.6134361339748996E-7</v>
      </c>
      <c r="AG2425">
        <f t="shared" si="856"/>
        <v>1.7207646570078767E-8</v>
      </c>
      <c r="AH2425" t="str">
        <f t="shared" si="857"/>
        <v>NaN</v>
      </c>
    </row>
    <row r="2426" spans="1:34">
      <c r="A2426" s="4">
        <v>43264.908252314817</v>
      </c>
      <c r="B2426" s="3">
        <v>-1.2011723793875701E-3</v>
      </c>
      <c r="C2426">
        <v>2.8643332206775098</v>
      </c>
      <c r="D2426" s="3">
        <v>1.89861346068756E-2</v>
      </c>
      <c r="E2426" s="3">
        <v>1.8803434629007802E-2</v>
      </c>
      <c r="F2426" s="3">
        <v>1.8767062221377299E-2</v>
      </c>
      <c r="G2426">
        <v>-4549723</v>
      </c>
      <c r="H2426">
        <v>19755004</v>
      </c>
      <c r="K2426">
        <f t="shared" si="874"/>
        <v>77.304423334321797</v>
      </c>
      <c r="L2426">
        <f t="shared" si="859"/>
        <v>57.618188880237767</v>
      </c>
      <c r="M2426">
        <f t="shared" si="860"/>
        <v>19.293032630726774</v>
      </c>
      <c r="N2426">
        <f t="shared" si="875"/>
        <v>0.1062895871079481</v>
      </c>
      <c r="O2426">
        <f t="shared" si="876"/>
        <v>56.04623858955707</v>
      </c>
      <c r="P2426">
        <f t="shared" si="877"/>
        <v>56.018959119236172</v>
      </c>
      <c r="Q2426">
        <f t="shared" si="861"/>
        <v>8.8769727783727603E-2</v>
      </c>
      <c r="R2426">
        <f t="shared" si="878"/>
        <v>55.957468861773343</v>
      </c>
      <c r="S2426">
        <f t="shared" si="862"/>
        <v>19.23385281220429</v>
      </c>
      <c r="T2426">
        <f t="shared" si="863"/>
        <v>11.072579535885039</v>
      </c>
      <c r="U2426">
        <f t="shared" si="873"/>
        <v>0.60786180974169624</v>
      </c>
      <c r="V2426" s="6">
        <f t="shared" si="879"/>
        <v>127351.00000044331</v>
      </c>
      <c r="W2426">
        <f t="shared" si="864"/>
        <v>11.072287686252</v>
      </c>
      <c r="X2426">
        <f t="shared" si="865"/>
        <v>19.237555420891709</v>
      </c>
      <c r="Y2426">
        <f t="shared" si="866"/>
        <v>9.9816023143785529E-2</v>
      </c>
      <c r="Z2426">
        <f t="shared" si="867"/>
        <v>-1.7559217588132582E-7</v>
      </c>
      <c r="AA2426">
        <f t="shared" si="868"/>
        <v>1.782424833959879E-8</v>
      </c>
      <c r="AB2426">
        <f t="shared" si="858"/>
        <v>1.0062889029974373</v>
      </c>
      <c r="AC2426">
        <f t="shared" si="869"/>
        <v>2.1458186557990939</v>
      </c>
      <c r="AD2426">
        <f t="shared" si="870"/>
        <v>6.7356775079049056E-11</v>
      </c>
      <c r="AE2426">
        <f t="shared" si="871"/>
        <v>-2.2308330056509518E-5</v>
      </c>
      <c r="AF2426">
        <f t="shared" si="872"/>
        <v>-3.0056974327755673E-7</v>
      </c>
      <c r="AG2426">
        <f t="shared" si="856"/>
        <v>6.7356775079049057E-9</v>
      </c>
      <c r="AH2426" t="str">
        <f t="shared" si="857"/>
        <v>NaN</v>
      </c>
    </row>
    <row r="2427" spans="1:34">
      <c r="A2427" s="4">
        <v>43264.908958333333</v>
      </c>
      <c r="B2427">
        <v>-1.2040740779229999E-3</v>
      </c>
      <c r="C2427">
        <v>2.8642844626283499</v>
      </c>
      <c r="D2427" s="3">
        <v>1.9013153701434901E-2</v>
      </c>
      <c r="E2427" s="3">
        <v>1.8830203987217801E-2</v>
      </c>
      <c r="F2427" s="3">
        <v>1.8790062181487901E-2</v>
      </c>
      <c r="G2427">
        <v>-4549723</v>
      </c>
      <c r="H2427">
        <v>19755124</v>
      </c>
      <c r="K2427">
        <f t="shared" si="874"/>
        <v>77.489273519822007</v>
      </c>
      <c r="L2427">
        <f t="shared" si="859"/>
        <v>57.772805827497685</v>
      </c>
      <c r="M2427">
        <f t="shared" si="860"/>
        <v>19.344804994050261</v>
      </c>
      <c r="N2427">
        <f t="shared" si="875"/>
        <v>0.10627480930178258</v>
      </c>
      <c r="O2427">
        <f t="shared" si="876"/>
        <v>56.127391819357108</v>
      </c>
      <c r="P2427">
        <f t="shared" si="877"/>
        <v>56.099078220915224</v>
      </c>
      <c r="Q2427">
        <f t="shared" si="861"/>
        <v>0.1006029630829417</v>
      </c>
      <c r="R2427">
        <f t="shared" si="878"/>
        <v>56.026788856274166</v>
      </c>
      <c r="S2427">
        <f t="shared" si="862"/>
        <v>19.277736351994967</v>
      </c>
      <c r="T2427">
        <f t="shared" si="863"/>
        <v>11.071023977341302</v>
      </c>
      <c r="U2427">
        <f t="shared" si="873"/>
        <v>0.60788993518559475</v>
      </c>
      <c r="V2427" s="6">
        <f t="shared" si="879"/>
        <v>127412.00000024401</v>
      </c>
      <c r="W2427">
        <f t="shared" si="864"/>
        <v>11.072100902486893</v>
      </c>
      <c r="X2427">
        <f t="shared" si="865"/>
        <v>19.239309458425922</v>
      </c>
      <c r="Y2427">
        <f t="shared" si="866"/>
        <v>9.2646513222196816E-2</v>
      </c>
      <c r="Z2427">
        <f t="shared" si="867"/>
        <v>-1.2542298289852419E-8</v>
      </c>
      <c r="AA2427">
        <f t="shared" si="868"/>
        <v>-2.3262976871977952E-8</v>
      </c>
      <c r="AB2427">
        <f t="shared" si="858"/>
        <v>1.0067079502744847</v>
      </c>
      <c r="AC2427">
        <f t="shared" si="869"/>
        <v>2.1458561914267542</v>
      </c>
      <c r="AD2427">
        <f t="shared" si="870"/>
        <v>-9.4713989609736851E-11</v>
      </c>
      <c r="AE2427">
        <f t="shared" si="871"/>
        <v>-2.0096169808155688E-5</v>
      </c>
      <c r="AF2427">
        <f t="shared" si="872"/>
        <v>4.6917177224892338E-7</v>
      </c>
      <c r="AG2427" t="str">
        <f t="shared" ref="AG2427:AG2490" si="880">IF(AD2427&gt;0,AD2427*100,"NaN")</f>
        <v>NaN</v>
      </c>
      <c r="AH2427">
        <f t="shared" ref="AH2427:AH2490" si="881">IF(AF2427&gt;0,AF2427*100*100,"NaN")</f>
        <v>4.691717722489234E-3</v>
      </c>
    </row>
    <row r="2428" spans="1:34">
      <c r="A2428" s="4">
        <v>43264.90965277778</v>
      </c>
      <c r="B2428" s="3">
        <v>-1.2023972767201501E-3</v>
      </c>
      <c r="C2428">
        <v>2.86432846379466</v>
      </c>
      <c r="D2428" s="3">
        <v>1.9004317791550401E-2</v>
      </c>
      <c r="E2428" s="3">
        <v>1.88203691319359E-2</v>
      </c>
      <c r="F2428" s="3">
        <v>1.8785250175333199E-2</v>
      </c>
      <c r="G2428">
        <v>-4549723</v>
      </c>
      <c r="H2428">
        <v>19755120</v>
      </c>
      <c r="K2428">
        <f t="shared" si="874"/>
        <v>77.382454355250232</v>
      </c>
      <c r="L2428">
        <f t="shared" si="859"/>
        <v>57.672312001221684</v>
      </c>
      <c r="M2428">
        <f t="shared" si="860"/>
        <v>19.31115536522282</v>
      </c>
      <c r="N2428">
        <f t="shared" si="875"/>
        <v>0.10628814537075972</v>
      </c>
      <c r="O2428">
        <f t="shared" si="876"/>
        <v>56.100852712956801</v>
      </c>
      <c r="P2428">
        <f t="shared" si="877"/>
        <v>56.069643082270957</v>
      </c>
      <c r="Q2428">
        <f t="shared" si="861"/>
        <v>8.8566848799921161E-2</v>
      </c>
      <c r="R2428">
        <f t="shared" si="878"/>
        <v>56.01228586415688</v>
      </c>
      <c r="S2428">
        <f t="shared" si="862"/>
        <v>19.252110799356206</v>
      </c>
      <c r="T2428">
        <f t="shared" si="863"/>
        <v>11.072427774075736</v>
      </c>
      <c r="U2428">
        <f t="shared" si="873"/>
        <v>0.60786455368744552</v>
      </c>
      <c r="V2428" s="6">
        <f t="shared" si="879"/>
        <v>127472.00000043958</v>
      </c>
      <c r="W2428">
        <f t="shared" si="864"/>
        <v>11.072185538880468</v>
      </c>
      <c r="X2428">
        <f t="shared" si="865"/>
        <v>19.244927583758308</v>
      </c>
      <c r="Y2428">
        <f t="shared" si="866"/>
        <v>0.10268439850017567</v>
      </c>
      <c r="Z2428">
        <f t="shared" si="867"/>
        <v>2.6558316652379699E-7</v>
      </c>
      <c r="AA2428">
        <f t="shared" si="868"/>
        <v>-2.9586385599996805E-8</v>
      </c>
      <c r="AB2428">
        <f t="shared" ref="AB2428:AB2491" si="882">((M2428-$M$308)-(Y2428-$Y$308))/(M2428-$M$308)</f>
        <v>1.0061059194052207</v>
      </c>
      <c r="AC2428">
        <f t="shared" si="869"/>
        <v>2.1458223178115525</v>
      </c>
      <c r="AD2428">
        <f t="shared" si="870"/>
        <v>-1.0868222349300925E-10</v>
      </c>
      <c r="AE2428">
        <f t="shared" si="871"/>
        <v>3.3806052334890816E-7</v>
      </c>
      <c r="AF2428">
        <f t="shared" si="872"/>
        <v>-3.2003324230345146E-5</v>
      </c>
      <c r="AG2428" t="str">
        <f t="shared" si="880"/>
        <v>NaN</v>
      </c>
      <c r="AH2428" t="str">
        <f t="shared" si="881"/>
        <v>NaN</v>
      </c>
    </row>
    <row r="2429" spans="1:34">
      <c r="A2429" s="4">
        <v>43264.91034722222</v>
      </c>
      <c r="B2429" s="3">
        <v>-1.2036340662598399E-3</v>
      </c>
      <c r="C2429">
        <v>2.86438435716809</v>
      </c>
      <c r="D2429" s="3">
        <v>1.8998359795787099E-2</v>
      </c>
      <c r="E2429" s="3">
        <v>1.8813959232302301E-2</v>
      </c>
      <c r="F2429" s="3">
        <v>1.8769253828140799E-2</v>
      </c>
      <c r="G2429">
        <v>-4549723</v>
      </c>
      <c r="H2429">
        <v>19755122</v>
      </c>
      <c r="K2429">
        <f t="shared" si="874"/>
        <v>77.461242958905956</v>
      </c>
      <c r="L2429">
        <f t="shared" si="859"/>
        <v>57.772127657677345</v>
      </c>
      <c r="M2429">
        <f t="shared" si="860"/>
        <v>19.344577913804816</v>
      </c>
      <c r="N2429">
        <f t="shared" si="875"/>
        <v>0.10630508578270638</v>
      </c>
      <c r="O2429">
        <f t="shared" si="876"/>
        <v>56.082957568533452</v>
      </c>
      <c r="P2429">
        <f t="shared" si="877"/>
        <v>56.050458632779559</v>
      </c>
      <c r="Q2429">
        <f t="shared" si="861"/>
        <v>0.11888338361766415</v>
      </c>
      <c r="R2429">
        <f t="shared" si="878"/>
        <v>55.964074184915788</v>
      </c>
      <c r="S2429">
        <f t="shared" si="862"/>
        <v>19.265322324726373</v>
      </c>
      <c r="T2429">
        <f t="shared" si="863"/>
        <v>11.07421097533328</v>
      </c>
      <c r="U2429">
        <f t="shared" si="873"/>
        <v>0.60783231232492607</v>
      </c>
      <c r="V2429" s="6">
        <f t="shared" si="879"/>
        <v>127532.00000000652</v>
      </c>
      <c r="W2429">
        <f t="shared" si="864"/>
        <v>11.072103820983248</v>
      </c>
      <c r="X2429">
        <f t="shared" si="865"/>
        <v>19.251830651515299</v>
      </c>
      <c r="Y2429">
        <f t="shared" si="866"/>
        <v>0.10764598326216183</v>
      </c>
      <c r="Z2429">
        <f t="shared" si="867"/>
        <v>-7.9042609085348032E-8</v>
      </c>
      <c r="AA2429">
        <f t="shared" si="868"/>
        <v>-1.8003423799759557E-8</v>
      </c>
      <c r="AB2429">
        <f t="shared" si="882"/>
        <v>1.0057896260563752</v>
      </c>
      <c r="AC2429">
        <f t="shared" si="869"/>
        <v>2.1457792891652079</v>
      </c>
      <c r="AD2429">
        <f t="shared" si="870"/>
        <v>-6.3084059458407999E-11</v>
      </c>
      <c r="AE2429">
        <f t="shared" si="871"/>
        <v>-3.9842849089630456E-5</v>
      </c>
      <c r="AF2429">
        <f t="shared" si="872"/>
        <v>1.5761599280849633E-7</v>
      </c>
      <c r="AG2429" t="str">
        <f t="shared" si="880"/>
        <v>NaN</v>
      </c>
      <c r="AH2429">
        <f t="shared" si="881"/>
        <v>1.5761599280849632E-3</v>
      </c>
    </row>
    <row r="2430" spans="1:34">
      <c r="A2430" s="4">
        <v>43264.911041666666</v>
      </c>
      <c r="B2430" s="3">
        <v>-1.20250430658416E-3</v>
      </c>
      <c r="C2430">
        <v>2.8642987332768799</v>
      </c>
      <c r="D2430" s="3">
        <v>1.90567981015374E-2</v>
      </c>
      <c r="E2430" s="3">
        <v>1.8866356296839502E-2</v>
      </c>
      <c r="F2430" s="3">
        <v>1.88286177852569E-2</v>
      </c>
      <c r="G2430">
        <v>-4549723</v>
      </c>
      <c r="H2430">
        <v>19755684</v>
      </c>
      <c r="K2430">
        <f t="shared" si="874"/>
        <v>77.389272599797252</v>
      </c>
      <c r="L2430">
        <f t="shared" si="859"/>
        <v>57.622123917217259</v>
      </c>
      <c r="M2430">
        <f t="shared" si="860"/>
        <v>19.294350249317777</v>
      </c>
      <c r="N2430">
        <f t="shared" si="875"/>
        <v>0.10627913451334182</v>
      </c>
      <c r="O2430">
        <f t="shared" si="876"/>
        <v>56.258480003057308</v>
      </c>
      <c r="P2430">
        <f t="shared" si="877"/>
        <v>56.207279939753292</v>
      </c>
      <c r="Q2430">
        <f t="shared" si="861"/>
        <v>0.11548771736890018</v>
      </c>
      <c r="R2430">
        <f t="shared" si="878"/>
        <v>56.142992285688408</v>
      </c>
      <c r="S2430">
        <f t="shared" si="862"/>
        <v>19.217358437738511</v>
      </c>
      <c r="T2430">
        <f t="shared" si="863"/>
        <v>11.071479262768589</v>
      </c>
      <c r="U2430">
        <f t="shared" si="873"/>
        <v>0.60788170334835867</v>
      </c>
      <c r="V2430" s="6">
        <f t="shared" si="879"/>
        <v>127592.0000002021</v>
      </c>
      <c r="W2430">
        <f t="shared" si="864"/>
        <v>11.071867422780539</v>
      </c>
      <c r="X2430">
        <f t="shared" si="865"/>
        <v>19.256507789622979</v>
      </c>
      <c r="Y2430">
        <f t="shared" si="866"/>
        <v>0.10173775084161463</v>
      </c>
      <c r="Z2430">
        <f t="shared" si="867"/>
        <v>-2.7506827818986353E-7</v>
      </c>
      <c r="AA2430">
        <f t="shared" si="868"/>
        <v>1.4248200341618576E-8</v>
      </c>
      <c r="AB2430">
        <f t="shared" si="882"/>
        <v>1.0061703636834876</v>
      </c>
      <c r="AC2430">
        <f t="shared" si="869"/>
        <v>2.1458452053893939</v>
      </c>
      <c r="AD2430">
        <f t="shared" si="870"/>
        <v>5.2826711724563605E-11</v>
      </c>
      <c r="AE2430">
        <f t="shared" si="871"/>
        <v>-2.2034256309614811E-5</v>
      </c>
      <c r="AF2430">
        <f t="shared" si="872"/>
        <v>-2.3866361648928417E-7</v>
      </c>
      <c r="AG2430">
        <f t="shared" si="880"/>
        <v>5.2826711724563608E-9</v>
      </c>
      <c r="AH2430" t="str">
        <f t="shared" si="881"/>
        <v>NaN</v>
      </c>
    </row>
    <row r="2431" spans="1:34">
      <c r="A2431" s="4">
        <v>43264.911736111113</v>
      </c>
      <c r="B2431" s="3">
        <v>-1.1996977457056301E-3</v>
      </c>
      <c r="C2431">
        <v>2.86428089496621</v>
      </c>
      <c r="D2431" s="3">
        <v>1.90179700453155E-2</v>
      </c>
      <c r="E2431" s="3">
        <v>1.88359717076673E-2</v>
      </c>
      <c r="F2431" s="3">
        <v>1.8804736418078401E-2</v>
      </c>
      <c r="G2431">
        <v>-4549723</v>
      </c>
      <c r="H2431">
        <v>19755381</v>
      </c>
      <c r="K2431">
        <f t="shared" si="874"/>
        <v>77.210483076116759</v>
      </c>
      <c r="L2431">
        <f t="shared" si="859"/>
        <v>57.474726233346026</v>
      </c>
      <c r="M2431">
        <f t="shared" si="860"/>
        <v>19.244995203977282</v>
      </c>
      <c r="N2431">
        <f t="shared" si="875"/>
        <v>0.10627372799889052</v>
      </c>
      <c r="O2431">
        <f t="shared" si="876"/>
        <v>56.141857954070851</v>
      </c>
      <c r="P2431">
        <f t="shared" si="877"/>
        <v>56.116340666190332</v>
      </c>
      <c r="Q2431">
        <f t="shared" si="861"/>
        <v>7.0842151538279552E-2</v>
      </c>
      <c r="R2431">
        <f t="shared" si="878"/>
        <v>56.071015802532571</v>
      </c>
      <c r="S2431">
        <f t="shared" si="862"/>
        <v>19.197767102951762</v>
      </c>
      <c r="T2431">
        <f t="shared" si="863"/>
        <v>11.070910155984242</v>
      </c>
      <c r="U2431">
        <f t="shared" si="873"/>
        <v>0.60789199314490783</v>
      </c>
      <c r="V2431" s="6">
        <f t="shared" si="879"/>
        <v>127652.00000039767</v>
      </c>
      <c r="W2431">
        <f t="shared" si="864"/>
        <v>11.071975407144727</v>
      </c>
      <c r="X2431">
        <f t="shared" si="865"/>
        <v>19.260283331910131</v>
      </c>
      <c r="Y2431">
        <f t="shared" si="866"/>
        <v>0.11179071611742586</v>
      </c>
      <c r="Z2431">
        <f t="shared" si="867"/>
        <v>1.5808521828083023E-8</v>
      </c>
      <c r="AA2431">
        <f t="shared" si="868"/>
        <v>-5.6403012526209247E-9</v>
      </c>
      <c r="AB2431">
        <f t="shared" si="882"/>
        <v>1.0055698056869451</v>
      </c>
      <c r="AC2431">
        <f t="shared" si="869"/>
        <v>2.1458589379360999</v>
      </c>
      <c r="AD2431">
        <f t="shared" si="870"/>
        <v>-1.9031588514175889E-11</v>
      </c>
      <c r="AE2431">
        <f t="shared" si="871"/>
        <v>-4.2699434041548409E-6</v>
      </c>
      <c r="AF2431">
        <f t="shared" si="872"/>
        <v>4.4369440922817609E-7</v>
      </c>
      <c r="AG2431" t="str">
        <f t="shared" si="880"/>
        <v>NaN</v>
      </c>
      <c r="AH2431">
        <f t="shared" si="881"/>
        <v>4.4369440922817603E-3</v>
      </c>
    </row>
    <row r="2432" spans="1:34">
      <c r="A2432" s="4">
        <v>43264.912430555552</v>
      </c>
      <c r="B2432" s="3">
        <v>-1.2073325426717901E-3</v>
      </c>
      <c r="C2432">
        <v>2.8643046793804401</v>
      </c>
      <c r="D2432" s="3">
        <v>1.90099665899288E-2</v>
      </c>
      <c r="E2432" s="3">
        <v>1.8825970361485801E-2</v>
      </c>
      <c r="F2432" s="3">
        <v>1.8770814156869198E-2</v>
      </c>
      <c r="G2432">
        <v>-4549723</v>
      </c>
      <c r="H2432">
        <v>19755377</v>
      </c>
      <c r="K2432">
        <f t="shared" si="874"/>
        <v>77.696851187145228</v>
      </c>
      <c r="L2432">
        <f t="shared" si="859"/>
        <v>58.00568484800386</v>
      </c>
      <c r="M2432">
        <f t="shared" si="860"/>
        <v>19.422782844950365</v>
      </c>
      <c r="N2432">
        <f t="shared" si="875"/>
        <v>0.10628093668482666</v>
      </c>
      <c r="O2432">
        <f t="shared" si="876"/>
        <v>56.117819167250452</v>
      </c>
      <c r="P2432">
        <f t="shared" si="877"/>
        <v>56.086407230156603</v>
      </c>
      <c r="Q2432">
        <f t="shared" si="861"/>
        <v>0.14904227944509785</v>
      </c>
      <c r="R2432">
        <f t="shared" si="878"/>
        <v>55.968776887805355</v>
      </c>
      <c r="S2432">
        <f t="shared" si="862"/>
        <v>19.3234213253203</v>
      </c>
      <c r="T2432">
        <f t="shared" si="863"/>
        <v>11.071668965030151</v>
      </c>
      <c r="U2432">
        <f t="shared" si="873"/>
        <v>0.60787827341617362</v>
      </c>
      <c r="V2432" s="6">
        <f t="shared" si="879"/>
        <v>127711.99999996461</v>
      </c>
      <c r="W2432">
        <f t="shared" si="864"/>
        <v>11.071846993306202</v>
      </c>
      <c r="X2432">
        <f t="shared" si="865"/>
        <v>19.263447096448115</v>
      </c>
      <c r="Y2432">
        <f t="shared" si="866"/>
        <v>0.10683611805596864</v>
      </c>
      <c r="Z2432">
        <f t="shared" si="867"/>
        <v>1.3482970649619292E-7</v>
      </c>
      <c r="AA2432">
        <f t="shared" si="868"/>
        <v>-7.8359501431223174E-8</v>
      </c>
      <c r="AB2432">
        <f t="shared" si="882"/>
        <v>1.00581138634802</v>
      </c>
      <c r="AC2432">
        <f t="shared" si="869"/>
        <v>2.1458406278738225</v>
      </c>
      <c r="AD2432">
        <f t="shared" si="870"/>
        <v>-2.766612506252197E-10</v>
      </c>
      <c r="AE2432">
        <f t="shared" si="871"/>
        <v>-4.5518931358854324E-5</v>
      </c>
      <c r="AF2432">
        <f t="shared" si="872"/>
        <v>6.0504449538772782E-7</v>
      </c>
      <c r="AG2432" t="str">
        <f t="shared" si="880"/>
        <v>NaN</v>
      </c>
      <c r="AH2432">
        <f t="shared" si="881"/>
        <v>6.0504449538772778E-3</v>
      </c>
    </row>
    <row r="2433" spans="1:34">
      <c r="A2433" s="4">
        <v>43264.913136574076</v>
      </c>
      <c r="B2433" s="3">
        <v>-1.2005539846177301E-3</v>
      </c>
      <c r="C2433">
        <v>2.8643320314567999</v>
      </c>
      <c r="D2433">
        <v>1.900226043972E-2</v>
      </c>
      <c r="E2433" s="3">
        <v>1.88185971930761E-2</v>
      </c>
      <c r="F2433" s="3">
        <v>1.8779199434920901E-2</v>
      </c>
      <c r="G2433">
        <v>-4549723</v>
      </c>
      <c r="H2433">
        <v>19755377</v>
      </c>
      <c r="K2433">
        <f t="shared" si="874"/>
        <v>77.26502903249424</v>
      </c>
      <c r="L2433">
        <f t="shared" ref="L2433:L2496" si="883">K2433-R2433*$B$8+$D$8</f>
        <v>57.562840321669221</v>
      </c>
      <c r="M2433">
        <f t="shared" ref="M2433:M2496" si="884">L2433/((($B$7/2))^2*PI())</f>
        <v>19.274499567343852</v>
      </c>
      <c r="N2433">
        <f t="shared" si="875"/>
        <v>0.10628922667365177</v>
      </c>
      <c r="O2433">
        <f t="shared" si="876"/>
        <v>56.094673351708941</v>
      </c>
      <c r="P2433">
        <f t="shared" si="877"/>
        <v>56.064339774340908</v>
      </c>
      <c r="Q2433">
        <f t="shared" ref="Q2433:Q2496" si="885">O2433-R2433</f>
        <v>0.10062392318452851</v>
      </c>
      <c r="R2433">
        <f t="shared" si="878"/>
        <v>55.994049428524413</v>
      </c>
      <c r="S2433">
        <f t="shared" ref="S2433:S2496" si="886">M2433-(2/3)*Q2433</f>
        <v>19.207416951887499</v>
      </c>
      <c r="T2433">
        <f t="shared" ref="T2433:T2496" si="887">N2433/$D$7*100-$N$30/$D$7*100</f>
        <v>11.072541595432796</v>
      </c>
      <c r="U2433">
        <f t="shared" si="873"/>
        <v>0.607862495728132</v>
      </c>
      <c r="V2433" s="6">
        <f t="shared" si="879"/>
        <v>127773.00000039395</v>
      </c>
      <c r="W2433">
        <f t="shared" ref="W2433:W2496" si="888">AVERAGE(T2427:T2439)</f>
        <v>11.071692313000714</v>
      </c>
      <c r="X2433">
        <f t="shared" ref="X2433:X2496" si="889">AVERAGE(S2427:S2439)</f>
        <v>19.269303608306465</v>
      </c>
      <c r="Y2433">
        <f t="shared" ref="Y2433:Y2496" si="890">AVERAGE(Q2432:Q2434)</f>
        <v>0.11816680029160172</v>
      </c>
      <c r="Z2433">
        <f t="shared" ref="Z2433:Z2496" si="891">(T2434-T2432)/100/(V2434-V2432)</f>
        <v>5.0169193108321064E-8</v>
      </c>
      <c r="AA2433">
        <f t="shared" ref="AA2433:AA2496" si="892">AVERAGE(Z2430:Z2436)</f>
        <v>-3.5902328715485791E-8</v>
      </c>
      <c r="AB2433">
        <f t="shared" si="882"/>
        <v>1.0051676101569087</v>
      </c>
      <c r="AC2433">
        <f t="shared" ref="AC2433:AC2496" si="893">($D$7-$D$7*(T2433/100))*2.54</f>
        <v>2.1458195713022064</v>
      </c>
      <c r="AD2433">
        <f t="shared" ref="AD2433:AD2496" si="894">AA2433*AC2433*$D$7*2.54*1.024*9.81/2/Y2433/10000*0.14503773773</f>
        <v>-1.1460343962073516E-10</v>
      </c>
      <c r="AE2433">
        <f t="shared" ref="AE2433:AE2496" si="895">(W2434-W2432)/(X2434-X2432)*0.14503773773/100</f>
        <v>-1.2267136457633702E-5</v>
      </c>
      <c r="AF2433">
        <f t="shared" ref="AF2433:AF2496" si="896">AD2433/AE2433/(1.024*9.81)</f>
        <v>9.3000544671247694E-7</v>
      </c>
      <c r="AG2433" t="str">
        <f t="shared" si="880"/>
        <v>NaN</v>
      </c>
      <c r="AH2433">
        <f t="shared" si="881"/>
        <v>9.3000544671247697E-3</v>
      </c>
    </row>
    <row r="2434" spans="1:34">
      <c r="A2434" s="4">
        <v>43264.913831018515</v>
      </c>
      <c r="B2434" s="3">
        <v>-1.20245673775571E-3</v>
      </c>
      <c r="C2434">
        <v>2.8643237069118199</v>
      </c>
      <c r="D2434" s="3">
        <v>1.8994459151854201E-2</v>
      </c>
      <c r="E2434" s="3">
        <v>1.88112359168736E-2</v>
      </c>
      <c r="F2434" s="3">
        <v>1.87700280370518E-2</v>
      </c>
      <c r="G2434">
        <v>-4549723</v>
      </c>
      <c r="H2434">
        <v>19755377</v>
      </c>
      <c r="K2434">
        <f t="shared" si="874"/>
        <v>77.386242268887386</v>
      </c>
      <c r="L2434">
        <f t="shared" si="883"/>
        <v>57.696109277091423</v>
      </c>
      <c r="M2434">
        <f t="shared" si="884"/>
        <v>19.319123710441577</v>
      </c>
      <c r="N2434">
        <f t="shared" si="875"/>
        <v>0.10628670363357429</v>
      </c>
      <c r="O2434">
        <f t="shared" si="876"/>
        <v>56.071241785357969</v>
      </c>
      <c r="P2434">
        <f t="shared" si="877"/>
        <v>56.042307911196154</v>
      </c>
      <c r="Q2434">
        <f t="shared" si="885"/>
        <v>0.10483419824517881</v>
      </c>
      <c r="R2434">
        <f t="shared" si="878"/>
        <v>55.966407587112791</v>
      </c>
      <c r="S2434">
        <f t="shared" si="886"/>
        <v>19.249234244944791</v>
      </c>
      <c r="T2434">
        <f t="shared" si="887"/>
        <v>11.072276012266743</v>
      </c>
      <c r="U2434">
        <f t="shared" si="873"/>
        <v>0.6078672976331887</v>
      </c>
      <c r="V2434" s="6">
        <f t="shared" si="879"/>
        <v>127832.99999996088</v>
      </c>
      <c r="W2434">
        <f t="shared" si="888"/>
        <v>11.071750682927295</v>
      </c>
      <c r="X2434">
        <f t="shared" si="889"/>
        <v>19.274834138179422</v>
      </c>
      <c r="Y2434">
        <f t="shared" si="890"/>
        <v>0.1061234302448284</v>
      </c>
      <c r="Z2434">
        <f t="shared" si="891"/>
        <v>-1.5176180944952891E-7</v>
      </c>
      <c r="AA2434">
        <f t="shared" si="892"/>
        <v>2.868677450557847E-8</v>
      </c>
      <c r="AB2434">
        <f t="shared" si="882"/>
        <v>1.005892035065769</v>
      </c>
      <c r="AC2434">
        <f t="shared" si="893"/>
        <v>2.1458259798240036</v>
      </c>
      <c r="AD2434">
        <f t="shared" si="894"/>
        <v>1.0196291588970688E-10</v>
      </c>
      <c r="AE2434">
        <f t="shared" si="895"/>
        <v>-9.3333666055815281E-6</v>
      </c>
      <c r="AF2434">
        <f t="shared" si="896"/>
        <v>-1.0875142538561442E-6</v>
      </c>
      <c r="AG2434">
        <f t="shared" si="880"/>
        <v>1.0196291588970689E-8</v>
      </c>
      <c r="AH2434" t="str">
        <f t="shared" si="881"/>
        <v>NaN</v>
      </c>
    </row>
    <row r="2435" spans="1:34">
      <c r="A2435" s="4">
        <v>43264.914525462962</v>
      </c>
      <c r="B2435" s="3">
        <v>-1.2032178390109E-3</v>
      </c>
      <c r="C2435">
        <v>2.86427494886266</v>
      </c>
      <c r="D2435" s="3">
        <v>1.8987276258758401E-2</v>
      </c>
      <c r="E2435" s="3">
        <v>1.8803006509551801E-2</v>
      </c>
      <c r="F2435" s="3">
        <v>1.8760189628428601E-2</v>
      </c>
      <c r="G2435">
        <v>-4549723</v>
      </c>
      <c r="H2435">
        <v>19755377</v>
      </c>
      <c r="K2435">
        <f t="shared" si="874"/>
        <v>77.434727563444511</v>
      </c>
      <c r="L2435">
        <f t="shared" si="883"/>
        <v>57.757527070243341</v>
      </c>
      <c r="M2435">
        <f t="shared" si="884"/>
        <v>19.339689013003412</v>
      </c>
      <c r="N2435">
        <f t="shared" si="875"/>
        <v>0.10627192582740877</v>
      </c>
      <c r="O2435">
        <f t="shared" si="876"/>
        <v>56.049667599266975</v>
      </c>
      <c r="P2435">
        <f t="shared" si="877"/>
        <v>56.017677783092175</v>
      </c>
      <c r="Q2435">
        <f t="shared" si="885"/>
        <v>0.11291216930477788</v>
      </c>
      <c r="R2435">
        <f t="shared" si="878"/>
        <v>55.936755429962197</v>
      </c>
      <c r="S2435">
        <f t="shared" si="886"/>
        <v>19.264414233466894</v>
      </c>
      <c r="T2435">
        <f t="shared" si="887"/>
        <v>11.070720453723006</v>
      </c>
      <c r="U2435">
        <f t="shared" si="873"/>
        <v>0.60789542307708722</v>
      </c>
      <c r="V2435" s="6">
        <f t="shared" si="879"/>
        <v>127893.00000015646</v>
      </c>
      <c r="W2435">
        <f t="shared" si="888"/>
        <v>11.071619350592471</v>
      </c>
      <c r="X2435">
        <f t="shared" si="889"/>
        <v>19.280641749277585</v>
      </c>
      <c r="Y2435">
        <f t="shared" si="890"/>
        <v>0.10931484471031656</v>
      </c>
      <c r="Z2435">
        <f t="shared" si="891"/>
        <v>-2.4345123472641879E-7</v>
      </c>
      <c r="AA2435">
        <f t="shared" si="892"/>
        <v>-6.2711491206377277E-9</v>
      </c>
      <c r="AB2435">
        <f t="shared" si="882"/>
        <v>1.0056891447075911</v>
      </c>
      <c r="AC2435">
        <f t="shared" si="893"/>
        <v>2.1458635154516639</v>
      </c>
      <c r="AD2435">
        <f t="shared" si="894"/>
        <v>-2.1639508329012894E-11</v>
      </c>
      <c r="AE2435">
        <f t="shared" si="895"/>
        <v>-2.9231897041457386E-5</v>
      </c>
      <c r="AF2435">
        <f t="shared" si="896"/>
        <v>7.3692183448347653E-8</v>
      </c>
      <c r="AG2435" t="str">
        <f t="shared" si="880"/>
        <v>NaN</v>
      </c>
      <c r="AH2435">
        <f t="shared" si="881"/>
        <v>7.3692183448347654E-4</v>
      </c>
    </row>
    <row r="2436" spans="1:34">
      <c r="A2436" s="4">
        <v>43264.915219907409</v>
      </c>
      <c r="B2436" s="3">
        <v>-1.20414543116567E-3</v>
      </c>
      <c r="C2436">
        <v>2.86423213691705</v>
      </c>
      <c r="D2436">
        <v>1.8979201450129001E-2</v>
      </c>
      <c r="E2436" s="3">
        <v>1.87967631008178E-2</v>
      </c>
      <c r="F2436" s="3">
        <v>1.8753043084634598E-2</v>
      </c>
      <c r="G2436">
        <v>-4549723</v>
      </c>
      <c r="H2436">
        <v>19755377</v>
      </c>
      <c r="K2436">
        <f t="shared" si="874"/>
        <v>77.493819016186478</v>
      </c>
      <c r="L2436">
        <f t="shared" si="883"/>
        <v>57.826012589761064</v>
      </c>
      <c r="M2436">
        <f t="shared" si="884"/>
        <v>19.36262089247526</v>
      </c>
      <c r="N2436">
        <f t="shared" si="875"/>
        <v>0.10625895019272501</v>
      </c>
      <c r="O2436">
        <f t="shared" si="876"/>
        <v>56.025414499339632</v>
      </c>
      <c r="P2436">
        <f t="shared" si="877"/>
        <v>55.998991630990233</v>
      </c>
      <c r="Q2436">
        <f t="shared" si="885"/>
        <v>0.11019816658099302</v>
      </c>
      <c r="R2436">
        <f t="shared" si="878"/>
        <v>55.915216332758639</v>
      </c>
      <c r="S2436">
        <f t="shared" si="886"/>
        <v>19.289155448087932</v>
      </c>
      <c r="T2436">
        <f t="shared" si="887"/>
        <v>11.069354597440503</v>
      </c>
      <c r="U2436">
        <f t="shared" si="873"/>
        <v>0.60792011858880635</v>
      </c>
      <c r="V2436" s="6">
        <f t="shared" si="879"/>
        <v>127953.00000035204</v>
      </c>
      <c r="W2436">
        <f t="shared" si="888"/>
        <v>11.071587247132852</v>
      </c>
      <c r="X2436">
        <f t="shared" si="889"/>
        <v>19.282943210901074</v>
      </c>
      <c r="Y2436">
        <f t="shared" si="890"/>
        <v>0.10259885062902896</v>
      </c>
      <c r="Z2436">
        <f t="shared" si="891"/>
        <v>2.1815759992481364E-7</v>
      </c>
      <c r="AA2436">
        <f t="shared" si="892"/>
        <v>-2.194902196952047E-8</v>
      </c>
      <c r="AB2436">
        <f t="shared" si="882"/>
        <v>1.0060919317732302</v>
      </c>
      <c r="AC2436">
        <f t="shared" si="893"/>
        <v>2.1458964735637607</v>
      </c>
      <c r="AD2436">
        <f t="shared" si="894"/>
        <v>-8.0697252965406907E-11</v>
      </c>
      <c r="AE2436">
        <f t="shared" si="895"/>
        <v>1.2197115051805782E-5</v>
      </c>
      <c r="AF2436">
        <f t="shared" si="896"/>
        <v>-6.5861659090151185E-7</v>
      </c>
      <c r="AG2436" t="str">
        <f t="shared" si="880"/>
        <v>NaN</v>
      </c>
      <c r="AH2436" t="str">
        <f t="shared" si="881"/>
        <v>NaN</v>
      </c>
    </row>
    <row r="2437" spans="1:34">
      <c r="A2437" s="4">
        <v>43264.915914351855</v>
      </c>
      <c r="B2437" s="3">
        <v>-1.2059292622325301E-3</v>
      </c>
      <c r="C2437">
        <v>2.8643570050917302</v>
      </c>
      <c r="D2437" s="3">
        <v>1.9018814392020401E-2</v>
      </c>
      <c r="E2437">
        <v>1.8834770594749001E-2</v>
      </c>
      <c r="F2437" s="3">
        <v>1.8800984482586498E-2</v>
      </c>
      <c r="G2437">
        <v>-4549723</v>
      </c>
      <c r="H2437">
        <v>19755685</v>
      </c>
      <c r="K2437">
        <f t="shared" si="874"/>
        <v>77.607456425305301</v>
      </c>
      <c r="L2437">
        <f t="shared" si="883"/>
        <v>57.876631467591906</v>
      </c>
      <c r="M2437">
        <f t="shared" si="884"/>
        <v>19.379570256568446</v>
      </c>
      <c r="N2437">
        <f t="shared" si="875"/>
        <v>0.10629679579388128</v>
      </c>
      <c r="O2437">
        <f t="shared" si="876"/>
        <v>56.144393992501868</v>
      </c>
      <c r="P2437">
        <f t="shared" si="877"/>
        <v>56.112745806452779</v>
      </c>
      <c r="Q2437">
        <f t="shared" si="885"/>
        <v>8.4686216001315984E-2</v>
      </c>
      <c r="R2437">
        <f t="shared" si="878"/>
        <v>56.059707776500552</v>
      </c>
      <c r="S2437">
        <f t="shared" si="886"/>
        <v>19.323112779234236</v>
      </c>
      <c r="T2437">
        <f t="shared" si="887"/>
        <v>11.073338344930637</v>
      </c>
      <c r="U2437">
        <f t="shared" si="873"/>
        <v>0.60784809001296769</v>
      </c>
      <c r="V2437" s="6">
        <f t="shared" si="879"/>
        <v>128013.00000054762</v>
      </c>
      <c r="W2437">
        <f t="shared" si="888"/>
        <v>11.071750682927322</v>
      </c>
      <c r="X2437">
        <f t="shared" si="889"/>
        <v>19.296258675621775</v>
      </c>
      <c r="Y2437">
        <f t="shared" si="890"/>
        <v>9.936094877509305E-2</v>
      </c>
      <c r="Z2437">
        <f t="shared" si="891"/>
        <v>1.7705544435758633E-7</v>
      </c>
      <c r="AA2437">
        <f t="shared" si="892"/>
        <v>-2.7309361346844146E-8</v>
      </c>
      <c r="AB2437">
        <f t="shared" si="882"/>
        <v>1.0062834558693712</v>
      </c>
      <c r="AC2437">
        <f t="shared" si="893"/>
        <v>2.1458003457368235</v>
      </c>
      <c r="AD2437">
        <f t="shared" si="894"/>
        <v>-1.0367222809374598E-10</v>
      </c>
      <c r="AE2437">
        <f t="shared" si="895"/>
        <v>2.1284471172138362E-5</v>
      </c>
      <c r="AF2437">
        <f t="shared" si="896"/>
        <v>-4.8487590595601152E-7</v>
      </c>
      <c r="AG2437" t="str">
        <f t="shared" si="880"/>
        <v>NaN</v>
      </c>
      <c r="AH2437" t="str">
        <f t="shared" si="881"/>
        <v>NaN</v>
      </c>
    </row>
    <row r="2438" spans="1:34">
      <c r="A2438" s="4">
        <v>43264.916608796295</v>
      </c>
      <c r="B2438" s="3">
        <v>-1.2062384596174501E-3</v>
      </c>
      <c r="C2438">
        <v>2.8642987332768799</v>
      </c>
      <c r="D2438" s="3">
        <v>1.9010061727585702E-2</v>
      </c>
      <c r="E2438" s="3">
        <v>1.8825970361485801E-2</v>
      </c>
      <c r="F2438" s="3">
        <v>1.8786119671494801E-2</v>
      </c>
      <c r="G2438">
        <v>-4549723</v>
      </c>
      <c r="H2438">
        <v>19755680</v>
      </c>
      <c r="K2438">
        <f t="shared" si="874"/>
        <v>77.627153576219072</v>
      </c>
      <c r="L2438">
        <f t="shared" si="883"/>
        <v>57.915868277399476</v>
      </c>
      <c r="M2438">
        <f t="shared" si="884"/>
        <v>19.392708417740373</v>
      </c>
      <c r="N2438">
        <f t="shared" si="875"/>
        <v>0.10627913451334182</v>
      </c>
      <c r="O2438">
        <f t="shared" si="876"/>
        <v>56.118104918059615</v>
      </c>
      <c r="P2438">
        <f t="shared" si="877"/>
        <v>56.086407230156603</v>
      </c>
      <c r="Q2438">
        <f t="shared" si="885"/>
        <v>0.10319846374297015</v>
      </c>
      <c r="R2438">
        <f t="shared" si="878"/>
        <v>56.014906454316645</v>
      </c>
      <c r="S2438">
        <f t="shared" si="886"/>
        <v>19.323909441911727</v>
      </c>
      <c r="T2438">
        <f t="shared" si="887"/>
        <v>11.071479262768589</v>
      </c>
      <c r="U2438">
        <f t="shared" si="873"/>
        <v>0.60788170334835867</v>
      </c>
      <c r="V2438" s="6">
        <f t="shared" si="879"/>
        <v>128073.00000011455</v>
      </c>
      <c r="W2438">
        <f t="shared" si="888"/>
        <v>11.071911200225465</v>
      </c>
      <c r="X2438">
        <f t="shared" si="889"/>
        <v>19.30501818908737</v>
      </c>
      <c r="Y2438">
        <f t="shared" si="890"/>
        <v>8.8563135347338104E-2</v>
      </c>
      <c r="Z2438">
        <f t="shared" si="891"/>
        <v>-2.2889694355543033E-7</v>
      </c>
      <c r="AA2438">
        <f t="shared" si="892"/>
        <v>1.8309515774504418E-8</v>
      </c>
      <c r="AB2438">
        <f t="shared" si="882"/>
        <v>1.0069376233644287</v>
      </c>
      <c r="AC2438">
        <f t="shared" si="893"/>
        <v>2.1458452053893939</v>
      </c>
      <c r="AD2438">
        <f t="shared" si="894"/>
        <v>7.7982934392975543E-11</v>
      </c>
      <c r="AE2438">
        <f t="shared" si="895"/>
        <v>3.9963922756868139E-5</v>
      </c>
      <c r="AF2438">
        <f t="shared" si="896"/>
        <v>1.9425065781061104E-7</v>
      </c>
      <c r="AG2438">
        <f t="shared" si="880"/>
        <v>7.7982934392975549E-9</v>
      </c>
      <c r="AH2438">
        <f t="shared" si="881"/>
        <v>1.9425065781061104E-3</v>
      </c>
    </row>
    <row r="2439" spans="1:34">
      <c r="A2439" s="4">
        <v>43264.917314814818</v>
      </c>
      <c r="B2439" s="3">
        <v>-1.20474004152129E-3</v>
      </c>
      <c r="C2439">
        <v>2.8642701919798101</v>
      </c>
      <c r="D2439" s="3">
        <v>1.8999073328213899E-2</v>
      </c>
      <c r="E2439" s="3">
        <v>1.88160284763399E-2</v>
      </c>
      <c r="F2439" s="3">
        <v>1.8783594559354199E-2</v>
      </c>
      <c r="G2439">
        <v>-4549723</v>
      </c>
      <c r="H2439">
        <v>19755679</v>
      </c>
      <c r="K2439">
        <f t="shared" si="874"/>
        <v>77.531698152559429</v>
      </c>
      <c r="L2439">
        <f t="shared" si="883"/>
        <v>57.823732090667335</v>
      </c>
      <c r="M2439">
        <f t="shared" si="884"/>
        <v>19.361857283894622</v>
      </c>
      <c r="N2439">
        <f t="shared" si="875"/>
        <v>0.10627048409022039</v>
      </c>
      <c r="O2439">
        <f t="shared" si="876"/>
        <v>56.085100699602286</v>
      </c>
      <c r="P2439">
        <f t="shared" si="877"/>
        <v>56.056651757476338</v>
      </c>
      <c r="Q2439">
        <f t="shared" si="885"/>
        <v>7.7804726297728166E-2</v>
      </c>
      <c r="R2439">
        <f t="shared" si="878"/>
        <v>56.007295973304558</v>
      </c>
      <c r="S2439">
        <f t="shared" si="886"/>
        <v>19.309987466362802</v>
      </c>
      <c r="T2439">
        <f t="shared" si="887"/>
        <v>11.070568691913701</v>
      </c>
      <c r="U2439">
        <f t="shared" si="873"/>
        <v>0.60789816702283617</v>
      </c>
      <c r="V2439" s="6">
        <f t="shared" si="879"/>
        <v>128134.00000054389</v>
      </c>
      <c r="W2439">
        <f t="shared" si="888"/>
        <v>11.072001673611689</v>
      </c>
      <c r="X2439">
        <f t="shared" si="889"/>
        <v>19.305367671571315</v>
      </c>
      <c r="Y2439">
        <f t="shared" si="890"/>
        <v>9.0865061770079095E-2</v>
      </c>
      <c r="Z2439">
        <f t="shared" si="891"/>
        <v>2.5084596554013727E-8</v>
      </c>
      <c r="AA2439">
        <f t="shared" si="892"/>
        <v>8.741533953769104E-8</v>
      </c>
      <c r="AB2439">
        <f t="shared" si="882"/>
        <v>1.0068099168081421</v>
      </c>
      <c r="AC2439">
        <f t="shared" si="893"/>
        <v>2.1458671774641225</v>
      </c>
      <c r="AD2439">
        <f t="shared" si="894"/>
        <v>3.6288654593588552E-10</v>
      </c>
      <c r="AE2439">
        <f t="shared" si="895"/>
        <v>3.140110594131117E-5</v>
      </c>
      <c r="AF2439">
        <f t="shared" si="896"/>
        <v>1.1504214186308026E-6</v>
      </c>
      <c r="AG2439">
        <f t="shared" si="880"/>
        <v>3.628865459358855E-8</v>
      </c>
      <c r="AH2439">
        <f t="shared" si="881"/>
        <v>1.1504214186308025E-2</v>
      </c>
    </row>
    <row r="2440" spans="1:34">
      <c r="A2440" s="4">
        <v>43264.918009259258</v>
      </c>
      <c r="B2440" s="3">
        <v>-1.2067855011446201E-3</v>
      </c>
      <c r="C2440">
        <v>2.8643082470425698</v>
      </c>
      <c r="D2440" s="3">
        <v>1.89917952974611E-2</v>
      </c>
      <c r="E2440" s="3">
        <v>1.8808607739101701E-2</v>
      </c>
      <c r="F2440">
        <v>1.8771767029375001E-2</v>
      </c>
      <c r="G2440">
        <v>-4549723</v>
      </c>
      <c r="H2440">
        <v>19755680</v>
      </c>
      <c r="K2440">
        <f t="shared" si="874"/>
        <v>77.662002381682157</v>
      </c>
      <c r="L2440">
        <f t="shared" si="883"/>
        <v>57.969583500304111</v>
      </c>
      <c r="M2440">
        <f t="shared" si="884"/>
        <v>19.410694570523134</v>
      </c>
      <c r="N2440">
        <f t="shared" si="875"/>
        <v>0.10628201798771562</v>
      </c>
      <c r="O2440">
        <f t="shared" si="876"/>
        <v>56.063240762701838</v>
      </c>
      <c r="P2440">
        <f t="shared" si="877"/>
        <v>56.03444193097782</v>
      </c>
      <c r="Q2440">
        <f t="shared" si="885"/>
        <v>9.1591995269538984E-2</v>
      </c>
      <c r="R2440">
        <f t="shared" si="878"/>
        <v>55.971648767432299</v>
      </c>
      <c r="S2440">
        <f t="shared" si="886"/>
        <v>19.34963324034344</v>
      </c>
      <c r="T2440">
        <f t="shared" si="887"/>
        <v>11.071782786386883</v>
      </c>
      <c r="U2440">
        <f t="shared" si="873"/>
        <v>0.60787621545686654</v>
      </c>
      <c r="V2440" s="6">
        <f t="shared" si="879"/>
        <v>128194.00000011083</v>
      </c>
      <c r="W2440">
        <f t="shared" si="888"/>
        <v>11.072071717523604</v>
      </c>
      <c r="X2440">
        <f t="shared" si="889"/>
        <v>19.312432280117225</v>
      </c>
      <c r="Y2440">
        <f t="shared" si="890"/>
        <v>8.8334392435574685E-2</v>
      </c>
      <c r="Z2440">
        <f t="shared" si="891"/>
        <v>1.2646817467055337E-8</v>
      </c>
      <c r="AA2440">
        <f t="shared" si="892"/>
        <v>4.6764855027811102E-8</v>
      </c>
      <c r="AB2440">
        <f t="shared" si="882"/>
        <v>1.0069439632764154</v>
      </c>
      <c r="AC2440">
        <f t="shared" si="893"/>
        <v>2.1458378813644843</v>
      </c>
      <c r="AD2440">
        <f t="shared" si="894"/>
        <v>1.9969352407399444E-10</v>
      </c>
      <c r="AE2440">
        <f t="shared" si="895"/>
        <v>6.2574434697735846E-6</v>
      </c>
      <c r="AF2440">
        <f t="shared" si="896"/>
        <v>3.1768600430610376E-6</v>
      </c>
      <c r="AG2440">
        <f t="shared" si="880"/>
        <v>1.9969352407399443E-8</v>
      </c>
      <c r="AH2440">
        <f t="shared" si="881"/>
        <v>3.1768600430610375E-2</v>
      </c>
    </row>
    <row r="2441" spans="1:34">
      <c r="A2441" s="4">
        <v>43264.918703703705</v>
      </c>
      <c r="B2441" s="3">
        <v>-1.20625035182456E-3</v>
      </c>
      <c r="C2441">
        <v>2.86427494886266</v>
      </c>
      <c r="D2441" s="3">
        <v>1.90112152716756E-2</v>
      </c>
      <c r="E2441" s="3">
        <v>1.8827456887374899E-2</v>
      </c>
      <c r="F2441" s="3">
        <v>1.8789788230642399E-2</v>
      </c>
      <c r="G2441">
        <v>-4549723</v>
      </c>
      <c r="H2441">
        <v>19755867</v>
      </c>
      <c r="K2441">
        <f t="shared" si="874"/>
        <v>77.627911158946375</v>
      </c>
      <c r="L2441">
        <f t="shared" si="883"/>
        <v>57.911803572515211</v>
      </c>
      <c r="M2441">
        <f t="shared" si="884"/>
        <v>19.391347380791967</v>
      </c>
      <c r="N2441">
        <f t="shared" si="875"/>
        <v>0.10627192582740877</v>
      </c>
      <c r="O2441">
        <f t="shared" si="876"/>
        <v>56.121569646620621</v>
      </c>
      <c r="P2441">
        <f t="shared" si="877"/>
        <v>56.09085631399055</v>
      </c>
      <c r="Q2441">
        <f t="shared" si="885"/>
        <v>9.5606455739456919E-2</v>
      </c>
      <c r="R2441">
        <f t="shared" si="878"/>
        <v>56.025963190881164</v>
      </c>
      <c r="S2441">
        <f t="shared" si="886"/>
        <v>19.32760974363233</v>
      </c>
      <c r="T2441">
        <f t="shared" si="887"/>
        <v>11.070720453723006</v>
      </c>
      <c r="U2441">
        <f t="shared" si="873"/>
        <v>0.60789542307708722</v>
      </c>
      <c r="V2441" s="6">
        <f t="shared" si="879"/>
        <v>128254.00000030641</v>
      </c>
      <c r="W2441">
        <f t="shared" si="888"/>
        <v>11.072083391508913</v>
      </c>
      <c r="X2441">
        <f t="shared" si="889"/>
        <v>19.324308600087392</v>
      </c>
      <c r="Y2441">
        <f t="shared" si="890"/>
        <v>9.7727283002167084E-2</v>
      </c>
      <c r="Z2441">
        <f t="shared" si="891"/>
        <v>1.6757033039991103E-7</v>
      </c>
      <c r="AA2441">
        <f t="shared" si="892"/>
        <v>1.2437779130007702E-8</v>
      </c>
      <c r="AB2441">
        <f t="shared" si="882"/>
        <v>1.0063786814373523</v>
      </c>
      <c r="AC2441">
        <f t="shared" si="893"/>
        <v>2.1458635154516639</v>
      </c>
      <c r="AD2441">
        <f t="shared" si="894"/>
        <v>4.8007204657221285E-11</v>
      </c>
      <c r="AE2441">
        <f t="shared" si="895"/>
        <v>2.6021692124282166E-6</v>
      </c>
      <c r="AF2441">
        <f t="shared" si="896"/>
        <v>1.8365464650351824E-6</v>
      </c>
      <c r="AG2441">
        <f t="shared" si="880"/>
        <v>4.8007204657221281E-9</v>
      </c>
      <c r="AH2441">
        <f t="shared" si="881"/>
        <v>1.8365464650351822E-2</v>
      </c>
    </row>
    <row r="2442" spans="1:34">
      <c r="A2442" s="4">
        <v>43264.919398148151</v>
      </c>
      <c r="B2442" s="3">
        <v>-1.2047876103497401E-3</v>
      </c>
      <c r="C2442">
        <v>2.86437127574027</v>
      </c>
      <c r="D2442" s="3">
        <v>1.9001558799500301E-2</v>
      </c>
      <c r="E2442" s="3">
        <v>1.8818418809969401E-2</v>
      </c>
      <c r="F2442" s="3">
        <v>1.8776721966405601E-2</v>
      </c>
      <c r="G2442">
        <v>-4549723</v>
      </c>
      <c r="H2442">
        <v>19755863</v>
      </c>
      <c r="K2442">
        <f t="shared" si="874"/>
        <v>77.53472848346928</v>
      </c>
      <c r="L2442">
        <f t="shared" si="883"/>
        <v>57.835796382459918</v>
      </c>
      <c r="M2442">
        <f t="shared" si="884"/>
        <v>19.365896924496738</v>
      </c>
      <c r="N2442">
        <f t="shared" si="875"/>
        <v>0.10630112100544348</v>
      </c>
      <c r="O2442">
        <f t="shared" si="876"/>
        <v>56.092565939491216</v>
      </c>
      <c r="P2442">
        <f t="shared" si="877"/>
        <v>56.063805884280811</v>
      </c>
      <c r="Q2442">
        <f t="shared" si="885"/>
        <v>0.10598339799750534</v>
      </c>
      <c r="R2442">
        <f t="shared" si="878"/>
        <v>55.986582541493711</v>
      </c>
      <c r="S2442">
        <f t="shared" si="886"/>
        <v>19.295241325831736</v>
      </c>
      <c r="T2442">
        <f t="shared" si="887"/>
        <v>11.073793630358237</v>
      </c>
      <c r="U2442">
        <f t="shared" si="873"/>
        <v>0.60783985817572628</v>
      </c>
      <c r="V2442" s="6">
        <f t="shared" si="879"/>
        <v>128314.00000050198</v>
      </c>
      <c r="W2442">
        <f t="shared" si="888"/>
        <v>11.072109657975878</v>
      </c>
      <c r="X2442">
        <f t="shared" si="889"/>
        <v>19.33357924219748</v>
      </c>
      <c r="Y2442">
        <f t="shared" si="890"/>
        <v>0.12111514765859492</v>
      </c>
      <c r="Z2442">
        <f t="shared" si="891"/>
        <v>2.4028953161588754E-7</v>
      </c>
      <c r="AA2442">
        <f t="shared" si="892"/>
        <v>5.0512613187259784E-8</v>
      </c>
      <c r="AB2442">
        <f t="shared" si="882"/>
        <v>1.0049584366187305</v>
      </c>
      <c r="AC2442">
        <f t="shared" si="893"/>
        <v>2.1457893596994557</v>
      </c>
      <c r="AD2442">
        <f t="shared" si="894"/>
        <v>1.5731341843312968E-10</v>
      </c>
      <c r="AE2442">
        <f t="shared" si="895"/>
        <v>2.7051732400815965E-5</v>
      </c>
      <c r="AF2442">
        <f t="shared" si="896"/>
        <v>5.7889756354161587E-7</v>
      </c>
      <c r="AG2442">
        <f t="shared" si="880"/>
        <v>1.5731341843312967E-8</v>
      </c>
      <c r="AH2442">
        <f t="shared" si="881"/>
        <v>5.7889756354161589E-3</v>
      </c>
    </row>
    <row r="2443" spans="1:34">
      <c r="A2443" s="4">
        <v>43264.920092592591</v>
      </c>
      <c r="B2443" s="3">
        <v>-1.21043640872813E-3</v>
      </c>
      <c r="C2443">
        <v>2.8643653296367102</v>
      </c>
      <c r="D2443" s="3">
        <v>1.8992984518172301E-2</v>
      </c>
      <c r="E2443" s="3">
        <v>1.8809618576706301E-2</v>
      </c>
      <c r="F2443">
        <v>1.8749672298145E-2</v>
      </c>
      <c r="G2443">
        <v>-4549723</v>
      </c>
      <c r="H2443">
        <v>19755865</v>
      </c>
      <c r="K2443">
        <f t="shared" si="874"/>
        <v>77.894580279012189</v>
      </c>
      <c r="L2443">
        <f t="shared" si="883"/>
        <v>58.23120472074946</v>
      </c>
      <c r="M2443">
        <f t="shared" si="884"/>
        <v>19.498296538600162</v>
      </c>
      <c r="N2443">
        <f t="shared" si="875"/>
        <v>0.10629931883395877</v>
      </c>
      <c r="O2443">
        <f t="shared" si="876"/>
        <v>56.066812647816171</v>
      </c>
      <c r="P2443">
        <f t="shared" si="877"/>
        <v>56.03746730798494</v>
      </c>
      <c r="Q2443">
        <f t="shared" si="885"/>
        <v>0.16175558923882249</v>
      </c>
      <c r="R2443">
        <f t="shared" si="878"/>
        <v>55.905057058577349</v>
      </c>
      <c r="S2443">
        <f t="shared" si="886"/>
        <v>19.390459479107612</v>
      </c>
      <c r="T2443">
        <f t="shared" si="887"/>
        <v>11.07360392809669</v>
      </c>
      <c r="U2443">
        <f t="shared" si="873"/>
        <v>0.607843288107911</v>
      </c>
      <c r="V2443" s="6">
        <f t="shared" si="879"/>
        <v>128374.00000006892</v>
      </c>
      <c r="W2443">
        <f t="shared" si="888"/>
        <v>11.072389833623536</v>
      </c>
      <c r="X2443">
        <f t="shared" si="889"/>
        <v>19.340738479842038</v>
      </c>
      <c r="Y2443">
        <f t="shared" si="890"/>
        <v>0.12714297012234965</v>
      </c>
      <c r="Z2443">
        <f t="shared" si="891"/>
        <v>-6.6395791644345934E-8</v>
      </c>
      <c r="AA2443">
        <f t="shared" si="892"/>
        <v>4.2001767925489774E-8</v>
      </c>
      <c r="AB2443">
        <f t="shared" si="882"/>
        <v>1.0045529721917825</v>
      </c>
      <c r="AC2443">
        <f t="shared" si="893"/>
        <v>2.1457939372150268</v>
      </c>
      <c r="AD2443">
        <f t="shared" si="894"/>
        <v>1.2460645470649734E-10</v>
      </c>
      <c r="AE2443">
        <f t="shared" si="895"/>
        <v>2.5067817139569536E-5</v>
      </c>
      <c r="AF2443">
        <f t="shared" si="896"/>
        <v>4.9482890158948858E-7</v>
      </c>
      <c r="AG2443">
        <f t="shared" si="880"/>
        <v>1.2460645470649734E-8</v>
      </c>
      <c r="AH2443">
        <f t="shared" si="881"/>
        <v>4.9482890158948859E-3</v>
      </c>
    </row>
    <row r="2444" spans="1:34">
      <c r="A2444" s="4">
        <v>43264.920787037037</v>
      </c>
      <c r="B2444" s="3">
        <v>-1.20629792065301E-3</v>
      </c>
      <c r="C2444">
        <v>2.8643463021053299</v>
      </c>
      <c r="D2444" s="3">
        <v>1.90284708641957E-2</v>
      </c>
      <c r="E2444" s="3">
        <v>1.88457114252924E-2</v>
      </c>
      <c r="F2444" s="3">
        <v>1.8800984482586498E-2</v>
      </c>
      <c r="G2444">
        <v>-4549723</v>
      </c>
      <c r="H2444">
        <v>19756164</v>
      </c>
      <c r="K2444">
        <f t="shared" si="874"/>
        <v>77.630941489856241</v>
      </c>
      <c r="L2444">
        <f t="shared" si="883"/>
        <v>57.900116532142846</v>
      </c>
      <c r="M2444">
        <f t="shared" si="884"/>
        <v>19.387434060091632</v>
      </c>
      <c r="N2444">
        <f t="shared" si="875"/>
        <v>0.106293551885211</v>
      </c>
      <c r="O2444">
        <f t="shared" si="876"/>
        <v>56.173397699631273</v>
      </c>
      <c r="P2444">
        <f t="shared" si="877"/>
        <v>56.145491063469528</v>
      </c>
      <c r="Q2444">
        <f t="shared" si="885"/>
        <v>0.11368992313072113</v>
      </c>
      <c r="R2444">
        <f t="shared" si="878"/>
        <v>56.059707776500552</v>
      </c>
      <c r="S2444">
        <f t="shared" si="886"/>
        <v>19.311640778004485</v>
      </c>
      <c r="T2444">
        <f t="shared" si="887"/>
        <v>11.072996880860082</v>
      </c>
      <c r="U2444">
        <f t="shared" si="873"/>
        <v>0.60785426389089636</v>
      </c>
      <c r="V2444" s="6">
        <f t="shared" si="879"/>
        <v>128434.0000002645</v>
      </c>
      <c r="W2444">
        <f t="shared" si="888"/>
        <v>11.072261419785038</v>
      </c>
      <c r="X2444">
        <f t="shared" si="889"/>
        <v>19.342359898826611</v>
      </c>
      <c r="Y2444">
        <f t="shared" si="890"/>
        <v>0.12729538528648968</v>
      </c>
      <c r="Z2444">
        <f t="shared" si="891"/>
        <v>-6.3234086927037476E-8</v>
      </c>
      <c r="AA2444">
        <f t="shared" si="892"/>
        <v>1.1739740443526367E-8</v>
      </c>
      <c r="AB2444">
        <f t="shared" si="882"/>
        <v>1.0045744894208639</v>
      </c>
      <c r="AC2444">
        <f t="shared" si="893"/>
        <v>2.1458085852648461</v>
      </c>
      <c r="AD2444">
        <f t="shared" si="894"/>
        <v>3.4786771229959545E-11</v>
      </c>
      <c r="AE2444">
        <f t="shared" si="895"/>
        <v>-1.3452950640433161E-5</v>
      </c>
      <c r="AF2444">
        <f t="shared" si="896"/>
        <v>-2.5741130026419019E-7</v>
      </c>
      <c r="AG2444">
        <f t="shared" si="880"/>
        <v>3.4786771229959545E-9</v>
      </c>
      <c r="AH2444" t="str">
        <f t="shared" si="881"/>
        <v>NaN</v>
      </c>
    </row>
    <row r="2445" spans="1:34">
      <c r="A2445" s="4">
        <v>43264.921481481484</v>
      </c>
      <c r="B2445" s="3">
        <v>-1.2067855011446201E-3</v>
      </c>
      <c r="C2445">
        <v>2.8643415452224898</v>
      </c>
      <c r="D2445" s="3">
        <v>1.9023571274865401E-2</v>
      </c>
      <c r="E2445" s="3">
        <v>1.8840395608713201E-2</v>
      </c>
      <c r="F2445" s="3">
        <v>1.8798507014071202E-2</v>
      </c>
      <c r="G2445">
        <v>-4549723</v>
      </c>
      <c r="H2445">
        <v>19756158</v>
      </c>
      <c r="K2445">
        <f t="shared" si="874"/>
        <v>77.662002381682157</v>
      </c>
      <c r="L2445">
        <f t="shared" si="883"/>
        <v>57.934434033784413</v>
      </c>
      <c r="M2445">
        <f t="shared" si="884"/>
        <v>19.398925026604864</v>
      </c>
      <c r="N2445">
        <f t="shared" si="875"/>
        <v>0.10629211014802559</v>
      </c>
      <c r="O2445">
        <f t="shared" si="876"/>
        <v>56.158681532959783</v>
      </c>
      <c r="P2445">
        <f t="shared" si="877"/>
        <v>56.129581139679985</v>
      </c>
      <c r="Q2445">
        <f t="shared" si="885"/>
        <v>0.10644064348992544</v>
      </c>
      <c r="R2445">
        <f t="shared" si="878"/>
        <v>56.052240889469857</v>
      </c>
      <c r="S2445">
        <f t="shared" si="886"/>
        <v>19.327964597611579</v>
      </c>
      <c r="T2445">
        <f t="shared" si="887"/>
        <v>11.072845119051092</v>
      </c>
      <c r="U2445">
        <f t="shared" si="873"/>
        <v>0.60785700783663954</v>
      </c>
      <c r="V2445" s="6">
        <f t="shared" si="879"/>
        <v>128494.00000046007</v>
      </c>
      <c r="W2445">
        <f t="shared" si="888"/>
        <v>11.072284767755674</v>
      </c>
      <c r="X2445">
        <f t="shared" si="889"/>
        <v>19.35206574639836</v>
      </c>
      <c r="Y2445">
        <f t="shared" si="890"/>
        <v>0.10301559606686321</v>
      </c>
      <c r="Z2445">
        <f t="shared" si="891"/>
        <v>3.7626894845334212E-8</v>
      </c>
      <c r="AA2445">
        <f t="shared" si="892"/>
        <v>-5.4237974056073062E-9</v>
      </c>
      <c r="AB2445">
        <f t="shared" si="882"/>
        <v>1.0060530022294845</v>
      </c>
      <c r="AC2445">
        <f t="shared" si="893"/>
        <v>2.1458122472772971</v>
      </c>
      <c r="AD2445">
        <f t="shared" si="894"/>
        <v>-1.9859554699484962E-11</v>
      </c>
      <c r="AE2445">
        <f t="shared" si="895"/>
        <v>1.7533314444641714E-5</v>
      </c>
      <c r="AF2445">
        <f t="shared" si="896"/>
        <v>-1.1275518470444122E-7</v>
      </c>
      <c r="AG2445" t="str">
        <f t="shared" si="880"/>
        <v>NaN</v>
      </c>
      <c r="AH2445" t="str">
        <f t="shared" si="881"/>
        <v>NaN</v>
      </c>
    </row>
    <row r="2446" spans="1:34">
      <c r="A2446" s="4">
        <v>43264.9221875</v>
      </c>
      <c r="B2446" s="3">
        <v>-1.2047757181426299E-3</v>
      </c>
      <c r="C2446">
        <v>2.8643605727538701</v>
      </c>
      <c r="D2446" s="3">
        <v>1.90120834027948E-2</v>
      </c>
      <c r="E2446" s="3">
        <v>1.88282655574585E-2</v>
      </c>
      <c r="F2446" s="3">
        <v>1.87928731553802E-2</v>
      </c>
      <c r="G2446">
        <v>-4549723</v>
      </c>
      <c r="H2446">
        <v>19756150</v>
      </c>
      <c r="K2446">
        <f t="shared" si="874"/>
        <v>77.533970900741977</v>
      </c>
      <c r="L2446">
        <f t="shared" si="883"/>
        <v>57.813808208819204</v>
      </c>
      <c r="M2446">
        <f t="shared" si="884"/>
        <v>19.358534344037604</v>
      </c>
      <c r="N2446">
        <f t="shared" si="875"/>
        <v>0.10629787709677334</v>
      </c>
      <c r="O2446">
        <f t="shared" si="876"/>
        <v>56.124177122754148</v>
      </c>
      <c r="P2446">
        <f t="shared" si="877"/>
        <v>56.093276615596011</v>
      </c>
      <c r="Q2446">
        <f t="shared" si="885"/>
        <v>8.8916221579943056E-2</v>
      </c>
      <c r="R2446">
        <f t="shared" si="878"/>
        <v>56.035260901174205</v>
      </c>
      <c r="S2446">
        <f t="shared" si="886"/>
        <v>19.299256862984308</v>
      </c>
      <c r="T2446">
        <f t="shared" si="887"/>
        <v>11.073452166287696</v>
      </c>
      <c r="U2446">
        <f t="shared" si="873"/>
        <v>0.60784603205365428</v>
      </c>
      <c r="V2446" s="6">
        <f t="shared" si="879"/>
        <v>128555.00000026077</v>
      </c>
      <c r="W2446">
        <f t="shared" si="888"/>
        <v>11.072486144002442</v>
      </c>
      <c r="X2446">
        <f t="shared" si="889"/>
        <v>19.360949363019632</v>
      </c>
      <c r="Y2446">
        <f t="shared" si="890"/>
        <v>0.11646328165837143</v>
      </c>
      <c r="Z2446">
        <f t="shared" si="891"/>
        <v>-3.4491320278376343E-8</v>
      </c>
      <c r="AA2446">
        <f t="shared" si="892"/>
        <v>-3.2524120557571229E-8</v>
      </c>
      <c r="AB2446">
        <f t="shared" si="882"/>
        <v>1.0052452605645965</v>
      </c>
      <c r="AC2446">
        <f t="shared" si="893"/>
        <v>2.1457975992274778</v>
      </c>
      <c r="AD2446">
        <f t="shared" si="894"/>
        <v>-1.0533740161307205E-10</v>
      </c>
      <c r="AE2446">
        <f t="shared" si="895"/>
        <v>4.935288266337529E-5</v>
      </c>
      <c r="AF2446">
        <f t="shared" si="896"/>
        <v>-2.1247170978199564E-7</v>
      </c>
      <c r="AG2446" t="str">
        <f t="shared" si="880"/>
        <v>NaN</v>
      </c>
      <c r="AH2446" t="str">
        <f t="shared" si="881"/>
        <v>NaN</v>
      </c>
    </row>
    <row r="2447" spans="1:34">
      <c r="A2447" s="4">
        <v>43264.922881944447</v>
      </c>
      <c r="B2447" s="3">
        <v>-1.2110666957050899E-3</v>
      </c>
      <c r="C2447">
        <v>2.86432846379466</v>
      </c>
      <c r="D2447" s="3">
        <v>1.9002783696832899E-2</v>
      </c>
      <c r="E2447" s="3">
        <v>1.8819084773567699E-2</v>
      </c>
      <c r="F2447" s="3">
        <v>1.8762000086189799E-2</v>
      </c>
      <c r="G2447">
        <v>-4549723</v>
      </c>
      <c r="H2447">
        <v>19756149</v>
      </c>
      <c r="K2447">
        <f t="shared" si="874"/>
        <v>77.934732163567674</v>
      </c>
      <c r="L2447">
        <f t="shared" si="883"/>
        <v>58.255151840116575</v>
      </c>
      <c r="M2447">
        <f t="shared" si="884"/>
        <v>19.50631505782717</v>
      </c>
      <c r="N2447">
        <f t="shared" si="875"/>
        <v>0.10628814537075972</v>
      </c>
      <c r="O2447">
        <f t="shared" si="876"/>
        <v>56.09624498115916</v>
      </c>
      <c r="P2447">
        <f t="shared" si="877"/>
        <v>56.06579907383837</v>
      </c>
      <c r="Q2447">
        <f t="shared" si="885"/>
        <v>0.15403297990524578</v>
      </c>
      <c r="R2447">
        <f t="shared" si="878"/>
        <v>55.942212001253914</v>
      </c>
      <c r="S2447">
        <f t="shared" si="886"/>
        <v>19.403626404557006</v>
      </c>
      <c r="T2447">
        <f t="shared" si="887"/>
        <v>11.072427774075736</v>
      </c>
      <c r="U2447">
        <f t="shared" si="873"/>
        <v>0.60786455368744552</v>
      </c>
      <c r="V2447" s="6">
        <f t="shared" si="879"/>
        <v>128615.00000045635</v>
      </c>
      <c r="W2447">
        <f t="shared" si="888"/>
        <v>11.07278091213176</v>
      </c>
      <c r="X2447">
        <f t="shared" si="889"/>
        <v>19.36664638566635</v>
      </c>
      <c r="Y2447">
        <f t="shared" si="890"/>
        <v>0.13025200801291939</v>
      </c>
      <c r="Z2447">
        <f t="shared" si="891"/>
        <v>-1.991873749066885E-7</v>
      </c>
      <c r="AA2447">
        <f t="shared" si="892"/>
        <v>-3.7373062639495601E-8</v>
      </c>
      <c r="AB2447">
        <f t="shared" si="882"/>
        <v>1.0043622590878285</v>
      </c>
      <c r="AC2447">
        <f t="shared" si="893"/>
        <v>2.1458223178115525</v>
      </c>
      <c r="AD2447">
        <f t="shared" si="894"/>
        <v>-1.0822941892744418E-10</v>
      </c>
      <c r="AE2447">
        <f t="shared" si="895"/>
        <v>5.0763469450585435E-5</v>
      </c>
      <c r="AF2447">
        <f t="shared" si="896"/>
        <v>-2.1223893918090587E-7</v>
      </c>
      <c r="AG2447" t="str">
        <f t="shared" si="880"/>
        <v>NaN</v>
      </c>
      <c r="AH2447" t="str">
        <f t="shared" si="881"/>
        <v>NaN</v>
      </c>
    </row>
    <row r="2448" spans="1:34">
      <c r="A2448" s="4">
        <v>43264.923576388886</v>
      </c>
      <c r="B2448" s="3">
        <v>-1.20991315161518E-3</v>
      </c>
      <c r="C2448">
        <v>2.8642856518490598</v>
      </c>
      <c r="D2448" s="3">
        <v>1.8996694886791399E-2</v>
      </c>
      <c r="E2448" s="3">
        <v>1.8812853257040799E-2</v>
      </c>
      <c r="F2448" s="3">
        <v>1.8757998021665102E-2</v>
      </c>
      <c r="G2448">
        <v>-4549723</v>
      </c>
      <c r="H2448">
        <v>19756149</v>
      </c>
      <c r="K2448">
        <f t="shared" si="874"/>
        <v>77.861246639003724</v>
      </c>
      <c r="L2448">
        <f t="shared" si="883"/>
        <v>58.186926992947122</v>
      </c>
      <c r="M2448">
        <f t="shared" si="884"/>
        <v>19.483470462600433</v>
      </c>
      <c r="N2448">
        <f t="shared" si="875"/>
        <v>0.10627516973607891</v>
      </c>
      <c r="O2448">
        <f t="shared" si="876"/>
        <v>56.077956929373329</v>
      </c>
      <c r="P2448">
        <f t="shared" si="877"/>
        <v>56.04714851440707</v>
      </c>
      <c r="Q2448">
        <f t="shared" si="885"/>
        <v>0.14780682255356936</v>
      </c>
      <c r="R2448">
        <f t="shared" si="878"/>
        <v>55.93015010681976</v>
      </c>
      <c r="S2448">
        <f t="shared" si="886"/>
        <v>19.384932580898052</v>
      </c>
      <c r="T2448">
        <f t="shared" si="887"/>
        <v>11.071061917793546</v>
      </c>
      <c r="U2448">
        <f t="shared" si="873"/>
        <v>0.60788924919915899</v>
      </c>
      <c r="V2448" s="6">
        <f t="shared" si="879"/>
        <v>128675.00000002328</v>
      </c>
      <c r="W2448">
        <f t="shared" si="888"/>
        <v>11.072915162962913</v>
      </c>
      <c r="X2448">
        <f t="shared" si="889"/>
        <v>19.373206984522543</v>
      </c>
      <c r="Y2448">
        <f t="shared" si="890"/>
        <v>0.15056519819894257</v>
      </c>
      <c r="Z2448">
        <f t="shared" si="891"/>
        <v>4.7425565455975379E-8</v>
      </c>
      <c r="AA2448">
        <f t="shared" si="892"/>
        <v>-1.0422052682493512E-8</v>
      </c>
      <c r="AB2448">
        <f t="shared" si="882"/>
        <v>1.0031350212656864</v>
      </c>
      <c r="AC2448">
        <f t="shared" si="893"/>
        <v>2.1458552759236418</v>
      </c>
      <c r="AD2448">
        <f t="shared" si="894"/>
        <v>-2.6109971610135293E-11</v>
      </c>
      <c r="AE2448">
        <f t="shared" si="895"/>
        <v>-4.2844361776851296E-6</v>
      </c>
      <c r="AF2448">
        <f t="shared" si="896"/>
        <v>6.0665776077772017E-7</v>
      </c>
      <c r="AG2448" t="str">
        <f t="shared" si="880"/>
        <v>NaN</v>
      </c>
      <c r="AH2448">
        <f t="shared" si="881"/>
        <v>6.0665776077772019E-3</v>
      </c>
    </row>
    <row r="2449" spans="1:34">
      <c r="A2449" s="4">
        <v>43264.924270833333</v>
      </c>
      <c r="B2449" s="3">
        <v>-1.2097347685085E-3</v>
      </c>
      <c r="C2449">
        <v>2.8643463021053299</v>
      </c>
      <c r="D2449" s="3">
        <v>1.89917596208397E-2</v>
      </c>
      <c r="E2449" s="3">
        <v>1.8807858530053598E-2</v>
      </c>
      <c r="F2449" s="3">
        <v>1.8752399895693099E-2</v>
      </c>
      <c r="G2449">
        <v>-4549723</v>
      </c>
      <c r="H2449">
        <v>19756149</v>
      </c>
      <c r="K2449">
        <f t="shared" si="874"/>
        <v>77.849882898092233</v>
      </c>
      <c r="L2449">
        <f t="shared" si="883"/>
        <v>58.182921937676682</v>
      </c>
      <c r="M2449">
        <f t="shared" si="884"/>
        <v>19.482129398892564</v>
      </c>
      <c r="N2449">
        <f t="shared" si="875"/>
        <v>0.106293551885211</v>
      </c>
      <c r="O2449">
        <f t="shared" si="876"/>
        <v>56.063133606148213</v>
      </c>
      <c r="P2449">
        <f t="shared" si="877"/>
        <v>56.032199592725519</v>
      </c>
      <c r="Q2449">
        <f t="shared" si="885"/>
        <v>0.14985579213801259</v>
      </c>
      <c r="R2449">
        <f t="shared" si="878"/>
        <v>55.9132778140102</v>
      </c>
      <c r="S2449">
        <f t="shared" si="886"/>
        <v>19.382225537467221</v>
      </c>
      <c r="T2449">
        <f t="shared" si="887"/>
        <v>11.072996880860082</v>
      </c>
      <c r="U2449">
        <f t="shared" si="873"/>
        <v>0.60785426389089636</v>
      </c>
      <c r="V2449" s="6">
        <f t="shared" si="879"/>
        <v>128735.00000021886</v>
      </c>
      <c r="W2449">
        <f t="shared" si="888"/>
        <v>11.072740053183109</v>
      </c>
      <c r="X2449">
        <f t="shared" si="889"/>
        <v>19.380478052734357</v>
      </c>
      <c r="Y2449">
        <f t="shared" si="890"/>
        <v>0.13505860351657142</v>
      </c>
      <c r="Z2449">
        <f t="shared" si="891"/>
        <v>5.0587269552140099E-8</v>
      </c>
      <c r="AA2449">
        <f t="shared" si="892"/>
        <v>2.9821553872050284E-8</v>
      </c>
      <c r="AB2449">
        <f t="shared" si="882"/>
        <v>1.0040768153680011</v>
      </c>
      <c r="AC2449">
        <f t="shared" si="893"/>
        <v>2.1458085852648461</v>
      </c>
      <c r="AD2449">
        <f t="shared" si="894"/>
        <v>8.3286823735947824E-11</v>
      </c>
      <c r="AE2449">
        <f t="shared" si="895"/>
        <v>-5.7809355745970512E-5</v>
      </c>
      <c r="AF2449">
        <f t="shared" si="896"/>
        <v>-1.4341983103090224E-7</v>
      </c>
      <c r="AG2449">
        <f t="shared" si="880"/>
        <v>8.3286823735947828E-9</v>
      </c>
      <c r="AH2449" t="str">
        <f t="shared" si="881"/>
        <v>NaN</v>
      </c>
    </row>
    <row r="2450" spans="1:34">
      <c r="A2450" s="4">
        <v>43264.92496527778</v>
      </c>
      <c r="B2450" s="3">
        <v>-1.2077249855065001E-3</v>
      </c>
      <c r="C2450">
        <v>2.8643046793804401</v>
      </c>
      <c r="D2450" s="3">
        <v>1.9030992012103499E-2</v>
      </c>
      <c r="E2450" s="3">
        <v>1.8849136380940799E-2</v>
      </c>
      <c r="F2450" s="3">
        <v>1.8805546359708401E-2</v>
      </c>
      <c r="G2450">
        <v>-4549723</v>
      </c>
      <c r="H2450">
        <v>19756474</v>
      </c>
      <c r="K2450">
        <f t="shared" si="874"/>
        <v>77.721851417151427</v>
      </c>
      <c r="L2450">
        <f t="shared" si="883"/>
        <v>57.985029913479423</v>
      </c>
      <c r="M2450">
        <f t="shared" si="884"/>
        <v>19.415866689939076</v>
      </c>
      <c r="N2450">
        <f t="shared" si="875"/>
        <v>0.10628093668482666</v>
      </c>
      <c r="O2450">
        <f t="shared" si="876"/>
        <v>56.180970096073814</v>
      </c>
      <c r="P2450">
        <f t="shared" si="877"/>
        <v>56.155741752622689</v>
      </c>
      <c r="Q2450">
        <f t="shared" si="885"/>
        <v>0.10751319585813235</v>
      </c>
      <c r="R2450">
        <f t="shared" si="878"/>
        <v>56.073456900215682</v>
      </c>
      <c r="S2450">
        <f t="shared" si="886"/>
        <v>19.344191226033654</v>
      </c>
      <c r="T2450">
        <f t="shared" si="887"/>
        <v>11.071668965030151</v>
      </c>
      <c r="U2450">
        <f t="shared" si="873"/>
        <v>0.60787827341617362</v>
      </c>
      <c r="V2450" s="6">
        <f t="shared" si="879"/>
        <v>128795.00000041444</v>
      </c>
      <c r="W2450">
        <f t="shared" si="888"/>
        <v>11.072582454381319</v>
      </c>
      <c r="X2450">
        <f t="shared" si="889"/>
        <v>19.381554301211168</v>
      </c>
      <c r="Y2450">
        <f t="shared" si="890"/>
        <v>0.13103881888059257</v>
      </c>
      <c r="Z2450">
        <f t="shared" si="891"/>
        <v>-1.0033838621781658E-7</v>
      </c>
      <c r="AA2450">
        <f t="shared" si="892"/>
        <v>2.616711635119505E-8</v>
      </c>
      <c r="AB2450">
        <f t="shared" si="882"/>
        <v>1.0043383459021336</v>
      </c>
      <c r="AC2450">
        <f t="shared" si="893"/>
        <v>2.1458406278738225</v>
      </c>
      <c r="AD2450">
        <f t="shared" si="894"/>
        <v>7.5323530308882295E-11</v>
      </c>
      <c r="AE2450">
        <f t="shared" si="895"/>
        <v>-2.7165336584671371E-6</v>
      </c>
      <c r="AF2450">
        <f t="shared" si="896"/>
        <v>-2.7602385191759011E-6</v>
      </c>
      <c r="AG2450">
        <f t="shared" si="880"/>
        <v>7.5323530308882303E-9</v>
      </c>
      <c r="AH2450" t="str">
        <f t="shared" si="881"/>
        <v>NaN</v>
      </c>
    </row>
    <row r="2451" spans="1:34">
      <c r="A2451" s="4">
        <v>43264.925671296296</v>
      </c>
      <c r="B2451" s="3">
        <v>-1.21320729298532E-3</v>
      </c>
      <c r="C2451">
        <v>2.8643082470425698</v>
      </c>
      <c r="D2451" s="3">
        <v>1.9022667467124801E-2</v>
      </c>
      <c r="E2451" s="3">
        <v>1.8839242064623299E-2</v>
      </c>
      <c r="F2451" s="3">
        <v>1.8787882485630701E-2</v>
      </c>
      <c r="G2451">
        <v>-4549723</v>
      </c>
      <c r="H2451">
        <v>19756467</v>
      </c>
      <c r="K2451">
        <f t="shared" si="874"/>
        <v>78.071097054510133</v>
      </c>
      <c r="L2451">
        <f t="shared" si="883"/>
        <v>58.357494552552453</v>
      </c>
      <c r="M2451">
        <f t="shared" si="884"/>
        <v>19.540583772774919</v>
      </c>
      <c r="N2451">
        <f t="shared" si="875"/>
        <v>0.10628201798771562</v>
      </c>
      <c r="O2451">
        <f t="shared" si="876"/>
        <v>56.155966900272624</v>
      </c>
      <c r="P2451">
        <f t="shared" si="877"/>
        <v>56.126128650624963</v>
      </c>
      <c r="Q2451">
        <f t="shared" si="885"/>
        <v>0.13574746864563281</v>
      </c>
      <c r="R2451">
        <f t="shared" si="878"/>
        <v>56.020219431626991</v>
      </c>
      <c r="S2451">
        <f t="shared" si="886"/>
        <v>19.450085460344496</v>
      </c>
      <c r="T2451">
        <f t="shared" si="887"/>
        <v>11.071782786386883</v>
      </c>
      <c r="U2451">
        <f t="shared" si="873"/>
        <v>0.60787621545686654</v>
      </c>
      <c r="V2451" s="6">
        <f t="shared" si="879"/>
        <v>128856.00000021514</v>
      </c>
      <c r="W2451">
        <f t="shared" si="888"/>
        <v>11.0727283791978</v>
      </c>
      <c r="X2451">
        <f t="shared" si="889"/>
        <v>19.386710879683687</v>
      </c>
      <c r="Y2451">
        <f t="shared" si="890"/>
        <v>0.12989158268188561</v>
      </c>
      <c r="Z2451">
        <f t="shared" si="891"/>
        <v>1.2542298277197713E-7</v>
      </c>
      <c r="AA2451">
        <f t="shared" si="892"/>
        <v>5.8418742683816141E-9</v>
      </c>
      <c r="AB2451">
        <f t="shared" si="882"/>
        <v>1.0043750215497704</v>
      </c>
      <c r="AC2451">
        <f t="shared" si="893"/>
        <v>2.1458378813644843</v>
      </c>
      <c r="AD2451">
        <f t="shared" si="894"/>
        <v>1.696466985056861E-11</v>
      </c>
      <c r="AE2451">
        <f t="shared" si="895"/>
        <v>1.3793837983581371E-5</v>
      </c>
      <c r="AF2451">
        <f t="shared" si="896"/>
        <v>1.2243098049860719E-7</v>
      </c>
      <c r="AG2451">
        <f t="shared" si="880"/>
        <v>1.696466985056861E-9</v>
      </c>
      <c r="AH2451">
        <f t="shared" si="881"/>
        <v>1.224309804986072E-3</v>
      </c>
    </row>
    <row r="2452" spans="1:34">
      <c r="A2452" s="4">
        <v>43264.926365740743</v>
      </c>
      <c r="B2452" s="3">
        <v>-1.2121607787594301E-3</v>
      </c>
      <c r="C2452">
        <v>2.8643522482088901</v>
      </c>
      <c r="D2452" s="3">
        <v>1.9015222945472501E-2</v>
      </c>
      <c r="E2452" s="3">
        <v>1.8832927302646602E-2</v>
      </c>
      <c r="F2452" s="3">
        <v>1.8776924451813101E-2</v>
      </c>
      <c r="G2452">
        <v>-4549723</v>
      </c>
      <c r="H2452">
        <v>19756462</v>
      </c>
      <c r="K2452">
        <f t="shared" si="874"/>
        <v>78.004429774493843</v>
      </c>
      <c r="L2452">
        <f t="shared" si="883"/>
        <v>58.305231508259169</v>
      </c>
      <c r="M2452">
        <f t="shared" si="884"/>
        <v>19.523083871467239</v>
      </c>
      <c r="N2452">
        <f t="shared" si="875"/>
        <v>0.10629535405669585</v>
      </c>
      <c r="O2452">
        <f t="shared" si="876"/>
        <v>56.133606899456375</v>
      </c>
      <c r="P2452">
        <f t="shared" si="877"/>
        <v>56.107228942498935</v>
      </c>
      <c r="Q2452">
        <f t="shared" si="885"/>
        <v>0.14641408354189167</v>
      </c>
      <c r="R2452">
        <f t="shared" si="878"/>
        <v>55.987192815914483</v>
      </c>
      <c r="S2452">
        <f t="shared" si="886"/>
        <v>19.425474482439313</v>
      </c>
      <c r="T2452">
        <f t="shared" si="887"/>
        <v>11.073186583121645</v>
      </c>
      <c r="U2452">
        <f t="shared" si="873"/>
        <v>0.60785083395871131</v>
      </c>
      <c r="V2452" s="6">
        <f t="shared" si="879"/>
        <v>128916.00000041071</v>
      </c>
      <c r="W2452">
        <f t="shared" si="888"/>
        <v>11.07269627573816</v>
      </c>
      <c r="X2452">
        <f t="shared" si="889"/>
        <v>19.393522248146045</v>
      </c>
      <c r="Y2452">
        <f t="shared" si="890"/>
        <v>0.14022105922044639</v>
      </c>
      <c r="Z2452">
        <f t="shared" si="891"/>
        <v>3.193321407271408E-7</v>
      </c>
      <c r="AA2452">
        <f t="shared" si="892"/>
        <v>-1.1683747887727793E-8</v>
      </c>
      <c r="AB2452">
        <f t="shared" si="882"/>
        <v>1.0037540231262605</v>
      </c>
      <c r="AC2452">
        <f t="shared" si="893"/>
        <v>2.1458040077492746</v>
      </c>
      <c r="AD2452">
        <f t="shared" si="894"/>
        <v>-3.1429414689709204E-11</v>
      </c>
      <c r="AE2452">
        <f t="shared" si="895"/>
        <v>-1.07069012679488E-5</v>
      </c>
      <c r="AF2452">
        <f t="shared" si="896"/>
        <v>2.9221569026754164E-7</v>
      </c>
      <c r="AG2452" t="str">
        <f t="shared" si="880"/>
        <v>NaN</v>
      </c>
      <c r="AH2452">
        <f t="shared" si="881"/>
        <v>2.9221569026754166E-3</v>
      </c>
    </row>
    <row r="2453" spans="1:34">
      <c r="A2453" s="4">
        <v>43264.927060185182</v>
      </c>
      <c r="B2453" s="3">
        <v>-1.21170887488915E-3</v>
      </c>
      <c r="C2453">
        <v>2.8644283583344099</v>
      </c>
      <c r="D2453" s="3">
        <v>1.9006696232972901E-2</v>
      </c>
      <c r="E2453" s="3">
        <v>1.8823068662950401E-2</v>
      </c>
      <c r="F2453" s="3">
        <v>1.87710523749956E-2</v>
      </c>
      <c r="G2453">
        <v>-4549723</v>
      </c>
      <c r="H2453">
        <v>19756462</v>
      </c>
      <c r="K2453">
        <f t="shared" si="874"/>
        <v>77.97564163084985</v>
      </c>
      <c r="L2453">
        <f t="shared" si="883"/>
        <v>58.284162156149378</v>
      </c>
      <c r="M2453">
        <f t="shared" si="884"/>
        <v>19.516028951733343</v>
      </c>
      <c r="N2453">
        <f t="shared" si="875"/>
        <v>0.10631842185168647</v>
      </c>
      <c r="O2453">
        <f t="shared" si="876"/>
        <v>56.107996483185758</v>
      </c>
      <c r="P2453">
        <f t="shared" si="877"/>
        <v>56.0777226185131</v>
      </c>
      <c r="Q2453">
        <f t="shared" si="885"/>
        <v>0.13850162547381473</v>
      </c>
      <c r="R2453">
        <f t="shared" si="878"/>
        <v>55.969494857711943</v>
      </c>
      <c r="S2453">
        <f t="shared" si="886"/>
        <v>19.423694534750801</v>
      </c>
      <c r="T2453">
        <f t="shared" si="887"/>
        <v>11.075614772068025</v>
      </c>
      <c r="U2453">
        <f t="shared" si="873"/>
        <v>0.60780693082677117</v>
      </c>
      <c r="V2453" s="6">
        <f t="shared" si="879"/>
        <v>128975.99999997765</v>
      </c>
      <c r="W2453">
        <f t="shared" si="888"/>
        <v>11.072602883855607</v>
      </c>
      <c r="X2453">
        <f t="shared" si="889"/>
        <v>19.403710719386865</v>
      </c>
      <c r="Y2453">
        <f t="shared" si="890"/>
        <v>0.14277018294628854</v>
      </c>
      <c r="Z2453">
        <f t="shared" si="891"/>
        <v>-6.0072382924362985E-8</v>
      </c>
      <c r="AA2453">
        <f t="shared" si="892"/>
        <v>2.0956090271262567E-8</v>
      </c>
      <c r="AB2453">
        <f t="shared" si="882"/>
        <v>1.0036011666065141</v>
      </c>
      <c r="AC2453">
        <f t="shared" si="893"/>
        <v>2.1457454155499982</v>
      </c>
      <c r="AD2453">
        <f t="shared" si="894"/>
        <v>5.536410010322631E-11</v>
      </c>
      <c r="AE2453">
        <f t="shared" si="895"/>
        <v>1.2113833698715831E-5</v>
      </c>
      <c r="AF2453">
        <f t="shared" si="896"/>
        <v>4.5496467085889437E-7</v>
      </c>
      <c r="AG2453">
        <f t="shared" si="880"/>
        <v>5.5364100103226308E-9</v>
      </c>
      <c r="AH2453">
        <f t="shared" si="881"/>
        <v>4.5496467085889437E-3</v>
      </c>
    </row>
    <row r="2454" spans="1:34">
      <c r="A2454" s="4">
        <v>43264.927754629629</v>
      </c>
      <c r="B2454" s="3">
        <v>-1.21120940219043E-3</v>
      </c>
      <c r="C2454">
        <v>2.8643296530153699</v>
      </c>
      <c r="D2454" s="3">
        <v>1.9001213925494101E-2</v>
      </c>
      <c r="E2454" s="3">
        <v>1.8817229589258199E-2</v>
      </c>
      <c r="F2454" s="3">
        <v>1.8763965385733199E-2</v>
      </c>
      <c r="G2454">
        <v>-4549723</v>
      </c>
      <c r="H2454">
        <v>19756462</v>
      </c>
      <c r="K2454">
        <f t="shared" si="874"/>
        <v>77.943823156296631</v>
      </c>
      <c r="L2454">
        <f t="shared" si="883"/>
        <v>58.261659464482136</v>
      </c>
      <c r="M2454">
        <f t="shared" si="884"/>
        <v>19.508494088644927</v>
      </c>
      <c r="N2454">
        <f t="shared" si="875"/>
        <v>0.10628850580505603</v>
      </c>
      <c r="O2454">
        <f t="shared" si="876"/>
        <v>56.091530092808199</v>
      </c>
      <c r="P2454">
        <f t="shared" si="877"/>
        <v>56.060246617213885</v>
      </c>
      <c r="Q2454">
        <f t="shared" si="885"/>
        <v>0.14339483982315926</v>
      </c>
      <c r="R2454">
        <f t="shared" si="878"/>
        <v>55.94813525298504</v>
      </c>
      <c r="S2454">
        <f t="shared" si="886"/>
        <v>19.412897528762819</v>
      </c>
      <c r="T2454">
        <f t="shared" si="887"/>
        <v>11.072465714527979</v>
      </c>
      <c r="U2454">
        <f t="shared" si="873"/>
        <v>0.60786386770100964</v>
      </c>
      <c r="V2454" s="6">
        <f t="shared" si="879"/>
        <v>129036.00000017323</v>
      </c>
      <c r="W2454">
        <f t="shared" si="888"/>
        <v>11.07279842310972</v>
      </c>
      <c r="X2454">
        <f t="shared" si="889"/>
        <v>19.405752252333528</v>
      </c>
      <c r="Y2454">
        <f t="shared" si="890"/>
        <v>0.14080196463626274</v>
      </c>
      <c r="Z2454">
        <f t="shared" si="891"/>
        <v>-3.4146406948638255E-7</v>
      </c>
      <c r="AA2454">
        <f t="shared" si="892"/>
        <v>4.5678602636439745E-8</v>
      </c>
      <c r="AB2454">
        <f t="shared" si="882"/>
        <v>1.0037221279986155</v>
      </c>
      <c r="AC2454">
        <f t="shared" si="893"/>
        <v>2.1458214023084397</v>
      </c>
      <c r="AD2454">
        <f t="shared" si="894"/>
        <v>1.2237000426688617E-10</v>
      </c>
      <c r="AE2454">
        <f t="shared" si="895"/>
        <v>1.4759350902482114E-4</v>
      </c>
      <c r="AF2454">
        <f t="shared" si="896"/>
        <v>8.2535113522974954E-8</v>
      </c>
      <c r="AG2454">
        <f t="shared" si="880"/>
        <v>1.2237000426688618E-8</v>
      </c>
      <c r="AH2454">
        <f t="shared" si="881"/>
        <v>8.2535113522974959E-4</v>
      </c>
    </row>
    <row r="2455" spans="1:34">
      <c r="A2455" s="4">
        <v>43264.928449074076</v>
      </c>
      <c r="B2455" s="3">
        <v>-1.2098774749938501E-3</v>
      </c>
      <c r="C2455">
        <v>2.8642999224975898</v>
      </c>
      <c r="D2455" s="3">
        <v>1.8992603967544701E-2</v>
      </c>
      <c r="E2455" s="3">
        <v>1.8809095319593301E-2</v>
      </c>
      <c r="F2455" s="3">
        <v>1.8756342405686199E-2</v>
      </c>
      <c r="G2455">
        <v>-4549723</v>
      </c>
      <c r="H2455">
        <v>19756462</v>
      </c>
      <c r="K2455">
        <f t="shared" si="874"/>
        <v>77.858973890821815</v>
      </c>
      <c r="L2455">
        <f t="shared" si="883"/>
        <v>58.186830536901546</v>
      </c>
      <c r="M2455">
        <f t="shared" si="884"/>
        <v>19.483438164993188</v>
      </c>
      <c r="N2455">
        <f t="shared" si="875"/>
        <v>0.10627949494763814</v>
      </c>
      <c r="O2455">
        <f t="shared" si="876"/>
        <v>56.065669644579536</v>
      </c>
      <c r="P2455">
        <f t="shared" si="877"/>
        <v>56.035901230475275</v>
      </c>
      <c r="Q2455">
        <f t="shared" si="885"/>
        <v>0.14050942861181426</v>
      </c>
      <c r="R2455">
        <f t="shared" si="878"/>
        <v>55.925160215967722</v>
      </c>
      <c r="S2455">
        <f t="shared" si="886"/>
        <v>19.389765212585313</v>
      </c>
      <c r="T2455">
        <f t="shared" si="887"/>
        <v>11.071517203220832</v>
      </c>
      <c r="U2455">
        <f t="shared" si="873"/>
        <v>0.6078810173619229</v>
      </c>
      <c r="V2455" s="6">
        <f t="shared" si="879"/>
        <v>129096.0000003688</v>
      </c>
      <c r="W2455">
        <f t="shared" si="888"/>
        <v>11.073192420114243</v>
      </c>
      <c r="X2455">
        <f t="shared" si="889"/>
        <v>19.409503996193362</v>
      </c>
      <c r="Y2455">
        <f t="shared" si="890"/>
        <v>0.14090615826940459</v>
      </c>
      <c r="Z2455">
        <f t="shared" si="891"/>
        <v>-7.5253789636790485E-8</v>
      </c>
      <c r="AA2455">
        <f t="shared" si="892"/>
        <v>-3.8560099635091322E-9</v>
      </c>
      <c r="AB2455">
        <f t="shared" si="882"/>
        <v>1.0037214642586598</v>
      </c>
      <c r="AC2455">
        <f t="shared" si="893"/>
        <v>2.1458442898862811</v>
      </c>
      <c r="AD2455">
        <f t="shared" si="894"/>
        <v>-1.0322471330039618E-11</v>
      </c>
      <c r="AE2455">
        <f t="shared" si="895"/>
        <v>1.581122737552556E-4</v>
      </c>
      <c r="AF2455">
        <f t="shared" si="896"/>
        <v>-6.4990389106872554E-9</v>
      </c>
      <c r="AG2455" t="str">
        <f t="shared" si="880"/>
        <v>NaN</v>
      </c>
      <c r="AH2455" t="str">
        <f t="shared" si="881"/>
        <v>NaN</v>
      </c>
    </row>
    <row r="2456" spans="1:34">
      <c r="A2456" s="4">
        <v>43264.929155092592</v>
      </c>
      <c r="B2456" s="3">
        <v>-1.2103888398996799E-3</v>
      </c>
      <c r="C2456">
        <v>2.8643011117183099</v>
      </c>
      <c r="D2456" s="3">
        <v>1.8986003792597302E-2</v>
      </c>
      <c r="E2456" s="3">
        <v>1.8803196784865601E-2</v>
      </c>
      <c r="F2456" s="3">
        <v>1.8750327397992799E-2</v>
      </c>
      <c r="G2456">
        <v>-4549723</v>
      </c>
      <c r="H2456">
        <v>19756462</v>
      </c>
      <c r="K2456">
        <f t="shared" si="874"/>
        <v>77.891549948102323</v>
      </c>
      <c r="L2456">
        <f t="shared" si="883"/>
        <v>58.227313267051798</v>
      </c>
      <c r="M2456">
        <f t="shared" si="884"/>
        <v>19.496993513554962</v>
      </c>
      <c r="N2456">
        <f t="shared" si="875"/>
        <v>0.10627985538193756</v>
      </c>
      <c r="O2456">
        <f t="shared" si="876"/>
        <v>56.045845682194297</v>
      </c>
      <c r="P2456">
        <f t="shared" si="877"/>
        <v>56.018247265822907</v>
      </c>
      <c r="Q2456">
        <f t="shared" si="885"/>
        <v>0.13881420637324027</v>
      </c>
      <c r="R2456">
        <f t="shared" si="878"/>
        <v>55.907031475821057</v>
      </c>
      <c r="S2456">
        <f t="shared" si="886"/>
        <v>19.404450709306136</v>
      </c>
      <c r="T2456">
        <f t="shared" si="887"/>
        <v>11.071555143673402</v>
      </c>
      <c r="U2456">
        <f t="shared" si="873"/>
        <v>0.60788033137548148</v>
      </c>
      <c r="V2456" s="6">
        <f t="shared" si="879"/>
        <v>129157.0000001695</v>
      </c>
      <c r="W2456">
        <f t="shared" si="888"/>
        <v>11.073472595761906</v>
      </c>
      <c r="X2456">
        <f t="shared" si="889"/>
        <v>19.411936495592457</v>
      </c>
      <c r="Y2456">
        <f t="shared" si="890"/>
        <v>0.13256228668160949</v>
      </c>
      <c r="Z2456">
        <f t="shared" si="891"/>
        <v>2.7906613666507262E-7</v>
      </c>
      <c r="AA2456">
        <f t="shared" si="892"/>
        <v>-1.9462959187428936E-8</v>
      </c>
      <c r="AB2456">
        <f t="shared" si="882"/>
        <v>1.0042245754493082</v>
      </c>
      <c r="AC2456">
        <f t="shared" si="893"/>
        <v>2.1458433743831606</v>
      </c>
      <c r="AD2456">
        <f t="shared" si="894"/>
        <v>-5.5381435918779493E-11</v>
      </c>
      <c r="AE2456">
        <f t="shared" si="895"/>
        <v>4.3388860815545119E-5</v>
      </c>
      <c r="AF2456">
        <f t="shared" si="896"/>
        <v>-1.270623841636821E-7</v>
      </c>
      <c r="AG2456" t="str">
        <f t="shared" si="880"/>
        <v>NaN</v>
      </c>
      <c r="AH2456" t="str">
        <f t="shared" si="881"/>
        <v>NaN</v>
      </c>
    </row>
    <row r="2457" spans="1:34">
      <c r="A2457" s="4">
        <v>43264.929849537039</v>
      </c>
      <c r="B2457" s="3">
        <v>-1.20949692436625E-3</v>
      </c>
      <c r="C2457">
        <v>2.8644057631408901</v>
      </c>
      <c r="D2457" s="3">
        <v>1.9025664303317199E-2</v>
      </c>
      <c r="E2457" s="3">
        <v>1.8843570828012201E-2</v>
      </c>
      <c r="F2457" s="3">
        <v>1.8796637001778398E-2</v>
      </c>
      <c r="G2457">
        <v>-4549723</v>
      </c>
      <c r="H2457">
        <v>19756797</v>
      </c>
      <c r="K2457">
        <f t="shared" si="874"/>
        <v>77.834731243542933</v>
      </c>
      <c r="L2457">
        <f t="shared" si="883"/>
        <v>58.109621009784895</v>
      </c>
      <c r="M2457">
        <f t="shared" si="884"/>
        <v>19.45758511485375</v>
      </c>
      <c r="N2457">
        <f t="shared" si="875"/>
        <v>0.10631157360004678</v>
      </c>
      <c r="O2457">
        <f t="shared" si="876"/>
        <v>56.164968050761253</v>
      </c>
      <c r="P2457">
        <f t="shared" si="877"/>
        <v>56.139084382748955</v>
      </c>
      <c r="Q2457">
        <f t="shared" si="885"/>
        <v>0.11836322505977392</v>
      </c>
      <c r="R2457">
        <f t="shared" si="878"/>
        <v>56.046604825701479</v>
      </c>
      <c r="S2457">
        <f t="shared" si="886"/>
        <v>19.378676298147234</v>
      </c>
      <c r="T2457">
        <f t="shared" si="887"/>
        <v>11.074893903474376</v>
      </c>
      <c r="U2457">
        <f t="shared" si="873"/>
        <v>0.60781996456906917</v>
      </c>
      <c r="V2457" s="6">
        <f t="shared" si="879"/>
        <v>129217.00000036508</v>
      </c>
      <c r="W2457">
        <f t="shared" si="888"/>
        <v>11.07350761771785</v>
      </c>
      <c r="X2457">
        <f t="shared" si="889"/>
        <v>19.420040236718183</v>
      </c>
      <c r="Y2457">
        <f t="shared" si="890"/>
        <v>0.12530780505570505</v>
      </c>
      <c r="Z2457">
        <f t="shared" si="891"/>
        <v>7.2719200338423678E-8</v>
      </c>
      <c r="AA2457">
        <f t="shared" si="892"/>
        <v>3.5704489116928948E-8</v>
      </c>
      <c r="AB2457">
        <f t="shared" si="882"/>
        <v>1.0046758386434178</v>
      </c>
      <c r="AC2457">
        <f t="shared" si="893"/>
        <v>2.1457628101091633</v>
      </c>
      <c r="AD2457">
        <f t="shared" si="894"/>
        <v>1.074740764497727E-10</v>
      </c>
      <c r="AE2457">
        <f t="shared" si="895"/>
        <v>-7.5243689993088818E-6</v>
      </c>
      <c r="AF2457">
        <f t="shared" si="896"/>
        <v>-1.4218856536143488E-6</v>
      </c>
      <c r="AG2457">
        <f t="shared" si="880"/>
        <v>1.074740764497727E-8</v>
      </c>
      <c r="AH2457" t="str">
        <f t="shared" si="881"/>
        <v>NaN</v>
      </c>
    </row>
    <row r="2458" spans="1:34">
      <c r="A2458" s="4">
        <v>43264.930543981478</v>
      </c>
      <c r="B2458" s="3">
        <v>-1.2111499411548701E-3</v>
      </c>
      <c r="C2458">
        <v>2.86432846379466</v>
      </c>
      <c r="D2458" s="3">
        <v>1.9019337649133401E-2</v>
      </c>
      <c r="E2458" s="3">
        <v>1.8835591157039699E-2</v>
      </c>
      <c r="F2458" s="3">
        <v>1.87902051123638E-2</v>
      </c>
      <c r="G2458">
        <v>-4549723</v>
      </c>
      <c r="H2458">
        <v>19756793</v>
      </c>
      <c r="K2458">
        <f t="shared" si="874"/>
        <v>77.940035242659476</v>
      </c>
      <c r="L2458">
        <f t="shared" si="883"/>
        <v>58.223379668999613</v>
      </c>
      <c r="M2458">
        <f t="shared" si="884"/>
        <v>19.495676376778331</v>
      </c>
      <c r="N2458">
        <f t="shared" si="875"/>
        <v>0.10628814537075972</v>
      </c>
      <c r="O2458">
        <f t="shared" si="876"/>
        <v>56.145965621952392</v>
      </c>
      <c r="P2458">
        <f t="shared" si="877"/>
        <v>56.115201700728868</v>
      </c>
      <c r="Q2458">
        <f t="shared" si="885"/>
        <v>0.11874598373410095</v>
      </c>
      <c r="R2458">
        <f t="shared" si="878"/>
        <v>56.027219638218291</v>
      </c>
      <c r="S2458">
        <f t="shared" si="886"/>
        <v>19.416512387622262</v>
      </c>
      <c r="T2458">
        <f t="shared" si="887"/>
        <v>11.072427774075736</v>
      </c>
      <c r="U2458">
        <f t="shared" si="873"/>
        <v>0.60786455368744552</v>
      </c>
      <c r="V2458" s="6">
        <f t="shared" si="879"/>
        <v>129276.99999993201</v>
      </c>
      <c r="W2458">
        <f t="shared" si="888"/>
        <v>11.073437573805936</v>
      </c>
      <c r="X2458">
        <f t="shared" si="889"/>
        <v>19.418687234777664</v>
      </c>
      <c r="Y2458">
        <f t="shared" si="890"/>
        <v>0.12315504158445616</v>
      </c>
      <c r="Z2458">
        <f t="shared" si="891"/>
        <v>-2.2131930542766502E-7</v>
      </c>
      <c r="AA2458">
        <f t="shared" si="892"/>
        <v>1.0435864065105632E-7</v>
      </c>
      <c r="AB2458">
        <f t="shared" si="882"/>
        <v>1.0047956383947243</v>
      </c>
      <c r="AC2458">
        <f t="shared" si="893"/>
        <v>2.1458223178115525</v>
      </c>
      <c r="AD2458">
        <f t="shared" si="894"/>
        <v>3.1962981506339235E-10</v>
      </c>
      <c r="AE2458">
        <f t="shared" si="895"/>
        <v>-3.3596398629605828E-4</v>
      </c>
      <c r="AF2458">
        <f t="shared" si="896"/>
        <v>-9.4707766309795605E-8</v>
      </c>
      <c r="AG2458">
        <f t="shared" si="880"/>
        <v>3.1962981506339233E-8</v>
      </c>
      <c r="AH2458" t="str">
        <f t="shared" si="881"/>
        <v>NaN</v>
      </c>
    </row>
    <row r="2459" spans="1:34">
      <c r="A2459" s="4">
        <v>43264.931238425925</v>
      </c>
      <c r="B2459" s="3">
        <v>-1.2120418566883E-3</v>
      </c>
      <c r="C2459">
        <v>2.86432251769111</v>
      </c>
      <c r="D2459" s="3">
        <v>1.9011916911895198E-2</v>
      </c>
      <c r="E2459" s="3">
        <v>1.88290266587137E-2</v>
      </c>
      <c r="F2459" s="3">
        <v>1.87782942060403E-2</v>
      </c>
      <c r="G2459">
        <v>-4549723</v>
      </c>
      <c r="H2459">
        <v>19756790</v>
      </c>
      <c r="K2459">
        <f t="shared" si="874"/>
        <v>77.996853947218867</v>
      </c>
      <c r="L2459">
        <f t="shared" si="883"/>
        <v>58.295855151518815</v>
      </c>
      <c r="M2459">
        <f t="shared" si="884"/>
        <v>19.519944266421252</v>
      </c>
      <c r="N2459">
        <f t="shared" si="875"/>
        <v>0.10628634319927796</v>
      </c>
      <c r="O2459">
        <f t="shared" si="876"/>
        <v>56.123677058838041</v>
      </c>
      <c r="P2459">
        <f t="shared" si="877"/>
        <v>56.09555454651894</v>
      </c>
      <c r="Q2459">
        <f t="shared" si="885"/>
        <v>0.13235591595949359</v>
      </c>
      <c r="R2459">
        <f t="shared" si="878"/>
        <v>55.991321142878547</v>
      </c>
      <c r="S2459">
        <f t="shared" si="886"/>
        <v>19.431706989114922</v>
      </c>
      <c r="T2459">
        <f t="shared" si="887"/>
        <v>11.0722380718145</v>
      </c>
      <c r="U2459">
        <f t="shared" si="873"/>
        <v>0.60786798361962457</v>
      </c>
      <c r="V2459" s="6">
        <f t="shared" si="879"/>
        <v>129337.00000012759</v>
      </c>
      <c r="W2459">
        <f t="shared" si="888"/>
        <v>11.073399633353638</v>
      </c>
      <c r="X2459">
        <f t="shared" si="889"/>
        <v>19.420506411919522</v>
      </c>
      <c r="Y2459">
        <f t="shared" si="890"/>
        <v>0.12190562140626326</v>
      </c>
      <c r="Z2459">
        <f t="shared" si="891"/>
        <v>2.1008349615970217E-7</v>
      </c>
      <c r="AA2459">
        <f t="shared" si="892"/>
        <v>6.6780272721794693E-8</v>
      </c>
      <c r="AB2459">
        <f t="shared" si="882"/>
        <v>1.0048642774146497</v>
      </c>
      <c r="AC2459">
        <f t="shared" si="893"/>
        <v>2.145826895327116</v>
      </c>
      <c r="AD2459">
        <f t="shared" si="894"/>
        <v>2.0663146148322255E-10</v>
      </c>
      <c r="AE2459">
        <f t="shared" si="895"/>
        <v>-1.1189740517021939E-4</v>
      </c>
      <c r="AF2459">
        <f t="shared" si="896"/>
        <v>-1.8382622458777076E-7</v>
      </c>
      <c r="AG2459">
        <f t="shared" si="880"/>
        <v>2.0663146148322257E-8</v>
      </c>
      <c r="AH2459" t="str">
        <f t="shared" si="881"/>
        <v>NaN</v>
      </c>
    </row>
    <row r="2460" spans="1:34">
      <c r="A2460" s="4">
        <v>43264.931944444441</v>
      </c>
      <c r="B2460" s="3">
        <v>-1.21139967750423E-3</v>
      </c>
      <c r="C2460">
        <v>2.8644081415823202</v>
      </c>
      <c r="D2460" s="3">
        <v>1.9005257275912301E-2</v>
      </c>
      <c r="E2460" s="3">
        <v>1.8822307561695201E-2</v>
      </c>
      <c r="F2460" s="3">
        <v>1.8777543818941901E-2</v>
      </c>
      <c r="G2460">
        <v>-4549723</v>
      </c>
      <c r="H2460">
        <v>19756791</v>
      </c>
      <c r="K2460">
        <f t="shared" si="874"/>
        <v>77.955944479936065</v>
      </c>
      <c r="L2460">
        <f t="shared" si="883"/>
        <v>58.255932061247506</v>
      </c>
      <c r="M2460">
        <f t="shared" si="884"/>
        <v>19.506576309213767</v>
      </c>
      <c r="N2460">
        <f t="shared" si="875"/>
        <v>0.10631229446864253</v>
      </c>
      <c r="O2460">
        <f t="shared" si="876"/>
        <v>56.103674502197279</v>
      </c>
      <c r="P2460">
        <f t="shared" si="877"/>
        <v>56.075444687590171</v>
      </c>
      <c r="Q2460">
        <f t="shared" si="885"/>
        <v>0.11461496452519526</v>
      </c>
      <c r="R2460">
        <f t="shared" si="878"/>
        <v>55.989059537672084</v>
      </c>
      <c r="S2460">
        <f t="shared" si="886"/>
        <v>19.430166332863635</v>
      </c>
      <c r="T2460">
        <f t="shared" si="887"/>
        <v>11.07496978437919</v>
      </c>
      <c r="U2460">
        <f t="shared" si="873"/>
        <v>0.60781859259619186</v>
      </c>
      <c r="V2460" s="6">
        <f t="shared" si="879"/>
        <v>129397.99999992829</v>
      </c>
      <c r="W2460">
        <f t="shared" si="888"/>
        <v>11.07295310341518</v>
      </c>
      <c r="X2460">
        <f t="shared" si="889"/>
        <v>19.424966780703283</v>
      </c>
      <c r="Y2460">
        <f t="shared" si="890"/>
        <v>0.12050873518506695</v>
      </c>
      <c r="Z2460">
        <f t="shared" si="891"/>
        <v>3.260997552061422E-7</v>
      </c>
      <c r="AA2460">
        <f t="shared" si="892"/>
        <v>-4.1740470124143709E-8</v>
      </c>
      <c r="AB2460">
        <f t="shared" si="882"/>
        <v>1.0049529110884692</v>
      </c>
      <c r="AC2460">
        <f t="shared" si="893"/>
        <v>2.14576097910293</v>
      </c>
      <c r="AD2460">
        <f t="shared" si="894"/>
        <v>-1.306464034687044E-10</v>
      </c>
      <c r="AE2460">
        <f t="shared" si="895"/>
        <v>-4.6076072712146129E-5</v>
      </c>
      <c r="AF2460">
        <f t="shared" si="896"/>
        <v>2.8226240634715924E-7</v>
      </c>
      <c r="AG2460" t="str">
        <f t="shared" si="880"/>
        <v>NaN</v>
      </c>
      <c r="AH2460">
        <f t="shared" si="881"/>
        <v>2.8226240634715923E-3</v>
      </c>
    </row>
    <row r="2461" spans="1:34">
      <c r="A2461" s="4">
        <v>43264.932638888888</v>
      </c>
      <c r="B2461" s="3">
        <v>-1.2113521086757799E-3</v>
      </c>
      <c r="C2461">
        <v>2.8644461966450798</v>
      </c>
      <c r="D2461" s="3">
        <v>1.8994946732345901E-2</v>
      </c>
      <c r="E2461" s="3">
        <v>1.8811378623358899E-2</v>
      </c>
      <c r="F2461" s="3">
        <v>1.8767288528597399E-2</v>
      </c>
      <c r="G2461">
        <v>-4549723</v>
      </c>
      <c r="H2461">
        <v>19756791</v>
      </c>
      <c r="K2461">
        <f t="shared" si="874"/>
        <v>77.952914149026213</v>
      </c>
      <c r="L2461">
        <f t="shared" si="883"/>
        <v>58.266382216161006</v>
      </c>
      <c r="M2461">
        <f t="shared" si="884"/>
        <v>19.510075467789566</v>
      </c>
      <c r="N2461">
        <f t="shared" si="875"/>
        <v>0.10632382836613777</v>
      </c>
      <c r="O2461">
        <f t="shared" si="876"/>
        <v>56.072706258255167</v>
      </c>
      <c r="P2461">
        <f t="shared" si="877"/>
        <v>56.042735023244049</v>
      </c>
      <c r="Q2461">
        <f t="shared" si="885"/>
        <v>0.11455532507051203</v>
      </c>
      <c r="R2461">
        <f t="shared" si="878"/>
        <v>55.958150933184655</v>
      </c>
      <c r="S2461">
        <f t="shared" si="886"/>
        <v>19.433705251075892</v>
      </c>
      <c r="T2461">
        <f t="shared" si="887"/>
        <v>11.076183878852373</v>
      </c>
      <c r="U2461">
        <f t="shared" si="873"/>
        <v>0.60779664103022202</v>
      </c>
      <c r="V2461" s="6">
        <f t="shared" si="879"/>
        <v>129458.00000012387</v>
      </c>
      <c r="W2461">
        <f t="shared" si="888"/>
        <v>11.073125294698658</v>
      </c>
      <c r="X2461">
        <f t="shared" si="889"/>
        <v>19.429142012904627</v>
      </c>
      <c r="Y2461">
        <f t="shared" si="890"/>
        <v>0.11400665768804667</v>
      </c>
      <c r="Z2461">
        <f t="shared" si="891"/>
        <v>1.3911499125250908E-7</v>
      </c>
      <c r="AA2461">
        <f t="shared" si="892"/>
        <v>-4.5353846535900899E-8</v>
      </c>
      <c r="AB2461">
        <f t="shared" si="882"/>
        <v>1.0053459888673164</v>
      </c>
      <c r="AC2461">
        <f t="shared" si="893"/>
        <v>2.1457316830032922</v>
      </c>
      <c r="AD2461">
        <f t="shared" si="894"/>
        <v>-1.5005021902976009E-10</v>
      </c>
      <c r="AE2461">
        <f t="shared" si="895"/>
        <v>2.4734576843344169E-5</v>
      </c>
      <c r="AF2461">
        <f t="shared" si="896"/>
        <v>-6.0389743472543063E-7</v>
      </c>
      <c r="AG2461" t="str">
        <f t="shared" si="880"/>
        <v>NaN</v>
      </c>
      <c r="AH2461" t="str">
        <f t="shared" si="881"/>
        <v>NaN</v>
      </c>
    </row>
    <row r="2462" spans="1:34">
      <c r="A2462" s="4">
        <v>43264.933333333334</v>
      </c>
      <c r="B2462" s="3">
        <v>-1.2102580256214399E-3</v>
      </c>
      <c r="C2462">
        <v>2.8644604672936098</v>
      </c>
      <c r="D2462">
        <v>1.8989036305410999E-2</v>
      </c>
      <c r="E2462" s="3">
        <v>1.8806383896371699E-2</v>
      </c>
      <c r="F2462" s="3">
        <v>1.87619643534708E-2</v>
      </c>
      <c r="G2462">
        <v>-4549723</v>
      </c>
      <c r="H2462">
        <v>19756791</v>
      </c>
      <c r="K2462">
        <f t="shared" si="874"/>
        <v>77.883216538100058</v>
      </c>
      <c r="L2462">
        <f t="shared" si="883"/>
        <v>58.203683184982879</v>
      </c>
      <c r="M2462">
        <f t="shared" si="884"/>
        <v>19.489081151967721</v>
      </c>
      <c r="N2462">
        <f t="shared" si="875"/>
        <v>0.10632815357769701</v>
      </c>
      <c r="O2462">
        <f t="shared" si="876"/>
        <v>56.054953989236246</v>
      </c>
      <c r="P2462">
        <f t="shared" si="877"/>
        <v>56.027786101562498</v>
      </c>
      <c r="Q2462">
        <f t="shared" si="885"/>
        <v>0.11284968346843272</v>
      </c>
      <c r="R2462">
        <f t="shared" si="878"/>
        <v>55.942104305767813</v>
      </c>
      <c r="S2462">
        <f t="shared" si="886"/>
        <v>19.413848029655433</v>
      </c>
      <c r="T2462">
        <f t="shared" si="887"/>
        <v>11.076639164279662</v>
      </c>
      <c r="U2462">
        <f t="shared" si="873"/>
        <v>0.60778840919298593</v>
      </c>
      <c r="V2462" s="6">
        <f t="shared" si="879"/>
        <v>129518.00000031944</v>
      </c>
      <c r="W2462">
        <f t="shared" si="888"/>
        <v>11.073122376202329</v>
      </c>
      <c r="X2462">
        <f t="shared" si="889"/>
        <v>19.434892538585792</v>
      </c>
      <c r="Y2462">
        <f t="shared" si="890"/>
        <v>0.1146868642735015</v>
      </c>
      <c r="Z2462">
        <f t="shared" si="891"/>
        <v>-3.3830236514162196E-7</v>
      </c>
      <c r="AA2462">
        <f t="shared" si="892"/>
        <v>-2.6279101178779802E-8</v>
      </c>
      <c r="AB2462">
        <f t="shared" si="882"/>
        <v>1.0053115169975402</v>
      </c>
      <c r="AC2462">
        <f t="shared" si="893"/>
        <v>2.1457206969659319</v>
      </c>
      <c r="AD2462">
        <f t="shared" si="894"/>
        <v>-8.642657966014846E-11</v>
      </c>
      <c r="AE2462">
        <f t="shared" si="895"/>
        <v>5.9574041886524349E-5</v>
      </c>
      <c r="AF2462">
        <f t="shared" si="896"/>
        <v>-1.4441798980890231E-7</v>
      </c>
      <c r="AG2462" t="str">
        <f t="shared" si="880"/>
        <v>NaN</v>
      </c>
      <c r="AH2462" t="str">
        <f t="shared" si="881"/>
        <v>NaN</v>
      </c>
    </row>
    <row r="2463" spans="1:34">
      <c r="A2463" s="4">
        <v>43264.934027777781</v>
      </c>
      <c r="B2463" s="3">
        <v>-1.2118277969602801E-3</v>
      </c>
      <c r="C2463">
        <v>2.8643189500289701</v>
      </c>
      <c r="D2463" s="3">
        <v>1.89794868630997E-2</v>
      </c>
      <c r="E2463" s="3">
        <v>1.8796382550190199E-2</v>
      </c>
      <c r="F2463" s="3">
        <v>1.8751184983248102E-2</v>
      </c>
      <c r="G2463">
        <v>-4549723</v>
      </c>
      <c r="H2463">
        <v>19756791</v>
      </c>
      <c r="K2463">
        <f t="shared" si="874"/>
        <v>77.983217458124827</v>
      </c>
      <c r="L2463">
        <f t="shared" si="883"/>
        <v>58.317853489061179</v>
      </c>
      <c r="M2463">
        <f t="shared" si="884"/>
        <v>19.527310250189135</v>
      </c>
      <c r="N2463">
        <f t="shared" si="875"/>
        <v>0.1062852618963859</v>
      </c>
      <c r="O2463">
        <f t="shared" si="876"/>
        <v>56.026271751767105</v>
      </c>
      <c r="P2463">
        <f t="shared" si="877"/>
        <v>55.997852665528768</v>
      </c>
      <c r="Q2463">
        <f t="shared" si="885"/>
        <v>0.11665558428155975</v>
      </c>
      <c r="R2463">
        <f t="shared" si="878"/>
        <v>55.909616167485545</v>
      </c>
      <c r="S2463">
        <f t="shared" si="886"/>
        <v>19.449539860668096</v>
      </c>
      <c r="T2463">
        <f t="shared" si="887"/>
        <v>11.07212425045744</v>
      </c>
      <c r="U2463">
        <f t="shared" si="873"/>
        <v>0.60787004157893798</v>
      </c>
      <c r="V2463" s="6">
        <f t="shared" si="879"/>
        <v>129578.00000051502</v>
      </c>
      <c r="W2463">
        <f t="shared" si="888"/>
        <v>11.073387959368331</v>
      </c>
      <c r="X2463">
        <f t="shared" si="889"/>
        <v>19.435536792957251</v>
      </c>
      <c r="Y2463">
        <f t="shared" si="890"/>
        <v>0.10971294071947568</v>
      </c>
      <c r="Z2463">
        <f t="shared" si="891"/>
        <v>-4.8057906325649616E-7</v>
      </c>
      <c r="AA2463">
        <f t="shared" si="892"/>
        <v>-3.2550250318316117E-8</v>
      </c>
      <c r="AB2463">
        <f t="shared" si="882"/>
        <v>1.005600405007639</v>
      </c>
      <c r="AC2463">
        <f t="shared" si="893"/>
        <v>2.1458296418364617</v>
      </c>
      <c r="AD2463">
        <f t="shared" si="894"/>
        <v>-1.1191003314508088E-10</v>
      </c>
      <c r="AE2463">
        <f t="shared" si="895"/>
        <v>4.2490625414094544E-5</v>
      </c>
      <c r="AF2463">
        <f t="shared" si="896"/>
        <v>-2.6218445392978832E-7</v>
      </c>
      <c r="AG2463" t="str">
        <f t="shared" si="880"/>
        <v>NaN</v>
      </c>
      <c r="AH2463" t="str">
        <f t="shared" si="881"/>
        <v>NaN</v>
      </c>
    </row>
    <row r="2464" spans="1:34">
      <c r="A2464" s="4">
        <v>43264.93472222222</v>
      </c>
      <c r="B2464" s="3">
        <v>-1.2112569710188801E-3</v>
      </c>
      <c r="C2464">
        <v>2.8642797057455001</v>
      </c>
      <c r="D2464" s="3">
        <v>1.9010787152219599E-2</v>
      </c>
      <c r="E2464" s="3">
        <v>1.88270168757117E-2</v>
      </c>
      <c r="F2464" s="3">
        <v>1.87880254165066E-2</v>
      </c>
      <c r="G2464">
        <v>-4549723</v>
      </c>
      <c r="H2464">
        <v>19757174</v>
      </c>
      <c r="K2464">
        <f t="shared" si="874"/>
        <v>77.946853487206496</v>
      </c>
      <c r="L2464">
        <f t="shared" si="883"/>
        <v>58.233063103913281</v>
      </c>
      <c r="M2464">
        <f t="shared" si="884"/>
        <v>19.498918804723356</v>
      </c>
      <c r="N2464">
        <f t="shared" si="875"/>
        <v>0.1062733675645942</v>
      </c>
      <c r="O2464">
        <f t="shared" si="876"/>
        <v>56.120283767979551</v>
      </c>
      <c r="P2464">
        <f t="shared" si="877"/>
        <v>56.08953938517562</v>
      </c>
      <c r="Q2464">
        <f t="shared" si="885"/>
        <v>9.9633554408434577E-2</v>
      </c>
      <c r="R2464">
        <f t="shared" si="878"/>
        <v>56.020650213571116</v>
      </c>
      <c r="S2464">
        <f t="shared" si="886"/>
        <v>19.432496435117734</v>
      </c>
      <c r="T2464">
        <f t="shared" si="887"/>
        <v>11.070872215531997</v>
      </c>
      <c r="U2464">
        <f t="shared" si="873"/>
        <v>0.60789267913134371</v>
      </c>
      <c r="V2464" s="6">
        <f t="shared" si="879"/>
        <v>129638.00000008196</v>
      </c>
      <c r="W2464">
        <f t="shared" si="888"/>
        <v>11.073198257106899</v>
      </c>
      <c r="X2464">
        <f t="shared" si="889"/>
        <v>19.437482661613736</v>
      </c>
      <c r="Y2464">
        <f t="shared" si="890"/>
        <v>0.10541129837127509</v>
      </c>
      <c r="Z2464">
        <f t="shared" si="891"/>
        <v>4.7425565456123412E-8</v>
      </c>
      <c r="AA2464">
        <f t="shared" si="892"/>
        <v>-5.9262359454380253E-8</v>
      </c>
      <c r="AB2464">
        <f t="shared" si="882"/>
        <v>1.0058709733892894</v>
      </c>
      <c r="AC2464">
        <f t="shared" si="893"/>
        <v>2.1458598534392128</v>
      </c>
      <c r="AD2464">
        <f t="shared" si="894"/>
        <v>-2.120657035986271E-10</v>
      </c>
      <c r="AE2464">
        <f t="shared" si="895"/>
        <v>-5.3426061657360071E-4</v>
      </c>
      <c r="AF2464">
        <f t="shared" si="896"/>
        <v>3.9513755909532084E-8</v>
      </c>
      <c r="AG2464" t="str">
        <f t="shared" si="880"/>
        <v>NaN</v>
      </c>
      <c r="AH2464">
        <f t="shared" si="881"/>
        <v>3.9513755909532082E-4</v>
      </c>
    </row>
    <row r="2465" spans="1:34">
      <c r="A2465" s="4">
        <v>43264.935416666667</v>
      </c>
      <c r="B2465" s="3">
        <v>-1.2118159047531699E-3</v>
      </c>
      <c r="C2465">
        <v>2.86433678833964</v>
      </c>
      <c r="D2465" s="3">
        <v>1.89996917229837E-2</v>
      </c>
      <c r="E2465" s="3">
        <v>1.88152673750847E-2</v>
      </c>
      <c r="F2465" s="3">
        <v>1.87768648972815E-2</v>
      </c>
      <c r="G2465">
        <v>-4549723</v>
      </c>
      <c r="H2465">
        <v>19757174</v>
      </c>
      <c r="K2465">
        <f t="shared" si="874"/>
        <v>77.98245987539751</v>
      </c>
      <c r="L2465">
        <f t="shared" si="883"/>
        <v>58.283339893052606</v>
      </c>
      <c r="M2465">
        <f t="shared" si="884"/>
        <v>19.515753622899425</v>
      </c>
      <c r="N2465">
        <f t="shared" si="875"/>
        <v>0.1062906684108372</v>
      </c>
      <c r="O2465">
        <f t="shared" si="876"/>
        <v>56.086958079861667</v>
      </c>
      <c r="P2465">
        <f t="shared" si="877"/>
        <v>56.054373826553409</v>
      </c>
      <c r="Q2465">
        <f t="shared" si="885"/>
        <v>9.9944756423830938E-2</v>
      </c>
      <c r="R2465">
        <f t="shared" si="878"/>
        <v>55.987013323437836</v>
      </c>
      <c r="S2465">
        <f t="shared" si="886"/>
        <v>19.449123785283536</v>
      </c>
      <c r="T2465">
        <f t="shared" si="887"/>
        <v>11.072693357241787</v>
      </c>
      <c r="U2465">
        <f t="shared" si="873"/>
        <v>0.60785975178238882</v>
      </c>
      <c r="V2465" s="6">
        <f t="shared" si="879"/>
        <v>129698.00000027753</v>
      </c>
      <c r="W2465">
        <f t="shared" si="888"/>
        <v>11.073139887180314</v>
      </c>
      <c r="X2465">
        <f t="shared" si="889"/>
        <v>19.436210243850457</v>
      </c>
      <c r="Y2465">
        <f t="shared" si="890"/>
        <v>0.10037421086266818</v>
      </c>
      <c r="Z2465">
        <f t="shared" si="891"/>
        <v>-8.779608792781735E-8</v>
      </c>
      <c r="AA2465">
        <f t="shared" si="892"/>
        <v>-7.5522553217873339E-8</v>
      </c>
      <c r="AB2465">
        <f t="shared" si="882"/>
        <v>1.0061702061757343</v>
      </c>
      <c r="AC2465">
        <f t="shared" si="893"/>
        <v>2.1458159092897553</v>
      </c>
      <c r="AD2465">
        <f t="shared" si="894"/>
        <v>-2.8380777454914059E-10</v>
      </c>
      <c r="AE2465">
        <f t="shared" si="895"/>
        <v>8.9892588071193276E-5</v>
      </c>
      <c r="AF2465">
        <f t="shared" si="896"/>
        <v>-3.1429063465722865E-7</v>
      </c>
      <c r="AG2465" t="str">
        <f t="shared" si="880"/>
        <v>NaN</v>
      </c>
      <c r="AH2465" t="str">
        <f t="shared" si="881"/>
        <v>NaN</v>
      </c>
    </row>
    <row r="2466" spans="1:34">
      <c r="A2466" s="4">
        <v>43264.936122685183</v>
      </c>
      <c r="B2466" s="3">
        <v>-1.21320729298532E-3</v>
      </c>
      <c r="C2466">
        <v>2.8642464075655898</v>
      </c>
      <c r="D2466" s="3">
        <v>1.89912363637268E-2</v>
      </c>
      <c r="E2466" s="3">
        <v>1.8808227188474101E-2</v>
      </c>
      <c r="F2466" s="3">
        <v>1.8767907895726198E-2</v>
      </c>
      <c r="G2466">
        <v>-4549723</v>
      </c>
      <c r="H2466">
        <v>19757174</v>
      </c>
      <c r="K2466">
        <f t="shared" si="874"/>
        <v>78.071097054510133</v>
      </c>
      <c r="L2466">
        <f t="shared" si="883"/>
        <v>58.383750969191041</v>
      </c>
      <c r="M2466">
        <f t="shared" si="884"/>
        <v>19.549375543443503</v>
      </c>
      <c r="N2466">
        <f t="shared" si="875"/>
        <v>0.10626327540428721</v>
      </c>
      <c r="O2466">
        <f t="shared" si="876"/>
        <v>56.061561976697995</v>
      </c>
      <c r="P2466">
        <f t="shared" si="877"/>
        <v>56.033302965516356</v>
      </c>
      <c r="Q2466">
        <f t="shared" si="885"/>
        <v>0.10154432175573902</v>
      </c>
      <c r="R2466">
        <f t="shared" si="878"/>
        <v>55.960017654942256</v>
      </c>
      <c r="S2466">
        <f t="shared" si="886"/>
        <v>19.481679328939677</v>
      </c>
      <c r="T2466">
        <f t="shared" si="887"/>
        <v>11.069809882868103</v>
      </c>
      <c r="U2466">
        <f t="shared" si="873"/>
        <v>0.60791188675156504</v>
      </c>
      <c r="V2466" s="6">
        <f t="shared" si="879"/>
        <v>129759.00000007823</v>
      </c>
      <c r="W2466">
        <f t="shared" si="888"/>
        <v>11.073268301018812</v>
      </c>
      <c r="X2466">
        <f t="shared" si="889"/>
        <v>19.438612789329895</v>
      </c>
      <c r="Y2466">
        <f t="shared" si="890"/>
        <v>0.10054398393564175</v>
      </c>
      <c r="Z2466">
        <f t="shared" si="891"/>
        <v>1.6618545218294795E-7</v>
      </c>
      <c r="AA2466">
        <f t="shared" si="892"/>
        <v>-1.5901842614020472E-8</v>
      </c>
      <c r="AB2466">
        <f t="shared" si="882"/>
        <v>1.0061473946041295</v>
      </c>
      <c r="AC2466">
        <f t="shared" si="893"/>
        <v>2.1458854875263929</v>
      </c>
      <c r="AD2466">
        <f t="shared" si="894"/>
        <v>-5.9658895833846143E-11</v>
      </c>
      <c r="AE2466">
        <f t="shared" si="895"/>
        <v>-5.1424034599651053E-5</v>
      </c>
      <c r="AF2466">
        <f t="shared" si="896"/>
        <v>1.1548886145256573E-7</v>
      </c>
      <c r="AG2466" t="str">
        <f t="shared" si="880"/>
        <v>NaN</v>
      </c>
      <c r="AH2466">
        <f t="shared" si="881"/>
        <v>1.1548886145256573E-3</v>
      </c>
    </row>
    <row r="2467" spans="1:34">
      <c r="A2467" s="4">
        <v>43264.93681712963</v>
      </c>
      <c r="B2467" s="3">
        <v>-1.2124461917301199E-3</v>
      </c>
      <c r="C2467">
        <v>2.8643998170373401</v>
      </c>
      <c r="D2467" s="3">
        <v>1.8988953059961199E-2</v>
      </c>
      <c r="E2467" s="3">
        <v>1.88046595263404E-2</v>
      </c>
      <c r="F2467" s="3">
        <v>1.8766097437965101E-2</v>
      </c>
      <c r="G2467">
        <v>-4549723</v>
      </c>
      <c r="H2467">
        <v>19757174</v>
      </c>
      <c r="K2467">
        <f t="shared" si="874"/>
        <v>78.022611759952369</v>
      </c>
      <c r="L2467">
        <f t="shared" si="883"/>
        <v>58.337645504883071</v>
      </c>
      <c r="M2467">
        <f t="shared" si="884"/>
        <v>19.533937463131792</v>
      </c>
      <c r="N2467">
        <f t="shared" si="875"/>
        <v>0.10630977142856504</v>
      </c>
      <c r="O2467">
        <f t="shared" si="876"/>
        <v>56.054703957278193</v>
      </c>
      <c r="P2467">
        <f t="shared" si="877"/>
        <v>56.022625164315286</v>
      </c>
      <c r="Q2467">
        <f t="shared" si="885"/>
        <v>0.1001428736273553</v>
      </c>
      <c r="R2467">
        <f t="shared" si="878"/>
        <v>55.954561083650837</v>
      </c>
      <c r="S2467">
        <f t="shared" si="886"/>
        <v>19.467175547380222</v>
      </c>
      <c r="T2467">
        <f t="shared" si="887"/>
        <v>11.074704201213139</v>
      </c>
      <c r="U2467">
        <f t="shared" si="873"/>
        <v>0.60782339450124856</v>
      </c>
      <c r="V2467" s="6">
        <f t="shared" si="879"/>
        <v>129819.00000027381</v>
      </c>
      <c r="W2467">
        <f t="shared" si="888"/>
        <v>11.07309610973534</v>
      </c>
      <c r="X2467">
        <f t="shared" si="889"/>
        <v>19.437444954746258</v>
      </c>
      <c r="Y2467">
        <f t="shared" si="890"/>
        <v>0.10012590776855983</v>
      </c>
      <c r="Z2467">
        <f t="shared" si="891"/>
        <v>1.3911499125369331E-7</v>
      </c>
      <c r="AA2467">
        <f t="shared" si="892"/>
        <v>1.3005168917844705E-8</v>
      </c>
      <c r="AB2467">
        <f t="shared" si="882"/>
        <v>1.0061784443697996</v>
      </c>
      <c r="AC2467">
        <f t="shared" si="893"/>
        <v>2.1457673876247267</v>
      </c>
      <c r="AD2467">
        <f t="shared" si="894"/>
        <v>4.8992486161961115E-11</v>
      </c>
      <c r="AE2467">
        <f t="shared" si="895"/>
        <v>1.4738054766701565E-4</v>
      </c>
      <c r="AF2467">
        <f t="shared" si="896"/>
        <v>3.3091796776913459E-8</v>
      </c>
      <c r="AG2467">
        <f t="shared" si="880"/>
        <v>4.8992486161961116E-9</v>
      </c>
      <c r="AH2467">
        <f t="shared" si="881"/>
        <v>3.3091796776913459E-4</v>
      </c>
    </row>
    <row r="2468" spans="1:34">
      <c r="A2468" s="4">
        <v>43264.937511574077</v>
      </c>
      <c r="B2468" s="3">
        <v>-1.2121132099309801E-3</v>
      </c>
      <c r="C2468">
        <v>2.8642987332768799</v>
      </c>
      <c r="D2468" s="3">
        <v>1.8980533377325599E-2</v>
      </c>
      <c r="E2468" s="3">
        <v>1.87966203943324E-2</v>
      </c>
      <c r="F2468" s="3">
        <v>1.8758188596166299E-2</v>
      </c>
      <c r="G2468">
        <v>-4549723</v>
      </c>
      <c r="H2468">
        <v>19757174</v>
      </c>
      <c r="K2468">
        <f t="shared" si="874"/>
        <v>78.001399443583992</v>
      </c>
      <c r="L2468">
        <f t="shared" si="883"/>
        <v>58.32682928908001</v>
      </c>
      <c r="M2468">
        <f t="shared" si="884"/>
        <v>19.530315731722233</v>
      </c>
      <c r="N2468">
        <f t="shared" si="875"/>
        <v>0.10627913451334182</v>
      </c>
      <c r="O2468">
        <f t="shared" si="876"/>
        <v>56.02941501066784</v>
      </c>
      <c r="P2468">
        <f t="shared" si="877"/>
        <v>55.99856451894204</v>
      </c>
      <c r="Q2468">
        <f t="shared" si="885"/>
        <v>9.8690527922585147E-2</v>
      </c>
      <c r="R2468">
        <f t="shared" si="878"/>
        <v>55.930724482745255</v>
      </c>
      <c r="S2468">
        <f t="shared" si="886"/>
        <v>19.464522046440511</v>
      </c>
      <c r="T2468">
        <f t="shared" si="887"/>
        <v>11.071479262768589</v>
      </c>
      <c r="U2468">
        <f t="shared" si="873"/>
        <v>0.60788170334835867</v>
      </c>
      <c r="V2468" s="6">
        <f t="shared" si="879"/>
        <v>129879.00000046939</v>
      </c>
      <c r="W2468">
        <f t="shared" si="888"/>
        <v>11.072842200554646</v>
      </c>
      <c r="X2468">
        <f t="shared" si="889"/>
        <v>19.434419519027497</v>
      </c>
      <c r="Y2468">
        <f t="shared" si="890"/>
        <v>0.1025463657923306</v>
      </c>
      <c r="Z2468">
        <f t="shared" si="891"/>
        <v>2.5293634908057443E-8</v>
      </c>
      <c r="AA2468">
        <f t="shared" si="892"/>
        <v>2.3845298164324212E-8</v>
      </c>
      <c r="AB2468">
        <f t="shared" si="882"/>
        <v>1.0060332609893181</v>
      </c>
      <c r="AC2468">
        <f t="shared" si="893"/>
        <v>2.1458452053893939</v>
      </c>
      <c r="AD2468">
        <f t="shared" si="894"/>
        <v>8.7711831794266828E-11</v>
      </c>
      <c r="AE2468">
        <f t="shared" si="895"/>
        <v>1.9279661101728962E-4</v>
      </c>
      <c r="AF2468">
        <f t="shared" si="896"/>
        <v>4.5288696541861996E-8</v>
      </c>
      <c r="AG2468">
        <f t="shared" si="880"/>
        <v>8.7711831794266832E-9</v>
      </c>
      <c r="AH2468">
        <f t="shared" si="881"/>
        <v>4.5288696541861999E-4</v>
      </c>
    </row>
    <row r="2469" spans="1:34">
      <c r="A2469" s="4">
        <v>43264.938206018516</v>
      </c>
      <c r="B2469" s="3">
        <v>-1.21043640872813E-3</v>
      </c>
      <c r="C2469">
        <v>2.8644093308030301</v>
      </c>
      <c r="D2469" s="3">
        <v>1.9004841048663401E-2</v>
      </c>
      <c r="E2469" s="3">
        <v>1.88212848318835E-2</v>
      </c>
      <c r="F2469">
        <v>1.8779056504044999E-2</v>
      </c>
      <c r="G2469">
        <v>-4549723</v>
      </c>
      <c r="H2469">
        <v>19757286</v>
      </c>
      <c r="K2469">
        <f t="shared" si="874"/>
        <v>77.894580279012189</v>
      </c>
      <c r="L2469">
        <f t="shared" si="883"/>
        <v>58.192579449522711</v>
      </c>
      <c r="M2469">
        <f t="shared" si="884"/>
        <v>19.485363146686414</v>
      </c>
      <c r="N2469">
        <f t="shared" si="875"/>
        <v>0.10631265490293886</v>
      </c>
      <c r="O2469">
        <f t="shared" si="876"/>
        <v>56.102424342407325</v>
      </c>
      <c r="P2469">
        <f t="shared" si="877"/>
        <v>56.072383717912416</v>
      </c>
      <c r="Q2469">
        <f t="shared" si="885"/>
        <v>0.10880569582705135</v>
      </c>
      <c r="R2469">
        <f t="shared" si="878"/>
        <v>55.993618646580273</v>
      </c>
      <c r="S2469">
        <f t="shared" si="886"/>
        <v>19.412826016135046</v>
      </c>
      <c r="T2469">
        <f t="shared" si="887"/>
        <v>11.075007724831435</v>
      </c>
      <c r="U2469">
        <f t="shared" si="873"/>
        <v>0.6078179066097561</v>
      </c>
      <c r="V2469" s="6">
        <f t="shared" si="879"/>
        <v>129939.00000003632</v>
      </c>
      <c r="W2469">
        <f t="shared" si="888"/>
        <v>11.072541595432675</v>
      </c>
      <c r="X2469">
        <f t="shared" si="889"/>
        <v>19.433273434325169</v>
      </c>
      <c r="Y2469">
        <f t="shared" si="890"/>
        <v>9.7073715942279648E-2</v>
      </c>
      <c r="Z2469">
        <f t="shared" si="891"/>
        <v>7.9042609085348032E-8</v>
      </c>
      <c r="AA2469">
        <f t="shared" si="892"/>
        <v>4.8929894714961388E-8</v>
      </c>
      <c r="AB2469">
        <f t="shared" si="882"/>
        <v>1.0063819517332473</v>
      </c>
      <c r="AC2469">
        <f t="shared" si="893"/>
        <v>2.1457600635998175</v>
      </c>
      <c r="AD2469">
        <f t="shared" si="894"/>
        <v>1.9012143872426702E-10</v>
      </c>
      <c r="AE2469">
        <f t="shared" si="895"/>
        <v>-3.6819210137916249E-4</v>
      </c>
      <c r="AF2469">
        <f t="shared" si="896"/>
        <v>-5.1402904640204564E-8</v>
      </c>
      <c r="AG2469">
        <f t="shared" si="880"/>
        <v>1.9012143872426702E-8</v>
      </c>
      <c r="AH2469" t="str">
        <f t="shared" si="881"/>
        <v>NaN</v>
      </c>
    </row>
    <row r="2470" spans="1:34">
      <c r="A2470" s="4">
        <v>43264.938900462963</v>
      </c>
      <c r="B2470" s="3">
        <v>-1.20929475684534E-3</v>
      </c>
      <c r="C2470">
        <v>2.86432846379466</v>
      </c>
      <c r="D2470" s="3">
        <v>1.89992754957348E-2</v>
      </c>
      <c r="E2470" s="3">
        <v>1.8815850093233201E-2</v>
      </c>
      <c r="F2470" s="3">
        <v>1.87818317452184E-2</v>
      </c>
      <c r="G2470">
        <v>-4549723</v>
      </c>
      <c r="H2470">
        <v>19757282</v>
      </c>
      <c r="K2470">
        <f t="shared" si="874"/>
        <v>77.821852337176182</v>
      </c>
      <c r="L2470">
        <f t="shared" si="883"/>
        <v>58.116203478422037</v>
      </c>
      <c r="M2470">
        <f t="shared" si="884"/>
        <v>19.459789206732982</v>
      </c>
      <c r="N2470">
        <f t="shared" si="875"/>
        <v>0.10628814537075972</v>
      </c>
      <c r="O2470">
        <f t="shared" si="876"/>
        <v>56.085707920071712</v>
      </c>
      <c r="P2470">
        <f t="shared" si="877"/>
        <v>56.056117867416241</v>
      </c>
      <c r="Q2470">
        <f t="shared" si="885"/>
        <v>8.3724924077202445E-2</v>
      </c>
      <c r="R2470">
        <f t="shared" si="878"/>
        <v>56.00198299599451</v>
      </c>
      <c r="S2470">
        <f t="shared" si="886"/>
        <v>19.403972590681512</v>
      </c>
      <c r="T2470">
        <f t="shared" si="887"/>
        <v>11.072427774075736</v>
      </c>
      <c r="U2470">
        <f t="shared" si="873"/>
        <v>0.60786455368744552</v>
      </c>
      <c r="V2470" s="6">
        <f t="shared" si="879"/>
        <v>129999.0000002319</v>
      </c>
      <c r="W2470">
        <f t="shared" si="888"/>
        <v>11.072643742804233</v>
      </c>
      <c r="X2470">
        <f t="shared" si="889"/>
        <v>19.435201281130677</v>
      </c>
      <c r="Y2470">
        <f t="shared" si="890"/>
        <v>8.8671561136697122E-2</v>
      </c>
      <c r="Z2470">
        <f t="shared" si="891"/>
        <v>-2.7822998253343987E-7</v>
      </c>
      <c r="AA2470">
        <f t="shared" si="892"/>
        <v>1.3094756780110789E-8</v>
      </c>
      <c r="AB2470">
        <f t="shared" si="882"/>
        <v>1.006902735276004</v>
      </c>
      <c r="AC2470">
        <f t="shared" si="893"/>
        <v>2.1458223178115525</v>
      </c>
      <c r="AD2470">
        <f t="shared" si="894"/>
        <v>5.5703713302546127E-11</v>
      </c>
      <c r="AE2470">
        <f t="shared" si="895"/>
        <v>4.8792065697417351E-5</v>
      </c>
      <c r="AF2470">
        <f t="shared" si="896"/>
        <v>1.136490939678034E-7</v>
      </c>
      <c r="AG2470">
        <f t="shared" si="880"/>
        <v>5.5703713302546128E-9</v>
      </c>
      <c r="AH2470">
        <f t="shared" si="881"/>
        <v>1.1364909396780342E-3</v>
      </c>
    </row>
    <row r="2471" spans="1:34">
      <c r="A2471" s="4">
        <v>43264.93959490741</v>
      </c>
      <c r="B2471" s="3">
        <v>-1.20872393090394E-3</v>
      </c>
      <c r="C2471">
        <v>2.8643046793804401</v>
      </c>
      <c r="D2471" s="3">
        <v>1.8992794242858501E-2</v>
      </c>
      <c r="E2471" s="3">
        <v>1.8809523439049399E-2</v>
      </c>
      <c r="F2471" s="3">
        <v>1.8778770642293201E-2</v>
      </c>
      <c r="G2471">
        <v>-4549723</v>
      </c>
      <c r="H2471">
        <v>19757282</v>
      </c>
      <c r="K2471">
        <f t="shared" si="874"/>
        <v>77.785488366257852</v>
      </c>
      <c r="L2471">
        <f t="shared" si="883"/>
        <v>58.083863299439457</v>
      </c>
      <c r="M2471">
        <f t="shared" si="884"/>
        <v>19.448960332370213</v>
      </c>
      <c r="N2471">
        <f t="shared" si="875"/>
        <v>0.10628093668482666</v>
      </c>
      <c r="O2471">
        <f t="shared" si="876"/>
        <v>56.066241146197854</v>
      </c>
      <c r="P2471">
        <f t="shared" si="877"/>
        <v>56.03718256661957</v>
      </c>
      <c r="Q2471">
        <f t="shared" si="885"/>
        <v>7.3484063505837582E-2</v>
      </c>
      <c r="R2471">
        <f t="shared" si="878"/>
        <v>55.992757082692016</v>
      </c>
      <c r="S2471">
        <f t="shared" si="886"/>
        <v>19.399970956699654</v>
      </c>
      <c r="T2471">
        <f t="shared" si="887"/>
        <v>11.071668965030151</v>
      </c>
      <c r="U2471">
        <f t="shared" si="873"/>
        <v>0.60787827341617362</v>
      </c>
      <c r="V2471" s="6">
        <f t="shared" si="879"/>
        <v>130059.00000042748</v>
      </c>
      <c r="W2471">
        <f t="shared" si="888"/>
        <v>11.072935592437226</v>
      </c>
      <c r="X2471">
        <f t="shared" si="889"/>
        <v>19.44498526357356</v>
      </c>
      <c r="Y2471">
        <f t="shared" si="890"/>
        <v>9.6082760078807894E-2</v>
      </c>
      <c r="Z2471">
        <f t="shared" si="891"/>
        <v>1.2330647018147998E-7</v>
      </c>
      <c r="AA2471">
        <f t="shared" si="892"/>
        <v>-6.778813398988258E-9</v>
      </c>
      <c r="AB2471">
        <f t="shared" si="882"/>
        <v>1.0064563772919146</v>
      </c>
      <c r="AC2471">
        <f t="shared" si="893"/>
        <v>2.1458406278738225</v>
      </c>
      <c r="AD2471">
        <f t="shared" si="894"/>
        <v>-2.6612334897599625E-11</v>
      </c>
      <c r="AE2471">
        <f t="shared" si="895"/>
        <v>2.9915255419097606E-5</v>
      </c>
      <c r="AF2471">
        <f t="shared" si="896"/>
        <v>-8.8556674783105517E-8</v>
      </c>
      <c r="AG2471" t="str">
        <f t="shared" si="880"/>
        <v>NaN</v>
      </c>
      <c r="AH2471" t="str">
        <f t="shared" si="881"/>
        <v>NaN</v>
      </c>
    </row>
    <row r="2472" spans="1:34">
      <c r="A2472" s="4">
        <v>43264.940289351849</v>
      </c>
      <c r="B2472" s="3">
        <v>-1.2129694488430701E-3</v>
      </c>
      <c r="C2472">
        <v>2.8643748434024001</v>
      </c>
      <c r="D2472" s="3">
        <v>1.89873832886224E-2</v>
      </c>
      <c r="E2472" s="3">
        <v>1.88035297666647E-2</v>
      </c>
      <c r="F2472" s="3">
        <v>1.8754281818892202E-2</v>
      </c>
      <c r="G2472">
        <v>-4549723</v>
      </c>
      <c r="H2472">
        <v>19757286</v>
      </c>
      <c r="K2472">
        <f t="shared" si="874"/>
        <v>78.055945399960834</v>
      </c>
      <c r="L2472">
        <f t="shared" si="883"/>
        <v>58.38651066862765</v>
      </c>
      <c r="M2472">
        <f t="shared" si="884"/>
        <v>19.55029960878322</v>
      </c>
      <c r="N2472">
        <f t="shared" si="875"/>
        <v>0.10630220230833258</v>
      </c>
      <c r="O2472">
        <f t="shared" si="876"/>
        <v>56.049989068927239</v>
      </c>
      <c r="P2472">
        <f t="shared" si="877"/>
        <v>56.019243860601534</v>
      </c>
      <c r="Q2472">
        <f t="shared" si="885"/>
        <v>0.13103929265338365</v>
      </c>
      <c r="R2472">
        <f t="shared" si="878"/>
        <v>55.918949776273855</v>
      </c>
      <c r="S2472">
        <f t="shared" si="886"/>
        <v>19.462940080347632</v>
      </c>
      <c r="T2472">
        <f t="shared" si="887"/>
        <v>11.073907451714986</v>
      </c>
      <c r="U2472">
        <f t="shared" si="873"/>
        <v>0.60783780021641853</v>
      </c>
      <c r="V2472" s="6">
        <f t="shared" si="879"/>
        <v>130118.99999999441</v>
      </c>
      <c r="W2472">
        <f t="shared" si="888"/>
        <v>11.072970614393196</v>
      </c>
      <c r="X2472">
        <f t="shared" si="889"/>
        <v>19.45104895320538</v>
      </c>
      <c r="Y2472">
        <f t="shared" si="890"/>
        <v>9.6911457581780283E-2</v>
      </c>
      <c r="Z2472">
        <f t="shared" si="891"/>
        <v>8.7796087926642913E-8</v>
      </c>
      <c r="AA2472">
        <f t="shared" si="892"/>
        <v>-3.6171090704713779E-9</v>
      </c>
      <c r="AB2472">
        <f t="shared" si="882"/>
        <v>1.0063667038608128</v>
      </c>
      <c r="AC2472">
        <f t="shared" si="893"/>
        <v>2.1457866131901175</v>
      </c>
      <c r="AD2472">
        <f t="shared" si="894"/>
        <v>-1.407830332390348E-11</v>
      </c>
      <c r="AE2472">
        <f t="shared" si="895"/>
        <v>4.1944501439186372E-6</v>
      </c>
      <c r="AF2472">
        <f t="shared" si="896"/>
        <v>-3.3412295785453597E-7</v>
      </c>
      <c r="AG2472" t="str">
        <f t="shared" si="880"/>
        <v>NaN</v>
      </c>
      <c r="AH2472" t="str">
        <f t="shared" si="881"/>
        <v>NaN</v>
      </c>
    </row>
    <row r="2473" spans="1:34">
      <c r="A2473" s="4">
        <v>43264.940995370373</v>
      </c>
      <c r="B2473" s="3">
        <v>-1.2105434385921399E-3</v>
      </c>
      <c r="C2473">
        <v>2.8643379775603499</v>
      </c>
      <c r="D2473" s="3">
        <v>1.90319433886725E-2</v>
      </c>
      <c r="E2473" s="3">
        <v>1.8849992619852901E-2</v>
      </c>
      <c r="F2473" s="3">
        <v>1.8813562399664099E-2</v>
      </c>
      <c r="G2473">
        <v>-4549723</v>
      </c>
      <c r="H2473">
        <v>19757652</v>
      </c>
      <c r="K2473">
        <f t="shared" si="874"/>
        <v>77.901398523559223</v>
      </c>
      <c r="L2473">
        <f t="shared" si="883"/>
        <v>58.154040008320294</v>
      </c>
      <c r="M2473">
        <f t="shared" si="884"/>
        <v>19.472458494333775</v>
      </c>
      <c r="N2473">
        <f t="shared" si="875"/>
        <v>0.10629102884513351</v>
      </c>
      <c r="O2473">
        <f t="shared" si="876"/>
        <v>56.183827604165401</v>
      </c>
      <c r="P2473">
        <f t="shared" si="877"/>
        <v>56.158304424910988</v>
      </c>
      <c r="Q2473">
        <f t="shared" si="885"/>
        <v>8.6211016586119626E-2</v>
      </c>
      <c r="R2473">
        <f t="shared" si="878"/>
        <v>56.097616587579282</v>
      </c>
      <c r="S2473">
        <f t="shared" si="886"/>
        <v>19.414984483276363</v>
      </c>
      <c r="T2473">
        <f t="shared" si="887"/>
        <v>11.07273129769403</v>
      </c>
      <c r="U2473">
        <f t="shared" si="873"/>
        <v>0.60785906579595295</v>
      </c>
      <c r="V2473" s="6">
        <f t="shared" si="879"/>
        <v>130180.00000042375</v>
      </c>
      <c r="W2473">
        <f t="shared" si="888"/>
        <v>11.072970614393196</v>
      </c>
      <c r="X2473">
        <f t="shared" si="889"/>
        <v>19.457095325895136</v>
      </c>
      <c r="Y2473">
        <f t="shared" si="890"/>
        <v>0.10087117875709121</v>
      </c>
      <c r="Z2473">
        <f t="shared" si="891"/>
        <v>-8.4660513361006302E-8</v>
      </c>
      <c r="AA2473">
        <f t="shared" si="892"/>
        <v>7.9359900673655684E-9</v>
      </c>
      <c r="AB2473">
        <f t="shared" si="882"/>
        <v>1.0061562431391182</v>
      </c>
      <c r="AC2473">
        <f t="shared" si="893"/>
        <v>2.1458149937866429</v>
      </c>
      <c r="AD2473">
        <f t="shared" si="894"/>
        <v>2.9675879750419609E-11</v>
      </c>
      <c r="AE2473">
        <f t="shared" si="895"/>
        <v>-3.2083464884748235E-5</v>
      </c>
      <c r="AF2473">
        <f t="shared" si="896"/>
        <v>-9.2077469291109413E-8</v>
      </c>
      <c r="AG2473">
        <f t="shared" si="880"/>
        <v>2.9675879750419611E-9</v>
      </c>
      <c r="AH2473" t="str">
        <f t="shared" si="881"/>
        <v>NaN</v>
      </c>
    </row>
    <row r="2474" spans="1:34">
      <c r="A2474" s="4">
        <v>43264.941689814812</v>
      </c>
      <c r="B2474" s="3">
        <v>-1.20934232567379E-3</v>
      </c>
      <c r="C2474">
        <v>2.8643427344432002</v>
      </c>
      <c r="D2474" s="3">
        <v>1.90215258152421E-2</v>
      </c>
      <c r="E2474" s="3">
        <v>1.88389209750312E-2</v>
      </c>
      <c r="F2474" s="3">
        <v>1.8803461951101798E-2</v>
      </c>
      <c r="G2474">
        <v>-4549723</v>
      </c>
      <c r="H2474">
        <v>19757643</v>
      </c>
      <c r="K2474">
        <f t="shared" si="874"/>
        <v>77.824882668086033</v>
      </c>
      <c r="L2474">
        <f t="shared" si="883"/>
        <v>58.090801100556988</v>
      </c>
      <c r="M2474">
        <f t="shared" si="884"/>
        <v>19.451283404753209</v>
      </c>
      <c r="N2474">
        <f t="shared" si="875"/>
        <v>0.10629247058232204</v>
      </c>
      <c r="O2474">
        <f t="shared" si="876"/>
        <v>56.152537890563025</v>
      </c>
      <c r="P2474">
        <f t="shared" si="877"/>
        <v>56.125167648516666</v>
      </c>
      <c r="Q2474">
        <f t="shared" si="885"/>
        <v>8.536322703177035E-2</v>
      </c>
      <c r="R2474">
        <f t="shared" si="878"/>
        <v>56.067174663531254</v>
      </c>
      <c r="S2474">
        <f t="shared" si="886"/>
        <v>19.394374586732027</v>
      </c>
      <c r="T2474">
        <f t="shared" si="887"/>
        <v>11.072883059503349</v>
      </c>
      <c r="U2474">
        <f t="shared" si="873"/>
        <v>0.60785632185020377</v>
      </c>
      <c r="V2474" s="6">
        <f t="shared" si="879"/>
        <v>130239.99999999069</v>
      </c>
      <c r="W2474">
        <f t="shared" si="888"/>
        <v>11.072608720848288</v>
      </c>
      <c r="X2474">
        <f t="shared" si="889"/>
        <v>19.467408851128184</v>
      </c>
      <c r="Y2474">
        <f t="shared" si="890"/>
        <v>7.8370126097707285E-2</v>
      </c>
      <c r="Z2474">
        <f t="shared" si="891"/>
        <v>0</v>
      </c>
      <c r="AA2474">
        <f t="shared" si="892"/>
        <v>4.4099616635834045E-8</v>
      </c>
      <c r="AB2474">
        <f t="shared" si="882"/>
        <v>1.0075329694311417</v>
      </c>
      <c r="AC2474">
        <f t="shared" si="893"/>
        <v>2.1458113317741843</v>
      </c>
      <c r="AD2474">
        <f t="shared" si="894"/>
        <v>2.1225264470556469E-10</v>
      </c>
      <c r="AE2474">
        <f t="shared" si="895"/>
        <v>-1.6665336410099895E-5</v>
      </c>
      <c r="AF2474">
        <f t="shared" si="896"/>
        <v>-1.2678563831128962E-6</v>
      </c>
      <c r="AG2474">
        <f t="shared" si="880"/>
        <v>2.1225264470556469E-8</v>
      </c>
      <c r="AH2474" t="str">
        <f t="shared" si="881"/>
        <v>NaN</v>
      </c>
    </row>
    <row r="2475" spans="1:34">
      <c r="A2475" s="4">
        <v>43264.942384259259</v>
      </c>
      <c r="B2475" s="3">
        <v>-1.2088785295964E-3</v>
      </c>
      <c r="C2475">
        <v>2.8643379775603499</v>
      </c>
      <c r="D2475" s="3">
        <v>1.9014449952010199E-2</v>
      </c>
      <c r="E2475" s="3">
        <v>1.8831155363786801E-2</v>
      </c>
      <c r="F2475">
        <v>1.8803652525602999E-2</v>
      </c>
      <c r="G2475">
        <v>-4549723</v>
      </c>
      <c r="H2475">
        <v>19757637</v>
      </c>
      <c r="K2475">
        <f t="shared" si="874"/>
        <v>77.795336941714737</v>
      </c>
      <c r="L2475">
        <f t="shared" si="883"/>
        <v>58.061004865738298</v>
      </c>
      <c r="M2475">
        <f t="shared" si="884"/>
        <v>19.441306351642002</v>
      </c>
      <c r="N2475">
        <f t="shared" si="875"/>
        <v>0.10629102884513351</v>
      </c>
      <c r="O2475">
        <f t="shared" si="876"/>
        <v>56.131285174131996</v>
      </c>
      <c r="P2475">
        <f t="shared" si="877"/>
        <v>56.101925634568886</v>
      </c>
      <c r="Q2475">
        <f t="shared" si="885"/>
        <v>6.3536134675231892E-2</v>
      </c>
      <c r="R2475">
        <f t="shared" si="878"/>
        <v>56.067749039456764</v>
      </c>
      <c r="S2475">
        <f t="shared" si="886"/>
        <v>19.398948928525179</v>
      </c>
      <c r="T2475">
        <f t="shared" si="887"/>
        <v>11.07273129769403</v>
      </c>
      <c r="U2475">
        <f t="shared" si="873"/>
        <v>0.60785906579595295</v>
      </c>
      <c r="V2475" s="6">
        <f t="shared" si="879"/>
        <v>130300.00000018626</v>
      </c>
      <c r="W2475">
        <f t="shared" si="888"/>
        <v>11.072760482657449</v>
      </c>
      <c r="X2475">
        <f t="shared" si="889"/>
        <v>19.475383004480204</v>
      </c>
      <c r="Y2475">
        <f t="shared" si="890"/>
        <v>8.7603815479305069E-2</v>
      </c>
      <c r="Z2475">
        <f t="shared" si="891"/>
        <v>4.7425565207675605E-8</v>
      </c>
      <c r="AA2475">
        <f t="shared" si="892"/>
        <v>-3.1329616037545344E-8</v>
      </c>
      <c r="AB2475">
        <f t="shared" si="882"/>
        <v>1.006975494270633</v>
      </c>
      <c r="AC2475">
        <f t="shared" si="893"/>
        <v>2.1458149937866429</v>
      </c>
      <c r="AD2475">
        <f t="shared" si="894"/>
        <v>-1.348967956648022E-10</v>
      </c>
      <c r="AE2475">
        <f t="shared" si="895"/>
        <v>9.9802814261584995E-6</v>
      </c>
      <c r="AF2475">
        <f t="shared" si="896"/>
        <v>-1.3455191455263155E-6</v>
      </c>
      <c r="AG2475" t="str">
        <f t="shared" si="880"/>
        <v>NaN</v>
      </c>
      <c r="AH2475" t="str">
        <f t="shared" si="881"/>
        <v>NaN</v>
      </c>
    </row>
    <row r="2476" spans="1:34">
      <c r="A2476" s="4">
        <v>43264.943078703705</v>
      </c>
      <c r="B2476" s="3">
        <v>-1.21344513712756E-3</v>
      </c>
      <c r="C2476">
        <v>2.8643605727538701</v>
      </c>
      <c r="D2476" s="3">
        <v>1.90042583305149E-2</v>
      </c>
      <c r="E2476" s="3">
        <v>1.8820499946214101E-2</v>
      </c>
      <c r="F2476" s="3">
        <v>1.8776781520937199E-2</v>
      </c>
      <c r="G2476">
        <v>-4549723</v>
      </c>
      <c r="H2476">
        <v>19757633</v>
      </c>
      <c r="K2476">
        <f t="shared" si="874"/>
        <v>78.086248709058808</v>
      </c>
      <c r="L2476">
        <f t="shared" si="883"/>
        <v>58.387238324159668</v>
      </c>
      <c r="M2476">
        <f t="shared" si="884"/>
        <v>19.550543258960293</v>
      </c>
      <c r="N2476">
        <f t="shared" si="875"/>
        <v>0.10629787709677334</v>
      </c>
      <c r="O2476">
        <f t="shared" si="876"/>
        <v>56.100674118701264</v>
      </c>
      <c r="P2476">
        <f t="shared" si="877"/>
        <v>56.070034601648224</v>
      </c>
      <c r="Q2476">
        <f t="shared" si="885"/>
        <v>0.11391208473091297</v>
      </c>
      <c r="R2476">
        <f t="shared" si="878"/>
        <v>55.986762033970351</v>
      </c>
      <c r="S2476">
        <f t="shared" si="886"/>
        <v>19.474601869139683</v>
      </c>
      <c r="T2476">
        <f t="shared" si="887"/>
        <v>11.073452166287696</v>
      </c>
      <c r="U2476">
        <f t="shared" si="873"/>
        <v>0.60784603205365428</v>
      </c>
      <c r="V2476" s="6">
        <f t="shared" si="879"/>
        <v>130360.00000038184</v>
      </c>
      <c r="W2476">
        <f t="shared" si="888"/>
        <v>11.072760482657449</v>
      </c>
      <c r="X2476">
        <f t="shared" si="889"/>
        <v>19.489463529282599</v>
      </c>
      <c r="Y2476">
        <f t="shared" si="890"/>
        <v>0.10496819947638632</v>
      </c>
      <c r="Z2476">
        <f t="shared" si="891"/>
        <v>1.5991430305020666E-7</v>
      </c>
      <c r="AA2476">
        <f t="shared" si="892"/>
        <v>-8.1360694625617024E-8</v>
      </c>
      <c r="AB2476">
        <f t="shared" si="882"/>
        <v>1.0058794396208457</v>
      </c>
      <c r="AC2476">
        <f t="shared" si="893"/>
        <v>2.1457975992274778</v>
      </c>
      <c r="AD2476">
        <f t="shared" si="894"/>
        <v>-2.9236337211737328E-10</v>
      </c>
      <c r="AE2476">
        <f t="shared" si="895"/>
        <v>5.945093158619652E-6</v>
      </c>
      <c r="AF2476">
        <f t="shared" si="896"/>
        <v>-4.8954806019483578E-6</v>
      </c>
      <c r="AG2476" t="str">
        <f t="shared" si="880"/>
        <v>NaN</v>
      </c>
      <c r="AH2476" t="str">
        <f t="shared" si="881"/>
        <v>NaN</v>
      </c>
    </row>
    <row r="2477" spans="1:34">
      <c r="A2477" s="4">
        <v>43264.943784722222</v>
      </c>
      <c r="B2477" s="3">
        <v>-1.2178690381733799E-3</v>
      </c>
      <c r="C2477">
        <v>2.8643986278166298</v>
      </c>
      <c r="D2477" s="3">
        <v>1.89974678802537E-2</v>
      </c>
      <c r="E2477">
        <v>1.8814565734865001E-2</v>
      </c>
      <c r="F2477" s="3">
        <v>1.8762202571597299E-2</v>
      </c>
      <c r="G2477">
        <v>-4549723</v>
      </c>
      <c r="H2477">
        <v>19757636</v>
      </c>
      <c r="K2477">
        <f t="shared" si="874"/>
        <v>78.368069483673921</v>
      </c>
      <c r="L2477">
        <f t="shared" si="883"/>
        <v>58.688222994997503</v>
      </c>
      <c r="M2477">
        <f t="shared" si="884"/>
        <v>19.651325792890557</v>
      </c>
      <c r="N2477">
        <f t="shared" si="875"/>
        <v>0.10630941099426858</v>
      </c>
      <c r="O2477">
        <f t="shared" si="876"/>
        <v>56.080278654697707</v>
      </c>
      <c r="P2477">
        <f t="shared" si="877"/>
        <v>56.052273858983654</v>
      </c>
      <c r="Q2477">
        <f t="shared" si="885"/>
        <v>0.13745637902301411</v>
      </c>
      <c r="R2477">
        <f t="shared" si="878"/>
        <v>55.942822275674693</v>
      </c>
      <c r="S2477">
        <f t="shared" si="886"/>
        <v>19.559688206875215</v>
      </c>
      <c r="T2477">
        <f t="shared" si="887"/>
        <v>11.074666260760878</v>
      </c>
      <c r="U2477">
        <f t="shared" si="873"/>
        <v>0.60782408048768466</v>
      </c>
      <c r="V2477" s="6">
        <f t="shared" si="879"/>
        <v>130421.00000018254</v>
      </c>
      <c r="W2477">
        <f t="shared" si="888"/>
        <v>11.072862630029006</v>
      </c>
      <c r="X2477">
        <f t="shared" si="889"/>
        <v>19.500303091164096</v>
      </c>
      <c r="Y2477">
        <f t="shared" si="890"/>
        <v>0.12864078845573582</v>
      </c>
      <c r="Z2477">
        <f t="shared" si="891"/>
        <v>-2.5084596554160532E-8</v>
      </c>
      <c r="AA2477">
        <f t="shared" si="892"/>
        <v>-2.5905818815469256E-8</v>
      </c>
      <c r="AB2477">
        <f t="shared" si="882"/>
        <v>1.0044210768024093</v>
      </c>
      <c r="AC2477">
        <f t="shared" si="893"/>
        <v>2.1457683031278401</v>
      </c>
      <c r="AD2477">
        <f t="shared" si="894"/>
        <v>-7.595891691039176E-11</v>
      </c>
      <c r="AE2477">
        <f t="shared" si="895"/>
        <v>2.7136544743116554E-5</v>
      </c>
      <c r="AF2477">
        <f t="shared" si="896"/>
        <v>-2.7864756404345801E-7</v>
      </c>
      <c r="AG2477" t="str">
        <f t="shared" si="880"/>
        <v>NaN</v>
      </c>
      <c r="AH2477" t="str">
        <f t="shared" si="881"/>
        <v>NaN</v>
      </c>
    </row>
    <row r="2478" spans="1:34">
      <c r="A2478" s="4">
        <v>43264.944479166668</v>
      </c>
      <c r="B2478" s="3">
        <v>-1.2161565603491899E-3</v>
      </c>
      <c r="C2478">
        <v>2.8643510589881802</v>
      </c>
      <c r="D2478">
        <v>1.898998768198E-2</v>
      </c>
      <c r="E2478">
        <v>1.8806942830106001E-2</v>
      </c>
      <c r="F2478">
        <v>1.8755711127650999E-2</v>
      </c>
      <c r="G2478">
        <v>-4549723</v>
      </c>
      <c r="H2478">
        <v>19757636</v>
      </c>
      <c r="K2478">
        <f t="shared" si="874"/>
        <v>78.258977570919569</v>
      </c>
      <c r="L2478">
        <f t="shared" si="883"/>
        <v>58.587664026231238</v>
      </c>
      <c r="M2478">
        <f t="shared" si="884"/>
        <v>19.617654351572739</v>
      </c>
      <c r="N2478">
        <f t="shared" si="875"/>
        <v>0.10629499362239953</v>
      </c>
      <c r="O2478">
        <f t="shared" si="876"/>
        <v>56.057811497327833</v>
      </c>
      <c r="P2478">
        <f t="shared" si="877"/>
        <v>56.029458957084067</v>
      </c>
      <c r="Q2478">
        <f t="shared" si="885"/>
        <v>0.1345539016132804</v>
      </c>
      <c r="R2478">
        <f t="shared" si="878"/>
        <v>55.923257595714553</v>
      </c>
      <c r="S2478">
        <f t="shared" si="886"/>
        <v>19.52795175049722</v>
      </c>
      <c r="T2478">
        <f t="shared" si="887"/>
        <v>11.0731486426694</v>
      </c>
      <c r="U2478">
        <f t="shared" si="873"/>
        <v>0.60785151994514675</v>
      </c>
      <c r="V2478" s="6">
        <f t="shared" si="879"/>
        <v>130481.00000037812</v>
      </c>
      <c r="W2478">
        <f t="shared" si="888"/>
        <v>11.073093191239064</v>
      </c>
      <c r="X2478">
        <f t="shared" si="889"/>
        <v>19.507245933217067</v>
      </c>
      <c r="Y2478">
        <f t="shared" si="890"/>
        <v>0.13396531114933671</v>
      </c>
      <c r="Z2478">
        <f t="shared" si="891"/>
        <v>-4.0469815853217577E-7</v>
      </c>
      <c r="AA2478">
        <f t="shared" si="892"/>
        <v>3.3222158778808502E-8</v>
      </c>
      <c r="AB2478">
        <f t="shared" si="882"/>
        <v>1.0041093829125585</v>
      </c>
      <c r="AC2478">
        <f t="shared" si="893"/>
        <v>2.1458049232523875</v>
      </c>
      <c r="AD2478">
        <f t="shared" si="894"/>
        <v>9.35412215751714E-11</v>
      </c>
      <c r="AE2478">
        <f t="shared" si="895"/>
        <v>1.4236652910735099E-5</v>
      </c>
      <c r="AF2478">
        <f t="shared" si="896"/>
        <v>6.5407293093829891E-7</v>
      </c>
      <c r="AG2478">
        <f t="shared" si="880"/>
        <v>9.3541221575171401E-9</v>
      </c>
      <c r="AH2478">
        <f t="shared" si="881"/>
        <v>6.5407293093829892E-3</v>
      </c>
    </row>
    <row r="2479" spans="1:34">
      <c r="A2479" s="4">
        <v>43264.945173611108</v>
      </c>
      <c r="B2479" s="3">
        <v>-1.21843986411477E-3</v>
      </c>
      <c r="C2479">
        <v>2.8642464075655898</v>
      </c>
      <c r="D2479" s="3">
        <v>1.9032859088620201E-2</v>
      </c>
      <c r="E2479" s="3">
        <v>1.8848482309549601E-2</v>
      </c>
      <c r="F2479" s="3">
        <v>1.87999839664553E-2</v>
      </c>
      <c r="G2479">
        <v>-4549723</v>
      </c>
      <c r="H2479">
        <v>19757980</v>
      </c>
      <c r="K2479">
        <f t="shared" si="874"/>
        <v>78.404433454591612</v>
      </c>
      <c r="L2479">
        <f t="shared" si="883"/>
        <v>58.674923666226874</v>
      </c>
      <c r="M2479">
        <f t="shared" si="884"/>
        <v>19.646872609114304</v>
      </c>
      <c r="N2479">
        <f t="shared" si="875"/>
        <v>0.10626327540428721</v>
      </c>
      <c r="O2479">
        <f t="shared" si="876"/>
        <v>56.186577955703662</v>
      </c>
      <c r="P2479">
        <f t="shared" si="877"/>
        <v>56.153784155735771</v>
      </c>
      <c r="Q2479">
        <f t="shared" si="885"/>
        <v>0.1298856528117156</v>
      </c>
      <c r="R2479">
        <f t="shared" si="878"/>
        <v>56.056692302891946</v>
      </c>
      <c r="S2479">
        <f t="shared" si="886"/>
        <v>19.560282173906494</v>
      </c>
      <c r="T2479">
        <f t="shared" si="887"/>
        <v>11.069809882868103</v>
      </c>
      <c r="U2479">
        <f t="shared" si="873"/>
        <v>0.60791188675156504</v>
      </c>
      <c r="V2479" s="6">
        <f t="shared" si="879"/>
        <v>130540.99999994505</v>
      </c>
      <c r="W2479">
        <f t="shared" si="888"/>
        <v>11.072953103415234</v>
      </c>
      <c r="X2479">
        <f t="shared" si="889"/>
        <v>19.509520184076017</v>
      </c>
      <c r="Y2479">
        <f t="shared" si="890"/>
        <v>0.12677430380569396</v>
      </c>
      <c r="Z2479">
        <f t="shared" si="891"/>
        <v>-2.6242146218985878E-7</v>
      </c>
      <c r="AA2479">
        <f t="shared" si="892"/>
        <v>3.003059182830635E-8</v>
      </c>
      <c r="AB2479">
        <f t="shared" si="882"/>
        <v>1.004534468317007</v>
      </c>
      <c r="AC2479">
        <f t="shared" si="893"/>
        <v>2.1458854875263929</v>
      </c>
      <c r="AD2479">
        <f t="shared" si="894"/>
        <v>8.9354516037196273E-11</v>
      </c>
      <c r="AE2479">
        <f t="shared" si="895"/>
        <v>0</v>
      </c>
      <c r="AF2479" t="s">
        <v>79</v>
      </c>
      <c r="AG2479">
        <f t="shared" si="880"/>
        <v>8.935451603719628E-9</v>
      </c>
      <c r="AH2479" t="s">
        <v>79</v>
      </c>
    </row>
    <row r="2480" spans="1:34">
      <c r="A2480" s="4">
        <v>43264.945868055554</v>
      </c>
      <c r="B2480" s="3">
        <v>-1.21958151599756E-3</v>
      </c>
      <c r="C2480">
        <v>2.8642523536691402</v>
      </c>
      <c r="D2480" s="3">
        <v>1.90115958223032E-2</v>
      </c>
      <c r="E2480" s="3">
        <v>1.8828027713316299E-2</v>
      </c>
      <c r="F2480">
        <v>1.8783439717572001E-2</v>
      </c>
      <c r="G2480">
        <v>-4549723</v>
      </c>
      <c r="H2480">
        <v>19758024</v>
      </c>
      <c r="K2480">
        <f t="shared" si="874"/>
        <v>78.477161396427618</v>
      </c>
      <c r="L2480">
        <f t="shared" si="883"/>
        <v>58.769398872648992</v>
      </c>
      <c r="M2480">
        <f t="shared" si="884"/>
        <v>19.678506946737883</v>
      </c>
      <c r="N2480">
        <f t="shared" si="875"/>
        <v>0.10626507757576908</v>
      </c>
      <c r="O2480">
        <f t="shared" si="876"/>
        <v>56.122712649857249</v>
      </c>
      <c r="P2480">
        <f t="shared" si="877"/>
        <v>56.092564762182747</v>
      </c>
      <c r="Q2480">
        <f t="shared" si="885"/>
        <v>0.11588335699208585</v>
      </c>
      <c r="R2480">
        <f t="shared" si="878"/>
        <v>56.006829292865163</v>
      </c>
      <c r="S2480">
        <f t="shared" si="886"/>
        <v>19.601251375409827</v>
      </c>
      <c r="T2480">
        <f t="shared" si="887"/>
        <v>11.069999585129354</v>
      </c>
      <c r="U2480">
        <f t="shared" si="873"/>
        <v>0.60790845681938532</v>
      </c>
      <c r="V2480" s="6">
        <f t="shared" si="879"/>
        <v>130601.00000014063</v>
      </c>
      <c r="W2480">
        <f t="shared" si="888"/>
        <v>11.073093191239064</v>
      </c>
      <c r="X2480">
        <f t="shared" si="889"/>
        <v>19.515093806092011</v>
      </c>
      <c r="Y2480">
        <f t="shared" si="890"/>
        <v>0.12139610553797316</v>
      </c>
      <c r="Z2480">
        <f t="shared" si="891"/>
        <v>3.0352361731002803E-7</v>
      </c>
      <c r="AA2480">
        <f t="shared" si="892"/>
        <v>3.1206429468036151E-9</v>
      </c>
      <c r="AB2480">
        <f t="shared" si="882"/>
        <v>1.0048485699720873</v>
      </c>
      <c r="AC2480">
        <f t="shared" si="893"/>
        <v>2.1458809100108285</v>
      </c>
      <c r="AD2480">
        <f t="shared" si="894"/>
        <v>9.6966618348572471E-12</v>
      </c>
      <c r="AE2480">
        <f t="shared" si="895"/>
        <v>8.9365823031435856E-6</v>
      </c>
      <c r="AF2480">
        <f t="shared" si="896"/>
        <v>1.0801444205880263E-7</v>
      </c>
      <c r="AG2480">
        <f t="shared" si="880"/>
        <v>9.696661834857248E-10</v>
      </c>
      <c r="AH2480">
        <f t="shared" si="881"/>
        <v>1.0801444205880263E-3</v>
      </c>
    </row>
    <row r="2481" spans="1:34">
      <c r="A2481" s="4">
        <v>43264.946562500001</v>
      </c>
      <c r="B2481" s="3">
        <v>-1.21796417583028E-3</v>
      </c>
      <c r="C2481">
        <v>2.8643605727538701</v>
      </c>
      <c r="D2481" s="3">
        <v>1.90053167369479E-2</v>
      </c>
      <c r="E2481" s="3">
        <v>1.88217367357538E-2</v>
      </c>
      <c r="F2481" s="3">
        <v>1.87763408174033E-2</v>
      </c>
      <c r="G2481">
        <v>-4549723</v>
      </c>
      <c r="H2481">
        <v>19758024</v>
      </c>
      <c r="K2481">
        <f t="shared" si="874"/>
        <v>78.374130145493638</v>
      </c>
      <c r="L2481">
        <f t="shared" si="883"/>
        <v>58.675699061378921</v>
      </c>
      <c r="M2481">
        <f t="shared" si="884"/>
        <v>19.647132244556875</v>
      </c>
      <c r="N2481">
        <f t="shared" si="875"/>
        <v>0.10629787709677334</v>
      </c>
      <c r="O2481">
        <f t="shared" si="876"/>
        <v>56.103853096453108</v>
      </c>
      <c r="P2481">
        <f t="shared" si="877"/>
        <v>56.073736239397981</v>
      </c>
      <c r="Q2481">
        <f t="shared" si="885"/>
        <v>0.11841930681011803</v>
      </c>
      <c r="R2481">
        <f t="shared" si="878"/>
        <v>55.98543378964299</v>
      </c>
      <c r="S2481">
        <f t="shared" si="886"/>
        <v>19.568186040016798</v>
      </c>
      <c r="T2481">
        <f t="shared" si="887"/>
        <v>11.073452166287696</v>
      </c>
      <c r="U2481">
        <f t="shared" si="873"/>
        <v>0.60784603205365428</v>
      </c>
      <c r="V2481" s="6">
        <f t="shared" si="879"/>
        <v>130661.00000033621</v>
      </c>
      <c r="W2481">
        <f t="shared" si="888"/>
        <v>11.073011473341818</v>
      </c>
      <c r="X2481">
        <f t="shared" si="889"/>
        <v>19.518993427667493</v>
      </c>
      <c r="Y2481">
        <f t="shared" si="890"/>
        <v>0.11396749444737016</v>
      </c>
      <c r="Z2481">
        <f t="shared" si="891"/>
        <v>4.1389584315994431E-7</v>
      </c>
      <c r="AA2481">
        <f t="shared" si="892"/>
        <v>-1.3169413546656133E-8</v>
      </c>
      <c r="AB2481">
        <f t="shared" si="882"/>
        <v>1.0053042957510949</v>
      </c>
      <c r="AC2481">
        <f t="shared" si="893"/>
        <v>2.1457975992274778</v>
      </c>
      <c r="AD2481">
        <f t="shared" si="894"/>
        <v>-4.3586449920521844E-11</v>
      </c>
      <c r="AE2481">
        <f t="shared" si="895"/>
        <v>-1.6046918424151867E-5</v>
      </c>
      <c r="AF2481">
        <f t="shared" si="896"/>
        <v>2.7039016367180437E-7</v>
      </c>
      <c r="AG2481" t="str">
        <f t="shared" si="880"/>
        <v>NaN</v>
      </c>
      <c r="AH2481">
        <f t="shared" si="881"/>
        <v>2.7039016367180436E-3</v>
      </c>
    </row>
    <row r="2482" spans="1:34">
      <c r="A2482" s="4">
        <v>43264.947268518517</v>
      </c>
      <c r="B2482" s="3">
        <v>-1.21877284591392E-3</v>
      </c>
      <c r="C2482">
        <v>2.8644093308030301</v>
      </c>
      <c r="D2482" s="3">
        <v>1.8994364014197299E-2</v>
      </c>
      <c r="E2482" s="3">
        <v>1.8811426192187401E-2</v>
      </c>
      <c r="F2482" s="3">
        <v>1.8769015610014299E-2</v>
      </c>
      <c r="G2482">
        <v>-4549723</v>
      </c>
      <c r="H2482">
        <v>19758024</v>
      </c>
      <c r="K2482">
        <f t="shared" si="874"/>
        <v>78.425645770960628</v>
      </c>
      <c r="L2482">
        <f t="shared" si="883"/>
        <v>58.736843605291256</v>
      </c>
      <c r="M2482">
        <f t="shared" si="884"/>
        <v>19.667606051592767</v>
      </c>
      <c r="N2482">
        <f t="shared" si="875"/>
        <v>0.10631265490293886</v>
      </c>
      <c r="O2482">
        <f t="shared" si="876"/>
        <v>56.070956034548807</v>
      </c>
      <c r="P2482">
        <f t="shared" si="877"/>
        <v>56.042877393926886</v>
      </c>
      <c r="Q2482">
        <f t="shared" si="885"/>
        <v>0.1075998195399066</v>
      </c>
      <c r="R2482">
        <f t="shared" si="878"/>
        <v>55.963356215008901</v>
      </c>
      <c r="S2482">
        <f t="shared" si="886"/>
        <v>19.595872838566162</v>
      </c>
      <c r="T2482">
        <f t="shared" si="887"/>
        <v>11.075007724831435</v>
      </c>
      <c r="U2482">
        <f t="shared" si="873"/>
        <v>0.6078179066097561</v>
      </c>
      <c r="V2482" s="6">
        <f t="shared" si="879"/>
        <v>130722.0000001369</v>
      </c>
      <c r="W2482">
        <f t="shared" si="888"/>
        <v>11.072953103415234</v>
      </c>
      <c r="X2482">
        <f t="shared" si="889"/>
        <v>19.527755440254271</v>
      </c>
      <c r="Y2482">
        <f t="shared" si="890"/>
        <v>0.11294545163553001</v>
      </c>
      <c r="Z2482">
        <f t="shared" si="891"/>
        <v>2.5084596554160532E-8</v>
      </c>
      <c r="AA2482">
        <f t="shared" si="892"/>
        <v>4.3300791425930552E-8</v>
      </c>
      <c r="AB2482">
        <f t="shared" si="882"/>
        <v>1.005359141116843</v>
      </c>
      <c r="AC2482">
        <f t="shared" si="893"/>
        <v>2.1457600635998175</v>
      </c>
      <c r="AD2482">
        <f t="shared" si="894"/>
        <v>1.4460574698802696E-10</v>
      </c>
      <c r="AE2482">
        <f t="shared" si="895"/>
        <v>-1.6797068937581218E-5</v>
      </c>
      <c r="AF2482">
        <f t="shared" si="896"/>
        <v>-8.5700446496174122E-7</v>
      </c>
      <c r="AG2482">
        <f t="shared" si="880"/>
        <v>1.4460574698802695E-8</v>
      </c>
      <c r="AH2482" t="str">
        <f t="shared" si="881"/>
        <v>NaN</v>
      </c>
    </row>
    <row r="2483" spans="1:34">
      <c r="A2483" s="4">
        <v>43264.947962962964</v>
      </c>
      <c r="B2483" s="3">
        <v>-1.2163468356629901E-3</v>
      </c>
      <c r="C2483">
        <v>2.86437008651956</v>
      </c>
      <c r="D2483" s="3">
        <v>1.89864319120534E-2</v>
      </c>
      <c r="E2483" s="3">
        <v>1.8802958940723299E-2</v>
      </c>
      <c r="F2483" s="3">
        <v>1.87593796867986E-2</v>
      </c>
      <c r="G2483">
        <v>-4549723</v>
      </c>
      <c r="H2483">
        <v>19758024</v>
      </c>
      <c r="K2483">
        <f t="shared" si="874"/>
        <v>78.271098894559032</v>
      </c>
      <c r="L2483">
        <f t="shared" si="883"/>
        <v>58.594963062259126</v>
      </c>
      <c r="M2483">
        <f t="shared" si="884"/>
        <v>19.620098380845363</v>
      </c>
      <c r="N2483">
        <f t="shared" si="875"/>
        <v>0.10630076057114715</v>
      </c>
      <c r="O2483">
        <f t="shared" si="876"/>
        <v>56.047131560835652</v>
      </c>
      <c r="P2483">
        <f t="shared" si="877"/>
        <v>56.017535412409337</v>
      </c>
      <c r="Q2483">
        <f t="shared" si="885"/>
        <v>0.1128172285565654</v>
      </c>
      <c r="R2483">
        <f t="shared" si="878"/>
        <v>55.934314332279087</v>
      </c>
      <c r="S2483">
        <f t="shared" si="886"/>
        <v>19.544886895140987</v>
      </c>
      <c r="T2483">
        <f t="shared" si="887"/>
        <v>11.073755689905992</v>
      </c>
      <c r="U2483">
        <f t="shared" ref="U2483:U2546" si="897">(2.40665404368-T2483*2.40665404368/100-$M$7)/$M$7</f>
        <v>0.60784054416216182</v>
      </c>
      <c r="V2483" s="6">
        <f t="shared" si="879"/>
        <v>130782.00000033248</v>
      </c>
      <c r="W2483">
        <f t="shared" si="888"/>
        <v>11.072871385517988</v>
      </c>
      <c r="X2483">
        <f t="shared" si="889"/>
        <v>19.531089598212084</v>
      </c>
      <c r="Y2483">
        <f t="shared" si="890"/>
        <v>0.10646200575592009</v>
      </c>
      <c r="Z2483">
        <f t="shared" si="891"/>
        <v>-2.8455339120312501E-8</v>
      </c>
      <c r="AA2483">
        <f t="shared" si="892"/>
        <v>7.7653997168999369E-8</v>
      </c>
      <c r="AB2483">
        <f t="shared" si="882"/>
        <v>1.0057648670129178</v>
      </c>
      <c r="AC2483">
        <f t="shared" si="893"/>
        <v>2.1457902752025686</v>
      </c>
      <c r="AD2483">
        <f t="shared" si="894"/>
        <v>2.7512734142750172E-10</v>
      </c>
      <c r="AE2483">
        <f t="shared" si="895"/>
        <v>-6.2182437956739622E-5</v>
      </c>
      <c r="AF2483">
        <f t="shared" si="896"/>
        <v>-4.4045043408155084E-7</v>
      </c>
      <c r="AG2483">
        <f t="shared" si="880"/>
        <v>2.7512734142750172E-8</v>
      </c>
      <c r="AH2483" t="str">
        <f t="shared" si="881"/>
        <v>NaN</v>
      </c>
    </row>
    <row r="2484" spans="1:34">
      <c r="A2484" s="4">
        <v>43264.948657407411</v>
      </c>
      <c r="B2484" s="3">
        <v>-1.2138256877551601E-3</v>
      </c>
      <c r="C2484">
        <v>2.8643986278166298</v>
      </c>
      <c r="D2484" s="3">
        <v>1.9004876725284701E-2</v>
      </c>
      <c r="E2484" s="3">
        <v>1.8822688112322801E-2</v>
      </c>
      <c r="F2484" s="3">
        <v>1.8782355825096599E-2</v>
      </c>
      <c r="G2484">
        <v>-4549723</v>
      </c>
      <c r="H2484">
        <v>19758057</v>
      </c>
      <c r="K2484">
        <f t="shared" ref="K2484:K2547" si="898">(B2484-$B$19)*($B$17/$B$18)</f>
        <v>78.11049135633769</v>
      </c>
      <c r="L2484">
        <f t="shared" si="883"/>
        <v>58.404153599353364</v>
      </c>
      <c r="M2484">
        <f t="shared" si="884"/>
        <v>19.556207216169152</v>
      </c>
      <c r="N2484">
        <f t="shared" ref="N2484:N2547" si="899">(C2484-$C$19)*($C$17/$C$18)</f>
        <v>0.10630941099426858</v>
      </c>
      <c r="O2484">
        <f t="shared" ref="O2484:O2547" si="900">(D2484-$D$19)*($D$17/$D$18)</f>
        <v>56.102531498960644</v>
      </c>
      <c r="P2484">
        <f t="shared" ref="P2484:P2547" si="901">(E2484-$E$19)*($E$17/$E$18)</f>
        <v>56.076583653051635</v>
      </c>
      <c r="Q2484">
        <f t="shared" si="885"/>
        <v>9.8968969171288279E-2</v>
      </c>
      <c r="R2484">
        <f t="shared" ref="R2484:R2547" si="902">(F2484-$F$19)*($F$17/$F$18)</f>
        <v>56.003562529789356</v>
      </c>
      <c r="S2484">
        <f t="shared" si="886"/>
        <v>19.490227903388295</v>
      </c>
      <c r="T2484">
        <f t="shared" si="887"/>
        <v>11.074666260760878</v>
      </c>
      <c r="U2484">
        <f t="shared" si="897"/>
        <v>0.60782408048768466</v>
      </c>
      <c r="V2484" s="6">
        <f t="shared" si="879"/>
        <v>130842.00000052806</v>
      </c>
      <c r="W2484">
        <f t="shared" si="888"/>
        <v>11.07264082430793</v>
      </c>
      <c r="X2484">
        <f t="shared" si="889"/>
        <v>19.535039209876679</v>
      </c>
      <c r="Y2484">
        <f t="shared" si="890"/>
        <v>9.8320632022238882E-2</v>
      </c>
      <c r="Z2484">
        <f t="shared" si="891"/>
        <v>-1.3911499200837875E-7</v>
      </c>
      <c r="AA2484">
        <f t="shared" si="892"/>
        <v>3.5797808809030778E-9</v>
      </c>
      <c r="AB2484">
        <f t="shared" si="882"/>
        <v>1.0062792503618727</v>
      </c>
      <c r="AC2484">
        <f t="shared" si="893"/>
        <v>2.1457683031278401</v>
      </c>
      <c r="AD2484">
        <f t="shared" si="894"/>
        <v>1.3733205401337835E-11</v>
      </c>
      <c r="AE2484">
        <f t="shared" si="895"/>
        <v>-5.9026746708832455E-5</v>
      </c>
      <c r="AF2484">
        <f t="shared" si="896"/>
        <v>-2.3160829213743331E-8</v>
      </c>
      <c r="AG2484">
        <f t="shared" si="880"/>
        <v>1.3733205401337835E-9</v>
      </c>
      <c r="AH2484" t="str">
        <f t="shared" si="881"/>
        <v>NaN</v>
      </c>
    </row>
    <row r="2485" spans="1:34">
      <c r="A2485" s="4">
        <v>43264.94935185185</v>
      </c>
      <c r="B2485" s="3">
        <v>-1.21339756829911E-3</v>
      </c>
      <c r="C2485">
        <v>2.8643177608082602</v>
      </c>
      <c r="D2485">
        <v>1.8997610586738999E-2</v>
      </c>
      <c r="E2485" s="3">
        <v>1.8815219806256198E-2</v>
      </c>
      <c r="F2485" s="3">
        <v>1.8780354792834301E-2</v>
      </c>
      <c r="G2485">
        <v>-4549723</v>
      </c>
      <c r="H2485">
        <v>19758053</v>
      </c>
      <c r="K2485">
        <f t="shared" si="898"/>
        <v>78.083218378148942</v>
      </c>
      <c r="L2485">
        <f t="shared" si="883"/>
        <v>58.379510959861797</v>
      </c>
      <c r="M2485">
        <f t="shared" si="884"/>
        <v>19.547955807073212</v>
      </c>
      <c r="N2485">
        <f t="shared" si="899"/>
        <v>0.10628490146208958</v>
      </c>
      <c r="O2485">
        <f t="shared" si="900"/>
        <v>56.080707280911291</v>
      </c>
      <c r="P2485">
        <f t="shared" si="901"/>
        <v>56.054231455870571</v>
      </c>
      <c r="Q2485">
        <f t="shared" si="885"/>
        <v>8.3175698338862958E-2</v>
      </c>
      <c r="R2485">
        <f t="shared" si="902"/>
        <v>55.997531582572428</v>
      </c>
      <c r="S2485">
        <f t="shared" si="886"/>
        <v>19.492505341513969</v>
      </c>
      <c r="T2485">
        <f t="shared" si="887"/>
        <v>11.072086310005195</v>
      </c>
      <c r="U2485">
        <f t="shared" si="897"/>
        <v>0.60787072756537375</v>
      </c>
      <c r="V2485" s="6">
        <f t="shared" ref="V2485:V2548" si="903">(A2485-$A$307)*86400</f>
        <v>130902.00000009499</v>
      </c>
      <c r="W2485">
        <f t="shared" si="888"/>
        <v>11.0725007364841</v>
      </c>
      <c r="X2485">
        <f t="shared" si="889"/>
        <v>19.540197011438181</v>
      </c>
      <c r="Y2485">
        <f t="shared" si="890"/>
        <v>9.4656340601460442E-2</v>
      </c>
      <c r="Z2485">
        <f t="shared" si="891"/>
        <v>-9.4067237240690027E-9</v>
      </c>
      <c r="AA2485">
        <f t="shared" si="892"/>
        <v>-4.8829108350155011E-8</v>
      </c>
      <c r="AB2485">
        <f t="shared" si="882"/>
        <v>1.0065039887703904</v>
      </c>
      <c r="AC2485">
        <f t="shared" si="893"/>
        <v>2.1458305573395746</v>
      </c>
      <c r="AD2485">
        <f t="shared" si="894"/>
        <v>-1.9458162054389071E-10</v>
      </c>
      <c r="AE2485">
        <f t="shared" si="895"/>
        <v>1.8040436325210493E-5</v>
      </c>
      <c r="AF2485">
        <f t="shared" si="896"/>
        <v>-1.0737070750578982E-6</v>
      </c>
      <c r="AG2485" t="str">
        <f t="shared" si="880"/>
        <v>NaN</v>
      </c>
      <c r="AH2485" t="str">
        <f t="shared" si="881"/>
        <v>NaN</v>
      </c>
    </row>
    <row r="2486" spans="1:34">
      <c r="A2486" s="4">
        <v>43264.950057870374</v>
      </c>
      <c r="B2486" s="3">
        <v>-1.21344513712756E-3</v>
      </c>
      <c r="C2486">
        <v>2.8643950601544899</v>
      </c>
      <c r="D2486" s="3">
        <v>1.8989333610588799E-2</v>
      </c>
      <c r="E2486" s="3">
        <v>1.8806181728850801E-2</v>
      </c>
      <c r="F2486" s="3">
        <v>1.8765918774370199E-2</v>
      </c>
      <c r="G2486">
        <v>-4549723</v>
      </c>
      <c r="H2486">
        <v>19758053</v>
      </c>
      <c r="K2486">
        <f t="shared" si="898"/>
        <v>78.086248709058808</v>
      </c>
      <c r="L2486">
        <f t="shared" si="883"/>
        <v>58.40151730565897</v>
      </c>
      <c r="M2486">
        <f t="shared" si="884"/>
        <v>19.555324472347131</v>
      </c>
      <c r="N2486">
        <f t="shared" si="899"/>
        <v>0.10630832969137652</v>
      </c>
      <c r="O2486">
        <f t="shared" si="900"/>
        <v>56.055846960514828</v>
      </c>
      <c r="P2486">
        <f t="shared" si="901"/>
        <v>56.027181026161138</v>
      </c>
      <c r="Q2486">
        <f t="shared" si="885"/>
        <v>0.10182435429423009</v>
      </c>
      <c r="R2486">
        <f t="shared" si="902"/>
        <v>55.954022606220597</v>
      </c>
      <c r="S2486">
        <f t="shared" si="886"/>
        <v>19.487441569484311</v>
      </c>
      <c r="T2486">
        <f t="shared" si="887"/>
        <v>11.074552439403821</v>
      </c>
      <c r="U2486">
        <f t="shared" si="897"/>
        <v>0.60782613844699784</v>
      </c>
      <c r="V2486" s="6">
        <f t="shared" si="903"/>
        <v>130963.00000052433</v>
      </c>
      <c r="W2486">
        <f t="shared" si="888"/>
        <v>11.072710868219845</v>
      </c>
      <c r="X2486">
        <f t="shared" si="889"/>
        <v>19.540670454233954</v>
      </c>
      <c r="Y2486">
        <f t="shared" si="890"/>
        <v>9.5881700990008298E-2</v>
      </c>
      <c r="Z2486">
        <f t="shared" si="891"/>
        <v>-2.1949021988377117E-8</v>
      </c>
      <c r="AA2486">
        <f t="shared" si="892"/>
        <v>-5.5996135937058018E-8</v>
      </c>
      <c r="AB2486">
        <f t="shared" si="882"/>
        <v>1.006427018690403</v>
      </c>
      <c r="AC2486">
        <f t="shared" si="893"/>
        <v>2.1457710496371858</v>
      </c>
      <c r="AD2486">
        <f t="shared" si="894"/>
        <v>-2.2028403251415716E-10</v>
      </c>
      <c r="AE2486">
        <f t="shared" si="895"/>
        <v>-1.5956127307662979E-4</v>
      </c>
      <c r="AF2486">
        <f t="shared" si="896"/>
        <v>1.3743158692474027E-7</v>
      </c>
      <c r="AG2486" t="str">
        <f t="shared" si="880"/>
        <v>NaN</v>
      </c>
      <c r="AH2486">
        <f t="shared" si="881"/>
        <v>1.3743158692474027E-3</v>
      </c>
    </row>
    <row r="2487" spans="1:34">
      <c r="A2487" s="4">
        <v>43264.950752314813</v>
      </c>
      <c r="B2487" s="3">
        <v>-1.2113877852971201E-3</v>
      </c>
      <c r="C2487">
        <v>2.8643094362632802</v>
      </c>
      <c r="D2487">
        <v>1.8984909709542998E-2</v>
      </c>
      <c r="E2487" s="3">
        <v>1.8801519983662699E-2</v>
      </c>
      <c r="F2487" s="3">
        <v>1.8761237788185101E-2</v>
      </c>
      <c r="G2487">
        <v>-4549723</v>
      </c>
      <c r="H2487">
        <v>19758053</v>
      </c>
      <c r="K2487">
        <f t="shared" si="898"/>
        <v>77.955186897208776</v>
      </c>
      <c r="L2487">
        <f t="shared" si="883"/>
        <v>58.276608607547104</v>
      </c>
      <c r="M2487">
        <f t="shared" si="884"/>
        <v>19.513499700771217</v>
      </c>
      <c r="N2487">
        <f t="shared" si="899"/>
        <v>0.10628237842201209</v>
      </c>
      <c r="O2487">
        <f t="shared" si="900"/>
        <v>56.04255954788912</v>
      </c>
      <c r="P2487">
        <f t="shared" si="901"/>
        <v>56.013228699258214</v>
      </c>
      <c r="Q2487">
        <f t="shared" si="885"/>
        <v>0.10264505033693183</v>
      </c>
      <c r="R2487">
        <f t="shared" si="902"/>
        <v>55.939914497552188</v>
      </c>
      <c r="S2487">
        <f t="shared" si="886"/>
        <v>19.445069667213261</v>
      </c>
      <c r="T2487">
        <f t="shared" si="887"/>
        <v>11.071820726839144</v>
      </c>
      <c r="U2487">
        <f t="shared" si="897"/>
        <v>0.60787552947043044</v>
      </c>
      <c r="V2487" s="6">
        <f t="shared" si="903"/>
        <v>131023.00000009127</v>
      </c>
      <c r="W2487">
        <f t="shared" si="888"/>
        <v>11.072906407473958</v>
      </c>
      <c r="X2487">
        <f t="shared" si="889"/>
        <v>19.536509550095136</v>
      </c>
      <c r="Y2487">
        <f t="shared" si="890"/>
        <v>0.1013898107426338</v>
      </c>
      <c r="Z2487">
        <f t="shared" si="891"/>
        <v>-2.1499589670664589E-7</v>
      </c>
      <c r="AA2487">
        <f t="shared" si="892"/>
        <v>-6.4577904877383296E-8</v>
      </c>
      <c r="AB2487">
        <f t="shared" si="882"/>
        <v>1.006109500419553</v>
      </c>
      <c r="AC2487">
        <f t="shared" si="893"/>
        <v>2.1458369658613714</v>
      </c>
      <c r="AD2487">
        <f t="shared" si="894"/>
        <v>-2.402501505247496E-10</v>
      </c>
      <c r="AE2487">
        <f t="shared" si="895"/>
        <v>6.5516800825362293E-6</v>
      </c>
      <c r="AF2487">
        <f t="shared" si="896"/>
        <v>-3.6504131620937643E-6</v>
      </c>
      <c r="AG2487" t="str">
        <f t="shared" si="880"/>
        <v>NaN</v>
      </c>
      <c r="AH2487" t="str">
        <f t="shared" si="881"/>
        <v>NaN</v>
      </c>
    </row>
    <row r="2488" spans="1:34">
      <c r="A2488" s="4">
        <v>43264.95144675926</v>
      </c>
      <c r="B2488" s="3">
        <v>-1.21434894486811E-3</v>
      </c>
      <c r="C2488">
        <v>2.86431419314613</v>
      </c>
      <c r="D2488" s="3">
        <v>1.8977869522932501E-2</v>
      </c>
      <c r="E2488" s="3">
        <v>1.8794907916508199E-2</v>
      </c>
      <c r="F2488" s="3">
        <v>1.8755198958679099E-2</v>
      </c>
      <c r="G2488">
        <v>-4549723</v>
      </c>
      <c r="H2488">
        <v>19758053</v>
      </c>
      <c r="K2488">
        <f t="shared" si="898"/>
        <v>78.143824996346154</v>
      </c>
      <c r="L2488">
        <f t="shared" si="883"/>
        <v>58.473184693110085</v>
      </c>
      <c r="M2488">
        <f t="shared" si="884"/>
        <v>19.579321777217771</v>
      </c>
      <c r="N2488">
        <f t="shared" si="899"/>
        <v>0.10628382015920047</v>
      </c>
      <c r="O2488">
        <f t="shared" si="900"/>
        <v>56.021413988011716</v>
      </c>
      <c r="P2488">
        <f t="shared" si="901"/>
        <v>55.993439174365449</v>
      </c>
      <c r="Q2488">
        <f t="shared" si="885"/>
        <v>9.970002759673946E-2</v>
      </c>
      <c r="R2488">
        <f t="shared" si="902"/>
        <v>55.921713960414976</v>
      </c>
      <c r="S2488">
        <f t="shared" si="886"/>
        <v>19.512855092153277</v>
      </c>
      <c r="T2488">
        <f t="shared" si="887"/>
        <v>11.071972488648447</v>
      </c>
      <c r="U2488">
        <f t="shared" si="897"/>
        <v>0.60787278552468116</v>
      </c>
      <c r="V2488" s="6">
        <f t="shared" si="903"/>
        <v>131083.00000028685</v>
      </c>
      <c r="W2488">
        <f t="shared" si="888"/>
        <v>11.072696275738213</v>
      </c>
      <c r="X2488">
        <f t="shared" si="889"/>
        <v>19.537440045396679</v>
      </c>
      <c r="Y2488">
        <f t="shared" si="890"/>
        <v>0.10046161058458125</v>
      </c>
      <c r="Z2488">
        <f t="shared" si="891"/>
        <v>4.7033618542537652E-8</v>
      </c>
      <c r="AA2488">
        <f t="shared" si="892"/>
        <v>-3.4315877395567918E-8</v>
      </c>
      <c r="AB2488">
        <f t="shared" si="882"/>
        <v>1.0061412546651654</v>
      </c>
      <c r="AC2488">
        <f t="shared" si="893"/>
        <v>2.1458333038489128</v>
      </c>
      <c r="AD2488">
        <f t="shared" si="894"/>
        <v>-1.2884520469661315E-10</v>
      </c>
      <c r="AE2488">
        <f t="shared" si="895"/>
        <v>3.113623762901074E-4</v>
      </c>
      <c r="AF2488">
        <f t="shared" si="896"/>
        <v>-4.1193923931383291E-8</v>
      </c>
      <c r="AG2488" t="str">
        <f t="shared" si="880"/>
        <v>NaN</v>
      </c>
      <c r="AH2488" t="str">
        <f t="shared" si="881"/>
        <v>NaN</v>
      </c>
    </row>
    <row r="2489" spans="1:34">
      <c r="A2489" s="4">
        <v>43264.952152777776</v>
      </c>
      <c r="B2489" s="3">
        <v>-1.2144440825250099E-3</v>
      </c>
      <c r="C2489">
        <v>2.8643272745739501</v>
      </c>
      <c r="D2489" s="3">
        <v>1.89716736830269E-2</v>
      </c>
      <c r="E2489" s="3">
        <v>1.87894493934436E-2</v>
      </c>
      <c r="F2489" s="3">
        <v>1.8749243505517401E-2</v>
      </c>
      <c r="G2489">
        <v>-4549723</v>
      </c>
      <c r="H2489">
        <v>19758053</v>
      </c>
      <c r="K2489">
        <f t="shared" si="898"/>
        <v>78.149885658165871</v>
      </c>
      <c r="L2489">
        <f t="shared" si="883"/>
        <v>58.487073743909633</v>
      </c>
      <c r="M2489">
        <f t="shared" si="884"/>
        <v>19.58397242513804</v>
      </c>
      <c r="N2489">
        <f t="shared" si="899"/>
        <v>0.10628778493646339</v>
      </c>
      <c r="O2489">
        <f t="shared" si="900"/>
        <v>56.00280446656533</v>
      </c>
      <c r="P2489">
        <f t="shared" si="901"/>
        <v>55.977102138527712</v>
      </c>
      <c r="Q2489">
        <f t="shared" si="885"/>
        <v>9.9039753820072463E-2</v>
      </c>
      <c r="R2489">
        <f t="shared" si="902"/>
        <v>55.903764712745257</v>
      </c>
      <c r="S2489">
        <f t="shared" si="886"/>
        <v>19.517945922591323</v>
      </c>
      <c r="T2489">
        <f t="shared" si="887"/>
        <v>11.072389833623491</v>
      </c>
      <c r="U2489">
        <f t="shared" si="897"/>
        <v>0.60786523967388129</v>
      </c>
      <c r="V2489" s="6">
        <f t="shared" si="903"/>
        <v>131144.00000008754</v>
      </c>
      <c r="W2489">
        <f t="shared" si="888"/>
        <v>11.072346056178636</v>
      </c>
      <c r="X2489">
        <f t="shared" si="889"/>
        <v>19.533899341206833</v>
      </c>
      <c r="Y2489">
        <f t="shared" si="890"/>
        <v>0.11942763069720286</v>
      </c>
      <c r="Z2489">
        <f t="shared" si="891"/>
        <v>-2.5084596554160532E-8</v>
      </c>
      <c r="AA2489">
        <f t="shared" si="892"/>
        <v>-1.8518554058784631E-8</v>
      </c>
      <c r="AB2489">
        <f t="shared" si="882"/>
        <v>1.0049950182332579</v>
      </c>
      <c r="AC2489">
        <f t="shared" si="893"/>
        <v>2.145823233314665</v>
      </c>
      <c r="AD2489">
        <f t="shared" si="894"/>
        <v>-5.8488907278350353E-11</v>
      </c>
      <c r="AE2489">
        <f t="shared" si="895"/>
        <v>7.8786618218321862E-4</v>
      </c>
      <c r="AF2489">
        <f t="shared" si="896"/>
        <v>-7.3901301023856687E-9</v>
      </c>
      <c r="AG2489" t="str">
        <f t="shared" si="880"/>
        <v>NaN</v>
      </c>
      <c r="AH2489" t="str">
        <f t="shared" si="881"/>
        <v>NaN</v>
      </c>
    </row>
    <row r="2490" spans="1:34">
      <c r="A2490" s="4">
        <v>43264.952847222223</v>
      </c>
      <c r="B2490" s="3">
        <v>-1.22138913147865E-3</v>
      </c>
      <c r="C2490">
        <v>2.8643046793804401</v>
      </c>
      <c r="D2490" s="3">
        <v>1.90253788903465E-2</v>
      </c>
      <c r="E2490" s="3">
        <v>1.8841632398252799E-2</v>
      </c>
      <c r="F2490" s="3">
        <v>1.8782689330473699E-2</v>
      </c>
      <c r="G2490">
        <v>-4549723</v>
      </c>
      <c r="H2490">
        <v>19758487</v>
      </c>
      <c r="K2490">
        <f t="shared" si="898"/>
        <v>78.592313971001687</v>
      </c>
      <c r="L2490">
        <f t="shared" si="883"/>
        <v>58.885537824234433</v>
      </c>
      <c r="M2490">
        <f t="shared" si="884"/>
        <v>19.717395232298085</v>
      </c>
      <c r="N2490">
        <f t="shared" si="899"/>
        <v>0.10628093668482666</v>
      </c>
      <c r="O2490">
        <f t="shared" si="900"/>
        <v>56.164110798333787</v>
      </c>
      <c r="P2490">
        <f t="shared" si="901"/>
        <v>56.133282777429436</v>
      </c>
      <c r="Q2490">
        <f t="shared" si="885"/>
        <v>0.15954311067479665</v>
      </c>
      <c r="R2490">
        <f t="shared" si="902"/>
        <v>56.004567687658991</v>
      </c>
      <c r="S2490">
        <f t="shared" si="886"/>
        <v>19.611033158514886</v>
      </c>
      <c r="T2490">
        <f t="shared" si="887"/>
        <v>11.071668965030151</v>
      </c>
      <c r="U2490">
        <f t="shared" si="897"/>
        <v>0.60787827341617362</v>
      </c>
      <c r="V2490" s="6">
        <f t="shared" si="903"/>
        <v>131204.00000028312</v>
      </c>
      <c r="W2490">
        <f t="shared" si="888"/>
        <v>11.072267256777716</v>
      </c>
      <c r="X2490">
        <f t="shared" si="889"/>
        <v>19.536650267374966</v>
      </c>
      <c r="Y2490">
        <f t="shared" si="890"/>
        <v>0.12800265826401849</v>
      </c>
      <c r="Z2490">
        <f t="shared" si="891"/>
        <v>-8.8527721702589415E-8</v>
      </c>
      <c r="AA2490">
        <f t="shared" si="892"/>
        <v>-3.6884062249893276E-8</v>
      </c>
      <c r="AB2490">
        <f t="shared" si="882"/>
        <v>1.0044417914815222</v>
      </c>
      <c r="AC2490">
        <f t="shared" si="893"/>
        <v>2.1458406278738225</v>
      </c>
      <c r="AD2490">
        <f t="shared" si="894"/>
        <v>-1.0869123626797727E-10</v>
      </c>
      <c r="AE2490">
        <f t="shared" si="895"/>
        <v>-1.1167560461470318E-5</v>
      </c>
      <c r="AF2490">
        <f t="shared" si="896"/>
        <v>9.6887388934789061E-7</v>
      </c>
      <c r="AG2490" t="str">
        <f t="shared" si="880"/>
        <v>NaN</v>
      </c>
      <c r="AH2490">
        <f t="shared" si="881"/>
        <v>9.688738893478906E-3</v>
      </c>
    </row>
    <row r="2491" spans="1:34">
      <c r="A2491" s="4">
        <v>43264.953541666669</v>
      </c>
      <c r="B2491" s="3">
        <v>-1.21962908482601E-3</v>
      </c>
      <c r="C2491">
        <v>2.8642939763940398</v>
      </c>
      <c r="D2491" s="3">
        <v>1.9016828393432699E-2</v>
      </c>
      <c r="E2491" s="3">
        <v>1.8834021385700901E-2</v>
      </c>
      <c r="F2491" s="3">
        <v>1.8785488393459698E-2</v>
      </c>
      <c r="G2491">
        <v>-4549723</v>
      </c>
      <c r="H2491">
        <v>19758478</v>
      </c>
      <c r="K2491">
        <f t="shared" si="898"/>
        <v>78.480191727337484</v>
      </c>
      <c r="L2491">
        <f t="shared" si="883"/>
        <v>58.769736237749697</v>
      </c>
      <c r="M2491">
        <f t="shared" si="884"/>
        <v>19.678619910994879</v>
      </c>
      <c r="N2491">
        <f t="shared" si="899"/>
        <v>0.1062776927761564</v>
      </c>
      <c r="O2491">
        <f t="shared" si="900"/>
        <v>56.138428944360953</v>
      </c>
      <c r="P2491">
        <f t="shared" si="901"/>
        <v>56.110503468200491</v>
      </c>
      <c r="Q2491">
        <f t="shared" si="885"/>
        <v>0.12542511029718639</v>
      </c>
      <c r="R2491">
        <f t="shared" si="902"/>
        <v>56.013003834063767</v>
      </c>
      <c r="S2491">
        <f t="shared" si="886"/>
        <v>19.595003170796755</v>
      </c>
      <c r="T2491">
        <f t="shared" si="887"/>
        <v>11.071327500959598</v>
      </c>
      <c r="U2491">
        <f t="shared" si="897"/>
        <v>0.60788444729410229</v>
      </c>
      <c r="V2491" s="6">
        <f t="shared" si="903"/>
        <v>131264.0000004787</v>
      </c>
      <c r="W2491">
        <f t="shared" si="888"/>
        <v>11.072246827303406</v>
      </c>
      <c r="X2491">
        <f t="shared" si="889"/>
        <v>19.546786606631152</v>
      </c>
      <c r="Y2491">
        <f t="shared" si="890"/>
        <v>0.13411571988347029</v>
      </c>
      <c r="Z2491">
        <f t="shared" si="891"/>
        <v>7.2719200364328884E-8</v>
      </c>
      <c r="AA2491">
        <f t="shared" si="892"/>
        <v>-3.0807020051038373E-8</v>
      </c>
      <c r="AB2491">
        <f t="shared" si="882"/>
        <v>1.0040853254417135</v>
      </c>
      <c r="AC2491">
        <f t="shared" si="893"/>
        <v>2.145848867401845</v>
      </c>
      <c r="AD2491">
        <f t="shared" si="894"/>
        <v>-8.6645586300521545E-11</v>
      </c>
      <c r="AE2491">
        <f t="shared" si="895"/>
        <v>2.7926783888436736E-5</v>
      </c>
      <c r="AF2491">
        <f t="shared" si="896"/>
        <v>-3.0885636549049584E-7</v>
      </c>
      <c r="AG2491" t="str">
        <f t="shared" ref="AG2491:AG2554" si="904">IF(AD2491&gt;0,AD2491*100,"NaN")</f>
        <v>NaN</v>
      </c>
      <c r="AH2491" t="str">
        <f t="shared" ref="AH2491:AH2554" si="905">IF(AF2491&gt;0,AF2491*100*100,"NaN")</f>
        <v>NaN</v>
      </c>
    </row>
    <row r="2492" spans="1:34">
      <c r="A2492" s="4">
        <v>43264.954236111109</v>
      </c>
      <c r="B2492" s="3">
        <v>-1.2179047147947101E-3</v>
      </c>
      <c r="C2492">
        <v>2.8643320314567999</v>
      </c>
      <c r="D2492" s="3">
        <v>1.9007647609541899E-2</v>
      </c>
      <c r="E2492" s="3">
        <v>1.8823746518755801E-2</v>
      </c>
      <c r="F2492" s="3">
        <v>1.8779008860419701E-2</v>
      </c>
      <c r="G2492">
        <v>-4549723</v>
      </c>
      <c r="H2492">
        <v>19758478</v>
      </c>
      <c r="K2492">
        <f t="shared" si="898"/>
        <v>78.370342231855844</v>
      </c>
      <c r="L2492">
        <f t="shared" si="883"/>
        <v>58.668404029478211</v>
      </c>
      <c r="M2492">
        <f t="shared" si="884"/>
        <v>19.644689556037196</v>
      </c>
      <c r="N2492">
        <f t="shared" si="899"/>
        <v>0.10628922667365177</v>
      </c>
      <c r="O2492">
        <f t="shared" si="900"/>
        <v>56.110853991277331</v>
      </c>
      <c r="P2492">
        <f t="shared" si="901"/>
        <v>56.079751400741294</v>
      </c>
      <c r="Q2492">
        <f t="shared" si="885"/>
        <v>0.11737893867842786</v>
      </c>
      <c r="R2492">
        <f t="shared" si="902"/>
        <v>55.993475052598903</v>
      </c>
      <c r="S2492">
        <f t="shared" si="886"/>
        <v>19.566436930251577</v>
      </c>
      <c r="T2492">
        <f t="shared" si="887"/>
        <v>11.072541595432796</v>
      </c>
      <c r="U2492">
        <f t="shared" si="897"/>
        <v>0.607862495728132</v>
      </c>
      <c r="V2492" s="6">
        <f t="shared" si="903"/>
        <v>131324.00000004563</v>
      </c>
      <c r="W2492">
        <f t="shared" si="888"/>
        <v>11.072483225506115</v>
      </c>
      <c r="X2492">
        <f t="shared" si="889"/>
        <v>19.547866602171208</v>
      </c>
      <c r="Y2492">
        <f t="shared" si="890"/>
        <v>0.11769196506148916</v>
      </c>
      <c r="Z2492">
        <f t="shared" si="891"/>
        <v>1.01174539633414E-7</v>
      </c>
      <c r="AA2492">
        <f t="shared" si="892"/>
        <v>-1.358748978961153E-8</v>
      </c>
      <c r="AB2492">
        <f t="shared" ref="AB2492:AB2555" si="906">((M2492-$M$308)-(Y2492-$Y$308))/(M2492-$M$308)</f>
        <v>1.0050811404377511</v>
      </c>
      <c r="AC2492">
        <f t="shared" si="893"/>
        <v>2.1458195713022064</v>
      </c>
      <c r="AD2492">
        <f t="shared" si="894"/>
        <v>-4.3547469731065379E-11</v>
      </c>
      <c r="AE2492">
        <f t="shared" si="895"/>
        <v>5.3706403019671513E-5</v>
      </c>
      <c r="AF2492">
        <f t="shared" si="896"/>
        <v>-8.0717535878862555E-8</v>
      </c>
      <c r="AG2492" t="str">
        <f t="shared" si="904"/>
        <v>NaN</v>
      </c>
      <c r="AH2492" t="str">
        <f t="shared" si="905"/>
        <v>NaN</v>
      </c>
    </row>
    <row r="2493" spans="1:34">
      <c r="A2493" s="4">
        <v>43264.954930555556</v>
      </c>
      <c r="B2493" s="3">
        <v>-1.2166798174621401E-3</v>
      </c>
      <c r="C2493">
        <v>2.8643320314567999</v>
      </c>
      <c r="D2493">
        <v>1.9000464716446001E-2</v>
      </c>
      <c r="E2493" s="3">
        <v>1.8817978798306299E-2</v>
      </c>
      <c r="F2493" s="3">
        <v>1.8774208765171399E-2</v>
      </c>
      <c r="G2493">
        <v>-4549723</v>
      </c>
      <c r="H2493">
        <v>19758478</v>
      </c>
      <c r="K2493">
        <f t="shared" si="898"/>
        <v>78.292311210928048</v>
      </c>
      <c r="L2493">
        <f t="shared" si="883"/>
        <v>58.596682690068135</v>
      </c>
      <c r="M2493">
        <f t="shared" si="884"/>
        <v>19.62067418574442</v>
      </c>
      <c r="N2493">
        <f t="shared" si="899"/>
        <v>0.10628922667365177</v>
      </c>
      <c r="O2493">
        <f t="shared" si="900"/>
        <v>56.089279805186045</v>
      </c>
      <c r="P2493">
        <f t="shared" si="901"/>
        <v>56.062488955466179</v>
      </c>
      <c r="Q2493">
        <f t="shared" si="885"/>
        <v>0.11027184620885322</v>
      </c>
      <c r="R2493">
        <f t="shared" si="902"/>
        <v>55.979007958977192</v>
      </c>
      <c r="S2493">
        <f t="shared" si="886"/>
        <v>19.547159621605186</v>
      </c>
      <c r="T2493">
        <f t="shared" si="887"/>
        <v>11.072541595432796</v>
      </c>
      <c r="U2493">
        <f t="shared" si="897"/>
        <v>0.607862495728132</v>
      </c>
      <c r="V2493" s="6">
        <f t="shared" si="903"/>
        <v>131384.00000024121</v>
      </c>
      <c r="W2493">
        <f t="shared" si="888"/>
        <v>11.072515328965759</v>
      </c>
      <c r="X2493">
        <f t="shared" si="889"/>
        <v>19.55403767382143</v>
      </c>
      <c r="Y2493">
        <f t="shared" si="890"/>
        <v>0.11473569473284566</v>
      </c>
      <c r="Z2493">
        <f t="shared" si="891"/>
        <v>-1.5050757932613764E-7</v>
      </c>
      <c r="AA2493">
        <f t="shared" si="892"/>
        <v>3.6969917404835284E-8</v>
      </c>
      <c r="AB2493">
        <f t="shared" si="906"/>
        <v>1.0052664910548383</v>
      </c>
      <c r="AC2493">
        <f t="shared" si="893"/>
        <v>2.1458195713022064</v>
      </c>
      <c r="AD2493">
        <f t="shared" si="894"/>
        <v>1.2154033807253431E-10</v>
      </c>
      <c r="AE2493">
        <f t="shared" si="895"/>
        <v>1.5344792992407177E-6</v>
      </c>
      <c r="AF2493">
        <f t="shared" si="896"/>
        <v>7.884795646410982E-6</v>
      </c>
      <c r="AG2493">
        <f t="shared" si="904"/>
        <v>1.2154033807253431E-8</v>
      </c>
      <c r="AH2493">
        <f t="shared" si="905"/>
        <v>7.8847956464109817E-2</v>
      </c>
    </row>
    <row r="2494" spans="1:34">
      <c r="A2494" s="4">
        <v>43264.955636574072</v>
      </c>
      <c r="B2494" s="3">
        <v>-1.2182852654223099E-3</v>
      </c>
      <c r="C2494">
        <v>2.86427494886266</v>
      </c>
      <c r="D2494" s="3">
        <v>1.8995565127115699E-2</v>
      </c>
      <c r="E2494" s="3">
        <v>1.8811664036329601E-2</v>
      </c>
      <c r="F2494" s="3">
        <v>1.87672408849721E-2</v>
      </c>
      <c r="G2494">
        <v>-4549723</v>
      </c>
      <c r="H2494">
        <v>19758478</v>
      </c>
      <c r="K2494">
        <f t="shared" si="898"/>
        <v>78.394584879134726</v>
      </c>
      <c r="L2494">
        <f t="shared" si="883"/>
        <v>58.708115573381363</v>
      </c>
      <c r="M2494">
        <f t="shared" si="884"/>
        <v>19.657986678477688</v>
      </c>
      <c r="N2494">
        <f t="shared" si="899"/>
        <v>0.10627192582740877</v>
      </c>
      <c r="O2494">
        <f t="shared" si="900"/>
        <v>56.07456363851454</v>
      </c>
      <c r="P2494">
        <f t="shared" si="901"/>
        <v>56.043589247340151</v>
      </c>
      <c r="Q2494">
        <f t="shared" si="885"/>
        <v>0.11655629931125588</v>
      </c>
      <c r="R2494">
        <f t="shared" si="902"/>
        <v>55.958007339203284</v>
      </c>
      <c r="S2494">
        <f t="shared" si="886"/>
        <v>19.580282478936851</v>
      </c>
      <c r="T2494">
        <f t="shared" si="887"/>
        <v>11.070720453723006</v>
      </c>
      <c r="U2494">
        <f t="shared" si="897"/>
        <v>0.60789542307708722</v>
      </c>
      <c r="V2494" s="6">
        <f t="shared" si="903"/>
        <v>131445.00000004191</v>
      </c>
      <c r="W2494">
        <f t="shared" si="888"/>
        <v>11.072512410469431</v>
      </c>
      <c r="X2494">
        <f t="shared" si="889"/>
        <v>19.575451992584043</v>
      </c>
      <c r="Y2494">
        <f t="shared" si="890"/>
        <v>0.11347028622123882</v>
      </c>
      <c r="Z2494">
        <f t="shared" si="891"/>
        <v>-1.7245660131466157E-7</v>
      </c>
      <c r="AA2494">
        <f t="shared" si="892"/>
        <v>7.8284845138846113E-8</v>
      </c>
      <c r="AB2494">
        <f t="shared" si="906"/>
        <v>1.0053307076392357</v>
      </c>
      <c r="AC2494">
        <f t="shared" si="893"/>
        <v>2.1458635154516639</v>
      </c>
      <c r="AD2494">
        <f t="shared" si="894"/>
        <v>2.6024053893435051E-10</v>
      </c>
      <c r="AE2494">
        <f t="shared" si="895"/>
        <v>3.637585468084743E-6</v>
      </c>
      <c r="AF2494">
        <f t="shared" si="896"/>
        <v>7.1218492959674572E-6</v>
      </c>
      <c r="AG2494">
        <f t="shared" si="904"/>
        <v>2.6024053893435049E-8</v>
      </c>
      <c r="AH2494">
        <f t="shared" si="905"/>
        <v>7.121849295967457E-2</v>
      </c>
    </row>
    <row r="2495" spans="1:34">
      <c r="A2495" s="4">
        <v>43264.956331018519</v>
      </c>
      <c r="B2495" s="3">
        <v>-1.2166798174621401E-3</v>
      </c>
      <c r="C2495">
        <v>2.86426662431768</v>
      </c>
      <c r="D2495">
        <v>1.8990415801436001E-2</v>
      </c>
      <c r="E2495">
        <v>1.8807049859970001E-2</v>
      </c>
      <c r="F2495" s="3">
        <v>1.8763095889571601E-2</v>
      </c>
      <c r="G2495">
        <v>-4549723</v>
      </c>
      <c r="H2495">
        <v>19758478</v>
      </c>
      <c r="K2495">
        <f t="shared" si="898"/>
        <v>78.292311210928048</v>
      </c>
      <c r="L2495">
        <f t="shared" si="883"/>
        <v>58.611290463904595</v>
      </c>
      <c r="M2495">
        <f t="shared" si="884"/>
        <v>19.625565492860559</v>
      </c>
      <c r="N2495">
        <f t="shared" si="899"/>
        <v>0.10626940278733128</v>
      </c>
      <c r="O2495">
        <f t="shared" si="900"/>
        <v>56.059097375968896</v>
      </c>
      <c r="P2495">
        <f t="shared" si="901"/>
        <v>56.029779291120064</v>
      </c>
      <c r="Q2495">
        <f t="shared" si="885"/>
        <v>0.11358271314360735</v>
      </c>
      <c r="R2495">
        <f t="shared" si="902"/>
        <v>55.945514662825289</v>
      </c>
      <c r="S2495">
        <f t="shared" si="886"/>
        <v>19.549843684098153</v>
      </c>
      <c r="T2495">
        <f t="shared" si="887"/>
        <v>11.070454870556953</v>
      </c>
      <c r="U2495">
        <f t="shared" si="897"/>
        <v>0.60790022498214391</v>
      </c>
      <c r="V2495" s="6">
        <f t="shared" si="903"/>
        <v>131505.00000023749</v>
      </c>
      <c r="W2495">
        <f t="shared" si="888"/>
        <v>11.072605802351983</v>
      </c>
      <c r="X2495">
        <f t="shared" si="889"/>
        <v>19.59011120495332</v>
      </c>
      <c r="Y2495">
        <f t="shared" si="890"/>
        <v>0.11527204838819216</v>
      </c>
      <c r="Z2495">
        <f t="shared" si="891"/>
        <v>1.6757033037252553E-7</v>
      </c>
      <c r="AA2495">
        <f t="shared" si="892"/>
        <v>7.4615476307350394E-8</v>
      </c>
      <c r="AB2495">
        <f t="shared" si="906"/>
        <v>1.0052326549817683</v>
      </c>
      <c r="AC2495">
        <f t="shared" si="893"/>
        <v>2.1458699239734607</v>
      </c>
      <c r="AD2495">
        <f t="shared" si="894"/>
        <v>2.4416623425841968E-10</v>
      </c>
      <c r="AE2495">
        <f t="shared" si="895"/>
        <v>1.4214306076281581E-7</v>
      </c>
      <c r="AF2495">
        <f t="shared" si="896"/>
        <v>1.7099797929582186E-4</v>
      </c>
      <c r="AG2495">
        <f t="shared" si="904"/>
        <v>2.4416623425841968E-8</v>
      </c>
      <c r="AH2495">
        <f t="shared" si="905"/>
        <v>1.7099797929582186</v>
      </c>
    </row>
    <row r="2496" spans="1:34">
      <c r="A2496" s="4">
        <v>43264.957025462965</v>
      </c>
      <c r="B2496" s="3">
        <v>-1.2180117446587201E-3</v>
      </c>
      <c r="C2496">
        <v>2.8643379775603499</v>
      </c>
      <c r="D2496" s="3">
        <v>1.89824718070849E-2</v>
      </c>
      <c r="E2496" s="3">
        <v>1.8799438847418099E-2</v>
      </c>
      <c r="F2496" s="3">
        <v>1.8754484304299698E-2</v>
      </c>
      <c r="G2496">
        <v>-4549723</v>
      </c>
      <c r="H2496">
        <v>19758478</v>
      </c>
      <c r="K2496">
        <f t="shared" si="898"/>
        <v>78.377160476402864</v>
      </c>
      <c r="L2496">
        <f t="shared" si="883"/>
        <v>58.707459579844368</v>
      </c>
      <c r="M2496">
        <f t="shared" si="884"/>
        <v>19.657767023799874</v>
      </c>
      <c r="N2496">
        <f t="shared" si="899"/>
        <v>0.10629102884513351</v>
      </c>
      <c r="O2496">
        <f t="shared" si="900"/>
        <v>56.035237183404334</v>
      </c>
      <c r="P2496">
        <f t="shared" si="901"/>
        <v>56.006999981891106</v>
      </c>
      <c r="Q2496">
        <f t="shared" si="885"/>
        <v>0.11567713270971325</v>
      </c>
      <c r="R2496">
        <f t="shared" si="902"/>
        <v>55.919560050694621</v>
      </c>
      <c r="S2496">
        <f t="shared" si="886"/>
        <v>19.580648935326732</v>
      </c>
      <c r="T2496">
        <f t="shared" si="887"/>
        <v>11.07273129769403</v>
      </c>
      <c r="U2496">
        <f t="shared" si="897"/>
        <v>0.60785906579595295</v>
      </c>
      <c r="V2496" s="6">
        <f t="shared" si="903"/>
        <v>131565.00000043306</v>
      </c>
      <c r="W2496">
        <f t="shared" si="888"/>
        <v>11.072515328965759</v>
      </c>
      <c r="X2496">
        <f t="shared" si="889"/>
        <v>19.605231293996194</v>
      </c>
      <c r="Y2496">
        <f t="shared" si="890"/>
        <v>0.11244716312613907</v>
      </c>
      <c r="Z2496">
        <f t="shared" si="891"/>
        <v>3.2881725380696722E-7</v>
      </c>
      <c r="AA2496">
        <f t="shared" si="892"/>
        <v>1.9963158023715823E-8</v>
      </c>
      <c r="AB2496">
        <f t="shared" si="906"/>
        <v>1.0053922450801647</v>
      </c>
      <c r="AC2496">
        <f t="shared" si="893"/>
        <v>2.1458149937866429</v>
      </c>
      <c r="AD2496">
        <f t="shared" si="894"/>
        <v>6.6965377930199188E-11</v>
      </c>
      <c r="AE2496">
        <f t="shared" si="895"/>
        <v>7.3775550656332097E-7</v>
      </c>
      <c r="AF2496">
        <f t="shared" si="896"/>
        <v>9.0358476625544172E-6</v>
      </c>
      <c r="AG2496">
        <f t="shared" si="904"/>
        <v>6.6965377930199185E-9</v>
      </c>
      <c r="AH2496">
        <f t="shared" si="905"/>
        <v>9.0358476625544165E-2</v>
      </c>
    </row>
    <row r="2497" spans="1:34">
      <c r="A2497" s="4">
        <v>43264.957719907405</v>
      </c>
      <c r="B2497" s="3">
        <v>-1.2207707367088E-3</v>
      </c>
      <c r="C2497">
        <v>2.8643903032716498</v>
      </c>
      <c r="D2497" s="3">
        <v>1.90313844549382E-2</v>
      </c>
      <c r="E2497" s="3">
        <v>1.8848684477070499E-2</v>
      </c>
      <c r="F2497" s="3">
        <v>1.8805748845115901E-2</v>
      </c>
      <c r="G2497">
        <v>-4549723</v>
      </c>
      <c r="H2497">
        <v>19758848</v>
      </c>
      <c r="K2497">
        <f t="shared" si="898"/>
        <v>78.552919669173505</v>
      </c>
      <c r="L2497">
        <f t="shared" ref="L2497:L2560" si="907">K2497-R2497*$B$8+$D$8</f>
        <v>58.815832000276181</v>
      </c>
      <c r="M2497">
        <f t="shared" ref="M2497:M2560" si="908">L2497/((($B$7/2))^2*PI())</f>
        <v>19.694054742735428</v>
      </c>
      <c r="N2497">
        <f t="shared" si="899"/>
        <v>0.10630688795419109</v>
      </c>
      <c r="O2497">
        <f t="shared" si="900"/>
        <v>56.182148818161558</v>
      </c>
      <c r="P2497">
        <f t="shared" si="901"/>
        <v>56.154389231137131</v>
      </c>
      <c r="Q2497">
        <f t="shared" ref="Q2497:Q2560" si="909">O2497-R2497</f>
        <v>0.10808164352509664</v>
      </c>
      <c r="R2497">
        <f t="shared" si="902"/>
        <v>56.074067174636461</v>
      </c>
      <c r="S2497">
        <f t="shared" ref="S2497:S2560" si="910">M2497-(2/3)*Q2497</f>
        <v>19.622000313718697</v>
      </c>
      <c r="T2497">
        <f t="shared" ref="T2497:T2560" si="911">N2497/$D$7*100-$N$30/$D$7*100</f>
        <v>11.074400677594827</v>
      </c>
      <c r="U2497">
        <f t="shared" si="897"/>
        <v>0.60782888239274135</v>
      </c>
      <c r="V2497" s="6">
        <f t="shared" si="903"/>
        <v>131625</v>
      </c>
      <c r="W2497">
        <f t="shared" ref="W2497:W2560" si="912">AVERAGE(T2491:T2503)</f>
        <v>11.072617476337289</v>
      </c>
      <c r="X2497">
        <f t="shared" ref="X2497:X2560" si="913">AVERAGE(S2491:S2503)</f>
        <v>19.613061469694784</v>
      </c>
      <c r="Y2497">
        <f t="shared" ref="Y2497:Y2560" si="914">AVERAGE(Q2496:Q2498)</f>
        <v>8.4353222798760896E-2</v>
      </c>
      <c r="Z2497">
        <f t="shared" ref="Z2497:Z2560" si="915">(T2498-T2496)/100/(V2498-V2496)</f>
        <v>2.0067677243548636E-7</v>
      </c>
      <c r="AA2497">
        <f t="shared" ref="AA2497:AA2560" si="916">AVERAGE(Z2494:Z2500)</f>
        <v>2.0235654454440114E-8</v>
      </c>
      <c r="AB2497">
        <f t="shared" si="906"/>
        <v>1.0070646686174403</v>
      </c>
      <c r="AC2497">
        <f t="shared" ref="AC2497:AC2560" si="917">($D$7-$D$7*(T2497/100))*2.54</f>
        <v>2.1457747116496368</v>
      </c>
      <c r="AD2497">
        <f t="shared" ref="AD2497:AD2560" si="918">AA2497*AC2497*$D$7*2.54*1.024*9.81/2/Y2497/10000*0.14503773773</f>
        <v>9.0485086307036179E-11</v>
      </c>
      <c r="AE2497">
        <f t="shared" ref="AE2497:AE2560" si="919">(W2498-W2496)/(X2498-X2496)*0.14503773773/100</f>
        <v>1.4418174642242579E-5</v>
      </c>
      <c r="AF2497">
        <f t="shared" ref="AF2497:AF2560" si="920">AD2497/AE2497/(1.024*9.81)</f>
        <v>6.2473776458451669E-7</v>
      </c>
      <c r="AG2497">
        <f t="shared" si="904"/>
        <v>9.0485086307036186E-9</v>
      </c>
      <c r="AH2497">
        <f t="shared" si="905"/>
        <v>6.2473776458451674E-3</v>
      </c>
    </row>
    <row r="2498" spans="1:34">
      <c r="A2498" s="4">
        <v>43264.958425925928</v>
      </c>
      <c r="B2498" s="3">
        <v>-1.21238673069456E-3</v>
      </c>
      <c r="C2498">
        <v>2.8644140876858701</v>
      </c>
      <c r="D2498" s="3">
        <v>1.89803906708403E-2</v>
      </c>
      <c r="E2498" s="3">
        <v>1.87966917475751E-2</v>
      </c>
      <c r="F2498" s="3">
        <v>1.8781069447213701E-2</v>
      </c>
      <c r="G2498">
        <v>-4549723</v>
      </c>
      <c r="H2498">
        <v>19758515</v>
      </c>
      <c r="K2498">
        <f t="shared" si="898"/>
        <v>78.0188238463152</v>
      </c>
      <c r="L2498">
        <f t="shared" si="907"/>
        <v>58.314177021350474</v>
      </c>
      <c r="M2498">
        <f t="shared" si="908"/>
        <v>19.526079211642333</v>
      </c>
      <c r="N2498">
        <f t="shared" si="899"/>
        <v>0.10631409664012427</v>
      </c>
      <c r="O2498">
        <f t="shared" si="900"/>
        <v>56.028986384454257</v>
      </c>
      <c r="P2498">
        <f t="shared" si="901"/>
        <v>55.998778074966133</v>
      </c>
      <c r="Q2498">
        <f t="shared" si="909"/>
        <v>2.9300892161472802E-2</v>
      </c>
      <c r="R2498">
        <f t="shared" si="902"/>
        <v>55.999685492292784</v>
      </c>
      <c r="S2498">
        <f t="shared" si="910"/>
        <v>19.506545283534685</v>
      </c>
      <c r="T2498">
        <f t="shared" si="911"/>
        <v>11.075159486640425</v>
      </c>
      <c r="U2498">
        <f t="shared" si="897"/>
        <v>0.60781516266401248</v>
      </c>
      <c r="V2498" s="6">
        <f t="shared" si="903"/>
        <v>131686.00000042934</v>
      </c>
      <c r="W2498">
        <f t="shared" si="912"/>
        <v>11.072675846263875</v>
      </c>
      <c r="X2498">
        <f t="shared" si="913"/>
        <v>19.621378321177527</v>
      </c>
      <c r="Y2498">
        <f t="shared" si="914"/>
        <v>6.9805031146392096E-2</v>
      </c>
      <c r="Z2498">
        <f t="shared" si="915"/>
        <v>4.7033618543858905E-8</v>
      </c>
      <c r="AA2498">
        <f t="shared" si="916"/>
        <v>3.8097231005681001E-8</v>
      </c>
      <c r="AB2498">
        <f t="shared" si="906"/>
        <v>1.0080175260303095</v>
      </c>
      <c r="AC2498">
        <f t="shared" si="917"/>
        <v>2.1457564015873665</v>
      </c>
      <c r="AD2498">
        <f t="shared" si="918"/>
        <v>2.0585641740548432E-10</v>
      </c>
      <c r="AE2498">
        <f t="shared" si="919"/>
        <v>7.0248166481217376E-6</v>
      </c>
      <c r="AF2498">
        <f t="shared" si="920"/>
        <v>2.9171613636744059E-6</v>
      </c>
      <c r="AG2498">
        <f t="shared" si="904"/>
        <v>2.0585641740548433E-8</v>
      </c>
      <c r="AH2498">
        <f t="shared" si="905"/>
        <v>2.9171613636744059E-2</v>
      </c>
    </row>
    <row r="2499" spans="1:34">
      <c r="A2499" s="4">
        <v>43264.959120370368</v>
      </c>
      <c r="B2499" s="3">
        <v>-1.2161803447634199E-3</v>
      </c>
      <c r="C2499">
        <v>2.8644081415823202</v>
      </c>
      <c r="D2499" s="3">
        <v>1.8974813225704601E-2</v>
      </c>
      <c r="E2499" s="3">
        <v>1.87908764582971E-2</v>
      </c>
      <c r="F2499" s="3">
        <v>1.8761333075435701E-2</v>
      </c>
      <c r="G2499">
        <v>-4549723</v>
      </c>
      <c r="H2499">
        <v>19758518</v>
      </c>
      <c r="K2499">
        <f t="shared" si="898"/>
        <v>78.260492736374829</v>
      </c>
      <c r="L2499">
        <f t="shared" si="907"/>
        <v>58.581789192489452</v>
      </c>
      <c r="M2499">
        <f t="shared" si="908"/>
        <v>19.615687206105601</v>
      </c>
      <c r="N2499">
        <f t="shared" si="899"/>
        <v>0.10631229446864253</v>
      </c>
      <c r="O2499">
        <f t="shared" si="900"/>
        <v>56.01223424326755</v>
      </c>
      <c r="P2499">
        <f t="shared" si="901"/>
        <v>55.981373259008194</v>
      </c>
      <c r="Q2499">
        <f t="shared" si="909"/>
        <v>7.2032557752606863E-2</v>
      </c>
      <c r="R2499">
        <f t="shared" si="902"/>
        <v>55.940201685514943</v>
      </c>
      <c r="S2499">
        <f t="shared" si="910"/>
        <v>19.567665500937196</v>
      </c>
      <c r="T2499">
        <f t="shared" si="911"/>
        <v>11.07496978437919</v>
      </c>
      <c r="U2499">
        <f t="shared" si="897"/>
        <v>0.60781859259619186</v>
      </c>
      <c r="V2499" s="6">
        <f t="shared" si="903"/>
        <v>131745.99999999627</v>
      </c>
      <c r="W2499">
        <f t="shared" si="912"/>
        <v>11.072722542205153</v>
      </c>
      <c r="X2499">
        <f t="shared" si="913"/>
        <v>19.634753873284641</v>
      </c>
      <c r="Y2499">
        <f t="shared" si="914"/>
        <v>8.1270296422002744E-2</v>
      </c>
      <c r="Z2499">
        <f t="shared" si="915"/>
        <v>-2.8139168835202805E-7</v>
      </c>
      <c r="AA2499">
        <f t="shared" si="916"/>
        <v>1.1900252119858623E-8</v>
      </c>
      <c r="AB2499">
        <f t="shared" si="906"/>
        <v>1.0072836996823036</v>
      </c>
      <c r="AC2499">
        <f t="shared" si="917"/>
        <v>2.14576097910293</v>
      </c>
      <c r="AD2499">
        <f t="shared" si="918"/>
        <v>5.5231007996317941E-11</v>
      </c>
      <c r="AE2499">
        <f t="shared" si="919"/>
        <v>-6.8469212504544233E-6</v>
      </c>
      <c r="AF2499">
        <f t="shared" si="920"/>
        <v>-8.030057821986218E-7</v>
      </c>
      <c r="AG2499">
        <f t="shared" si="904"/>
        <v>5.5231007996317937E-9</v>
      </c>
      <c r="AH2499" t="str">
        <f t="shared" si="905"/>
        <v>NaN</v>
      </c>
    </row>
    <row r="2500" spans="1:34">
      <c r="A2500" s="4">
        <v>43264.959814814814</v>
      </c>
      <c r="B2500" s="3">
        <v>-1.2254800507253099E-3</v>
      </c>
      <c r="C2500">
        <v>2.8643082470425698</v>
      </c>
      <c r="D2500" s="3">
        <v>1.8988275204155799E-2</v>
      </c>
      <c r="E2500" s="3">
        <v>1.8805480088631199E-2</v>
      </c>
      <c r="F2500" s="3">
        <v>1.8751375557749299E-2</v>
      </c>
      <c r="G2500">
        <v>-4549723</v>
      </c>
      <c r="H2500">
        <v>19758783</v>
      </c>
      <c r="K2500">
        <f t="shared" si="898"/>
        <v>78.852922429247144</v>
      </c>
      <c r="L2500">
        <f t="shared" si="907"/>
        <v>59.187307951736116</v>
      </c>
      <c r="M2500">
        <f t="shared" si="908"/>
        <v>19.818440770695169</v>
      </c>
      <c r="N2500">
        <f t="shared" si="899"/>
        <v>0.10628201798771562</v>
      </c>
      <c r="O2500">
        <f t="shared" si="900"/>
        <v>56.052667982762976</v>
      </c>
      <c r="P2500">
        <f t="shared" si="901"/>
        <v>56.025081058591674</v>
      </c>
      <c r="Q2500">
        <f t="shared" si="909"/>
        <v>0.14247743935192858</v>
      </c>
      <c r="R2500">
        <f t="shared" si="902"/>
        <v>55.910190543411048</v>
      </c>
      <c r="S2500">
        <f t="shared" si="910"/>
        <v>19.723455811127216</v>
      </c>
      <c r="T2500">
        <f t="shared" si="911"/>
        <v>11.071782786386883</v>
      </c>
      <c r="U2500">
        <f t="shared" si="897"/>
        <v>0.60787621545686654</v>
      </c>
      <c r="V2500" s="6">
        <f t="shared" si="903"/>
        <v>131806.00000019185</v>
      </c>
      <c r="W2500">
        <f t="shared" si="912"/>
        <v>11.072547432425351</v>
      </c>
      <c r="X2500">
        <f t="shared" si="913"/>
        <v>19.648580112977861</v>
      </c>
      <c r="Y2500">
        <f t="shared" si="914"/>
        <v>0.12024921404037769</v>
      </c>
      <c r="Z2500">
        <f t="shared" si="915"/>
        <v>-1.4860010431106761E-7</v>
      </c>
      <c r="AA2500">
        <f t="shared" si="916"/>
        <v>-2.4771039124297734E-8</v>
      </c>
      <c r="AB2500">
        <f t="shared" si="906"/>
        <v>1.0048764421699221</v>
      </c>
      <c r="AC2500">
        <f t="shared" si="917"/>
        <v>2.1458378813644843</v>
      </c>
      <c r="AD2500">
        <f t="shared" si="918"/>
        <v>-7.7702715047815716E-11</v>
      </c>
      <c r="AE2500">
        <f t="shared" si="919"/>
        <v>4.5712346305491775E-5</v>
      </c>
      <c r="AF2500">
        <f t="shared" si="920"/>
        <v>-1.6921299671859976E-7</v>
      </c>
      <c r="AG2500" t="str">
        <f t="shared" si="904"/>
        <v>NaN</v>
      </c>
      <c r="AH2500" t="str">
        <f t="shared" si="905"/>
        <v>NaN</v>
      </c>
    </row>
    <row r="2501" spans="1:34">
      <c r="A2501" s="4">
        <v>43264.960509259261</v>
      </c>
      <c r="B2501" s="3">
        <v>-1.2251827455475E-3</v>
      </c>
      <c r="C2501">
        <v>2.8643522482088901</v>
      </c>
      <c r="D2501" s="3">
        <v>1.90150207779516E-2</v>
      </c>
      <c r="E2501" s="3">
        <v>1.8830822381987699E-2</v>
      </c>
      <c r="F2501" s="3">
        <v>1.8776781520937199E-2</v>
      </c>
      <c r="G2501">
        <v>-4549723</v>
      </c>
      <c r="H2501">
        <v>19758999</v>
      </c>
      <c r="K2501">
        <f t="shared" si="898"/>
        <v>78.833982861060676</v>
      </c>
      <c r="L2501">
        <f t="shared" si="907"/>
        <v>59.134972476161536</v>
      </c>
      <c r="M2501">
        <f t="shared" si="908"/>
        <v>19.800916616298306</v>
      </c>
      <c r="N2501">
        <f t="shared" si="899"/>
        <v>0.10629535405669585</v>
      </c>
      <c r="O2501">
        <f t="shared" si="900"/>
        <v>56.132999678986948</v>
      </c>
      <c r="P2501">
        <f t="shared" si="901"/>
        <v>56.100929039790245</v>
      </c>
      <c r="Q2501">
        <f t="shared" si="909"/>
        <v>0.14623764501659764</v>
      </c>
      <c r="R2501">
        <f t="shared" si="902"/>
        <v>55.986762033970351</v>
      </c>
      <c r="S2501">
        <f t="shared" si="910"/>
        <v>19.703424852953908</v>
      </c>
      <c r="T2501">
        <f t="shared" si="911"/>
        <v>11.073186583121645</v>
      </c>
      <c r="U2501">
        <f t="shared" si="897"/>
        <v>0.60785083395871131</v>
      </c>
      <c r="V2501" s="6">
        <f t="shared" si="903"/>
        <v>131866.00000038743</v>
      </c>
      <c r="W2501">
        <f t="shared" si="912"/>
        <v>11.073090272742688</v>
      </c>
      <c r="X2501">
        <f t="shared" si="913"/>
        <v>19.646421356922847</v>
      </c>
      <c r="Y2501">
        <f t="shared" si="914"/>
        <v>0.13780171021163548</v>
      </c>
      <c r="Z2501">
        <f t="shared" si="915"/>
        <v>-4.7425565455975379E-8</v>
      </c>
      <c r="AA2501">
        <f t="shared" si="916"/>
        <v>-5.164739257348527E-8</v>
      </c>
      <c r="AB2501">
        <f t="shared" si="906"/>
        <v>1.0038360067926468</v>
      </c>
      <c r="AC2501">
        <f t="shared" si="917"/>
        <v>2.1458040077492746</v>
      </c>
      <c r="AD2501">
        <f t="shared" si="918"/>
        <v>-1.4137126787783564E-10</v>
      </c>
      <c r="AE2501">
        <f t="shared" si="919"/>
        <v>1.4108607121331382E-4</v>
      </c>
      <c r="AF2501">
        <f t="shared" si="920"/>
        <v>-9.9748884809941353E-8</v>
      </c>
      <c r="AG2501" t="str">
        <f t="shared" si="904"/>
        <v>NaN</v>
      </c>
      <c r="AH2501" t="str">
        <f t="shared" si="905"/>
        <v>NaN</v>
      </c>
    </row>
    <row r="2502" spans="1:34">
      <c r="A2502" s="4">
        <v>43264.9612037037</v>
      </c>
      <c r="B2502" s="3">
        <v>-1.2249924702336999E-3</v>
      </c>
      <c r="C2502">
        <v>2.8642904087318999</v>
      </c>
      <c r="D2502" s="3">
        <v>1.90060778382031E-2</v>
      </c>
      <c r="E2502" s="3">
        <v>1.8822592974665899E-2</v>
      </c>
      <c r="F2502" s="3">
        <v>1.8775018706801299E-2</v>
      </c>
      <c r="G2502">
        <v>-4549723</v>
      </c>
      <c r="H2502">
        <v>19758997</v>
      </c>
      <c r="K2502">
        <f t="shared" si="898"/>
        <v>78.821861537421228</v>
      </c>
      <c r="L2502">
        <f t="shared" si="907"/>
        <v>59.125168355660172</v>
      </c>
      <c r="M2502">
        <f t="shared" si="908"/>
        <v>19.797633777659598</v>
      </c>
      <c r="N2502">
        <f t="shared" si="899"/>
        <v>0.10627661147326434</v>
      </c>
      <c r="O2502">
        <f t="shared" si="900"/>
        <v>56.106139102926377</v>
      </c>
      <c r="P2502">
        <f t="shared" si="901"/>
        <v>56.076298911686266</v>
      </c>
      <c r="Q2502">
        <f t="shared" si="909"/>
        <v>0.12469004626638025</v>
      </c>
      <c r="R2502">
        <f t="shared" si="902"/>
        <v>55.981449056659997</v>
      </c>
      <c r="S2502">
        <f t="shared" si="910"/>
        <v>19.714507080148678</v>
      </c>
      <c r="T2502">
        <f t="shared" si="911"/>
        <v>11.071213679602538</v>
      </c>
      <c r="U2502">
        <f t="shared" si="897"/>
        <v>0.60788650525341537</v>
      </c>
      <c r="V2502" s="6">
        <f t="shared" si="903"/>
        <v>131925.99999995437</v>
      </c>
      <c r="W2502">
        <f t="shared" si="912"/>
        <v>11.073402551849965</v>
      </c>
      <c r="X2502">
        <f t="shared" si="913"/>
        <v>19.657370816820443</v>
      </c>
      <c r="Y2502">
        <f t="shared" si="914"/>
        <v>0.13624958106197008</v>
      </c>
      <c r="Z2502">
        <f t="shared" si="915"/>
        <v>-1.5808521828231052E-8</v>
      </c>
      <c r="AA2502">
        <f t="shared" si="916"/>
        <v>-8.0046739316255416E-8</v>
      </c>
      <c r="AB2502">
        <f t="shared" si="906"/>
        <v>1.0039292286904538</v>
      </c>
      <c r="AC2502">
        <f t="shared" si="917"/>
        <v>2.1458516139111907</v>
      </c>
      <c r="AD2502">
        <f t="shared" si="918"/>
        <v>-2.2160801548922659E-10</v>
      </c>
      <c r="AE2502">
        <f t="shared" si="919"/>
        <v>1.5234847733989193E-5</v>
      </c>
      <c r="AF2502">
        <f t="shared" si="920"/>
        <v>-1.4480327441976508E-6</v>
      </c>
      <c r="AG2502" t="str">
        <f t="shared" si="904"/>
        <v>NaN</v>
      </c>
      <c r="AH2502" t="str">
        <f t="shared" si="905"/>
        <v>NaN</v>
      </c>
    </row>
    <row r="2503" spans="1:34">
      <c r="A2503" s="4">
        <v>43264.961898148147</v>
      </c>
      <c r="B2503" s="3">
        <v>-1.2251470689261599E-3</v>
      </c>
      <c r="C2503">
        <v>2.8643463021053299</v>
      </c>
      <c r="D2503">
        <v>1.9001844212471E-2</v>
      </c>
      <c r="E2503" s="3">
        <v>1.8817645816507099E-2</v>
      </c>
      <c r="F2503" s="3">
        <v>1.87664428542485E-2</v>
      </c>
      <c r="G2503">
        <v>-4549723</v>
      </c>
      <c r="H2503">
        <v>19758998</v>
      </c>
      <c r="K2503">
        <f t="shared" si="898"/>
        <v>78.831710112878113</v>
      </c>
      <c r="L2503">
        <f t="shared" si="907"/>
        <v>59.146289811247961</v>
      </c>
      <c r="M2503">
        <f t="shared" si="908"/>
        <v>19.804706143865182</v>
      </c>
      <c r="N2503">
        <f t="shared" si="899"/>
        <v>0.106293551885211</v>
      </c>
      <c r="O2503">
        <f t="shared" si="900"/>
        <v>56.093423191918681</v>
      </c>
      <c r="P2503">
        <f t="shared" si="901"/>
        <v>56.061492360687254</v>
      </c>
      <c r="Q2503">
        <f t="shared" si="909"/>
        <v>0.13782105190293237</v>
      </c>
      <c r="R2503">
        <f t="shared" si="902"/>
        <v>55.955602140015749</v>
      </c>
      <c r="S2503">
        <f t="shared" si="910"/>
        <v>19.712825442596561</v>
      </c>
      <c r="T2503">
        <f t="shared" si="911"/>
        <v>11.072996880860082</v>
      </c>
      <c r="U2503">
        <f t="shared" si="897"/>
        <v>0.60785426389089636</v>
      </c>
      <c r="V2503" s="6">
        <f t="shared" si="903"/>
        <v>131986.00000014994</v>
      </c>
      <c r="W2503">
        <f t="shared" si="912"/>
        <v>11.07330915996741</v>
      </c>
      <c r="X2503">
        <f t="shared" si="913"/>
        <v>19.667259706242813</v>
      </c>
      <c r="Y2503">
        <f t="shared" si="914"/>
        <v>0.13588713390804705</v>
      </c>
      <c r="Z2503">
        <f t="shared" si="915"/>
        <v>7.2118215097872642E-8</v>
      </c>
      <c r="AA2503">
        <f t="shared" si="916"/>
        <v>1.5256063351682933E-8</v>
      </c>
      <c r="AB2503">
        <f t="shared" si="906"/>
        <v>1.0039491583207802</v>
      </c>
      <c r="AC2503">
        <f t="shared" si="917"/>
        <v>2.1458085852648461</v>
      </c>
      <c r="AD2503">
        <f t="shared" si="918"/>
        <v>4.2347953805212197E-11</v>
      </c>
      <c r="AE2503">
        <f t="shared" si="919"/>
        <v>-1.7835279224400882E-5</v>
      </c>
      <c r="AF2503">
        <f t="shared" si="920"/>
        <v>-2.363652097355172E-7</v>
      </c>
      <c r="AG2503">
        <f t="shared" si="904"/>
        <v>4.2347953805212197E-9</v>
      </c>
      <c r="AH2503" t="str">
        <f t="shared" si="905"/>
        <v>NaN</v>
      </c>
    </row>
    <row r="2504" spans="1:34">
      <c r="A2504" s="4">
        <v>43264.962604166663</v>
      </c>
      <c r="B2504" s="3">
        <v>-1.2248140871270201E-3</v>
      </c>
      <c r="C2504">
        <v>2.8643177608082602</v>
      </c>
      <c r="D2504" s="3">
        <v>1.8999073328213899E-2</v>
      </c>
      <c r="E2504" s="3">
        <v>1.8814886824457099E-2</v>
      </c>
      <c r="F2504" s="3">
        <v>1.87612496990914E-2</v>
      </c>
      <c r="G2504">
        <v>-4549723</v>
      </c>
      <c r="H2504">
        <v>19759006</v>
      </c>
      <c r="K2504">
        <f t="shared" si="898"/>
        <v>78.810497796509736</v>
      </c>
      <c r="L2504">
        <f t="shared" si="907"/>
        <v>59.131903850070131</v>
      </c>
      <c r="M2504">
        <f t="shared" si="908"/>
        <v>19.799889109108932</v>
      </c>
      <c r="N2504">
        <f t="shared" si="899"/>
        <v>0.10628490146208958</v>
      </c>
      <c r="O2504">
        <f t="shared" si="900"/>
        <v>56.085100699602286</v>
      </c>
      <c r="P2504">
        <f t="shared" si="901"/>
        <v>56.053234861091944</v>
      </c>
      <c r="Q2504">
        <f t="shared" si="909"/>
        <v>0.1451503035548285</v>
      </c>
      <c r="R2504">
        <f t="shared" si="902"/>
        <v>55.939950396047458</v>
      </c>
      <c r="S2504">
        <f t="shared" si="910"/>
        <v>19.703122240072378</v>
      </c>
      <c r="T2504">
        <f t="shared" si="911"/>
        <v>11.072086310005195</v>
      </c>
      <c r="U2504">
        <f t="shared" si="897"/>
        <v>0.60787072756537375</v>
      </c>
      <c r="V2504" s="6">
        <f t="shared" si="903"/>
        <v>132046.99999995064</v>
      </c>
      <c r="W2504">
        <f t="shared" si="912"/>
        <v>11.07315739815825</v>
      </c>
      <c r="X2504">
        <f t="shared" si="913"/>
        <v>19.6773068864469</v>
      </c>
      <c r="Y2504">
        <f t="shared" si="914"/>
        <v>0.14565282260800907</v>
      </c>
      <c r="Z2504">
        <f t="shared" si="915"/>
        <v>1.2542298291173677E-8</v>
      </c>
      <c r="AA2504">
        <f t="shared" si="916"/>
        <v>8.7071919498415585E-8</v>
      </c>
      <c r="AB2504">
        <f t="shared" si="906"/>
        <v>1.0033685564624975</v>
      </c>
      <c r="AC2504">
        <f t="shared" si="917"/>
        <v>2.1458305573395746</v>
      </c>
      <c r="AD2504">
        <f t="shared" si="918"/>
        <v>2.2549241931659802E-10</v>
      </c>
      <c r="AE2504">
        <f t="shared" si="919"/>
        <v>-1.9082546265089103E-5</v>
      </c>
      <c r="AF2504">
        <f t="shared" si="920"/>
        <v>-1.1763231884100354E-6</v>
      </c>
      <c r="AG2504">
        <f t="shared" si="904"/>
        <v>2.2549241931659804E-8</v>
      </c>
      <c r="AH2504" t="str">
        <f t="shared" si="905"/>
        <v>NaN</v>
      </c>
    </row>
    <row r="2505" spans="1:34">
      <c r="A2505" s="4">
        <v>43264.96329861111</v>
      </c>
      <c r="B2505">
        <v>-1.226716840265E-3</v>
      </c>
      <c r="C2505">
        <v>2.8643510589881802</v>
      </c>
      <c r="D2505" s="3">
        <v>1.8996314336163798E-2</v>
      </c>
      <c r="E2505" s="3">
        <v>1.8812377568756301E-2</v>
      </c>
      <c r="F2505" s="3">
        <v>1.87555681967751E-2</v>
      </c>
      <c r="G2505">
        <v>-4549723</v>
      </c>
      <c r="H2505">
        <v>19759010</v>
      </c>
      <c r="K2505">
        <f t="shared" si="898"/>
        <v>78.931711032902882</v>
      </c>
      <c r="L2505">
        <f t="shared" si="907"/>
        <v>59.260585369550093</v>
      </c>
      <c r="M2505">
        <f t="shared" si="908"/>
        <v>19.842977182554954</v>
      </c>
      <c r="N2505">
        <f t="shared" si="899"/>
        <v>0.10629499362239953</v>
      </c>
      <c r="O2505">
        <f t="shared" si="900"/>
        <v>56.076813926136694</v>
      </c>
      <c r="P2505">
        <f t="shared" si="901"/>
        <v>56.045724807580243</v>
      </c>
      <c r="Q2505">
        <f t="shared" si="909"/>
        <v>0.15398711236626639</v>
      </c>
      <c r="R2505">
        <f t="shared" si="902"/>
        <v>55.922826813770428</v>
      </c>
      <c r="S2505">
        <f t="shared" si="910"/>
        <v>19.740319107644108</v>
      </c>
      <c r="T2505">
        <f t="shared" si="911"/>
        <v>11.0731486426694</v>
      </c>
      <c r="U2505">
        <f t="shared" si="897"/>
        <v>0.60785151994514675</v>
      </c>
      <c r="V2505" s="6">
        <f t="shared" si="903"/>
        <v>132107.00000014622</v>
      </c>
      <c r="W2505">
        <f t="shared" si="912"/>
        <v>11.073002717852786</v>
      </c>
      <c r="X2505">
        <f t="shared" si="913"/>
        <v>19.690550974836039</v>
      </c>
      <c r="Y2505">
        <f t="shared" si="914"/>
        <v>0.14649074426441663</v>
      </c>
      <c r="Z2505">
        <f t="shared" si="915"/>
        <v>-1.5176180865553211E-7</v>
      </c>
      <c r="AA2505">
        <f t="shared" si="916"/>
        <v>1.9321111707273656E-8</v>
      </c>
      <c r="AB2505">
        <f t="shared" si="906"/>
        <v>1.0033101458355558</v>
      </c>
      <c r="AC2505">
        <f t="shared" si="917"/>
        <v>2.1458049232523875</v>
      </c>
      <c r="AD2505">
        <f t="shared" si="918"/>
        <v>4.9749585960520656E-11</v>
      </c>
      <c r="AE2505">
        <f t="shared" si="919"/>
        <v>-2.7439297226703298E-5</v>
      </c>
      <c r="AF2505">
        <f t="shared" si="920"/>
        <v>-1.8048766341356886E-7</v>
      </c>
      <c r="AG2505">
        <f t="shared" si="904"/>
        <v>4.9749585960520654E-9</v>
      </c>
      <c r="AH2505" t="str">
        <f t="shared" si="905"/>
        <v>NaN</v>
      </c>
    </row>
    <row r="2506" spans="1:34">
      <c r="A2506" s="4">
        <v>43264.963993055557</v>
      </c>
      <c r="B2506" s="3">
        <v>-1.2256227572106601E-3</v>
      </c>
      <c r="C2506">
        <v>2.8642606782141198</v>
      </c>
      <c r="D2506" s="3">
        <v>1.8989904436530199E-2</v>
      </c>
      <c r="E2506">
        <v>1.8806942830106001E-2</v>
      </c>
      <c r="F2506" s="3">
        <v>1.87537100953887E-2</v>
      </c>
      <c r="G2506">
        <v>-4549723</v>
      </c>
      <c r="H2506">
        <v>19759019</v>
      </c>
      <c r="K2506">
        <f t="shared" si="898"/>
        <v>78.862013421976741</v>
      </c>
      <c r="L2506">
        <f t="shared" si="907"/>
        <v>59.193330215985597</v>
      </c>
      <c r="M2506">
        <f t="shared" si="908"/>
        <v>19.820457282198465</v>
      </c>
      <c r="N2506">
        <f t="shared" si="899"/>
        <v>0.10626760061584645</v>
      </c>
      <c r="O2506">
        <f t="shared" si="900"/>
        <v>56.05756146536978</v>
      </c>
      <c r="P2506">
        <f t="shared" si="901"/>
        <v>56.029458957084067</v>
      </c>
      <c r="Q2506">
        <f t="shared" si="909"/>
        <v>0.14033481687215499</v>
      </c>
      <c r="R2506">
        <f t="shared" si="902"/>
        <v>55.917226648497625</v>
      </c>
      <c r="S2506">
        <f t="shared" si="910"/>
        <v>19.726900737617029</v>
      </c>
      <c r="T2506">
        <f t="shared" si="911"/>
        <v>11.070265168295393</v>
      </c>
      <c r="U2506">
        <f t="shared" si="897"/>
        <v>0.60790365491432896</v>
      </c>
      <c r="V2506" s="6">
        <f t="shared" si="903"/>
        <v>132167.0000003418</v>
      </c>
      <c r="W2506">
        <f t="shared" si="912"/>
        <v>11.072804260102348</v>
      </c>
      <c r="X2506">
        <f t="shared" si="913"/>
        <v>19.695972942035404</v>
      </c>
      <c r="Y2506">
        <f t="shared" si="914"/>
        <v>0.10125358056126998</v>
      </c>
      <c r="Z2506">
        <f t="shared" si="915"/>
        <v>3.8572793032354039E-7</v>
      </c>
      <c r="AA2506">
        <f t="shared" si="916"/>
        <v>-3.0571853621744579E-9</v>
      </c>
      <c r="AB2506">
        <f t="shared" si="906"/>
        <v>1.0060060286333614</v>
      </c>
      <c r="AC2506">
        <f t="shared" si="917"/>
        <v>2.1458745014890321</v>
      </c>
      <c r="AD2506">
        <f t="shared" si="918"/>
        <v>-1.1389194463322488E-11</v>
      </c>
      <c r="AE2506">
        <f t="shared" si="919"/>
        <v>-2.7586528551549777E-5</v>
      </c>
      <c r="AF2506">
        <f t="shared" si="920"/>
        <v>4.1098596520053831E-8</v>
      </c>
      <c r="AG2506" t="str">
        <f t="shared" si="904"/>
        <v>NaN</v>
      </c>
      <c r="AH2506">
        <f t="shared" si="905"/>
        <v>4.1098596520053831E-4</v>
      </c>
    </row>
    <row r="2507" spans="1:34">
      <c r="A2507" s="4">
        <v>43264.964687500003</v>
      </c>
      <c r="B2507" s="3">
        <v>-1.21430137603966E-3</v>
      </c>
      <c r="C2507">
        <v>2.8644961439149501</v>
      </c>
      <c r="D2507">
        <v>1.8992948841551002E-2</v>
      </c>
      <c r="E2507" s="3">
        <v>1.88099515585054E-2</v>
      </c>
      <c r="F2507" s="3">
        <v>1.8800174540956501E-2</v>
      </c>
      <c r="G2507">
        <v>-4549723</v>
      </c>
      <c r="H2507">
        <v>19758969</v>
      </c>
      <c r="K2507">
        <f t="shared" si="898"/>
        <v>78.140794665436289</v>
      </c>
      <c r="L2507">
        <f t="shared" si="907"/>
        <v>58.411034368624158</v>
      </c>
      <c r="M2507">
        <f t="shared" si="908"/>
        <v>19.558511191851935</v>
      </c>
      <c r="N2507">
        <f t="shared" si="899"/>
        <v>0.10633896660659974</v>
      </c>
      <c r="O2507">
        <f t="shared" si="900"/>
        <v>56.066705491262844</v>
      </c>
      <c r="P2507">
        <f t="shared" si="901"/>
        <v>56.038463902763567</v>
      </c>
      <c r="Q2507">
        <f t="shared" si="909"/>
        <v>9.438812445388578E-3</v>
      </c>
      <c r="R2507">
        <f t="shared" si="902"/>
        <v>56.057266678817456</v>
      </c>
      <c r="S2507">
        <f t="shared" si="910"/>
        <v>19.552218650221675</v>
      </c>
      <c r="T2507">
        <f t="shared" si="911"/>
        <v>11.077777377848371</v>
      </c>
      <c r="U2507">
        <f t="shared" si="897"/>
        <v>0.60776782959988729</v>
      </c>
      <c r="V2507" s="6">
        <f t="shared" si="903"/>
        <v>132227.00000053737</v>
      </c>
      <c r="W2507">
        <f t="shared" si="912"/>
        <v>11.073157398158251</v>
      </c>
      <c r="X2507">
        <f t="shared" si="913"/>
        <v>19.68241857008849</v>
      </c>
      <c r="Y2507">
        <f t="shared" si="914"/>
        <v>8.7791445741556132E-2</v>
      </c>
      <c r="Z2507">
        <f t="shared" si="915"/>
        <v>3.5411088871606088E-7</v>
      </c>
      <c r="AA2507">
        <f t="shared" si="916"/>
        <v>5.9015991234676294E-9</v>
      </c>
      <c r="AB2507">
        <f t="shared" si="906"/>
        <v>1.0069147421714892</v>
      </c>
      <c r="AC2507">
        <f t="shared" si="917"/>
        <v>2.145693231872519</v>
      </c>
      <c r="AD2507">
        <f t="shared" si="918"/>
        <v>2.5354931619477194E-11</v>
      </c>
      <c r="AE2507">
        <f t="shared" si="919"/>
        <v>-1.1222796598987735E-5</v>
      </c>
      <c r="AF2507">
        <f t="shared" si="920"/>
        <v>-2.2490151849793296E-7</v>
      </c>
      <c r="AG2507">
        <f t="shared" si="904"/>
        <v>2.5354931619477195E-9</v>
      </c>
      <c r="AH2507" t="str">
        <f t="shared" si="905"/>
        <v>NaN</v>
      </c>
    </row>
    <row r="2508" spans="1:34">
      <c r="A2508" s="4">
        <v>43264.965381944443</v>
      </c>
      <c r="B2508" s="3">
        <v>-1.2232799924095201E-3</v>
      </c>
      <c r="C2508">
        <v>2.86439387093378</v>
      </c>
      <c r="D2508" s="3">
        <v>1.8986848139302299E-2</v>
      </c>
      <c r="E2508" s="3">
        <v>1.8802804342030899E-2</v>
      </c>
      <c r="F2508" s="3">
        <v>1.8759534528580799E-2</v>
      </c>
      <c r="G2508">
        <v>-4549723</v>
      </c>
      <c r="H2508">
        <v>19758969</v>
      </c>
      <c r="K2508">
        <f t="shared" si="898"/>
        <v>78.712769624667544</v>
      </c>
      <c r="L2508">
        <f t="shared" si="907"/>
        <v>59.036430254254171</v>
      </c>
      <c r="M2508">
        <f t="shared" si="908"/>
        <v>19.767920468038337</v>
      </c>
      <c r="N2508">
        <f t="shared" si="899"/>
        <v>0.10630796925708019</v>
      </c>
      <c r="O2508">
        <f t="shared" si="900"/>
        <v>56.048381720625606</v>
      </c>
      <c r="P2508">
        <f t="shared" si="901"/>
        <v>56.017072707690801</v>
      </c>
      <c r="Q2508">
        <f t="shared" si="909"/>
        <v>0.11360070790712484</v>
      </c>
      <c r="R2508">
        <f t="shared" si="902"/>
        <v>55.934781012718481</v>
      </c>
      <c r="S2508">
        <f t="shared" si="910"/>
        <v>19.692186662766922</v>
      </c>
      <c r="T2508">
        <f t="shared" si="911"/>
        <v>11.074514498951576</v>
      </c>
      <c r="U2508">
        <f t="shared" si="897"/>
        <v>0.60782682443343361</v>
      </c>
      <c r="V2508" s="6">
        <f t="shared" si="903"/>
        <v>132287.00000010431</v>
      </c>
      <c r="W2508">
        <f t="shared" si="912"/>
        <v>11.072967695896816</v>
      </c>
      <c r="X2508">
        <f t="shared" si="913"/>
        <v>19.674851327930906</v>
      </c>
      <c r="Y2508">
        <f t="shared" si="914"/>
        <v>8.8277547177237167E-2</v>
      </c>
      <c r="Z2508">
        <f t="shared" si="915"/>
        <v>-5.2168121999396878E-7</v>
      </c>
      <c r="AA2508">
        <f t="shared" si="916"/>
        <v>3.6581701756673578E-9</v>
      </c>
      <c r="AB2508">
        <f t="shared" si="906"/>
        <v>1.0067993086486429</v>
      </c>
      <c r="AC2508">
        <f t="shared" si="917"/>
        <v>2.1457719651402982</v>
      </c>
      <c r="AD2508">
        <f t="shared" si="918"/>
        <v>1.5630559403475533E-11</v>
      </c>
      <c r="AE2508">
        <f t="shared" si="919"/>
        <v>-1.2476505104813019E-5</v>
      </c>
      <c r="AF2508">
        <f t="shared" si="920"/>
        <v>-1.247132533488289E-7</v>
      </c>
      <c r="AG2508">
        <f t="shared" si="904"/>
        <v>1.5630559403475533E-9</v>
      </c>
      <c r="AH2508" t="str">
        <f t="shared" si="905"/>
        <v>NaN</v>
      </c>
    </row>
    <row r="2509" spans="1:34">
      <c r="A2509" s="4">
        <v>43264.96607638889</v>
      </c>
      <c r="B2509" s="3">
        <v>-1.2249449014052501E-3</v>
      </c>
      <c r="C2509">
        <v>2.8642999224975898</v>
      </c>
      <c r="D2509" s="3">
        <v>1.8995553234908601E-2</v>
      </c>
      <c r="E2509" s="3">
        <v>1.88110813181811E-2</v>
      </c>
      <c r="F2509" s="3">
        <v>1.8758855606920401E-2</v>
      </c>
      <c r="G2509">
        <v>-4549723</v>
      </c>
      <c r="H2509">
        <v>19759063</v>
      </c>
      <c r="K2509">
        <f t="shared" si="898"/>
        <v>78.818831206511376</v>
      </c>
      <c r="L2509">
        <f t="shared" si="907"/>
        <v>59.143384272441658</v>
      </c>
      <c r="M2509">
        <f t="shared" si="908"/>
        <v>19.803733245270326</v>
      </c>
      <c r="N2509">
        <f t="shared" si="899"/>
        <v>0.10627949494763814</v>
      </c>
      <c r="O2509">
        <f t="shared" si="900"/>
        <v>56.074527919663439</v>
      </c>
      <c r="P2509">
        <f t="shared" si="901"/>
        <v>56.041845206477319</v>
      </c>
      <c r="Q2509">
        <f t="shared" si="909"/>
        <v>0.14179312117919807</v>
      </c>
      <c r="R2509">
        <f t="shared" si="902"/>
        <v>55.93273479848424</v>
      </c>
      <c r="S2509">
        <f t="shared" si="910"/>
        <v>19.709204497817527</v>
      </c>
      <c r="T2509">
        <f t="shared" si="911"/>
        <v>11.071517203220832</v>
      </c>
      <c r="U2509">
        <f t="shared" si="897"/>
        <v>0.6078810173619229</v>
      </c>
      <c r="V2509" s="6">
        <f t="shared" si="903"/>
        <v>132347.00000029989</v>
      </c>
      <c r="W2509">
        <f t="shared" si="912"/>
        <v>11.073271219515116</v>
      </c>
      <c r="X2509">
        <f t="shared" si="913"/>
        <v>19.669186986430852</v>
      </c>
      <c r="Y2509">
        <f t="shared" si="914"/>
        <v>0.13438869044707502</v>
      </c>
      <c r="Z2509">
        <f t="shared" si="915"/>
        <v>-1.7245660131436797E-7</v>
      </c>
      <c r="AA2509">
        <f t="shared" si="916"/>
        <v>6.3730552966850846E-8</v>
      </c>
      <c r="AB2509">
        <f t="shared" si="906"/>
        <v>1.0040386279061249</v>
      </c>
      <c r="AC2509">
        <f t="shared" si="917"/>
        <v>2.1458442898862811</v>
      </c>
      <c r="AD2509">
        <f t="shared" si="918"/>
        <v>1.7887946072571813E-10</v>
      </c>
      <c r="AE2509">
        <f t="shared" si="919"/>
        <v>-1.6761420599187461E-5</v>
      </c>
      <c r="AF2509">
        <f t="shared" si="920"/>
        <v>-1.0623819633113997E-6</v>
      </c>
      <c r="AG2509">
        <f t="shared" si="904"/>
        <v>1.7887946072571811E-8</v>
      </c>
      <c r="AH2509" t="str">
        <f t="shared" si="905"/>
        <v>NaN</v>
      </c>
    </row>
    <row r="2510" spans="1:34">
      <c r="A2510" s="4">
        <v>43264.966782407406</v>
      </c>
      <c r="B2510" s="3">
        <v>-1.2270498220641501E-3</v>
      </c>
      <c r="C2510">
        <v>2.86432846379466</v>
      </c>
      <c r="D2510" s="3">
        <v>1.8991854758496601E-2</v>
      </c>
      <c r="E2510" s="3">
        <v>1.8808762337794199E-2</v>
      </c>
      <c r="F2510" s="3">
        <v>1.87531860155104E-2</v>
      </c>
      <c r="G2510">
        <v>-4549723</v>
      </c>
      <c r="H2510">
        <v>19759063</v>
      </c>
      <c r="K2510">
        <f t="shared" si="898"/>
        <v>78.952923349271913</v>
      </c>
      <c r="L2510">
        <f t="shared" si="907"/>
        <v>59.284929041511084</v>
      </c>
      <c r="M2510">
        <f t="shared" si="908"/>
        <v>19.85112848454175</v>
      </c>
      <c r="N2510">
        <f t="shared" si="899"/>
        <v>0.10628814537075972</v>
      </c>
      <c r="O2510">
        <f t="shared" si="900"/>
        <v>56.063419356957375</v>
      </c>
      <c r="P2510">
        <f t="shared" si="901"/>
        <v>56.034904635696641</v>
      </c>
      <c r="Q2510">
        <f t="shared" si="909"/>
        <v>0.14777224225490215</v>
      </c>
      <c r="R2510">
        <f t="shared" si="902"/>
        <v>55.915647114702473</v>
      </c>
      <c r="S2510">
        <f t="shared" si="910"/>
        <v>19.752613656371814</v>
      </c>
      <c r="T2510">
        <f t="shared" si="911"/>
        <v>11.072427774075736</v>
      </c>
      <c r="U2510">
        <f t="shared" si="897"/>
        <v>0.60786455368744552</v>
      </c>
      <c r="V2510" s="6">
        <f t="shared" si="903"/>
        <v>132408.00000010058</v>
      </c>
      <c r="W2510">
        <f t="shared" si="912"/>
        <v>11.073072761764703</v>
      </c>
      <c r="X2510">
        <f t="shared" si="913"/>
        <v>19.665759905338916</v>
      </c>
      <c r="Y2510">
        <f t="shared" si="914"/>
        <v>0.13809901813054873</v>
      </c>
      <c r="Z2510">
        <f t="shared" si="915"/>
        <v>1.3482970649736739E-7</v>
      </c>
      <c r="AA2510">
        <f t="shared" si="916"/>
        <v>-1.108276294167471E-8</v>
      </c>
      <c r="AB2510">
        <f t="shared" si="906"/>
        <v>1.0038069113592971</v>
      </c>
      <c r="AC2510">
        <f t="shared" si="917"/>
        <v>2.1458223178115525</v>
      </c>
      <c r="AD2510">
        <f t="shared" si="918"/>
        <v>-3.027112199442997E-11</v>
      </c>
      <c r="AE2510">
        <f t="shared" si="919"/>
        <v>1.1335871760284884E-4</v>
      </c>
      <c r="AF2510">
        <f t="shared" si="920"/>
        <v>-2.6583039101178433E-8</v>
      </c>
      <c r="AG2510" t="str">
        <f t="shared" si="904"/>
        <v>NaN</v>
      </c>
      <c r="AH2510" t="str">
        <f t="shared" si="905"/>
        <v>NaN</v>
      </c>
    </row>
    <row r="2511" spans="1:34">
      <c r="A2511" s="4">
        <v>43264.967476851853</v>
      </c>
      <c r="B2511" s="3">
        <v>-1.22360108200155E-3</v>
      </c>
      <c r="C2511">
        <v>2.8643510589881802</v>
      </c>
      <c r="D2511" s="3">
        <v>1.9019956043903202E-2</v>
      </c>
      <c r="E2511">
        <v>1.8837208497206999E-2</v>
      </c>
      <c r="F2511" s="3">
        <v>1.87888353581366E-2</v>
      </c>
      <c r="G2511">
        <v>-4549723</v>
      </c>
      <c r="H2511">
        <v>19759271</v>
      </c>
      <c r="K2511">
        <f t="shared" si="898"/>
        <v>78.733224358308618</v>
      </c>
      <c r="L2511">
        <f t="shared" si="907"/>
        <v>59.018369314114132</v>
      </c>
      <c r="M2511">
        <f t="shared" si="908"/>
        <v>19.761872893231921</v>
      </c>
      <c r="N2511">
        <f t="shared" si="899"/>
        <v>0.10629499362239953</v>
      </c>
      <c r="O2511">
        <f t="shared" si="900"/>
        <v>56.147823002211773</v>
      </c>
      <c r="P2511">
        <f t="shared" si="901"/>
        <v>56.120042303940082</v>
      </c>
      <c r="Q2511">
        <f t="shared" si="909"/>
        <v>0.12473169095754599</v>
      </c>
      <c r="R2511">
        <f t="shared" si="902"/>
        <v>56.023091311254227</v>
      </c>
      <c r="S2511">
        <f t="shared" si="910"/>
        <v>19.678718432593556</v>
      </c>
      <c r="T2511">
        <f t="shared" si="911"/>
        <v>11.0731486426694</v>
      </c>
      <c r="U2511">
        <f t="shared" si="897"/>
        <v>0.60785151994514675</v>
      </c>
      <c r="V2511" s="6">
        <f t="shared" si="903"/>
        <v>132468.00000029616</v>
      </c>
      <c r="W2511">
        <f t="shared" si="912"/>
        <v>11.072935592437201</v>
      </c>
      <c r="X2511">
        <f t="shared" si="913"/>
        <v>19.664892778351309</v>
      </c>
      <c r="Y2511">
        <f t="shared" si="914"/>
        <v>0.11319515223079908</v>
      </c>
      <c r="Z2511">
        <f t="shared" si="915"/>
        <v>-3.1617043434282871E-9</v>
      </c>
      <c r="AA2511">
        <f t="shared" si="916"/>
        <v>-7.6004087932081813E-8</v>
      </c>
      <c r="AB2511">
        <f t="shared" si="906"/>
        <v>1.0053140708016262</v>
      </c>
      <c r="AC2511">
        <f t="shared" si="917"/>
        <v>2.1458049232523875</v>
      </c>
      <c r="AD2511">
        <f t="shared" si="918"/>
        <v>-2.5326587012714474E-10</v>
      </c>
      <c r="AE2511">
        <f t="shared" si="919"/>
        <v>1.865021284648376E-4</v>
      </c>
      <c r="AF2511">
        <f t="shared" si="920"/>
        <v>-1.3518357020966297E-7</v>
      </c>
      <c r="AG2511" t="str">
        <f t="shared" si="904"/>
        <v>NaN</v>
      </c>
      <c r="AH2511" t="str">
        <f t="shared" si="905"/>
        <v>NaN</v>
      </c>
    </row>
    <row r="2512" spans="1:34">
      <c r="A2512" s="4">
        <v>43264.968171296299</v>
      </c>
      <c r="B2512" s="3">
        <v>-1.22009288090339E-3</v>
      </c>
      <c r="C2512">
        <v>2.8643272745739501</v>
      </c>
      <c r="D2512" s="3">
        <v>1.9010263895106599E-2</v>
      </c>
      <c r="E2512" s="3">
        <v>1.8827599593860201E-2</v>
      </c>
      <c r="F2512" s="3">
        <v>1.8798304528663701E-2</v>
      </c>
      <c r="G2512">
        <v>-4549723</v>
      </c>
      <c r="H2512">
        <v>19759210</v>
      </c>
      <c r="K2512">
        <f t="shared" si="898"/>
        <v>78.509737453708155</v>
      </c>
      <c r="L2512">
        <f t="shared" si="907"/>
        <v>58.782435271035723</v>
      </c>
      <c r="M2512">
        <f t="shared" si="908"/>
        <v>19.682872090182173</v>
      </c>
      <c r="N2512">
        <f t="shared" si="899"/>
        <v>0.10628778493646339</v>
      </c>
      <c r="O2512">
        <f t="shared" si="900"/>
        <v>56.118712138529034</v>
      </c>
      <c r="P2512">
        <f t="shared" si="901"/>
        <v>56.091283426038451</v>
      </c>
      <c r="Q2512">
        <f t="shared" si="909"/>
        <v>6.7081523479949112E-2</v>
      </c>
      <c r="R2512">
        <f t="shared" si="902"/>
        <v>56.051630615049085</v>
      </c>
      <c r="S2512">
        <f t="shared" si="910"/>
        <v>19.638151074528874</v>
      </c>
      <c r="T2512">
        <f t="shared" si="911"/>
        <v>11.072389833623491</v>
      </c>
      <c r="U2512">
        <f t="shared" si="897"/>
        <v>0.60786523967388129</v>
      </c>
      <c r="V2512" s="6">
        <f t="shared" si="903"/>
        <v>132528.00000049174</v>
      </c>
      <c r="W2512">
        <f t="shared" si="912"/>
        <v>11.072550350921656</v>
      </c>
      <c r="X2512">
        <f t="shared" si="913"/>
        <v>19.661697255359272</v>
      </c>
      <c r="Y2512">
        <f t="shared" si="914"/>
        <v>7.2742777087841645E-2</v>
      </c>
      <c r="Z2512">
        <f t="shared" si="915"/>
        <v>2.6874487088275221E-7</v>
      </c>
      <c r="AA2512">
        <f t="shared" si="916"/>
        <v>-5.09157577693049E-9</v>
      </c>
      <c r="AB2512">
        <f t="shared" si="906"/>
        <v>1.0077658885395926</v>
      </c>
      <c r="AC2512">
        <f t="shared" si="917"/>
        <v>2.145823233314665</v>
      </c>
      <c r="AD2512">
        <f t="shared" si="918"/>
        <v>-2.6401802939779065E-11</v>
      </c>
      <c r="AE2512">
        <f t="shared" si="919"/>
        <v>8.5911681351633735E-5</v>
      </c>
      <c r="AF2512">
        <f t="shared" si="920"/>
        <v>-3.0592319240571875E-8</v>
      </c>
      <c r="AG2512" t="str">
        <f t="shared" si="904"/>
        <v>NaN</v>
      </c>
      <c r="AH2512" t="str">
        <f t="shared" si="905"/>
        <v>NaN</v>
      </c>
    </row>
    <row r="2513" spans="1:34">
      <c r="A2513" s="4">
        <v>43264.968865740739</v>
      </c>
      <c r="B2513" s="3">
        <v>-1.2146343578388001E-3</v>
      </c>
      <c r="C2513">
        <v>2.8644521427486298</v>
      </c>
      <c r="D2513" s="3">
        <v>1.9000322009960699E-2</v>
      </c>
      <c r="E2513" s="3">
        <v>1.8818930174875299E-2</v>
      </c>
      <c r="F2513" s="3">
        <v>1.8801889711467099E-2</v>
      </c>
      <c r="G2513">
        <v>-4549723</v>
      </c>
      <c r="H2513">
        <v>19759206</v>
      </c>
      <c r="K2513">
        <f t="shared" si="898"/>
        <v>78.16200698180468</v>
      </c>
      <c r="L2513">
        <f t="shared" si="907"/>
        <v>58.429992108966317</v>
      </c>
      <c r="M2513">
        <f t="shared" si="908"/>
        <v>19.564859053701362</v>
      </c>
      <c r="N2513">
        <f t="shared" si="899"/>
        <v>0.10632563053761952</v>
      </c>
      <c r="O2513">
        <f t="shared" si="900"/>
        <v>56.088851178972448</v>
      </c>
      <c r="P2513">
        <f t="shared" si="901"/>
        <v>56.065336369119841</v>
      </c>
      <c r="Q2513">
        <f t="shared" si="909"/>
        <v>2.6415116826029816E-2</v>
      </c>
      <c r="R2513">
        <f t="shared" si="902"/>
        <v>56.062436062146418</v>
      </c>
      <c r="S2513">
        <f t="shared" si="910"/>
        <v>19.547248975817343</v>
      </c>
      <c r="T2513">
        <f t="shared" si="911"/>
        <v>11.076373581113611</v>
      </c>
      <c r="U2513">
        <f t="shared" si="897"/>
        <v>0.60779321109804263</v>
      </c>
      <c r="V2513" s="6">
        <f t="shared" si="903"/>
        <v>132588.00000005867</v>
      </c>
      <c r="W2513">
        <f t="shared" si="912"/>
        <v>11.072608720848264</v>
      </c>
      <c r="X2513">
        <f t="shared" si="913"/>
        <v>19.659374469892924</v>
      </c>
      <c r="Y2513">
        <f t="shared" si="914"/>
        <v>5.4052866073260951E-2</v>
      </c>
      <c r="Z2513">
        <f t="shared" si="915"/>
        <v>-1.3796528103613841E-7</v>
      </c>
      <c r="AA2513">
        <f t="shared" si="916"/>
        <v>-3.8268940790890463E-8</v>
      </c>
      <c r="AB2513">
        <f t="shared" si="906"/>
        <v>1.008950410921162</v>
      </c>
      <c r="AC2513">
        <f t="shared" si="917"/>
        <v>2.1457271054877283</v>
      </c>
      <c r="AD2513">
        <f t="shared" si="918"/>
        <v>-2.6704196188774091E-10</v>
      </c>
      <c r="AE2513">
        <f t="shared" si="919"/>
        <v>-1.1741990322551941E-4</v>
      </c>
      <c r="AF2513">
        <f t="shared" si="920"/>
        <v>2.2639604090460302E-7</v>
      </c>
      <c r="AG2513" t="str">
        <f t="shared" si="904"/>
        <v>NaN</v>
      </c>
      <c r="AH2513">
        <f t="shared" si="905"/>
        <v>2.2639604090460303E-3</v>
      </c>
    </row>
    <row r="2514" spans="1:34">
      <c r="A2514" s="4">
        <v>43264.969571759262</v>
      </c>
      <c r="B2514" s="3">
        <v>-1.2182852654223099E-3</v>
      </c>
      <c r="C2514">
        <v>2.86427494886266</v>
      </c>
      <c r="D2514" s="3">
        <v>1.8995945677743299E-2</v>
      </c>
      <c r="E2514" s="3">
        <v>1.8813281376496901E-2</v>
      </c>
      <c r="F2514">
        <v>1.8783511183009999E-2</v>
      </c>
      <c r="G2514">
        <v>-4549723</v>
      </c>
      <c r="H2514">
        <v>19759202</v>
      </c>
      <c r="K2514">
        <f t="shared" si="898"/>
        <v>78.394584879134726</v>
      </c>
      <c r="L2514">
        <f t="shared" si="907"/>
        <v>58.686728414688275</v>
      </c>
      <c r="M2514">
        <f t="shared" si="908"/>
        <v>19.650825343514491</v>
      </c>
      <c r="N2514">
        <f t="shared" si="899"/>
        <v>0.10627192582740877</v>
      </c>
      <c r="O2514">
        <f t="shared" si="900"/>
        <v>56.075706641751175</v>
      </c>
      <c r="P2514">
        <f t="shared" si="901"/>
        <v>56.048429850551365</v>
      </c>
      <c r="Q2514">
        <f t="shared" si="909"/>
        <v>6.8661957913803917E-2</v>
      </c>
      <c r="R2514">
        <f t="shared" si="902"/>
        <v>56.007044683837371</v>
      </c>
      <c r="S2514">
        <f t="shared" si="910"/>
        <v>19.605050704905288</v>
      </c>
      <c r="T2514">
        <f t="shared" si="911"/>
        <v>11.070720453723006</v>
      </c>
      <c r="U2514">
        <f t="shared" si="897"/>
        <v>0.60789542307708722</v>
      </c>
      <c r="V2514" s="6">
        <f t="shared" si="903"/>
        <v>132649.00000048801</v>
      </c>
      <c r="W2514">
        <f t="shared" si="912"/>
        <v>11.071960814663043</v>
      </c>
      <c r="X2514">
        <f t="shared" si="913"/>
        <v>19.668979241028662</v>
      </c>
      <c r="Y2514">
        <f t="shared" si="914"/>
        <v>6.003172820022229E-2</v>
      </c>
      <c r="Z2514">
        <f t="shared" si="915"/>
        <v>-1.0033838621678894E-7</v>
      </c>
      <c r="AA2514">
        <f t="shared" si="916"/>
        <v>-8.4630650551346649E-8</v>
      </c>
      <c r="AB2514">
        <f t="shared" si="906"/>
        <v>1.008544818283571</v>
      </c>
      <c r="AC2514">
        <f t="shared" si="917"/>
        <v>2.1458635154516639</v>
      </c>
      <c r="AD2514">
        <f t="shared" si="918"/>
        <v>-5.317729431207994E-10</v>
      </c>
      <c r="AE2514">
        <f t="shared" si="919"/>
        <v>-8.675448347004101E-5</v>
      </c>
      <c r="AF2514">
        <f t="shared" si="920"/>
        <v>6.1019036254912201E-7</v>
      </c>
      <c r="AG2514" t="str">
        <f t="shared" si="904"/>
        <v>NaN</v>
      </c>
      <c r="AH2514">
        <f t="shared" si="905"/>
        <v>6.1019036254912201E-3</v>
      </c>
    </row>
    <row r="2515" spans="1:34">
      <c r="A2515" s="4">
        <v>43264.970266203702</v>
      </c>
      <c r="B2515" s="3">
        <v>-1.2202355873887399E-3</v>
      </c>
      <c r="C2515">
        <v>2.8644140876858701</v>
      </c>
      <c r="D2515" s="3">
        <v>1.8989714161216399E-2</v>
      </c>
      <c r="E2515" s="3">
        <v>1.88061341600223E-2</v>
      </c>
      <c r="F2515">
        <v>1.8771874227532001E-2</v>
      </c>
      <c r="G2515">
        <v>-4549723</v>
      </c>
      <c r="H2515">
        <v>19759203</v>
      </c>
      <c r="K2515">
        <f t="shared" si="898"/>
        <v>78.518828446437723</v>
      </c>
      <c r="L2515">
        <f t="shared" si="907"/>
        <v>58.826268654057912</v>
      </c>
      <c r="M2515">
        <f t="shared" si="908"/>
        <v>19.697549380555181</v>
      </c>
      <c r="N2515">
        <f t="shared" si="899"/>
        <v>0.10631409664012427</v>
      </c>
      <c r="O2515">
        <f t="shared" si="900"/>
        <v>56.056989963751462</v>
      </c>
      <c r="P2515">
        <f t="shared" si="901"/>
        <v>56.027038655478307</v>
      </c>
      <c r="Q2515">
        <f t="shared" si="909"/>
        <v>8.5018109860833135E-2</v>
      </c>
      <c r="R2515">
        <f t="shared" si="902"/>
        <v>55.971971853890629</v>
      </c>
      <c r="S2515">
        <f t="shared" si="910"/>
        <v>19.640870640647957</v>
      </c>
      <c r="T2515">
        <f t="shared" si="911"/>
        <v>11.075159486640425</v>
      </c>
      <c r="U2515">
        <f t="shared" si="897"/>
        <v>0.60781516266401248</v>
      </c>
      <c r="V2515" s="6">
        <f t="shared" si="903"/>
        <v>132709.00000005495</v>
      </c>
      <c r="W2515">
        <f t="shared" si="912"/>
        <v>11.071741927438318</v>
      </c>
      <c r="X2515">
        <f t="shared" si="913"/>
        <v>19.673865681208966</v>
      </c>
      <c r="Y2515">
        <f t="shared" si="914"/>
        <v>8.0662425759669532E-2</v>
      </c>
      <c r="Z2515">
        <f t="shared" si="915"/>
        <v>-2.5293634907909414E-8</v>
      </c>
      <c r="AA2515">
        <f t="shared" si="916"/>
        <v>-7.5668133240494484E-8</v>
      </c>
      <c r="AB2515">
        <f t="shared" si="906"/>
        <v>1.0072843955937436</v>
      </c>
      <c r="AC2515">
        <f t="shared" si="917"/>
        <v>2.1457564015873665</v>
      </c>
      <c r="AD2515">
        <f t="shared" si="918"/>
        <v>-3.538339215267805E-10</v>
      </c>
      <c r="AE2515">
        <f t="shared" si="919"/>
        <v>-7.3579668932371458E-5</v>
      </c>
      <c r="AF2515">
        <f t="shared" si="920"/>
        <v>4.7871019017937138E-7</v>
      </c>
      <c r="AG2515" t="str">
        <f t="shared" si="904"/>
        <v>NaN</v>
      </c>
      <c r="AH2515">
        <f t="shared" si="905"/>
        <v>4.7871019017937137E-3</v>
      </c>
    </row>
    <row r="2516" spans="1:34">
      <c r="A2516" s="4">
        <v>43264.970960648148</v>
      </c>
      <c r="B2516" s="3">
        <v>-1.22147237692843E-3</v>
      </c>
      <c r="C2516">
        <v>2.8642654350969701</v>
      </c>
      <c r="D2516" s="3">
        <v>1.8983482644689499E-2</v>
      </c>
      <c r="E2516" s="3">
        <v>1.88000096733595E-2</v>
      </c>
      <c r="F2516" s="3">
        <v>1.87645728419557E-2</v>
      </c>
      <c r="G2516">
        <v>-4549723</v>
      </c>
      <c r="H2516">
        <v>19759203</v>
      </c>
      <c r="K2516">
        <f t="shared" si="898"/>
        <v>78.597617050093476</v>
      </c>
      <c r="L2516">
        <f t="shared" si="907"/>
        <v>58.91465486260303</v>
      </c>
      <c r="M2516">
        <f t="shared" si="908"/>
        <v>19.727144861404323</v>
      </c>
      <c r="N2516">
        <f t="shared" si="899"/>
        <v>0.10626904235303497</v>
      </c>
      <c r="O2516">
        <f t="shared" si="900"/>
        <v>56.03827328575175</v>
      </c>
      <c r="P2516">
        <f t="shared" si="901"/>
        <v>56.008708430083303</v>
      </c>
      <c r="Q2516">
        <f t="shared" si="909"/>
        <v>8.8307209504371542E-2</v>
      </c>
      <c r="R2516">
        <f t="shared" si="902"/>
        <v>55.949966076247378</v>
      </c>
      <c r="S2516">
        <f t="shared" si="910"/>
        <v>19.66827338840141</v>
      </c>
      <c r="T2516">
        <f t="shared" si="911"/>
        <v>11.070416930104711</v>
      </c>
      <c r="U2516">
        <f t="shared" si="897"/>
        <v>0.60790091096857968</v>
      </c>
      <c r="V2516" s="6">
        <f t="shared" si="903"/>
        <v>132769.00000025053</v>
      </c>
      <c r="W2516">
        <f t="shared" si="912"/>
        <v>11.071739008941989</v>
      </c>
      <c r="X2516">
        <f t="shared" si="913"/>
        <v>19.673351399868739</v>
      </c>
      <c r="Y2516">
        <f t="shared" si="914"/>
        <v>8.7794880016242402E-2</v>
      </c>
      <c r="Z2516">
        <f t="shared" si="915"/>
        <v>-4.0469815641208777E-7</v>
      </c>
      <c r="AA2516">
        <f t="shared" si="916"/>
        <v>-9.9726202478363386E-8</v>
      </c>
      <c r="AB2516">
        <f t="shared" si="906"/>
        <v>1.0068447731380143</v>
      </c>
      <c r="AC2516">
        <f t="shared" si="917"/>
        <v>2.1458708394765735</v>
      </c>
      <c r="AD2516">
        <f t="shared" si="918"/>
        <v>-4.2847055048905465E-10</v>
      </c>
      <c r="AE2516">
        <f t="shared" si="919"/>
        <v>-1.1516770444829923E-4</v>
      </c>
      <c r="AF2516">
        <f t="shared" si="920"/>
        <v>3.7035763573159124E-7</v>
      </c>
      <c r="AG2516" t="str">
        <f t="shared" si="904"/>
        <v>NaN</v>
      </c>
      <c r="AH2516">
        <f t="shared" si="905"/>
        <v>3.7035763573159122E-3</v>
      </c>
    </row>
    <row r="2517" spans="1:34">
      <c r="A2517" s="4">
        <v>43264.971655092595</v>
      </c>
      <c r="B2517" s="3">
        <v>-1.22248321453299E-3</v>
      </c>
      <c r="C2517">
        <v>2.8642618674348301</v>
      </c>
      <c r="D2517" s="3">
        <v>1.89768111164994E-2</v>
      </c>
      <c r="E2517">
        <v>1.8792981378955999E-2</v>
      </c>
      <c r="F2517" s="3">
        <v>1.8757342921817299E-2</v>
      </c>
      <c r="G2517">
        <v>-4549723</v>
      </c>
      <c r="H2517">
        <v>19759203</v>
      </c>
      <c r="K2517">
        <f t="shared" si="898"/>
        <v>78.662011581927842</v>
      </c>
      <c r="L2517">
        <f t="shared" si="907"/>
        <v>58.988553058659043</v>
      </c>
      <c r="M2517">
        <f t="shared" si="908"/>
        <v>19.751889136355828</v>
      </c>
      <c r="N2517">
        <f t="shared" si="899"/>
        <v>0.1062679610501429</v>
      </c>
      <c r="O2517">
        <f t="shared" si="900"/>
        <v>56.018235010259566</v>
      </c>
      <c r="P2517">
        <f t="shared" si="901"/>
        <v>55.98767316171687</v>
      </c>
      <c r="Q2517">
        <f t="shared" si="909"/>
        <v>9.0059320683522515E-2</v>
      </c>
      <c r="R2517">
        <f t="shared" si="902"/>
        <v>55.928175689576044</v>
      </c>
      <c r="S2517">
        <f t="shared" si="910"/>
        <v>19.691849589233481</v>
      </c>
      <c r="T2517">
        <f t="shared" si="911"/>
        <v>11.07030310874765</v>
      </c>
      <c r="U2517">
        <f t="shared" si="897"/>
        <v>0.60790296892789286</v>
      </c>
      <c r="V2517" s="6">
        <f t="shared" si="903"/>
        <v>132829.0000004461</v>
      </c>
      <c r="W2517">
        <f t="shared" si="912"/>
        <v>11.071911200225465</v>
      </c>
      <c r="X2517">
        <f t="shared" si="913"/>
        <v>19.671733925416429</v>
      </c>
      <c r="Y2517">
        <f t="shared" si="914"/>
        <v>8.832626270967836E-2</v>
      </c>
      <c r="Z2517">
        <f t="shared" si="915"/>
        <v>-1.8970226182582592E-7</v>
      </c>
      <c r="AA2517">
        <f t="shared" si="916"/>
        <v>-7.2338451733608966E-8</v>
      </c>
      <c r="AB2517">
        <f t="shared" si="906"/>
        <v>1.0068029101664431</v>
      </c>
      <c r="AC2517">
        <f t="shared" si="917"/>
        <v>2.1458735859859193</v>
      </c>
      <c r="AD2517">
        <f t="shared" si="918"/>
        <v>-3.0893050604009247E-10</v>
      </c>
      <c r="AE2517">
        <f t="shared" si="919"/>
        <v>4.8536592245387156E-5</v>
      </c>
      <c r="AF2517">
        <f t="shared" si="920"/>
        <v>-6.3361076976544351E-7</v>
      </c>
      <c r="AG2517" t="str">
        <f t="shared" si="904"/>
        <v>NaN</v>
      </c>
      <c r="AH2517" t="str">
        <f t="shared" si="905"/>
        <v>NaN</v>
      </c>
    </row>
    <row r="2518" spans="1:34">
      <c r="A2518" s="4">
        <v>43264.972349537034</v>
      </c>
      <c r="B2518" s="3">
        <v>-1.2225783521898799E-3</v>
      </c>
      <c r="C2518">
        <v>2.8641940818542899</v>
      </c>
      <c r="D2518" s="3">
        <v>1.8969735253267599E-2</v>
      </c>
      <c r="E2518" s="3">
        <v>1.8786488233872699E-2</v>
      </c>
      <c r="F2518" s="3">
        <v>1.87514351122809E-2</v>
      </c>
      <c r="G2518">
        <v>-4549723</v>
      </c>
      <c r="H2518">
        <v>19759203</v>
      </c>
      <c r="K2518">
        <f t="shared" si="898"/>
        <v>78.66807224374692</v>
      </c>
      <c r="L2518">
        <f t="shared" si="907"/>
        <v>59.002379482346115</v>
      </c>
      <c r="M2518">
        <f t="shared" si="908"/>
        <v>19.75651881404173</v>
      </c>
      <c r="N2518">
        <f t="shared" si="899"/>
        <v>0.10624741629522963</v>
      </c>
      <c r="O2518">
        <f t="shared" si="900"/>
        <v>55.996982293828836</v>
      </c>
      <c r="P2518">
        <f t="shared" si="901"/>
        <v>55.968239563531036</v>
      </c>
      <c r="Q2518">
        <f t="shared" si="909"/>
        <v>8.6612257941141024E-2</v>
      </c>
      <c r="R2518">
        <f t="shared" si="902"/>
        <v>55.910370035887695</v>
      </c>
      <c r="S2518">
        <f t="shared" si="910"/>
        <v>19.698777308747637</v>
      </c>
      <c r="T2518">
        <f t="shared" si="911"/>
        <v>11.068140502967307</v>
      </c>
      <c r="U2518">
        <f t="shared" si="897"/>
        <v>0.60794207015477664</v>
      </c>
      <c r="V2518" s="6">
        <f t="shared" si="903"/>
        <v>132889.00000001304</v>
      </c>
      <c r="W2518">
        <f t="shared" si="912"/>
        <v>11.07184115631355</v>
      </c>
      <c r="X2518">
        <f t="shared" si="913"/>
        <v>19.676403782205611</v>
      </c>
      <c r="Y2518">
        <f t="shared" si="914"/>
        <v>9.255645562896575E-2</v>
      </c>
      <c r="Z2518">
        <f t="shared" si="915"/>
        <v>5.9575916832536882E-8</v>
      </c>
      <c r="AA2518">
        <f t="shared" si="916"/>
        <v>-3.2710761784060859E-8</v>
      </c>
      <c r="AB2518">
        <f t="shared" si="906"/>
        <v>1.0065483868922427</v>
      </c>
      <c r="AC2518">
        <f t="shared" si="917"/>
        <v>2.1459257696633989</v>
      </c>
      <c r="AD2518">
        <f t="shared" si="918"/>
        <v>-1.3331405712254501E-10</v>
      </c>
      <c r="AE2518">
        <f t="shared" si="919"/>
        <v>-1.789720550052798E-5</v>
      </c>
      <c r="AF2518">
        <f t="shared" si="920"/>
        <v>7.4151810041895385E-7</v>
      </c>
      <c r="AG2518" t="str">
        <f t="shared" si="904"/>
        <v>NaN</v>
      </c>
      <c r="AH2518">
        <f t="shared" si="905"/>
        <v>7.4151810041895375E-3</v>
      </c>
    </row>
    <row r="2519" spans="1:34">
      <c r="A2519" s="4">
        <v>43264.973055555558</v>
      </c>
      <c r="B2519" s="3">
        <v>-1.22352972875888E-3</v>
      </c>
      <c r="C2519">
        <v>2.8642844626283499</v>
      </c>
      <c r="D2519" s="3">
        <v>1.9003651827952099E-2</v>
      </c>
      <c r="E2519" s="3">
        <v>1.88211302331911E-2</v>
      </c>
      <c r="F2519" s="3">
        <v>1.8780461990991201E-2</v>
      </c>
      <c r="G2519">
        <v>-4549723</v>
      </c>
      <c r="H2519">
        <v>19759623</v>
      </c>
      <c r="K2519">
        <f t="shared" si="898"/>
        <v>78.728678861944132</v>
      </c>
      <c r="L2519">
        <f t="shared" si="907"/>
        <v>59.024830532655358</v>
      </c>
      <c r="M2519">
        <f t="shared" si="908"/>
        <v>19.76403638539599</v>
      </c>
      <c r="N2519">
        <f t="shared" si="899"/>
        <v>0.10627480930178258</v>
      </c>
      <c r="O2519">
        <f t="shared" si="900"/>
        <v>56.098852457292686</v>
      </c>
      <c r="P2519">
        <f t="shared" si="901"/>
        <v>56.071921013193887</v>
      </c>
      <c r="Q2519">
        <f t="shared" si="909"/>
        <v>0.10099778826223371</v>
      </c>
      <c r="R2519">
        <f t="shared" si="902"/>
        <v>55.997854669030453</v>
      </c>
      <c r="S2519">
        <f t="shared" si="910"/>
        <v>19.696704526554502</v>
      </c>
      <c r="T2519">
        <f t="shared" si="911"/>
        <v>11.071023977341302</v>
      </c>
      <c r="U2519">
        <f t="shared" si="897"/>
        <v>0.60788993518559475</v>
      </c>
      <c r="V2519" s="6">
        <f t="shared" si="903"/>
        <v>132950.00000044238</v>
      </c>
      <c r="W2519">
        <f t="shared" si="912"/>
        <v>11.071771112401633</v>
      </c>
      <c r="X2519">
        <f t="shared" si="913"/>
        <v>19.683086547506779</v>
      </c>
      <c r="Y2519">
        <f t="shared" si="914"/>
        <v>8.7249555071641297E-2</v>
      </c>
      <c r="Z2519">
        <f t="shared" si="915"/>
        <v>1.0033838621766979E-7</v>
      </c>
      <c r="AA2519">
        <f t="shared" si="916"/>
        <v>6.584706734443224E-9</v>
      </c>
      <c r="AB2519">
        <f t="shared" si="906"/>
        <v>1.0068622530009934</v>
      </c>
      <c r="AC2519">
        <f t="shared" si="917"/>
        <v>2.1458561914267542</v>
      </c>
      <c r="AD2519">
        <f t="shared" si="918"/>
        <v>2.8467618514271158E-11</v>
      </c>
      <c r="AE2519">
        <f t="shared" si="919"/>
        <v>-4.986556317647896E-5</v>
      </c>
      <c r="AF2519">
        <f t="shared" si="920"/>
        <v>-5.6830495815605982E-8</v>
      </c>
      <c r="AG2519">
        <f t="shared" si="904"/>
        <v>2.8467618514271157E-9</v>
      </c>
      <c r="AH2519" t="str">
        <f t="shared" si="905"/>
        <v>NaN</v>
      </c>
    </row>
    <row r="2520" spans="1:34">
      <c r="A2520" s="4">
        <v>43264.973749999997</v>
      </c>
      <c r="B2520" s="3">
        <v>-1.22181725093469E-3</v>
      </c>
      <c r="C2520">
        <v>2.86423213691705</v>
      </c>
      <c r="D2520" s="3">
        <v>1.8996992191969202E-2</v>
      </c>
      <c r="E2520" s="3">
        <v>1.8814791686800201E-2</v>
      </c>
      <c r="F2520">
        <v>1.8782736974099001E-2</v>
      </c>
      <c r="G2520">
        <v>-4549723</v>
      </c>
      <c r="H2520">
        <v>19759624</v>
      </c>
      <c r="K2520">
        <f t="shared" si="898"/>
        <v>78.619586949189795</v>
      </c>
      <c r="L2520">
        <f t="shared" si="907"/>
        <v>58.912748175310689</v>
      </c>
      <c r="M2520">
        <f t="shared" si="908"/>
        <v>19.726506420994053</v>
      </c>
      <c r="N2520">
        <f t="shared" si="899"/>
        <v>0.10625895019272501</v>
      </c>
      <c r="O2520">
        <f t="shared" si="900"/>
        <v>56.078849900651925</v>
      </c>
      <c r="P2520">
        <f t="shared" si="901"/>
        <v>56.052950119726582</v>
      </c>
      <c r="Q2520">
        <f t="shared" si="909"/>
        <v>7.4138619011549167E-2</v>
      </c>
      <c r="R2520">
        <f t="shared" si="902"/>
        <v>56.004711281640375</v>
      </c>
      <c r="S2520">
        <f t="shared" si="910"/>
        <v>19.677080674986353</v>
      </c>
      <c r="T2520">
        <f t="shared" si="911"/>
        <v>11.069354597440503</v>
      </c>
      <c r="U2520">
        <f t="shared" si="897"/>
        <v>0.60792011858880635</v>
      </c>
      <c r="V2520" s="6">
        <f t="shared" si="903"/>
        <v>133010.00000000931</v>
      </c>
      <c r="W2520">
        <f t="shared" si="912"/>
        <v>11.071315826974198</v>
      </c>
      <c r="X2520">
        <f t="shared" si="913"/>
        <v>19.691683380808186</v>
      </c>
      <c r="Y2520">
        <f t="shared" si="914"/>
        <v>0.10540936193733093</v>
      </c>
      <c r="Z2520">
        <f t="shared" si="915"/>
        <v>5.3748974177142567E-8</v>
      </c>
      <c r="AA2520">
        <f t="shared" si="916"/>
        <v>7.3357513564669294E-8</v>
      </c>
      <c r="AB2520">
        <f t="shared" si="906"/>
        <v>1.0057911456448827</v>
      </c>
      <c r="AC2520">
        <f t="shared" si="917"/>
        <v>2.1458964735637607</v>
      </c>
      <c r="AD2520">
        <f t="shared" si="918"/>
        <v>2.6251340888041512E-10</v>
      </c>
      <c r="AE2520">
        <f t="shared" si="919"/>
        <v>-2.928485352099667E-5</v>
      </c>
      <c r="AF2520">
        <f t="shared" si="920"/>
        <v>-8.9235871917358033E-7</v>
      </c>
      <c r="AG2520">
        <f t="shared" si="904"/>
        <v>2.6251340888041512E-8</v>
      </c>
      <c r="AH2520" t="str">
        <f t="shared" si="905"/>
        <v>NaN</v>
      </c>
    </row>
    <row r="2521" spans="1:34">
      <c r="A2521" s="4">
        <v>43264.974444444444</v>
      </c>
      <c r="B2521" s="3">
        <v>-1.22708549868548E-3</v>
      </c>
      <c r="C2521">
        <v>2.8643046793804401</v>
      </c>
      <c r="D2521" s="3">
        <v>1.8994459151854201E-2</v>
      </c>
      <c r="E2521" s="3">
        <v>1.8810379677961502E-2</v>
      </c>
      <c r="F2521" s="3">
        <v>1.8757998021665102E-2</v>
      </c>
      <c r="G2521">
        <v>-4549723</v>
      </c>
      <c r="H2521">
        <v>19759629</v>
      </c>
      <c r="K2521">
        <f t="shared" si="898"/>
        <v>78.955196097453822</v>
      </c>
      <c r="L2521">
        <f t="shared" si="907"/>
        <v>59.280876451397219</v>
      </c>
      <c r="M2521">
        <f t="shared" si="908"/>
        <v>19.849771504136339</v>
      </c>
      <c r="N2521">
        <f t="shared" si="899"/>
        <v>0.10628093668482666</v>
      </c>
      <c r="O2521">
        <f t="shared" si="900"/>
        <v>56.071241785357969</v>
      </c>
      <c r="P2521">
        <f t="shared" si="901"/>
        <v>56.039745238907862</v>
      </c>
      <c r="Q2521">
        <f t="shared" si="909"/>
        <v>0.14109167853820992</v>
      </c>
      <c r="R2521">
        <f t="shared" si="902"/>
        <v>55.93015010681976</v>
      </c>
      <c r="S2521">
        <f t="shared" si="910"/>
        <v>19.755710385110866</v>
      </c>
      <c r="T2521">
        <f t="shared" si="911"/>
        <v>11.071668965030151</v>
      </c>
      <c r="U2521">
        <f t="shared" si="897"/>
        <v>0.60787827341617362</v>
      </c>
      <c r="V2521" s="6">
        <f t="shared" si="903"/>
        <v>133070.00000020489</v>
      </c>
      <c r="W2521">
        <f t="shared" si="912"/>
        <v>11.071374196900781</v>
      </c>
      <c r="X2521">
        <f t="shared" si="913"/>
        <v>19.702744397689404</v>
      </c>
      <c r="Y2521">
        <f t="shared" si="914"/>
        <v>0.10256293271057142</v>
      </c>
      <c r="Z2521">
        <f t="shared" si="915"/>
        <v>1.7705544343004785E-7</v>
      </c>
      <c r="AA2521">
        <f t="shared" si="916"/>
        <v>6.2830941849264442E-8</v>
      </c>
      <c r="AB2521">
        <f t="shared" si="906"/>
        <v>1.0059178057271938</v>
      </c>
      <c r="AC2521">
        <f t="shared" si="917"/>
        <v>2.1458406278738225</v>
      </c>
      <c r="AD2521">
        <f t="shared" si="918"/>
        <v>2.3107763300315462E-10</v>
      </c>
      <c r="AE2521">
        <f t="shared" si="919"/>
        <v>-1.921557365891836E-5</v>
      </c>
      <c r="AF2521">
        <f t="shared" si="920"/>
        <v>-1.1971142262806971E-6</v>
      </c>
      <c r="AG2521">
        <f t="shared" si="904"/>
        <v>2.3107763300315463E-8</v>
      </c>
      <c r="AH2521" t="str">
        <f t="shared" si="905"/>
        <v>NaN</v>
      </c>
    </row>
    <row r="2522" spans="1:34">
      <c r="A2522" s="4">
        <v>43264.975138888891</v>
      </c>
      <c r="B2522" s="3">
        <v>-1.2231967469597299E-3</v>
      </c>
      <c r="C2522">
        <v>2.8642987332768799</v>
      </c>
      <c r="D2522" s="3">
        <v>1.8984338883601602E-2</v>
      </c>
      <c r="E2522" s="3">
        <v>1.8801579444698301E-2</v>
      </c>
      <c r="F2522" s="3">
        <v>1.87640487620774E-2</v>
      </c>
      <c r="G2522">
        <v>-4549723</v>
      </c>
      <c r="H2522">
        <v>19759636</v>
      </c>
      <c r="K2522">
        <f t="shared" si="898"/>
        <v>78.707466545575116</v>
      </c>
      <c r="L2522">
        <f t="shared" si="907"/>
        <v>59.025193256314985</v>
      </c>
      <c r="M2522">
        <f t="shared" si="908"/>
        <v>19.764157840782509</v>
      </c>
      <c r="N2522">
        <f t="shared" si="899"/>
        <v>0.10627913451334182</v>
      </c>
      <c r="O2522">
        <f t="shared" si="900"/>
        <v>56.040845043034182</v>
      </c>
      <c r="P2522">
        <f t="shared" si="901"/>
        <v>56.013406662611686</v>
      </c>
      <c r="Q2522">
        <f t="shared" si="909"/>
        <v>9.245850058195515E-2</v>
      </c>
      <c r="R2522">
        <f t="shared" si="902"/>
        <v>55.948386542452226</v>
      </c>
      <c r="S2522">
        <f t="shared" si="910"/>
        <v>19.702518840394539</v>
      </c>
      <c r="T2522">
        <f t="shared" si="911"/>
        <v>11.071479262768589</v>
      </c>
      <c r="U2522">
        <f t="shared" si="897"/>
        <v>0.60788170334835867</v>
      </c>
      <c r="V2522" s="6">
        <f t="shared" si="903"/>
        <v>133130.00000040047</v>
      </c>
      <c r="W2522">
        <f t="shared" si="912"/>
        <v>11.071129043209091</v>
      </c>
      <c r="X2522">
        <f t="shared" si="913"/>
        <v>19.705781682121859</v>
      </c>
      <c r="Y2522">
        <f t="shared" si="914"/>
        <v>0.1021183391985782</v>
      </c>
      <c r="Z2522">
        <f t="shared" si="915"/>
        <v>2.4977464472161919E-7</v>
      </c>
      <c r="AA2522">
        <f t="shared" si="916"/>
        <v>3.3091510146089829E-8</v>
      </c>
      <c r="AB2522">
        <f t="shared" si="906"/>
        <v>1.0059745911905187</v>
      </c>
      <c r="AC2522">
        <f t="shared" si="917"/>
        <v>2.1458452053893939</v>
      </c>
      <c r="AD2522">
        <f t="shared" si="918"/>
        <v>1.2223301980237165E-10</v>
      </c>
      <c r="AE2522">
        <f t="shared" si="919"/>
        <v>-1.0629914491043537E-4</v>
      </c>
      <c r="AF2522">
        <f t="shared" si="920"/>
        <v>-1.1446950538119823E-7</v>
      </c>
      <c r="AG2522">
        <f t="shared" si="904"/>
        <v>1.2223301980237165E-8</v>
      </c>
      <c r="AH2522" t="str">
        <f t="shared" si="905"/>
        <v>NaN</v>
      </c>
    </row>
    <row r="2523" spans="1:34">
      <c r="A2523" s="4">
        <v>43264.97583333333</v>
      </c>
      <c r="B2523" s="3">
        <v>-1.2240054170433699E-3</v>
      </c>
      <c r="C2523">
        <v>2.8643986278166298</v>
      </c>
      <c r="D2523" s="3">
        <v>1.8980723652639399E-2</v>
      </c>
      <c r="E2523" s="3">
        <v>1.8797595555315599E-2</v>
      </c>
      <c r="F2523" s="3">
        <v>1.8766966934126699E-2</v>
      </c>
      <c r="G2523">
        <v>-4549723</v>
      </c>
      <c r="H2523">
        <v>19759671</v>
      </c>
      <c r="K2523">
        <f t="shared" si="898"/>
        <v>78.758982171042106</v>
      </c>
      <c r="L2523">
        <f t="shared" si="907"/>
        <v>59.072872971181766</v>
      </c>
      <c r="M2523">
        <f t="shared" si="908"/>
        <v>19.780123047475499</v>
      </c>
      <c r="N2523">
        <f t="shared" si="899"/>
        <v>0.10630941099426858</v>
      </c>
      <c r="O2523">
        <f t="shared" si="900"/>
        <v>56.029986512286158</v>
      </c>
      <c r="P2523">
        <f t="shared" si="901"/>
        <v>56.001483117936957</v>
      </c>
      <c r="Q2523">
        <f t="shared" si="909"/>
        <v>7.2804838475569511E-2</v>
      </c>
      <c r="R2523">
        <f t="shared" si="902"/>
        <v>55.957181673810588</v>
      </c>
      <c r="S2523">
        <f t="shared" si="910"/>
        <v>19.731586488491786</v>
      </c>
      <c r="T2523">
        <f t="shared" si="911"/>
        <v>11.074666260760878</v>
      </c>
      <c r="U2523">
        <f t="shared" si="897"/>
        <v>0.60782408048768466</v>
      </c>
      <c r="V2523" s="6">
        <f t="shared" si="903"/>
        <v>133189.9999999674</v>
      </c>
      <c r="W2523">
        <f t="shared" si="912"/>
        <v>11.070956851925617</v>
      </c>
      <c r="X2523">
        <f t="shared" si="913"/>
        <v>19.708438777554992</v>
      </c>
      <c r="Y2523">
        <f t="shared" si="914"/>
        <v>9.752189464152157E-2</v>
      </c>
      <c r="Z2523">
        <f t="shared" si="915"/>
        <v>6.2711491399494744E-8</v>
      </c>
      <c r="AA2523">
        <f t="shared" si="916"/>
        <v>1.8757454972137E-8</v>
      </c>
      <c r="AB2523">
        <f t="shared" si="906"/>
        <v>1.0062430321150846</v>
      </c>
      <c r="AC2523">
        <f t="shared" si="917"/>
        <v>2.1457683031278401</v>
      </c>
      <c r="AD2523">
        <f t="shared" si="918"/>
        <v>7.2549081010059076E-11</v>
      </c>
      <c r="AE2523">
        <f t="shared" si="919"/>
        <v>-6.2246898947430953E-5</v>
      </c>
      <c r="AF2523">
        <f t="shared" si="920"/>
        <v>-1.1602330464631291E-7</v>
      </c>
      <c r="AG2523">
        <f t="shared" si="904"/>
        <v>7.2549081010059078E-9</v>
      </c>
      <c r="AH2523" t="str">
        <f t="shared" si="905"/>
        <v>NaN</v>
      </c>
    </row>
    <row r="2524" spans="1:34">
      <c r="A2524" s="4">
        <v>43264.976539351854</v>
      </c>
      <c r="B2524" s="3">
        <v>-1.22599141563114E-3</v>
      </c>
      <c r="C2524">
        <v>2.86432251769111</v>
      </c>
      <c r="D2524" s="3">
        <v>1.89947445648249E-2</v>
      </c>
      <c r="E2524" s="3">
        <v>1.88111526714238E-2</v>
      </c>
      <c r="F2524" s="3">
        <v>1.8762857671445098E-2</v>
      </c>
      <c r="G2524">
        <v>-4549723</v>
      </c>
      <c r="H2524">
        <v>19759809</v>
      </c>
      <c r="K2524">
        <f t="shared" si="898"/>
        <v>78.885498486527666</v>
      </c>
      <c r="L2524">
        <f t="shared" si="907"/>
        <v>59.204790875063452</v>
      </c>
      <c r="M2524">
        <f t="shared" si="908"/>
        <v>19.824294800764317</v>
      </c>
      <c r="N2524">
        <f t="shared" si="899"/>
        <v>0.10628634319927796</v>
      </c>
      <c r="O2524">
        <f t="shared" si="900"/>
        <v>56.072099037785442</v>
      </c>
      <c r="P2524">
        <f t="shared" si="901"/>
        <v>56.042058762501419</v>
      </c>
      <c r="Q2524">
        <f t="shared" si="909"/>
        <v>0.12730234486704006</v>
      </c>
      <c r="R2524">
        <f t="shared" si="902"/>
        <v>55.944796692918402</v>
      </c>
      <c r="S2524">
        <f t="shared" si="910"/>
        <v>19.739426570852956</v>
      </c>
      <c r="T2524">
        <f t="shared" si="911"/>
        <v>11.0722380718145</v>
      </c>
      <c r="U2524">
        <f t="shared" si="897"/>
        <v>0.60786798361962457</v>
      </c>
      <c r="V2524" s="6">
        <f t="shared" si="903"/>
        <v>133251.00000039674</v>
      </c>
      <c r="W2524">
        <f t="shared" si="912"/>
        <v>11.070840112072423</v>
      </c>
      <c r="X2524">
        <f t="shared" si="913"/>
        <v>19.71251389193964</v>
      </c>
      <c r="Y2524">
        <f t="shared" si="914"/>
        <v>0.10588585281148255</v>
      </c>
      <c r="Z2524">
        <f t="shared" si="915"/>
        <v>-2.6338826383365986E-7</v>
      </c>
      <c r="AA2524">
        <f t="shared" si="916"/>
        <v>2.9145912167041131E-8</v>
      </c>
      <c r="AB2524">
        <f t="shared" si="906"/>
        <v>1.005729117118652</v>
      </c>
      <c r="AC2524">
        <f t="shared" si="917"/>
        <v>2.145826895327116</v>
      </c>
      <c r="AD2524">
        <f t="shared" si="918"/>
        <v>1.0382733448539186E-10</v>
      </c>
      <c r="AE2524">
        <f t="shared" si="919"/>
        <v>2.9137228917375408E-5</v>
      </c>
      <c r="AF2524">
        <f t="shared" si="920"/>
        <v>3.5472720310255337E-7</v>
      </c>
      <c r="AG2524">
        <f t="shared" si="904"/>
        <v>1.0382733448539185E-8</v>
      </c>
      <c r="AH2524">
        <f t="shared" si="905"/>
        <v>3.5472720310255339E-3</v>
      </c>
    </row>
    <row r="2525" spans="1:34">
      <c r="A2525" s="4">
        <v>43264.977233796293</v>
      </c>
      <c r="B2525" s="3">
        <v>-1.2255989727964301E-3</v>
      </c>
      <c r="C2525">
        <v>2.8642987332768799</v>
      </c>
      <c r="D2525" s="3">
        <v>1.9020063073767201E-2</v>
      </c>
      <c r="E2525" s="3">
        <v>1.88363879349163E-2</v>
      </c>
      <c r="F2525" s="3">
        <v>1.87913247375582E-2</v>
      </c>
      <c r="G2525">
        <v>-4549723</v>
      </c>
      <c r="H2525">
        <v>19760029</v>
      </c>
      <c r="K2525">
        <f t="shared" si="898"/>
        <v>78.860498256521481</v>
      </c>
      <c r="L2525">
        <f t="shared" si="907"/>
        <v>59.142370945733411</v>
      </c>
      <c r="M2525">
        <f t="shared" si="908"/>
        <v>19.803393940171922</v>
      </c>
      <c r="N2525">
        <f t="shared" si="899"/>
        <v>0.10627913451334182</v>
      </c>
      <c r="O2525">
        <f t="shared" si="900"/>
        <v>56.148144471872037</v>
      </c>
      <c r="P2525">
        <f t="shared" si="901"/>
        <v>56.117586409663993</v>
      </c>
      <c r="Q2525">
        <f t="shared" si="909"/>
        <v>0.11755037509183808</v>
      </c>
      <c r="R2525">
        <f t="shared" si="902"/>
        <v>56.030594096780199</v>
      </c>
      <c r="S2525">
        <f t="shared" si="910"/>
        <v>19.725027023444031</v>
      </c>
      <c r="T2525">
        <f t="shared" si="911"/>
        <v>11.071479262768589</v>
      </c>
      <c r="U2525">
        <f t="shared" si="897"/>
        <v>0.60788170334835867</v>
      </c>
      <c r="V2525" s="6">
        <f t="shared" si="903"/>
        <v>133310.99999996368</v>
      </c>
      <c r="W2525">
        <f t="shared" si="912"/>
        <v>11.071131961705417</v>
      </c>
      <c r="X2525">
        <f t="shared" si="913"/>
        <v>19.717155298398001</v>
      </c>
      <c r="Y2525">
        <f t="shared" si="914"/>
        <v>9.9148061901208465E-2</v>
      </c>
      <c r="Z2525">
        <f t="shared" si="915"/>
        <v>-1.4860010508968547E-7</v>
      </c>
      <c r="AA2525">
        <f t="shared" si="916"/>
        <v>-3.5118435113277779E-8</v>
      </c>
      <c r="AB2525">
        <f t="shared" si="906"/>
        <v>1.0061375302460034</v>
      </c>
      <c r="AC2525">
        <f t="shared" si="917"/>
        <v>2.1458452053893939</v>
      </c>
      <c r="AD2525">
        <f t="shared" si="918"/>
        <v>-1.3360620355564589E-10</v>
      </c>
      <c r="AE2525">
        <f t="shared" si="919"/>
        <v>3.0343332390144821E-5</v>
      </c>
      <c r="AF2525">
        <f t="shared" si="920"/>
        <v>-4.3832312637959436E-7</v>
      </c>
      <c r="AG2525" t="str">
        <f t="shared" si="904"/>
        <v>NaN</v>
      </c>
      <c r="AH2525" t="str">
        <f t="shared" si="905"/>
        <v>NaN</v>
      </c>
    </row>
    <row r="2526" spans="1:34">
      <c r="A2526" s="4">
        <v>43264.97792824074</v>
      </c>
      <c r="B2526" s="3">
        <v>-1.2206993834661299E-3</v>
      </c>
      <c r="C2526">
        <v>2.86426662431768</v>
      </c>
      <c r="D2526" s="3">
        <v>1.9009407656194501E-2</v>
      </c>
      <c r="E2526" s="3">
        <v>1.8826779031569499E-2</v>
      </c>
      <c r="F2526" s="3">
        <v>1.8802258949563101E-2</v>
      </c>
      <c r="G2526">
        <v>-4549723</v>
      </c>
      <c r="H2526">
        <v>19760025</v>
      </c>
      <c r="K2526">
        <f t="shared" si="898"/>
        <v>78.548374172809034</v>
      </c>
      <c r="L2526">
        <f t="shared" si="907"/>
        <v>58.815873939853958</v>
      </c>
      <c r="M2526">
        <f t="shared" si="908"/>
        <v>19.694068785898853</v>
      </c>
      <c r="N2526">
        <f t="shared" si="899"/>
        <v>0.10626940278733128</v>
      </c>
      <c r="O2526">
        <f t="shared" si="900"/>
        <v>56.116140381246616</v>
      </c>
      <c r="P2526">
        <f t="shared" si="901"/>
        <v>56.088827531762355</v>
      </c>
      <c r="Q2526">
        <f t="shared" si="909"/>
        <v>5.2591465744747268E-2</v>
      </c>
      <c r="R2526">
        <f t="shared" si="902"/>
        <v>56.063548915501869</v>
      </c>
      <c r="S2526">
        <f t="shared" si="910"/>
        <v>19.659007808735687</v>
      </c>
      <c r="T2526">
        <f t="shared" si="911"/>
        <v>11.070454870556953</v>
      </c>
      <c r="U2526">
        <f t="shared" si="897"/>
        <v>0.60790022498214391</v>
      </c>
      <c r="V2526" s="6">
        <f t="shared" si="903"/>
        <v>133371.00000015926</v>
      </c>
      <c r="W2526">
        <f t="shared" si="912"/>
        <v>11.071131961705417</v>
      </c>
      <c r="X2526">
        <f t="shared" si="913"/>
        <v>19.726463978232907</v>
      </c>
      <c r="Y2526">
        <f t="shared" si="914"/>
        <v>8.8336127383783491E-2</v>
      </c>
      <c r="Z2526">
        <f t="shared" si="915"/>
        <v>0</v>
      </c>
      <c r="AA2526">
        <f t="shared" si="916"/>
        <v>-1.0842742185428061E-7</v>
      </c>
      <c r="AB2526">
        <f t="shared" si="906"/>
        <v>1.0068258988244265</v>
      </c>
      <c r="AC2526">
        <f t="shared" si="917"/>
        <v>2.1458699239734607</v>
      </c>
      <c r="AD2526">
        <f t="shared" si="918"/>
        <v>-4.6300051655090075E-10</v>
      </c>
      <c r="AE2526">
        <f t="shared" si="919"/>
        <v>2.308954334129378E-5</v>
      </c>
      <c r="AF2526">
        <f t="shared" si="920"/>
        <v>-1.996168361373663E-6</v>
      </c>
      <c r="AG2526" t="str">
        <f t="shared" si="904"/>
        <v>NaN</v>
      </c>
      <c r="AH2526" t="str">
        <f t="shared" si="905"/>
        <v>NaN</v>
      </c>
    </row>
    <row r="2527" spans="1:34">
      <c r="A2527" s="4">
        <v>43264.978622685187</v>
      </c>
      <c r="B2527" s="3">
        <v>-1.2257654636960099E-3</v>
      </c>
      <c r="C2527">
        <v>2.8642987332768799</v>
      </c>
      <c r="D2527">
        <v>1.9000785806037999E-2</v>
      </c>
      <c r="E2527" s="3">
        <v>1.8816837146423501E-2</v>
      </c>
      <c r="F2527" s="3">
        <v>1.8779640138454901E-2</v>
      </c>
      <c r="G2527">
        <v>-4549723</v>
      </c>
      <c r="H2527">
        <v>19760025</v>
      </c>
      <c r="K2527">
        <f t="shared" si="898"/>
        <v>78.871104414706309</v>
      </c>
      <c r="L2527">
        <f t="shared" si="907"/>
        <v>59.168336403096738</v>
      </c>
      <c r="M2527">
        <f t="shared" si="908"/>
        <v>19.812088285237568</v>
      </c>
      <c r="N2527">
        <f t="shared" si="899"/>
        <v>0.10627913451334182</v>
      </c>
      <c r="O2527">
        <f t="shared" si="900"/>
        <v>56.090244214166837</v>
      </c>
      <c r="P2527">
        <f t="shared" si="901"/>
        <v>56.059072059081799</v>
      </c>
      <c r="Q2527">
        <f t="shared" si="909"/>
        <v>9.4866541314765129E-2</v>
      </c>
      <c r="R2527">
        <f t="shared" si="902"/>
        <v>55.995377672852072</v>
      </c>
      <c r="S2527">
        <f t="shared" si="910"/>
        <v>19.748843924361058</v>
      </c>
      <c r="T2527">
        <f t="shared" si="911"/>
        <v>11.071479262768589</v>
      </c>
      <c r="U2527">
        <f t="shared" si="897"/>
        <v>0.60788170334835867</v>
      </c>
      <c r="V2527" s="6">
        <f t="shared" si="903"/>
        <v>133431.00000035483</v>
      </c>
      <c r="W2527">
        <f t="shared" si="912"/>
        <v>11.071485099761317</v>
      </c>
      <c r="X2527">
        <f t="shared" si="913"/>
        <v>19.739337783333706</v>
      </c>
      <c r="Y2527">
        <f t="shared" si="914"/>
        <v>6.6675094647843977E-2</v>
      </c>
      <c r="Z2527">
        <f t="shared" si="915"/>
        <v>1.2646817454147146E-7</v>
      </c>
      <c r="AA2527">
        <f t="shared" si="916"/>
        <v>-7.2670673196064167E-8</v>
      </c>
      <c r="AB2527">
        <f t="shared" si="906"/>
        <v>1.0080673404613278</v>
      </c>
      <c r="AC2527">
        <f t="shared" si="917"/>
        <v>2.1458452053893939</v>
      </c>
      <c r="AD2527">
        <f t="shared" si="918"/>
        <v>-4.111224946836024E-10</v>
      </c>
      <c r="AE2527">
        <f t="shared" si="919"/>
        <v>1.7992443131941867E-5</v>
      </c>
      <c r="AF2527">
        <f t="shared" si="920"/>
        <v>-2.2746371990660509E-6</v>
      </c>
      <c r="AG2527" t="str">
        <f t="shared" si="904"/>
        <v>NaN</v>
      </c>
      <c r="AH2527" t="str">
        <f t="shared" si="905"/>
        <v>NaN</v>
      </c>
    </row>
    <row r="2528" spans="1:34">
      <c r="A2528" s="4">
        <v>43264.979317129626</v>
      </c>
      <c r="B2528" s="3">
        <v>-1.2213415626502E-3</v>
      </c>
      <c r="C2528">
        <v>2.86431419314613</v>
      </c>
      <c r="D2528">
        <v>1.8991997464982001E-2</v>
      </c>
      <c r="E2528" s="3">
        <v>1.8808369894959501E-2</v>
      </c>
      <c r="F2528" s="3">
        <v>1.87849166699561E-2</v>
      </c>
      <c r="G2528">
        <v>-4549723</v>
      </c>
      <c r="H2528">
        <v>19760025</v>
      </c>
      <c r="K2528">
        <f t="shared" si="898"/>
        <v>78.589283640091836</v>
      </c>
      <c r="L2528">
        <f t="shared" si="907"/>
        <v>58.879579675846216</v>
      </c>
      <c r="M2528">
        <f t="shared" si="908"/>
        <v>19.715400189525887</v>
      </c>
      <c r="N2528">
        <f t="shared" si="899"/>
        <v>0.10628382015920047</v>
      </c>
      <c r="O2528">
        <f t="shared" si="900"/>
        <v>56.063847983171264</v>
      </c>
      <c r="P2528">
        <f t="shared" si="901"/>
        <v>56.033730077564549</v>
      </c>
      <c r="Q2528">
        <f t="shared" si="909"/>
        <v>5.256727688401952E-2</v>
      </c>
      <c r="R2528">
        <f t="shared" si="902"/>
        <v>56.011280706287245</v>
      </c>
      <c r="S2528">
        <f t="shared" si="910"/>
        <v>19.680355338269873</v>
      </c>
      <c r="T2528">
        <f t="shared" si="911"/>
        <v>11.071972488648447</v>
      </c>
      <c r="U2528">
        <f t="shared" si="897"/>
        <v>0.60787278552468116</v>
      </c>
      <c r="V2528" s="6">
        <f t="shared" si="903"/>
        <v>133490.99999992177</v>
      </c>
      <c r="W2528">
        <f t="shared" si="912"/>
        <v>11.071388789382436</v>
      </c>
      <c r="X2528">
        <f t="shared" si="913"/>
        <v>19.747166950579736</v>
      </c>
      <c r="Y2528">
        <f t="shared" si="914"/>
        <v>6.7313773886525041E-2</v>
      </c>
      <c r="Z2528">
        <f t="shared" si="915"/>
        <v>-2.7279498753218454E-7</v>
      </c>
      <c r="AA2528">
        <f t="shared" si="916"/>
        <v>-8.3951272963055989E-9</v>
      </c>
      <c r="AB2528">
        <f t="shared" si="906"/>
        <v>1.0080758023662273</v>
      </c>
      <c r="AC2528">
        <f t="shared" si="917"/>
        <v>2.1458333038489128</v>
      </c>
      <c r="AD2528">
        <f t="shared" si="918"/>
        <v>-4.7043176064692921E-11</v>
      </c>
      <c r="AE2528">
        <f t="shared" si="919"/>
        <v>-1.9057858918286566E-5</v>
      </c>
      <c r="AF2528">
        <f t="shared" si="920"/>
        <v>2.4572738744741494E-7</v>
      </c>
      <c r="AG2528" t="str">
        <f t="shared" si="904"/>
        <v>NaN</v>
      </c>
      <c r="AH2528">
        <f t="shared" si="905"/>
        <v>2.4572738744741496E-3</v>
      </c>
    </row>
    <row r="2529" spans="1:34">
      <c r="A2529" s="4">
        <v>43264.980023148149</v>
      </c>
      <c r="B2529" s="3">
        <v>-1.2222929392191901E-3</v>
      </c>
      <c r="C2529">
        <v>2.8641952710749998</v>
      </c>
      <c r="D2529" s="3">
        <v>1.8984755110850501E-2</v>
      </c>
      <c r="E2529" s="3">
        <v>1.88020194563614E-2</v>
      </c>
      <c r="F2529" s="3">
        <v>1.8777055471782701E-2</v>
      </c>
      <c r="G2529">
        <v>-4549723</v>
      </c>
      <c r="H2529">
        <v>19760024</v>
      </c>
      <c r="K2529">
        <f t="shared" si="898"/>
        <v>78.649890258288409</v>
      </c>
      <c r="L2529">
        <f t="shared" si="907"/>
        <v>58.950519767496118</v>
      </c>
      <c r="M2529">
        <f t="shared" si="908"/>
        <v>19.73915396467271</v>
      </c>
      <c r="N2529">
        <f t="shared" si="899"/>
        <v>0.10624777672952596</v>
      </c>
      <c r="O2529">
        <f t="shared" si="900"/>
        <v>56.042095202824136</v>
      </c>
      <c r="P2529">
        <f t="shared" si="901"/>
        <v>56.014723591426311</v>
      </c>
      <c r="Q2529">
        <f t="shared" si="909"/>
        <v>5.4507503460790474E-2</v>
      </c>
      <c r="R2529">
        <f t="shared" si="902"/>
        <v>55.987587699363345</v>
      </c>
      <c r="S2529">
        <f t="shared" si="910"/>
        <v>19.702815629032184</v>
      </c>
      <c r="T2529">
        <f t="shared" si="911"/>
        <v>11.068178443419551</v>
      </c>
      <c r="U2529">
        <f t="shared" si="897"/>
        <v>0.60794138416834087</v>
      </c>
      <c r="V2529" s="6">
        <f t="shared" si="903"/>
        <v>133552.00000035111</v>
      </c>
      <c r="W2529">
        <f t="shared" si="912"/>
        <v>11.071251620054936</v>
      </c>
      <c r="X2529">
        <f t="shared" si="913"/>
        <v>19.757106499412757</v>
      </c>
      <c r="Y2529">
        <f t="shared" si="914"/>
        <v>7.0783481106329774E-2</v>
      </c>
      <c r="Z2529">
        <f t="shared" si="915"/>
        <v>-2.6338826246540069E-7</v>
      </c>
      <c r="AA2529">
        <f t="shared" si="916"/>
        <v>3.6574238024518391E-8</v>
      </c>
      <c r="AB2529">
        <f t="shared" si="906"/>
        <v>1.0078568951828113</v>
      </c>
      <c r="AC2529">
        <f t="shared" si="917"/>
        <v>2.1459248541602864</v>
      </c>
      <c r="AD2529">
        <f t="shared" si="918"/>
        <v>1.9491047812850683E-10</v>
      </c>
      <c r="AE2529">
        <f t="shared" si="919"/>
        <v>-5.2132339751951543E-5</v>
      </c>
      <c r="AF2529">
        <f t="shared" si="920"/>
        <v>-3.7218511989595395E-7</v>
      </c>
      <c r="AG2529">
        <f t="shared" si="904"/>
        <v>1.9491047812850682E-8</v>
      </c>
      <c r="AH2529" t="str">
        <f t="shared" si="905"/>
        <v>NaN</v>
      </c>
    </row>
    <row r="2530" spans="1:34">
      <c r="A2530" s="4">
        <v>43264.980717592596</v>
      </c>
      <c r="B2530" s="3">
        <v>-1.2264195350871899E-3</v>
      </c>
      <c r="C2530">
        <v>2.8642142986063801</v>
      </c>
      <c r="D2530" s="3">
        <v>1.9029398456350499E-2</v>
      </c>
      <c r="E2530" s="3">
        <v>1.88468174005538E-2</v>
      </c>
      <c r="F2530" s="3">
        <v>1.8804700685359398E-2</v>
      </c>
      <c r="G2530">
        <v>-4549723</v>
      </c>
      <c r="H2530">
        <v>19760245</v>
      </c>
      <c r="K2530">
        <f t="shared" si="898"/>
        <v>78.912771464716414</v>
      </c>
      <c r="L2530">
        <f t="shared" si="907"/>
        <v>59.1770615922796</v>
      </c>
      <c r="M2530">
        <f t="shared" si="908"/>
        <v>19.815009851549974</v>
      </c>
      <c r="N2530">
        <f t="shared" si="899"/>
        <v>0.10625354367827371</v>
      </c>
      <c r="O2530">
        <f t="shared" si="900"/>
        <v>56.176183770020636</v>
      </c>
      <c r="P2530">
        <f t="shared" si="901"/>
        <v>56.148801181841719</v>
      </c>
      <c r="Q2530">
        <f t="shared" si="909"/>
        <v>0.10527566297417934</v>
      </c>
      <c r="R2530">
        <f t="shared" si="902"/>
        <v>56.070908107046456</v>
      </c>
      <c r="S2530">
        <f t="shared" si="910"/>
        <v>19.744826076233853</v>
      </c>
      <c r="T2530">
        <f t="shared" si="911"/>
        <v>11.068785490656156</v>
      </c>
      <c r="U2530">
        <f t="shared" si="897"/>
        <v>0.6079304083853555</v>
      </c>
      <c r="V2530" s="6">
        <f t="shared" si="903"/>
        <v>133612.00000054669</v>
      </c>
      <c r="W2530">
        <f t="shared" si="912"/>
        <v>11.070889726510028</v>
      </c>
      <c r="X2530">
        <f t="shared" si="913"/>
        <v>19.761051412766431</v>
      </c>
      <c r="Y2530">
        <f t="shared" si="914"/>
        <v>9.8187843812361564E-2</v>
      </c>
      <c r="Z2530">
        <f t="shared" si="915"/>
        <v>3.1300873200700986E-7</v>
      </c>
      <c r="AA2530">
        <f t="shared" si="916"/>
        <v>2.9407210437636348E-8</v>
      </c>
      <c r="AB2530">
        <f t="shared" si="906"/>
        <v>1.0061904352211639</v>
      </c>
      <c r="AC2530">
        <f t="shared" si="917"/>
        <v>2.1459102061104671</v>
      </c>
      <c r="AD2530">
        <f t="shared" si="918"/>
        <v>1.1297567867618265E-10</v>
      </c>
      <c r="AE2530">
        <f t="shared" si="919"/>
        <v>-6.5680495515261806E-5</v>
      </c>
      <c r="AF2530">
        <f t="shared" si="920"/>
        <v>-1.7122988867954105E-7</v>
      </c>
      <c r="AG2530">
        <f t="shared" si="904"/>
        <v>1.1297567867618265E-8</v>
      </c>
      <c r="AH2530" t="str">
        <f t="shared" si="905"/>
        <v>NaN</v>
      </c>
    </row>
    <row r="2531" spans="1:34">
      <c r="A2531" s="4">
        <v>43264.981412037036</v>
      </c>
      <c r="B2531" s="3">
        <v>-1.2276682168339899E-3</v>
      </c>
      <c r="C2531">
        <v>2.8643130039254201</v>
      </c>
      <c r="D2531" s="3">
        <v>1.9022524760639498E-2</v>
      </c>
      <c r="E2531" s="3">
        <v>1.88394442321442E-2</v>
      </c>
      <c r="F2531" s="3">
        <v>1.8788061149225498E-2</v>
      </c>
      <c r="G2531">
        <v>-4549723</v>
      </c>
      <c r="H2531">
        <v>19760238</v>
      </c>
      <c r="K2531">
        <f t="shared" si="898"/>
        <v>78.992317651099455</v>
      </c>
      <c r="L2531">
        <f t="shared" si="907"/>
        <v>59.278480297472456</v>
      </c>
      <c r="M2531">
        <f t="shared" si="908"/>
        <v>19.848969169374399</v>
      </c>
      <c r="N2531">
        <f t="shared" si="899"/>
        <v>0.10628345972490415</v>
      </c>
      <c r="O2531">
        <f t="shared" si="900"/>
        <v>56.155538274059033</v>
      </c>
      <c r="P2531">
        <f t="shared" si="901"/>
        <v>56.12673372602633</v>
      </c>
      <c r="Q2531">
        <f t="shared" si="909"/>
        <v>0.13478036500211488</v>
      </c>
      <c r="R2531">
        <f t="shared" si="902"/>
        <v>56.020757909056918</v>
      </c>
      <c r="S2531">
        <f t="shared" si="910"/>
        <v>19.759115592706323</v>
      </c>
      <c r="T2531">
        <f t="shared" si="911"/>
        <v>11.071934548196202</v>
      </c>
      <c r="U2531">
        <f t="shared" si="897"/>
        <v>0.60787347151111704</v>
      </c>
      <c r="V2531" s="6">
        <f t="shared" si="903"/>
        <v>133672.00000011362</v>
      </c>
      <c r="W2531">
        <f t="shared" si="912"/>
        <v>11.070913074480668</v>
      </c>
      <c r="X2531">
        <f t="shared" si="913"/>
        <v>19.764582369353306</v>
      </c>
      <c r="Y2531">
        <f t="shared" si="914"/>
        <v>0.12389272177998834</v>
      </c>
      <c r="Z2531">
        <f t="shared" si="915"/>
        <v>1.865405574646502E-7</v>
      </c>
      <c r="AA2531">
        <f t="shared" si="916"/>
        <v>-3.9246941191306982E-8</v>
      </c>
      <c r="AB2531">
        <f t="shared" si="906"/>
        <v>1.0046511915120024</v>
      </c>
      <c r="AC2531">
        <f t="shared" si="917"/>
        <v>2.1458342193520257</v>
      </c>
      <c r="AD2531">
        <f t="shared" si="918"/>
        <v>-1.1949053196554251E-10</v>
      </c>
      <c r="AE2531">
        <f t="shared" si="919"/>
        <v>-8.10025704484918E-6</v>
      </c>
      <c r="AF2531">
        <f t="shared" si="920"/>
        <v>1.4684722028221659E-6</v>
      </c>
      <c r="AG2531" t="str">
        <f t="shared" si="904"/>
        <v>NaN</v>
      </c>
      <c r="AH2531">
        <f t="shared" si="905"/>
        <v>1.4684722028221658E-2</v>
      </c>
    </row>
    <row r="2532" spans="1:34">
      <c r="A2532" s="4">
        <v>43264.982106481482</v>
      </c>
      <c r="B2532" s="3">
        <v>-1.2301417959133701E-3</v>
      </c>
      <c r="C2532">
        <v>2.8642844626283499</v>
      </c>
      <c r="D2532" s="3">
        <v>1.9012963426121101E-2</v>
      </c>
      <c r="E2532" s="3">
        <v>1.88299661430756E-2</v>
      </c>
      <c r="F2532" s="3">
        <v>1.8779580583923199E-2</v>
      </c>
      <c r="G2532">
        <v>-4549723</v>
      </c>
      <c r="H2532">
        <v>19760230</v>
      </c>
      <c r="K2532">
        <f t="shared" si="898"/>
        <v>79.149894858410931</v>
      </c>
      <c r="L2532">
        <f t="shared" si="907"/>
        <v>59.447205130691273</v>
      </c>
      <c r="M2532">
        <f t="shared" si="908"/>
        <v>19.905465455984011</v>
      </c>
      <c r="N2532">
        <f t="shared" si="899"/>
        <v>0.10627480930178258</v>
      </c>
      <c r="O2532">
        <f t="shared" si="900"/>
        <v>56.12682031773879</v>
      </c>
      <c r="P2532">
        <f t="shared" si="901"/>
        <v>56.09836636750196</v>
      </c>
      <c r="Q2532">
        <f t="shared" si="909"/>
        <v>0.13162213736367079</v>
      </c>
      <c r="R2532">
        <f t="shared" si="902"/>
        <v>55.99519818037512</v>
      </c>
      <c r="S2532">
        <f t="shared" si="910"/>
        <v>19.817717364408232</v>
      </c>
      <c r="T2532">
        <f t="shared" si="911"/>
        <v>11.071023977341302</v>
      </c>
      <c r="U2532">
        <f t="shared" si="897"/>
        <v>0.60788993518559475</v>
      </c>
      <c r="V2532" s="6">
        <f t="shared" si="903"/>
        <v>133732.0000003092</v>
      </c>
      <c r="W2532">
        <f t="shared" si="912"/>
        <v>11.070831356583444</v>
      </c>
      <c r="X2532">
        <f t="shared" si="913"/>
        <v>19.771502738022434</v>
      </c>
      <c r="Y2532">
        <f t="shared" si="914"/>
        <v>0.14584345060682105</v>
      </c>
      <c r="Z2532">
        <f t="shared" si="915"/>
        <v>1.6618545215608239E-7</v>
      </c>
      <c r="AA2532">
        <f t="shared" si="916"/>
        <v>-5.6962933118944844E-9</v>
      </c>
      <c r="AB2532">
        <f t="shared" si="906"/>
        <v>1.003336219050601</v>
      </c>
      <c r="AC2532">
        <f t="shared" si="917"/>
        <v>2.1458561914267542</v>
      </c>
      <c r="AD2532">
        <f t="shared" si="918"/>
        <v>-1.4732733522792013E-11</v>
      </c>
      <c r="AE2532">
        <f t="shared" si="919"/>
        <v>3.0828286181286713E-6</v>
      </c>
      <c r="AF2532">
        <f t="shared" si="920"/>
        <v>-4.7573487283478462E-7</v>
      </c>
      <c r="AG2532" t="str">
        <f t="shared" si="904"/>
        <v>NaN</v>
      </c>
      <c r="AH2532" t="str">
        <f t="shared" si="905"/>
        <v>NaN</v>
      </c>
    </row>
    <row r="2533" spans="1:34">
      <c r="A2533" s="4">
        <v>43264.982812499999</v>
      </c>
      <c r="B2533" s="3">
        <v>-1.2321396867082501E-3</v>
      </c>
      <c r="C2533">
        <v>2.86437603262311</v>
      </c>
      <c r="D2533" s="3">
        <v>1.9002308008548401E-2</v>
      </c>
      <c r="E2533" s="3">
        <v>1.8818894498253899E-2</v>
      </c>
      <c r="F2533" s="3">
        <v>1.8755854058526901E-2</v>
      </c>
      <c r="G2533">
        <v>-4549723</v>
      </c>
      <c r="H2533">
        <v>19760231</v>
      </c>
      <c r="K2533">
        <f t="shared" si="898"/>
        <v>79.277168756623809</v>
      </c>
      <c r="L2533">
        <f t="shared" si="907"/>
        <v>59.605667330599935</v>
      </c>
      <c r="M2533">
        <f t="shared" si="908"/>
        <v>19.958525374266571</v>
      </c>
      <c r="N2533">
        <f t="shared" si="899"/>
        <v>0.10630256274262889</v>
      </c>
      <c r="O2533">
        <f t="shared" si="900"/>
        <v>56.09481622711337</v>
      </c>
      <c r="P2533">
        <f t="shared" si="901"/>
        <v>56.065229591107638</v>
      </c>
      <c r="Q2533">
        <f t="shared" si="909"/>
        <v>0.17112784945467752</v>
      </c>
      <c r="R2533">
        <f t="shared" si="902"/>
        <v>55.923688377658692</v>
      </c>
      <c r="S2533">
        <f t="shared" si="910"/>
        <v>19.844440141296786</v>
      </c>
      <c r="T2533">
        <f t="shared" si="911"/>
        <v>11.073945392167229</v>
      </c>
      <c r="U2533">
        <f t="shared" si="897"/>
        <v>0.60783711422998277</v>
      </c>
      <c r="V2533" s="6">
        <f t="shared" si="903"/>
        <v>133793.0000001099</v>
      </c>
      <c r="W2533">
        <f t="shared" si="912"/>
        <v>11.070948096436636</v>
      </c>
      <c r="X2533">
        <f t="shared" si="913"/>
        <v>19.781059137586972</v>
      </c>
      <c r="Y2533">
        <f t="shared" si="914"/>
        <v>0.15855402447314995</v>
      </c>
      <c r="Z2533">
        <f t="shared" si="915"/>
        <v>-5.0169193108174263E-8</v>
      </c>
      <c r="AA2533">
        <f t="shared" si="916"/>
        <v>6.5526043142306972E-8</v>
      </c>
      <c r="AB2533">
        <f t="shared" si="906"/>
        <v>1.0025757011524916</v>
      </c>
      <c r="AC2533">
        <f t="shared" si="917"/>
        <v>2.1457856976870047</v>
      </c>
      <c r="AD2533">
        <f t="shared" si="918"/>
        <v>1.5588356419148158E-10</v>
      </c>
      <c r="AE2533">
        <f t="shared" si="919"/>
        <v>2.3358790783710851E-5</v>
      </c>
      <c r="AF2533">
        <f t="shared" si="920"/>
        <v>6.6432562724252696E-7</v>
      </c>
      <c r="AG2533">
        <f t="shared" si="904"/>
        <v>1.5588356419148157E-8</v>
      </c>
      <c r="AH2533">
        <f t="shared" si="905"/>
        <v>6.64325627242527E-3</v>
      </c>
    </row>
    <row r="2534" spans="1:34">
      <c r="A2534" s="4">
        <v>43264.983506944445</v>
      </c>
      <c r="B2534" s="3">
        <v>-1.2326629438212001E-3</v>
      </c>
      <c r="C2534">
        <v>2.8642654350969701</v>
      </c>
      <c r="D2534" s="3">
        <v>1.89958862167077E-2</v>
      </c>
      <c r="E2534" s="3">
        <v>1.8814506273829499E-2</v>
      </c>
      <c r="F2534">
        <v>1.8748862356515E-2</v>
      </c>
      <c r="G2534">
        <v>-4549723</v>
      </c>
      <c r="H2534">
        <v>19760231</v>
      </c>
      <c r="K2534">
        <f t="shared" si="898"/>
        <v>79.310502396632273</v>
      </c>
      <c r="L2534">
        <f t="shared" si="907"/>
        <v>59.648191499270816</v>
      </c>
      <c r="M2534">
        <f t="shared" si="908"/>
        <v>19.972764283710028</v>
      </c>
      <c r="N2534">
        <f t="shared" si="899"/>
        <v>0.10626904235303497</v>
      </c>
      <c r="O2534">
        <f t="shared" si="900"/>
        <v>56.075528047495339</v>
      </c>
      <c r="P2534">
        <f t="shared" si="901"/>
        <v>56.05209589563048</v>
      </c>
      <c r="Q2534">
        <f t="shared" si="909"/>
        <v>0.17291208660110158</v>
      </c>
      <c r="R2534">
        <f t="shared" si="902"/>
        <v>55.902615960894238</v>
      </c>
      <c r="S2534">
        <f t="shared" si="910"/>
        <v>19.857489559309293</v>
      </c>
      <c r="T2534">
        <f t="shared" si="911"/>
        <v>11.070416930104711</v>
      </c>
      <c r="U2534">
        <f t="shared" si="897"/>
        <v>0.60790091096857968</v>
      </c>
      <c r="V2534" s="6">
        <f t="shared" si="903"/>
        <v>133853.00000030547</v>
      </c>
      <c r="W2534">
        <f t="shared" si="912"/>
        <v>11.071041488319189</v>
      </c>
      <c r="X2534">
        <f t="shared" si="913"/>
        <v>19.784550087887389</v>
      </c>
      <c r="Y2534">
        <f t="shared" si="914"/>
        <v>0.16390280074503968</v>
      </c>
      <c r="Z2534">
        <f t="shared" si="915"/>
        <v>-3.5411088686113189E-7</v>
      </c>
      <c r="AA2534">
        <f t="shared" si="916"/>
        <v>2.6185780690639017E-8</v>
      </c>
      <c r="AB2534">
        <f t="shared" si="906"/>
        <v>1.0022581636961376</v>
      </c>
      <c r="AC2534">
        <f t="shared" si="917"/>
        <v>2.1458708394765735</v>
      </c>
      <c r="AD2534">
        <f t="shared" si="918"/>
        <v>6.026428898210371E-11</v>
      </c>
      <c r="AE2534">
        <f t="shared" si="919"/>
        <v>-3.539885428255001E-5</v>
      </c>
      <c r="AF2534">
        <f t="shared" si="920"/>
        <v>-1.6947352668148594E-7</v>
      </c>
      <c r="AG2534">
        <f t="shared" si="904"/>
        <v>6.0264288982103707E-9</v>
      </c>
      <c r="AH2534" t="str">
        <f t="shared" si="905"/>
        <v>NaN</v>
      </c>
    </row>
    <row r="2535" spans="1:34">
      <c r="A2535" s="4">
        <v>43264.984201388892</v>
      </c>
      <c r="B2535" s="3">
        <v>-1.2310931724823599E-3</v>
      </c>
      <c r="C2535">
        <v>2.8642428399034499</v>
      </c>
      <c r="D2535" s="3">
        <v>1.90082303276904E-2</v>
      </c>
      <c r="E2535" s="3">
        <v>1.8825078445952399E-2</v>
      </c>
      <c r="F2535" s="3">
        <v>1.87695396898926E-2</v>
      </c>
      <c r="G2535">
        <v>-4549723</v>
      </c>
      <c r="H2535">
        <v>19760397</v>
      </c>
      <c r="K2535">
        <f t="shared" si="898"/>
        <v>79.210501476607504</v>
      </c>
      <c r="L2535">
        <f t="shared" si="907"/>
        <v>59.52101041270781</v>
      </c>
      <c r="M2535">
        <f t="shared" si="908"/>
        <v>19.930178619343323</v>
      </c>
      <c r="N2535">
        <f t="shared" si="899"/>
        <v>0.10626219410139515</v>
      </c>
      <c r="O2535">
        <f t="shared" si="900"/>
        <v>56.112604214983392</v>
      </c>
      <c r="P2535">
        <f t="shared" si="901"/>
        <v>56.083737779856406</v>
      </c>
      <c r="Q2535">
        <f t="shared" si="909"/>
        <v>0.14766846617933993</v>
      </c>
      <c r="R2535">
        <f t="shared" si="902"/>
        <v>55.964935748804052</v>
      </c>
      <c r="S2535">
        <f t="shared" si="910"/>
        <v>19.831732975223762</v>
      </c>
      <c r="T2535">
        <f t="shared" si="911"/>
        <v>11.069696061511044</v>
      </c>
      <c r="U2535">
        <f t="shared" si="897"/>
        <v>0.60791394471087812</v>
      </c>
      <c r="V2535" s="6">
        <f t="shared" si="903"/>
        <v>133913.00000050105</v>
      </c>
      <c r="W2535">
        <f t="shared" si="912"/>
        <v>11.070723372219232</v>
      </c>
      <c r="X2535">
        <f t="shared" si="913"/>
        <v>19.790266636746466</v>
      </c>
      <c r="Y2535">
        <f t="shared" si="914"/>
        <v>0.15079243476731582</v>
      </c>
      <c r="Z2535">
        <f t="shared" si="915"/>
        <v>-3.794045237629702E-8</v>
      </c>
      <c r="AA2535">
        <f t="shared" si="916"/>
        <v>-7.2379511552069276E-9</v>
      </c>
      <c r="AB2535">
        <f t="shared" si="906"/>
        <v>1.003038808499229</v>
      </c>
      <c r="AC2535">
        <f t="shared" si="917"/>
        <v>2.1458882340357386</v>
      </c>
      <c r="AD2535">
        <f t="shared" si="918"/>
        <v>-1.8105915961738832E-11</v>
      </c>
      <c r="AE2535">
        <f t="shared" si="919"/>
        <v>-2.0371468930235329E-5</v>
      </c>
      <c r="AF2535">
        <f t="shared" si="920"/>
        <v>8.8476755898354955E-8</v>
      </c>
      <c r="AG2535" t="str">
        <f t="shared" si="904"/>
        <v>NaN</v>
      </c>
      <c r="AH2535">
        <f t="shared" si="905"/>
        <v>8.8476755898354961E-4</v>
      </c>
    </row>
    <row r="2536" spans="1:34">
      <c r="A2536" s="4">
        <v>43264.984895833331</v>
      </c>
      <c r="B2536" s="3">
        <v>-1.22827471939672E-3</v>
      </c>
      <c r="C2536">
        <v>2.8642511644484299</v>
      </c>
      <c r="D2536" s="3">
        <v>1.9001404200807901E-2</v>
      </c>
      <c r="E2536" s="3">
        <v>1.8818454486590801E-2</v>
      </c>
      <c r="F2536" s="3">
        <v>1.8768003182976799E-2</v>
      </c>
      <c r="G2536">
        <v>-4549723</v>
      </c>
      <c r="H2536">
        <v>19760401</v>
      </c>
      <c r="K2536">
        <f t="shared" si="898"/>
        <v>79.030954370199709</v>
      </c>
      <c r="L2536">
        <f t="shared" si="907"/>
        <v>59.343483030656927</v>
      </c>
      <c r="M2536">
        <f t="shared" si="908"/>
        <v>19.870734863103877</v>
      </c>
      <c r="N2536">
        <f t="shared" si="899"/>
        <v>0.10626471714147263</v>
      </c>
      <c r="O2536">
        <f t="shared" si="900"/>
        <v>56.092101594426516</v>
      </c>
      <c r="P2536">
        <f t="shared" si="901"/>
        <v>56.063912662293014</v>
      </c>
      <c r="Q2536">
        <f t="shared" si="909"/>
        <v>0.13179675152150594</v>
      </c>
      <c r="R2536">
        <f t="shared" si="902"/>
        <v>55.960304842905011</v>
      </c>
      <c r="S2536">
        <f t="shared" si="910"/>
        <v>19.78287036208954</v>
      </c>
      <c r="T2536">
        <f t="shared" si="911"/>
        <v>11.069961644677097</v>
      </c>
      <c r="U2536">
        <f t="shared" si="897"/>
        <v>0.60790914280582142</v>
      </c>
      <c r="V2536" s="6">
        <f t="shared" si="903"/>
        <v>133973.00000006799</v>
      </c>
      <c r="W2536">
        <f t="shared" si="912"/>
        <v>11.07084886756143</v>
      </c>
      <c r="X2536">
        <f t="shared" si="913"/>
        <v>19.798264012514412</v>
      </c>
      <c r="Y2536">
        <f t="shared" si="914"/>
        <v>0.13822222289877337</v>
      </c>
      <c r="Z2536">
        <f t="shared" si="915"/>
        <v>2.3516809271400951E-7</v>
      </c>
      <c r="AA2536">
        <f t="shared" si="916"/>
        <v>-3.8784070625545304E-9</v>
      </c>
      <c r="AB2536">
        <f t="shared" si="906"/>
        <v>1.0037951754321119</v>
      </c>
      <c r="AC2536">
        <f t="shared" si="917"/>
        <v>2.1458818255139414</v>
      </c>
      <c r="AD2536">
        <f t="shared" si="918"/>
        <v>-1.0584214309025114E-11</v>
      </c>
      <c r="AE2536">
        <f t="shared" si="919"/>
        <v>3.4937610943760027E-5</v>
      </c>
      <c r="AF2536">
        <f t="shared" si="920"/>
        <v>-3.015757777422603E-8</v>
      </c>
      <c r="AG2536" t="str">
        <f t="shared" si="904"/>
        <v>NaN</v>
      </c>
      <c r="AH2536" t="str">
        <f t="shared" si="905"/>
        <v>NaN</v>
      </c>
    </row>
    <row r="2537" spans="1:34">
      <c r="A2537" s="4">
        <v>43264.985601851855</v>
      </c>
      <c r="B2537" s="3">
        <v>-1.22833418043228E-3</v>
      </c>
      <c r="C2537">
        <v>2.8643320314567999</v>
      </c>
      <c r="D2537">
        <v>1.8994649427168001E-2</v>
      </c>
      <c r="E2537" s="3">
        <v>1.8811889988264701E-2</v>
      </c>
      <c r="F2537" s="3">
        <v>1.8760141984803299E-2</v>
      </c>
      <c r="G2537">
        <v>-4549723</v>
      </c>
      <c r="H2537">
        <v>19760402</v>
      </c>
      <c r="K2537">
        <f t="shared" si="898"/>
        <v>79.034742283836863</v>
      </c>
      <c r="L2537">
        <f t="shared" si="907"/>
        <v>59.357604417747538</v>
      </c>
      <c r="M2537">
        <f t="shared" si="908"/>
        <v>19.875463307146028</v>
      </c>
      <c r="N2537">
        <f t="shared" si="899"/>
        <v>0.10628922667365177</v>
      </c>
      <c r="O2537">
        <f t="shared" si="900"/>
        <v>56.071813286976287</v>
      </c>
      <c r="P2537">
        <f t="shared" si="901"/>
        <v>56.044265508082781</v>
      </c>
      <c r="Q2537">
        <f t="shared" si="909"/>
        <v>0.1352014509954742</v>
      </c>
      <c r="R2537">
        <f t="shared" si="902"/>
        <v>55.936611835980813</v>
      </c>
      <c r="S2537">
        <f t="shared" si="910"/>
        <v>19.785329006482378</v>
      </c>
      <c r="T2537">
        <f t="shared" si="911"/>
        <v>11.072541595432796</v>
      </c>
      <c r="U2537">
        <f t="shared" si="897"/>
        <v>0.607862495728132</v>
      </c>
      <c r="V2537" s="6">
        <f t="shared" si="903"/>
        <v>134034.00000049733</v>
      </c>
      <c r="W2537">
        <f t="shared" si="912"/>
        <v>11.070974362903627</v>
      </c>
      <c r="X2537">
        <f t="shared" si="913"/>
        <v>19.80068610163617</v>
      </c>
      <c r="Y2537">
        <f t="shared" si="914"/>
        <v>0.13362312494314921</v>
      </c>
      <c r="Z2537">
        <f t="shared" si="915"/>
        <v>3.7626894845334212E-8</v>
      </c>
      <c r="AA2537">
        <f t="shared" si="916"/>
        <v>-4.5943633137801385E-8</v>
      </c>
      <c r="AB2537">
        <f t="shared" si="906"/>
        <v>1.0040668483609303</v>
      </c>
      <c r="AC2537">
        <f t="shared" si="917"/>
        <v>2.1458195713022064</v>
      </c>
      <c r="AD2537">
        <f t="shared" si="918"/>
        <v>-1.2969230852292604E-10</v>
      </c>
      <c r="AE2537">
        <f t="shared" si="919"/>
        <v>1.4619245494108753E-4</v>
      </c>
      <c r="AF2537">
        <f t="shared" si="920"/>
        <v>-8.8312117400500237E-8</v>
      </c>
      <c r="AG2537" t="str">
        <f t="shared" si="904"/>
        <v>NaN</v>
      </c>
      <c r="AH2537" t="str">
        <f t="shared" si="905"/>
        <v>NaN</v>
      </c>
    </row>
    <row r="2538" spans="1:34">
      <c r="A2538" s="4">
        <v>43264.986296296294</v>
      </c>
      <c r="B2538" s="3">
        <v>-1.2294996167293E-3</v>
      </c>
      <c r="C2538">
        <v>2.8642654350969701</v>
      </c>
      <c r="D2538" s="3">
        <v>1.8985278367963501E-2</v>
      </c>
      <c r="E2538" s="3">
        <v>1.8801900534290299E-2</v>
      </c>
      <c r="F2538" s="3">
        <v>1.8751244537779699E-2</v>
      </c>
      <c r="G2538">
        <v>-4549723</v>
      </c>
      <c r="H2538">
        <v>19760402</v>
      </c>
      <c r="K2538">
        <f t="shared" si="898"/>
        <v>79.10898539112813</v>
      </c>
      <c r="L2538">
        <f t="shared" si="907"/>
        <v>59.443543138174711</v>
      </c>
      <c r="M2538">
        <f t="shared" si="908"/>
        <v>19.904239264350977</v>
      </c>
      <c r="N2538">
        <f t="shared" si="899"/>
        <v>0.10626904235303497</v>
      </c>
      <c r="O2538">
        <f t="shared" si="900"/>
        <v>56.043666832274653</v>
      </c>
      <c r="P2538">
        <f t="shared" si="901"/>
        <v>56.014367664719678</v>
      </c>
      <c r="Q2538">
        <f t="shared" si="909"/>
        <v>0.13387117231246748</v>
      </c>
      <c r="R2538">
        <f t="shared" si="902"/>
        <v>55.909795659962185</v>
      </c>
      <c r="S2538">
        <f t="shared" si="910"/>
        <v>19.814991816142665</v>
      </c>
      <c r="T2538">
        <f t="shared" si="911"/>
        <v>11.070416930104711</v>
      </c>
      <c r="U2538">
        <f t="shared" si="897"/>
        <v>0.60790091096857968</v>
      </c>
      <c r="V2538" s="6">
        <f t="shared" si="903"/>
        <v>134094.00000006426</v>
      </c>
      <c r="W2538">
        <f t="shared" si="912"/>
        <v>11.070635817329359</v>
      </c>
      <c r="X2538">
        <f t="shared" si="913"/>
        <v>19.796150338200992</v>
      </c>
      <c r="Y2538">
        <f t="shared" si="914"/>
        <v>0.12316850881444452</v>
      </c>
      <c r="Z2538">
        <f t="shared" si="915"/>
        <v>-4.7425565456271437E-8</v>
      </c>
      <c r="AA2538">
        <f t="shared" si="916"/>
        <v>-2.9399744622490399E-8</v>
      </c>
      <c r="AB2538">
        <f t="shared" si="906"/>
        <v>1.0046788468683066</v>
      </c>
      <c r="AC2538">
        <f t="shared" si="917"/>
        <v>2.1458708394765735</v>
      </c>
      <c r="AD2538">
        <f t="shared" si="918"/>
        <v>-9.0037776184833665E-11</v>
      </c>
      <c r="AE2538">
        <f t="shared" si="919"/>
        <v>1.1973128526668692E-4</v>
      </c>
      <c r="AF2538">
        <f t="shared" si="920"/>
        <v>-7.4859711908159643E-8</v>
      </c>
      <c r="AG2538" t="str">
        <f t="shared" si="904"/>
        <v>NaN</v>
      </c>
      <c r="AH2538" t="str">
        <f t="shared" si="905"/>
        <v>NaN</v>
      </c>
    </row>
    <row r="2539" spans="1:34">
      <c r="A2539" s="4">
        <v>43264.986990740741</v>
      </c>
      <c r="B2539" s="3">
        <v>-1.22760875579843E-3</v>
      </c>
      <c r="C2539">
        <v>2.86431419314613</v>
      </c>
      <c r="D2539" s="3">
        <v>1.90053999823976E-2</v>
      </c>
      <c r="E2539" s="3">
        <v>1.8823687057720199E-2</v>
      </c>
      <c r="F2539" s="3">
        <v>1.8782391557815602E-2</v>
      </c>
      <c r="G2539">
        <v>-4549723</v>
      </c>
      <c r="H2539">
        <v>19760620</v>
      </c>
      <c r="K2539">
        <f t="shared" si="898"/>
        <v>78.988529737462287</v>
      </c>
      <c r="L2539">
        <f t="shared" si="907"/>
        <v>59.282145010144035</v>
      </c>
      <c r="M2539">
        <f t="shared" si="908"/>
        <v>19.85019627183161</v>
      </c>
      <c r="N2539">
        <f t="shared" si="899"/>
        <v>0.10628382015920047</v>
      </c>
      <c r="O2539">
        <f t="shared" si="900"/>
        <v>56.104103128410863</v>
      </c>
      <c r="P2539">
        <f t="shared" si="901"/>
        <v>56.079573437387822</v>
      </c>
      <c r="Q2539">
        <f t="shared" si="909"/>
        <v>0.10043290313539188</v>
      </c>
      <c r="R2539">
        <f t="shared" si="902"/>
        <v>56.003670225275471</v>
      </c>
      <c r="S2539">
        <f t="shared" si="910"/>
        <v>19.783241003074682</v>
      </c>
      <c r="T2539">
        <f t="shared" si="911"/>
        <v>11.071972488648447</v>
      </c>
      <c r="U2539">
        <f t="shared" si="897"/>
        <v>0.60787278552468116</v>
      </c>
      <c r="V2539" s="6">
        <f t="shared" si="903"/>
        <v>134154.00000025984</v>
      </c>
      <c r="W2539">
        <f t="shared" si="912"/>
        <v>11.070425685593616</v>
      </c>
      <c r="X2539">
        <f t="shared" si="913"/>
        <v>19.794039641973558</v>
      </c>
      <c r="Y2539">
        <f t="shared" si="914"/>
        <v>0.10983291108612765</v>
      </c>
      <c r="Z2539">
        <f t="shared" si="915"/>
        <v>1.8970226080464917E-7</v>
      </c>
      <c r="AA2539">
        <f t="shared" si="916"/>
        <v>6.4801872491928298E-9</v>
      </c>
      <c r="AB2539">
        <f t="shared" si="906"/>
        <v>1.0054858829699345</v>
      </c>
      <c r="AC2539">
        <f t="shared" si="917"/>
        <v>2.1458333038489128</v>
      </c>
      <c r="AD2539">
        <f t="shared" si="918"/>
        <v>2.2255038473556536E-11</v>
      </c>
      <c r="AE2539">
        <f t="shared" si="919"/>
        <v>1.0686077023753333E-4</v>
      </c>
      <c r="AF2539">
        <f t="shared" si="920"/>
        <v>2.0731994511625696E-8</v>
      </c>
      <c r="AG2539">
        <f t="shared" si="904"/>
        <v>2.2255038473556535E-9</v>
      </c>
      <c r="AH2539">
        <f t="shared" si="905"/>
        <v>2.0731994511625696E-4</v>
      </c>
    </row>
    <row r="2540" spans="1:34">
      <c r="A2540" s="4">
        <v>43264.987685185188</v>
      </c>
      <c r="B2540" s="3">
        <v>-1.22789416876913E-3</v>
      </c>
      <c r="C2540">
        <v>2.86433678833964</v>
      </c>
      <c r="D2540" s="3">
        <v>1.90004528242389E-2</v>
      </c>
      <c r="E2540" s="3">
        <v>1.8817836091820899E-2</v>
      </c>
      <c r="F2540" s="3">
        <v>1.8779199434920901E-2</v>
      </c>
      <c r="G2540">
        <v>-4549723</v>
      </c>
      <c r="H2540">
        <v>19760621</v>
      </c>
      <c r="K2540">
        <f t="shared" si="898"/>
        <v>79.006711722921452</v>
      </c>
      <c r="L2540">
        <f t="shared" si="907"/>
        <v>59.304523012096432</v>
      </c>
      <c r="M2540">
        <f t="shared" si="908"/>
        <v>19.857689383473414</v>
      </c>
      <c r="N2540">
        <f t="shared" si="899"/>
        <v>0.1062906684108372</v>
      </c>
      <c r="O2540">
        <f t="shared" si="900"/>
        <v>56.089244086334936</v>
      </c>
      <c r="P2540">
        <f t="shared" si="901"/>
        <v>56.062061843417979</v>
      </c>
      <c r="Q2540">
        <f t="shared" si="909"/>
        <v>9.5194657810523609E-2</v>
      </c>
      <c r="R2540">
        <f t="shared" si="902"/>
        <v>55.994049428524413</v>
      </c>
      <c r="S2540">
        <f t="shared" si="910"/>
        <v>19.794226278266397</v>
      </c>
      <c r="T2540">
        <f t="shared" si="911"/>
        <v>11.072693357241787</v>
      </c>
      <c r="U2540">
        <f t="shared" si="897"/>
        <v>0.60785975178238882</v>
      </c>
      <c r="V2540" s="6">
        <f t="shared" si="903"/>
        <v>134214.00000045542</v>
      </c>
      <c r="W2540">
        <f t="shared" si="912"/>
        <v>11.06995580768452</v>
      </c>
      <c r="X2540">
        <f t="shared" si="913"/>
        <v>19.786920846376933</v>
      </c>
      <c r="Y2540">
        <f t="shared" si="914"/>
        <v>9.5561806863140461E-2</v>
      </c>
      <c r="Z2540">
        <f t="shared" si="915"/>
        <v>-3.4462577563490224E-7</v>
      </c>
      <c r="AA2540">
        <f t="shared" si="916"/>
        <v>-5.4215577684879046E-8</v>
      </c>
      <c r="AB2540">
        <f t="shared" si="906"/>
        <v>1.0063306451009886</v>
      </c>
      <c r="AC2540">
        <f t="shared" si="917"/>
        <v>2.1458159092897553</v>
      </c>
      <c r="AD2540">
        <f t="shared" si="918"/>
        <v>-2.1399789687231067E-10</v>
      </c>
      <c r="AE2540">
        <f t="shared" si="919"/>
        <v>5.729582656072326E-5</v>
      </c>
      <c r="AF2540">
        <f t="shared" si="920"/>
        <v>-3.718069916151133E-7</v>
      </c>
      <c r="AG2540" t="str">
        <f t="shared" si="904"/>
        <v>NaN</v>
      </c>
      <c r="AH2540" t="str">
        <f t="shared" si="905"/>
        <v>NaN</v>
      </c>
    </row>
    <row r="2541" spans="1:34">
      <c r="A2541" s="4">
        <v>43264.988379629627</v>
      </c>
      <c r="B2541" s="3">
        <v>-1.22570600266045E-3</v>
      </c>
      <c r="C2541">
        <v>2.8641845680886</v>
      </c>
      <c r="D2541" s="3">
        <v>1.8989131443067901E-2</v>
      </c>
      <c r="E2541" s="3">
        <v>1.88068476924491E-2</v>
      </c>
      <c r="F2541" s="3">
        <v>1.8769289560859801E-2</v>
      </c>
      <c r="G2541">
        <v>-4549723</v>
      </c>
      <c r="H2541">
        <v>19760624</v>
      </c>
      <c r="K2541">
        <f t="shared" si="898"/>
        <v>78.867316501069141</v>
      </c>
      <c r="L2541">
        <f t="shared" si="907"/>
        <v>59.178154229506617</v>
      </c>
      <c r="M2541">
        <f t="shared" si="908"/>
        <v>19.815375713200332</v>
      </c>
      <c r="N2541">
        <f t="shared" si="899"/>
        <v>0.10624453282085583</v>
      </c>
      <c r="O2541">
        <f t="shared" si="900"/>
        <v>56.055239740045408</v>
      </c>
      <c r="P2541">
        <f t="shared" si="901"/>
        <v>56.029174215718697</v>
      </c>
      <c r="Q2541">
        <f t="shared" si="909"/>
        <v>9.1057859643505878E-2</v>
      </c>
      <c r="R2541">
        <f t="shared" si="902"/>
        <v>55.964181880401902</v>
      </c>
      <c r="S2541">
        <f t="shared" si="910"/>
        <v>19.754670473437994</v>
      </c>
      <c r="T2541">
        <f t="shared" si="911"/>
        <v>11.067836979349012</v>
      </c>
      <c r="U2541">
        <f t="shared" si="897"/>
        <v>0.6079475580462691</v>
      </c>
      <c r="V2541" s="6">
        <f t="shared" si="903"/>
        <v>134274.00000002235</v>
      </c>
      <c r="W2541">
        <f t="shared" si="912"/>
        <v>11.069923704224879</v>
      </c>
      <c r="X2541">
        <f t="shared" si="913"/>
        <v>19.781332566000565</v>
      </c>
      <c r="Y2541">
        <f t="shared" si="914"/>
        <v>9.3339075604989816E-2</v>
      </c>
      <c r="Z2541">
        <f t="shared" si="915"/>
        <v>-2.3830366725395501E-7</v>
      </c>
      <c r="AA2541">
        <f t="shared" si="916"/>
        <v>-8.4884483152811916E-8</v>
      </c>
      <c r="AB2541">
        <f t="shared" si="906"/>
        <v>1.0064788718538145</v>
      </c>
      <c r="AC2541">
        <f t="shared" si="917"/>
        <v>2.1459330936883085</v>
      </c>
      <c r="AD2541">
        <f t="shared" si="918"/>
        <v>-3.4305069053263493E-10</v>
      </c>
      <c r="AE2541">
        <f t="shared" si="919"/>
        <v>1.4800376940555192E-5</v>
      </c>
      <c r="AF2541">
        <f t="shared" si="920"/>
        <v>-2.3073663651560823E-6</v>
      </c>
      <c r="AG2541" t="str">
        <f t="shared" si="904"/>
        <v>NaN</v>
      </c>
      <c r="AH2541" t="str">
        <f t="shared" si="905"/>
        <v>NaN</v>
      </c>
    </row>
    <row r="2542" spans="1:34">
      <c r="A2542" s="4">
        <v>43264.989085648151</v>
      </c>
      <c r="B2542" s="3">
        <v>-1.22804876746159E-3</v>
      </c>
      <c r="C2542">
        <v>2.8642464075655898</v>
      </c>
      <c r="D2542" s="3">
        <v>1.8981044742231501E-2</v>
      </c>
      <c r="E2542" s="3">
        <v>1.87978215072508E-2</v>
      </c>
      <c r="F2542" s="3">
        <v>1.87603325593045E-2</v>
      </c>
      <c r="G2542">
        <v>-4549723</v>
      </c>
      <c r="H2542">
        <v>19760624</v>
      </c>
      <c r="K2542">
        <f t="shared" si="898"/>
        <v>79.016560298378337</v>
      </c>
      <c r="L2542">
        <f t="shared" si="907"/>
        <v>59.339171923841626</v>
      </c>
      <c r="M2542">
        <f t="shared" si="908"/>
        <v>19.86929132025606</v>
      </c>
      <c r="N2542">
        <f t="shared" si="899"/>
        <v>0.10626327540428721</v>
      </c>
      <c r="O2542">
        <f t="shared" si="900"/>
        <v>56.030950921267262</v>
      </c>
      <c r="P2542">
        <f t="shared" si="901"/>
        <v>56.002159378679892</v>
      </c>
      <c r="Q2542">
        <f t="shared" si="909"/>
        <v>9.3764709360939946E-2</v>
      </c>
      <c r="R2542">
        <f t="shared" si="902"/>
        <v>55.937186211906322</v>
      </c>
      <c r="S2542">
        <f t="shared" si="910"/>
        <v>19.806781514015434</v>
      </c>
      <c r="T2542">
        <f t="shared" si="911"/>
        <v>11.069809882868103</v>
      </c>
      <c r="U2542">
        <f t="shared" si="897"/>
        <v>0.60791188675156504</v>
      </c>
      <c r="V2542" s="6">
        <f t="shared" si="903"/>
        <v>134335.00000045169</v>
      </c>
      <c r="W2542">
        <f t="shared" si="912"/>
        <v>11.069795290386379</v>
      </c>
      <c r="X2542">
        <f t="shared" si="913"/>
        <v>19.771190797147469</v>
      </c>
      <c r="Y2542">
        <f t="shared" si="914"/>
        <v>8.9989868376008531E-2</v>
      </c>
      <c r="Z2542">
        <f t="shared" si="915"/>
        <v>2.1321907072548559E-7</v>
      </c>
      <c r="AA2542">
        <f t="shared" si="916"/>
        <v>-7.4496025957886656E-8</v>
      </c>
      <c r="AB2542">
        <f t="shared" si="906"/>
        <v>1.0066568376851512</v>
      </c>
      <c r="AC2542">
        <f t="shared" si="917"/>
        <v>2.1458854875263929</v>
      </c>
      <c r="AD2542">
        <f t="shared" si="918"/>
        <v>-3.1226502135320595E-10</v>
      </c>
      <c r="AE2542">
        <f t="shared" si="919"/>
        <v>6.4542875480411887E-5</v>
      </c>
      <c r="AF2542">
        <f t="shared" si="920"/>
        <v>-4.8162172082525063E-7</v>
      </c>
      <c r="AG2542" t="str">
        <f t="shared" si="904"/>
        <v>NaN</v>
      </c>
      <c r="AH2542" t="str">
        <f t="shared" si="905"/>
        <v>NaN</v>
      </c>
    </row>
    <row r="2543" spans="1:34">
      <c r="A2543" s="4">
        <v>43264.98978009259</v>
      </c>
      <c r="B2543" s="3">
        <v>-1.2262173675662801E-3</v>
      </c>
      <c r="C2543">
        <v>2.8642654350969701</v>
      </c>
      <c r="D2543" s="3">
        <v>1.89716736830269E-2</v>
      </c>
      <c r="E2543" s="3">
        <v>1.8789865620692601E-2</v>
      </c>
      <c r="F2543" s="3">
        <v>1.8753853026264599E-2</v>
      </c>
      <c r="G2543">
        <v>-4549723</v>
      </c>
      <c r="H2543">
        <v>19760624</v>
      </c>
      <c r="K2543">
        <f t="shared" si="898"/>
        <v>78.899892558349677</v>
      </c>
      <c r="L2543">
        <f t="shared" si="907"/>
        <v>59.231021471022991</v>
      </c>
      <c r="M2543">
        <f t="shared" si="908"/>
        <v>19.833077925565803</v>
      </c>
      <c r="N2543">
        <f t="shared" si="899"/>
        <v>0.10626904235303497</v>
      </c>
      <c r="O2543">
        <f t="shared" si="900"/>
        <v>56.00280446656533</v>
      </c>
      <c r="P2543">
        <f t="shared" si="901"/>
        <v>55.978347882001373</v>
      </c>
      <c r="Q2543">
        <f t="shared" si="909"/>
        <v>8.5147036123579767E-2</v>
      </c>
      <c r="R2543">
        <f t="shared" si="902"/>
        <v>55.91765743044175</v>
      </c>
      <c r="S2543">
        <f t="shared" si="910"/>
        <v>19.776313234816751</v>
      </c>
      <c r="T2543">
        <f t="shared" si="911"/>
        <v>11.070416930104711</v>
      </c>
      <c r="U2543">
        <f t="shared" si="897"/>
        <v>0.60790091096857968</v>
      </c>
      <c r="V2543" s="6">
        <f t="shared" si="903"/>
        <v>134395.00000001863</v>
      </c>
      <c r="W2543">
        <f t="shared" si="912"/>
        <v>11.069550136694691</v>
      </c>
      <c r="X2543">
        <f t="shared" si="913"/>
        <v>19.772937930796516</v>
      </c>
      <c r="Y2543">
        <f t="shared" si="914"/>
        <v>8.1999941589498818E-2</v>
      </c>
      <c r="Z2543">
        <f t="shared" si="915"/>
        <v>-1.8970226182449365E-7</v>
      </c>
      <c r="AA2543">
        <f t="shared" si="916"/>
        <v>-8.1439083843990553E-8</v>
      </c>
      <c r="AB2543">
        <f t="shared" si="906"/>
        <v>1.0071461845966341</v>
      </c>
      <c r="AC2543">
        <f t="shared" si="917"/>
        <v>2.1458708394765735</v>
      </c>
      <c r="AD2543">
        <f t="shared" si="918"/>
        <v>-3.7462798971072265E-10</v>
      </c>
      <c r="AE2543">
        <f t="shared" si="919"/>
        <v>-6.8200289808337288E-4</v>
      </c>
      <c r="AF2543">
        <f t="shared" si="920"/>
        <v>5.4682081480606622E-8</v>
      </c>
      <c r="AG2543" t="str">
        <f t="shared" si="904"/>
        <v>NaN</v>
      </c>
      <c r="AH2543">
        <f t="shared" si="905"/>
        <v>5.468208148060662E-4</v>
      </c>
    </row>
    <row r="2544" spans="1:34">
      <c r="A2544" s="4">
        <v>43264.990474537037</v>
      </c>
      <c r="B2544" s="3">
        <v>-1.22313728592417E-3</v>
      </c>
      <c r="C2544">
        <v>2.8641750543229101</v>
      </c>
      <c r="D2544" s="3">
        <v>1.9016959207710901E-2</v>
      </c>
      <c r="E2544" s="3">
        <v>1.88346516726779E-2</v>
      </c>
      <c r="F2544" s="3">
        <v>1.88049746362049E-2</v>
      </c>
      <c r="G2544">
        <v>-4549723</v>
      </c>
      <c r="H2544">
        <v>19760959</v>
      </c>
      <c r="K2544">
        <f t="shared" si="898"/>
        <v>78.703678631937947</v>
      </c>
      <c r="L2544">
        <f t="shared" si="907"/>
        <v>58.967608653607982</v>
      </c>
      <c r="M2544">
        <f t="shared" si="908"/>
        <v>19.744876054238286</v>
      </c>
      <c r="N2544">
        <f t="shared" si="899"/>
        <v>0.10624164934648202</v>
      </c>
      <c r="O2544">
        <f t="shared" si="900"/>
        <v>56.138821851723435</v>
      </c>
      <c r="P2544">
        <f t="shared" si="901"/>
        <v>56.112389879746146</v>
      </c>
      <c r="Q2544">
        <f t="shared" si="909"/>
        <v>6.7088079283976754E-2</v>
      </c>
      <c r="R2544">
        <f t="shared" si="902"/>
        <v>56.071733772439458</v>
      </c>
      <c r="S2544">
        <f t="shared" si="910"/>
        <v>19.70015066804897</v>
      </c>
      <c r="T2544">
        <f t="shared" si="911"/>
        <v>11.067533455730715</v>
      </c>
      <c r="U2544">
        <f t="shared" si="897"/>
        <v>0.60795304593776156</v>
      </c>
      <c r="V2544" s="6">
        <f t="shared" si="903"/>
        <v>134455.0000002142</v>
      </c>
      <c r="W2544">
        <f t="shared" si="912"/>
        <v>11.069293309017667</v>
      </c>
      <c r="X2544">
        <f t="shared" si="913"/>
        <v>19.772258332817849</v>
      </c>
      <c r="Y2544">
        <f t="shared" si="914"/>
        <v>7.7809876097643851E-2</v>
      </c>
      <c r="Z2544">
        <f t="shared" si="915"/>
        <v>-1.7705544343019587E-7</v>
      </c>
      <c r="AA2544">
        <f t="shared" si="916"/>
        <v>-2.9967134059460193E-8</v>
      </c>
      <c r="AB2544">
        <f t="shared" si="906"/>
        <v>1.0074342748105787</v>
      </c>
      <c r="AC2544">
        <f t="shared" si="917"/>
        <v>2.1459404177132178</v>
      </c>
      <c r="AD2544">
        <f t="shared" si="918"/>
        <v>-1.45279873779898E-10</v>
      </c>
      <c r="AE2544">
        <f t="shared" si="919"/>
        <v>-4.0820400961835251E-4</v>
      </c>
      <c r="AF2544">
        <f t="shared" si="920"/>
        <v>3.5429026855733009E-8</v>
      </c>
      <c r="AG2544" t="str">
        <f t="shared" si="904"/>
        <v>NaN</v>
      </c>
      <c r="AH2544">
        <f t="shared" si="905"/>
        <v>3.5429026855733013E-4</v>
      </c>
    </row>
    <row r="2545" spans="1:34">
      <c r="A2545" s="4">
        <v>43264.991168981483</v>
      </c>
      <c r="B2545" s="3">
        <v>-1.2275136181415301E-3</v>
      </c>
      <c r="C2545">
        <v>2.8641988387371402</v>
      </c>
      <c r="D2545" s="3">
        <v>1.9007564364092101E-2</v>
      </c>
      <c r="E2545" s="3">
        <v>1.8825316290094599E-2</v>
      </c>
      <c r="F2545" s="3">
        <v>1.8790931677649499E-2</v>
      </c>
      <c r="G2545">
        <v>-4549723</v>
      </c>
      <c r="H2545">
        <v>19760951</v>
      </c>
      <c r="K2545">
        <f t="shared" si="898"/>
        <v>78.982469075642584</v>
      </c>
      <c r="L2545">
        <f t="shared" si="907"/>
        <v>59.26485843852722</v>
      </c>
      <c r="M2545">
        <f t="shared" si="908"/>
        <v>19.844407988708554</v>
      </c>
      <c r="N2545">
        <f t="shared" si="899"/>
        <v>0.10624885803241815</v>
      </c>
      <c r="O2545">
        <f t="shared" si="900"/>
        <v>56.110603959319292</v>
      </c>
      <c r="P2545">
        <f t="shared" si="901"/>
        <v>56.084449633269671</v>
      </c>
      <c r="Q2545">
        <f t="shared" si="909"/>
        <v>8.1194512885375048E-2</v>
      </c>
      <c r="R2545">
        <f t="shared" si="902"/>
        <v>56.029409446433917</v>
      </c>
      <c r="S2545">
        <f t="shared" si="910"/>
        <v>19.790278313451637</v>
      </c>
      <c r="T2545">
        <f t="shared" si="911"/>
        <v>11.068292264776623</v>
      </c>
      <c r="U2545">
        <f t="shared" si="897"/>
        <v>0.60793932620902735</v>
      </c>
      <c r="V2545" s="6">
        <f t="shared" si="903"/>
        <v>134515.00000040978</v>
      </c>
      <c r="W2545">
        <f t="shared" si="912"/>
        <v>11.069176569164476</v>
      </c>
      <c r="X2545">
        <f t="shared" si="913"/>
        <v>19.774265242341603</v>
      </c>
      <c r="Y2545">
        <f t="shared" si="914"/>
        <v>7.4262041464346382E-2</v>
      </c>
      <c r="Z2545">
        <f t="shared" si="915"/>
        <v>2.5293634908205472E-8</v>
      </c>
      <c r="AA2545">
        <f t="shared" si="916"/>
        <v>-3.4315877435150681E-8</v>
      </c>
      <c r="AB2545">
        <f t="shared" si="906"/>
        <v>1.0076010962110862</v>
      </c>
      <c r="AC2545">
        <f t="shared" si="917"/>
        <v>2.1459221076509398</v>
      </c>
      <c r="AD2545">
        <f t="shared" si="918"/>
        <v>-1.7430886921241637E-10</v>
      </c>
      <c r="AE2545">
        <f t="shared" si="919"/>
        <v>-9.6716932981981711E-5</v>
      </c>
      <c r="AF2545">
        <f t="shared" si="920"/>
        <v>1.7941056152080616E-7</v>
      </c>
      <c r="AG2545" t="str">
        <f t="shared" si="904"/>
        <v>NaN</v>
      </c>
      <c r="AH2545">
        <f t="shared" si="905"/>
        <v>1.7941056152080614E-3</v>
      </c>
    </row>
    <row r="2546" spans="1:34">
      <c r="A2546" s="4">
        <v>43264.991863425923</v>
      </c>
      <c r="B2546" s="3">
        <v>-1.2253254520328499E-3</v>
      </c>
      <c r="C2546">
        <v>2.8641845680886</v>
      </c>
      <c r="D2546" s="3">
        <v>1.89965997491345E-2</v>
      </c>
      <c r="E2546" s="3">
        <v>1.8813221915461299E-2</v>
      </c>
      <c r="F2546">
        <v>1.8782224805127E-2</v>
      </c>
      <c r="G2546">
        <v>-4549723</v>
      </c>
      <c r="H2546">
        <v>19760946</v>
      </c>
      <c r="K2546">
        <f t="shared" si="898"/>
        <v>78.843073853790258</v>
      </c>
      <c r="L2546">
        <f t="shared" si="907"/>
        <v>59.136908321363542</v>
      </c>
      <c r="M2546">
        <f t="shared" si="908"/>
        <v>19.801564820023138</v>
      </c>
      <c r="N2546">
        <f t="shared" si="899"/>
        <v>0.10624453282085583</v>
      </c>
      <c r="O2546">
        <f t="shared" si="900"/>
        <v>56.077671178564181</v>
      </c>
      <c r="P2546">
        <f t="shared" si="901"/>
        <v>56.048251887197893</v>
      </c>
      <c r="Q2546">
        <f t="shared" si="909"/>
        <v>7.450353222368733E-2</v>
      </c>
      <c r="R2546">
        <f t="shared" si="902"/>
        <v>56.003167646340493</v>
      </c>
      <c r="S2546">
        <f t="shared" si="910"/>
        <v>19.75189579854068</v>
      </c>
      <c r="T2546">
        <f t="shared" si="911"/>
        <v>11.067836979349012</v>
      </c>
      <c r="U2546">
        <f t="shared" si="897"/>
        <v>0.6079475580462691</v>
      </c>
      <c r="V2546" s="6">
        <f t="shared" si="903"/>
        <v>134574.99999997672</v>
      </c>
      <c r="W2546">
        <f t="shared" si="912"/>
        <v>11.068779653663626</v>
      </c>
      <c r="X2546">
        <f t="shared" si="913"/>
        <v>19.779961162945526</v>
      </c>
      <c r="Y2546">
        <f t="shared" si="914"/>
        <v>7.8996871933107116E-2</v>
      </c>
      <c r="Z2546">
        <f t="shared" si="915"/>
        <v>1.4110085560192185E-7</v>
      </c>
      <c r="AA2546">
        <f t="shared" si="916"/>
        <v>-5.0773911144680119E-8</v>
      </c>
      <c r="AB2546">
        <f t="shared" si="906"/>
        <v>1.0073384710149731</v>
      </c>
      <c r="AC2546">
        <f t="shared" si="917"/>
        <v>2.1459330936883085</v>
      </c>
      <c r="AD2546">
        <f t="shared" si="918"/>
        <v>-2.4245112778908984E-10</v>
      </c>
      <c r="AE2546">
        <f t="shared" si="919"/>
        <v>-7.3087822674646288E-5</v>
      </c>
      <c r="AF2546">
        <f t="shared" si="920"/>
        <v>3.3022520647426591E-7</v>
      </c>
      <c r="AG2546" t="str">
        <f t="shared" si="904"/>
        <v>NaN</v>
      </c>
      <c r="AH2546">
        <f t="shared" si="905"/>
        <v>3.302252064742659E-3</v>
      </c>
    </row>
    <row r="2547" spans="1:34">
      <c r="A2547" s="4">
        <v>43264.992569444446</v>
      </c>
      <c r="B2547" s="3">
        <v>-1.22688333116457E-3</v>
      </c>
      <c r="C2547">
        <v>2.8642523536691402</v>
      </c>
      <c r="D2547" s="3">
        <v>1.89891909041035E-2</v>
      </c>
      <c r="E2547" s="3">
        <v>1.8804944939311102E-2</v>
      </c>
      <c r="F2547" s="3">
        <v>1.8772588881911401E-2</v>
      </c>
      <c r="G2547">
        <v>-4549723</v>
      </c>
      <c r="H2547">
        <v>19760945</v>
      </c>
      <c r="K2547">
        <f t="shared" si="898"/>
        <v>78.942317191087071</v>
      </c>
      <c r="L2547">
        <f t="shared" si="907"/>
        <v>59.248817992029686</v>
      </c>
      <c r="M2547">
        <f t="shared" si="908"/>
        <v>19.8390369615433</v>
      </c>
      <c r="N2547">
        <f t="shared" si="899"/>
        <v>0.10626507757576908</v>
      </c>
      <c r="O2547">
        <f t="shared" si="900"/>
        <v>56.055418334301244</v>
      </c>
      <c r="P2547">
        <f t="shared" si="901"/>
        <v>56.023479388411388</v>
      </c>
      <c r="Q2547">
        <f t="shared" si="909"/>
        <v>8.129257069025897E-2</v>
      </c>
      <c r="R2547">
        <f t="shared" si="902"/>
        <v>55.974125763610985</v>
      </c>
      <c r="S2547">
        <f t="shared" si="910"/>
        <v>19.784841914416461</v>
      </c>
      <c r="T2547">
        <f t="shared" si="911"/>
        <v>11.069999585129354</v>
      </c>
      <c r="U2547">
        <f t="shared" ref="U2547:U2610" si="921">(2.40665404368-T2547*2.40665404368/100-$M$7)/$M$7</f>
        <v>0.60790845681938532</v>
      </c>
      <c r="V2547" s="6">
        <f t="shared" si="903"/>
        <v>134636.00000040606</v>
      </c>
      <c r="W2547">
        <f t="shared" si="912"/>
        <v>11.068607462380177</v>
      </c>
      <c r="X2547">
        <f t="shared" si="913"/>
        <v>19.785558773534753</v>
      </c>
      <c r="Y2547">
        <f t="shared" si="914"/>
        <v>5.2401108421276398E-2</v>
      </c>
      <c r="Z2547">
        <f t="shared" si="915"/>
        <v>1.5677872856810287E-8</v>
      </c>
      <c r="AA2547">
        <f t="shared" si="916"/>
        <v>1.6200468813313037E-9</v>
      </c>
      <c r="AB2547">
        <f t="shared" si="906"/>
        <v>1.0089027328124385</v>
      </c>
      <c r="AC2547">
        <f t="shared" si="917"/>
        <v>2.1458809100108285</v>
      </c>
      <c r="AD2547">
        <f t="shared" si="918"/>
        <v>1.166191931928105E-11</v>
      </c>
      <c r="AE2547">
        <f t="shared" si="919"/>
        <v>-2.5628975243333026E-5</v>
      </c>
      <c r="AF2547">
        <f t="shared" si="920"/>
        <v>-4.5297040373304981E-8</v>
      </c>
      <c r="AG2547">
        <f t="shared" si="904"/>
        <v>1.1661919319281051E-9</v>
      </c>
      <c r="AH2547" t="str">
        <f t="shared" si="905"/>
        <v>NaN</v>
      </c>
    </row>
    <row r="2548" spans="1:34">
      <c r="A2548" s="4">
        <v>43264.993263888886</v>
      </c>
      <c r="B2548" s="3">
        <v>-1.2207707367088E-3</v>
      </c>
      <c r="C2548">
        <v>2.8641905141921602</v>
      </c>
      <c r="D2548" s="3">
        <v>1.8980426347461599E-2</v>
      </c>
      <c r="E2548" s="3">
        <v>1.8798344764363699E-2</v>
      </c>
      <c r="F2548">
        <v>1.8790359954146001E-2</v>
      </c>
      <c r="G2548">
        <v>-4549723</v>
      </c>
      <c r="H2548">
        <v>19760944</v>
      </c>
      <c r="K2548">
        <f t="shared" ref="K2548:K2611" si="922">(B2548-$B$19)*($B$17/$B$18)</f>
        <v>78.552919669173505</v>
      </c>
      <c r="L2548">
        <f t="shared" si="907"/>
        <v>58.836060557400174</v>
      </c>
      <c r="M2548">
        <f t="shared" si="908"/>
        <v>19.700828128366776</v>
      </c>
      <c r="N2548">
        <f t="shared" ref="N2548:N2611" si="923">(C2548-$C$19)*($C$17/$C$18)</f>
        <v>0.10624633499234067</v>
      </c>
      <c r="O2548">
        <f t="shared" ref="O2548:O2611" si="924">(D2548-$D$19)*($D$17/$D$18)</f>
        <v>56.029093541007576</v>
      </c>
      <c r="P2548">
        <f t="shared" ref="P2548:P2611" si="925">(E2548-$E$19)*($E$17/$E$18)</f>
        <v>56.003725456189251</v>
      </c>
      <c r="Q2548">
        <f t="shared" si="909"/>
        <v>1.4072223498828862E-3</v>
      </c>
      <c r="R2548">
        <f t="shared" ref="R2548:R2611" si="926">(F2548-$F$19)*($F$17/$F$18)</f>
        <v>56.027686318657693</v>
      </c>
      <c r="S2548">
        <f t="shared" si="910"/>
        <v>19.69988998013352</v>
      </c>
      <c r="T2548">
        <f t="shared" si="911"/>
        <v>11.068026681610574</v>
      </c>
      <c r="U2548">
        <f t="shared" si="921"/>
        <v>0.60794412811408405</v>
      </c>
      <c r="V2548" s="6">
        <f t="shared" si="903"/>
        <v>134695.99999997299</v>
      </c>
      <c r="W2548">
        <f t="shared" si="912"/>
        <v>11.068665832306786</v>
      </c>
      <c r="X2548">
        <f t="shared" si="913"/>
        <v>19.786402463053932</v>
      </c>
      <c r="Y2548">
        <f t="shared" si="914"/>
        <v>4.3128339939651518E-2</v>
      </c>
      <c r="Z2548">
        <f t="shared" si="915"/>
        <v>-2.6874487088378845E-7</v>
      </c>
      <c r="AA2548">
        <f t="shared" si="916"/>
        <v>-1.541657615162478E-9</v>
      </c>
      <c r="AB2548">
        <f t="shared" si="906"/>
        <v>1.0095321151547227</v>
      </c>
      <c r="AC2548">
        <f t="shared" si="917"/>
        <v>2.1459285161727366</v>
      </c>
      <c r="AD2548">
        <f t="shared" si="918"/>
        <v>-1.3483969106454941E-11</v>
      </c>
      <c r="AE2548">
        <f t="shared" si="919"/>
        <v>3.631623447729161E-5</v>
      </c>
      <c r="AF2548">
        <f t="shared" si="920"/>
        <v>-3.6961362599306626E-8</v>
      </c>
      <c r="AG2548" t="str">
        <f t="shared" si="904"/>
        <v>NaN</v>
      </c>
      <c r="AH2548" t="str">
        <f t="shared" si="905"/>
        <v>NaN</v>
      </c>
    </row>
    <row r="2549" spans="1:34">
      <c r="A2549" s="4">
        <v>43264.993958333333</v>
      </c>
      <c r="B2549" s="3">
        <v>-1.2266217026081E-3</v>
      </c>
      <c r="C2549">
        <v>2.8641512699086902</v>
      </c>
      <c r="D2549" s="3">
        <v>1.8970258510380499E-2</v>
      </c>
      <c r="E2549" s="3">
        <v>1.8787534748098599E-2</v>
      </c>
      <c r="F2549" s="3">
        <v>1.8765204119990799E-2</v>
      </c>
      <c r="G2549">
        <v>-4549723</v>
      </c>
      <c r="H2549">
        <v>19760945</v>
      </c>
      <c r="K2549">
        <f t="shared" si="922"/>
        <v>78.925650371083165</v>
      </c>
      <c r="L2549">
        <f t="shared" si="907"/>
        <v>59.241858374360902</v>
      </c>
      <c r="M2549">
        <f t="shared" si="908"/>
        <v>19.836706584046357</v>
      </c>
      <c r="N2549">
        <f t="shared" si="923"/>
        <v>0.10623444066054896</v>
      </c>
      <c r="O2549">
        <f t="shared" si="924"/>
        <v>55.998553923279054</v>
      </c>
      <c r="P2549">
        <f t="shared" si="925"/>
        <v>55.97137171855006</v>
      </c>
      <c r="Q2549">
        <f t="shared" si="909"/>
        <v>4.6685226778812705E-2</v>
      </c>
      <c r="R2549">
        <f t="shared" si="926"/>
        <v>55.951868696500242</v>
      </c>
      <c r="S2549">
        <f t="shared" si="910"/>
        <v>19.805583099527148</v>
      </c>
      <c r="T2549">
        <f t="shared" si="911"/>
        <v>11.066774646685131</v>
      </c>
      <c r="U2549">
        <f t="shared" si="921"/>
        <v>0.60796676566648977</v>
      </c>
      <c r="V2549" s="6">
        <f t="shared" ref="V2549:V2612" si="927">(A2549-$A$307)*86400</f>
        <v>134756.00000016857</v>
      </c>
      <c r="W2549">
        <f t="shared" si="912"/>
        <v>11.068747550204007</v>
      </c>
      <c r="X2549">
        <f t="shared" si="913"/>
        <v>19.791153522369335</v>
      </c>
      <c r="Y2549">
        <f t="shared" si="914"/>
        <v>3.9242142200935838E-2</v>
      </c>
      <c r="Z2549">
        <f t="shared" si="915"/>
        <v>9.8012834758779485E-8</v>
      </c>
      <c r="AA2549">
        <f t="shared" si="916"/>
        <v>1.3363520001104765E-8</v>
      </c>
      <c r="AB2549">
        <f t="shared" si="906"/>
        <v>1.009686120723388</v>
      </c>
      <c r="AC2549">
        <f t="shared" si="917"/>
        <v>2.1459587277754877</v>
      </c>
      <c r="AD2549">
        <f t="shared" si="918"/>
        <v>1.2845967925340861E-10</v>
      </c>
      <c r="AE2549">
        <f t="shared" si="919"/>
        <v>3.8055269550600984E-7</v>
      </c>
      <c r="AF2549">
        <f t="shared" si="920"/>
        <v>3.3603388022247616E-5</v>
      </c>
      <c r="AG2549">
        <f t="shared" si="904"/>
        <v>1.2845967925340861E-8</v>
      </c>
      <c r="AH2549">
        <f t="shared" si="905"/>
        <v>0.33603388022247616</v>
      </c>
    </row>
    <row r="2550" spans="1:34">
      <c r="A2550" s="4">
        <v>43264.994652777779</v>
      </c>
      <c r="B2550">
        <v>-1.225658433832E-3</v>
      </c>
      <c r="C2550">
        <v>2.86422738003421</v>
      </c>
      <c r="D2550" s="3">
        <v>1.89624928991361E-2</v>
      </c>
      <c r="E2550">
        <v>1.8779650214782999E-2</v>
      </c>
      <c r="F2550" s="3">
        <v>1.8749850961739901E-2</v>
      </c>
      <c r="G2550">
        <v>-4549723</v>
      </c>
      <c r="H2550">
        <v>19760945</v>
      </c>
      <c r="K2550">
        <f t="shared" si="922"/>
        <v>78.864286170159289</v>
      </c>
      <c r="L2550">
        <f t="shared" si="907"/>
        <v>59.200675760227099</v>
      </c>
      <c r="M2550">
        <f t="shared" si="908"/>
        <v>19.822916884409086</v>
      </c>
      <c r="N2550">
        <f t="shared" si="923"/>
        <v>0.10625750845553959</v>
      </c>
      <c r="O2550">
        <f t="shared" si="924"/>
        <v>55.975229513481707</v>
      </c>
      <c r="P2550">
        <f t="shared" si="925"/>
        <v>55.947773777895343</v>
      </c>
      <c r="Q2550">
        <f t="shared" si="909"/>
        <v>6.963397747411193E-2</v>
      </c>
      <c r="R2550">
        <f t="shared" si="926"/>
        <v>55.905595536007596</v>
      </c>
      <c r="S2550">
        <f t="shared" si="910"/>
        <v>19.776494232759678</v>
      </c>
      <c r="T2550">
        <f t="shared" si="911"/>
        <v>11.069202835631513</v>
      </c>
      <c r="U2550">
        <f t="shared" si="921"/>
        <v>0.60792286253454997</v>
      </c>
      <c r="V2550" s="6">
        <f t="shared" si="927"/>
        <v>134816.00000036415</v>
      </c>
      <c r="W2550">
        <f t="shared" si="912"/>
        <v>11.068668750803088</v>
      </c>
      <c r="X2550">
        <f t="shared" si="913"/>
        <v>19.797525550766732</v>
      </c>
      <c r="Y2550">
        <f t="shared" si="914"/>
        <v>7.3531801512684083E-2</v>
      </c>
      <c r="Z2550">
        <f t="shared" si="915"/>
        <v>1.7705544435758633E-7</v>
      </c>
      <c r="AA2550">
        <f t="shared" si="916"/>
        <v>1.4259398452309398E-8</v>
      </c>
      <c r="AB2550">
        <f t="shared" si="906"/>
        <v>1.0076542541576223</v>
      </c>
      <c r="AC2550">
        <f t="shared" si="917"/>
        <v>2.1459001355762113</v>
      </c>
      <c r="AD2550">
        <f t="shared" si="918"/>
        <v>7.3149744421979541E-11</v>
      </c>
      <c r="AE2550">
        <f t="shared" si="919"/>
        <v>1.0181570571887138E-5</v>
      </c>
      <c r="AF2550">
        <f t="shared" si="920"/>
        <v>7.1520258125459353E-7</v>
      </c>
      <c r="AG2550">
        <f t="shared" si="904"/>
        <v>7.3149744421979545E-9</v>
      </c>
      <c r="AH2550">
        <f t="shared" si="905"/>
        <v>7.1520258125459353E-3</v>
      </c>
    </row>
    <row r="2551" spans="1:34">
      <c r="A2551" s="4">
        <v>43264.995347222219</v>
      </c>
      <c r="B2551" s="3">
        <v>-1.2301180114991401E-3</v>
      </c>
      <c r="C2551">
        <v>2.86421786626852</v>
      </c>
      <c r="D2551" s="3">
        <v>1.8990998519584499E-2</v>
      </c>
      <c r="E2551" s="3">
        <v>1.8806954722313099E-2</v>
      </c>
      <c r="F2551" s="3">
        <v>1.8766764448719199E-2</v>
      </c>
      <c r="G2551">
        <v>-4549723</v>
      </c>
      <c r="H2551">
        <v>19761207</v>
      </c>
      <c r="K2551">
        <f t="shared" si="922"/>
        <v>79.148379692955686</v>
      </c>
      <c r="L2551">
        <f t="shared" si="907"/>
        <v>59.462536658320666</v>
      </c>
      <c r="M2551">
        <f t="shared" si="908"/>
        <v>19.910599106808188</v>
      </c>
      <c r="N2551">
        <f t="shared" si="923"/>
        <v>0.10625462498116578</v>
      </c>
      <c r="O2551">
        <f t="shared" si="924"/>
        <v>56.060847599674943</v>
      </c>
      <c r="P2551">
        <f t="shared" si="925"/>
        <v>56.029494549754695</v>
      </c>
      <c r="Q2551">
        <f t="shared" si="909"/>
        <v>0.10427620028512763</v>
      </c>
      <c r="R2551">
        <f t="shared" si="926"/>
        <v>55.956571399389816</v>
      </c>
      <c r="S2551">
        <f t="shared" si="910"/>
        <v>19.841081639951437</v>
      </c>
      <c r="T2551">
        <f t="shared" si="911"/>
        <v>11.068899312013217</v>
      </c>
      <c r="U2551">
        <f t="shared" si="921"/>
        <v>0.60792835042604243</v>
      </c>
      <c r="V2551" s="6">
        <f t="shared" si="927"/>
        <v>134875.99999993108</v>
      </c>
      <c r="W2551">
        <f t="shared" si="912"/>
        <v>11.068881801035159</v>
      </c>
      <c r="X2551">
        <f t="shared" si="913"/>
        <v>19.810277720056945</v>
      </c>
      <c r="Y2551">
        <f t="shared" si="914"/>
        <v>9.1014088759258982E-2</v>
      </c>
      <c r="Z2551">
        <f t="shared" si="915"/>
        <v>-1.9918737490565231E-7</v>
      </c>
      <c r="AA2551">
        <f t="shared" si="916"/>
        <v>1.6947033794577246E-8</v>
      </c>
      <c r="AB2551">
        <f t="shared" si="906"/>
        <v>1.0065799523499848</v>
      </c>
      <c r="AC2551">
        <f t="shared" si="917"/>
        <v>2.1459074596011209</v>
      </c>
      <c r="AD2551">
        <f t="shared" si="918"/>
        <v>7.0238198985661156E-11</v>
      </c>
      <c r="AE2551">
        <f t="shared" si="919"/>
        <v>1.9197441146076116E-5</v>
      </c>
      <c r="AF2551">
        <f t="shared" si="920"/>
        <v>3.6421770896984665E-7</v>
      </c>
      <c r="AG2551">
        <f t="shared" si="904"/>
        <v>7.0238198985661157E-9</v>
      </c>
      <c r="AH2551">
        <f t="shared" si="905"/>
        <v>3.6421770896984665E-3</v>
      </c>
    </row>
    <row r="2552" spans="1:34">
      <c r="A2552" s="4">
        <v>43264.996041666665</v>
      </c>
      <c r="B2552" s="3">
        <v>-1.2305223465409699E-3</v>
      </c>
      <c r="C2552">
        <v>2.8641524591294001</v>
      </c>
      <c r="D2552" s="3">
        <v>1.8979819844898899E-2</v>
      </c>
      <c r="E2552" s="3">
        <v>1.87954430658283E-2</v>
      </c>
      <c r="F2552">
        <v>1.8757331010911E-2</v>
      </c>
      <c r="G2552">
        <v>-4549723</v>
      </c>
      <c r="H2552">
        <v>19761207</v>
      </c>
      <c r="K2552">
        <f t="shared" si="922"/>
        <v>79.174137505689814</v>
      </c>
      <c r="L2552">
        <f t="shared" si="907"/>
        <v>59.50069463919894</v>
      </c>
      <c r="M2552">
        <f t="shared" si="908"/>
        <v>19.923376029938094</v>
      </c>
      <c r="N2552">
        <f t="shared" si="923"/>
        <v>0.10623480109484529</v>
      </c>
      <c r="O2552">
        <f t="shared" si="924"/>
        <v>56.027271879599311</v>
      </c>
      <c r="P2552">
        <f t="shared" si="925"/>
        <v>55.995040844545748</v>
      </c>
      <c r="Q2552">
        <f t="shared" si="909"/>
        <v>9.9132088518537387E-2</v>
      </c>
      <c r="R2552">
        <f t="shared" si="926"/>
        <v>55.928139791080774</v>
      </c>
      <c r="S2552">
        <f t="shared" si="910"/>
        <v>19.857287970925736</v>
      </c>
      <c r="T2552">
        <f t="shared" si="911"/>
        <v>11.066812587137376</v>
      </c>
      <c r="U2552">
        <f t="shared" si="921"/>
        <v>0.60796607968005401</v>
      </c>
      <c r="V2552" s="6">
        <f t="shared" si="927"/>
        <v>134936.00000012666</v>
      </c>
      <c r="W2552">
        <f t="shared" si="912"/>
        <v>11.068951844947073</v>
      </c>
      <c r="X2552">
        <f t="shared" si="913"/>
        <v>19.818913471112843</v>
      </c>
      <c r="Y2552">
        <f t="shared" si="914"/>
        <v>0.10105078652387078</v>
      </c>
      <c r="Z2552">
        <f t="shared" si="915"/>
        <v>1.2962987822207619E-7</v>
      </c>
      <c r="AA2552">
        <f t="shared" si="916"/>
        <v>6.4824271244994661E-8</v>
      </c>
      <c r="AB2552">
        <f t="shared" si="906"/>
        <v>1.0059814678627284</v>
      </c>
      <c r="AC2552">
        <f t="shared" si="917"/>
        <v>2.1459578122723753</v>
      </c>
      <c r="AD2552">
        <f t="shared" si="918"/>
        <v>2.4198944982438432E-10</v>
      </c>
      <c r="AE2552">
        <f t="shared" si="919"/>
        <v>8.5066078072709811E-6</v>
      </c>
      <c r="AF2552">
        <f t="shared" si="920"/>
        <v>2.8318552965305636E-6</v>
      </c>
      <c r="AG2552">
        <f t="shared" si="904"/>
        <v>2.4198944982438432E-8</v>
      </c>
      <c r="AH2552">
        <f t="shared" si="905"/>
        <v>2.8318552965305638E-2</v>
      </c>
    </row>
    <row r="2553" spans="1:34">
      <c r="A2553" s="4">
        <v>43264.996736111112</v>
      </c>
      <c r="B2553">
        <v>-1.2308434361330001E-3</v>
      </c>
      <c r="C2553">
        <v>2.86426662431768</v>
      </c>
      <c r="D2553" s="3">
        <v>1.89725774907674E-2</v>
      </c>
      <c r="E2553" s="3">
        <v>1.8789829944071201E-2</v>
      </c>
      <c r="F2553" s="3">
        <v>1.8749910516271499E-2</v>
      </c>
      <c r="G2553">
        <v>-4549723</v>
      </c>
      <c r="H2553">
        <v>19761207</v>
      </c>
      <c r="K2553">
        <f t="shared" si="922"/>
        <v>79.194592239330902</v>
      </c>
      <c r="L2553">
        <f t="shared" si="907"/>
        <v>59.530903545508941</v>
      </c>
      <c r="M2553">
        <f t="shared" si="908"/>
        <v>19.933491263104983</v>
      </c>
      <c r="N2553">
        <f t="shared" si="923"/>
        <v>0.10626940278733128</v>
      </c>
      <c r="O2553">
        <f t="shared" si="924"/>
        <v>56.005519099252176</v>
      </c>
      <c r="P2553">
        <f t="shared" si="925"/>
        <v>55.978241103989177</v>
      </c>
      <c r="Q2553">
        <f t="shared" si="909"/>
        <v>9.9744070767947335E-2</v>
      </c>
      <c r="R2553">
        <f t="shared" si="926"/>
        <v>55.905775028484229</v>
      </c>
      <c r="S2553">
        <f t="shared" si="910"/>
        <v>19.866995215926352</v>
      </c>
      <c r="T2553">
        <f t="shared" si="911"/>
        <v>11.070454870556953</v>
      </c>
      <c r="U2553">
        <f t="shared" si="921"/>
        <v>0.60790022498214391</v>
      </c>
      <c r="V2553" s="6">
        <f t="shared" si="927"/>
        <v>134996.00000032224</v>
      </c>
      <c r="W2553">
        <f t="shared" si="912"/>
        <v>11.068986866903044</v>
      </c>
      <c r="X2553">
        <f t="shared" si="913"/>
        <v>19.82819145974722</v>
      </c>
      <c r="Y2553">
        <f t="shared" si="914"/>
        <v>9.1096731979699072E-2</v>
      </c>
      <c r="Z2553">
        <f t="shared" si="915"/>
        <v>1.4737200476035423E-7</v>
      </c>
      <c r="AA2553">
        <f t="shared" si="916"/>
        <v>4.4047356928579964E-8</v>
      </c>
      <c r="AB2553">
        <f t="shared" si="906"/>
        <v>1.0065661661920056</v>
      </c>
      <c r="AC2553">
        <f t="shared" si="917"/>
        <v>2.1458699239734607</v>
      </c>
      <c r="AD2553">
        <f t="shared" si="918"/>
        <v>1.8238862803600054E-10</v>
      </c>
      <c r="AE2553">
        <f t="shared" si="919"/>
        <v>-1.3071726655168192E-5</v>
      </c>
      <c r="AF2553">
        <f t="shared" si="920"/>
        <v>-1.3889794960796168E-6</v>
      </c>
      <c r="AG2553">
        <f t="shared" si="904"/>
        <v>1.8238862803600053E-8</v>
      </c>
      <c r="AH2553" t="str">
        <f t="shared" si="905"/>
        <v>NaN</v>
      </c>
    </row>
    <row r="2554" spans="1:34">
      <c r="A2554" s="4">
        <v>43264.997442129628</v>
      </c>
      <c r="B2554" s="3">
        <v>-1.2264314272943E-3</v>
      </c>
      <c r="C2554">
        <v>2.8642083525028301</v>
      </c>
      <c r="D2554" s="3">
        <v>1.9019159266026701E-2</v>
      </c>
      <c r="E2554" s="3">
        <v>1.8835876570010401E-2</v>
      </c>
      <c r="F2554" s="3">
        <v>1.8804736418078401E-2</v>
      </c>
      <c r="G2554">
        <v>-4549723</v>
      </c>
      <c r="H2554">
        <v>19761585</v>
      </c>
      <c r="K2554">
        <f t="shared" si="922"/>
        <v>78.913529047443731</v>
      </c>
      <c r="L2554">
        <f t="shared" si="907"/>
        <v>59.177772204672998</v>
      </c>
      <c r="M2554">
        <f t="shared" si="908"/>
        <v>19.815247794955692</v>
      </c>
      <c r="N2554">
        <f t="shared" si="923"/>
        <v>0.10625174150679197</v>
      </c>
      <c r="O2554">
        <f t="shared" si="924"/>
        <v>56.145429839185184</v>
      </c>
      <c r="P2554">
        <f t="shared" si="925"/>
        <v>56.11605592482497</v>
      </c>
      <c r="Q2554">
        <f t="shared" si="909"/>
        <v>7.4414036652612481E-2</v>
      </c>
      <c r="R2554">
        <f t="shared" si="926"/>
        <v>56.071015802532571</v>
      </c>
      <c r="S2554">
        <f t="shared" si="910"/>
        <v>19.765638437187285</v>
      </c>
      <c r="T2554">
        <f t="shared" si="911"/>
        <v>11.068595788394921</v>
      </c>
      <c r="U2554">
        <f t="shared" si="921"/>
        <v>0.60793383831753489</v>
      </c>
      <c r="V2554" s="6">
        <f t="shared" si="927"/>
        <v>135057.00000012293</v>
      </c>
      <c r="W2554">
        <f t="shared" si="912"/>
        <v>11.068773816670971</v>
      </c>
      <c r="X2554">
        <f t="shared" si="913"/>
        <v>19.83866665223335</v>
      </c>
      <c r="Y2554">
        <f t="shared" si="914"/>
        <v>9.8489834206982138E-2</v>
      </c>
      <c r="Z2554">
        <f t="shared" si="915"/>
        <v>3.4491320252685231E-8</v>
      </c>
      <c r="AA2554">
        <f t="shared" si="916"/>
        <v>1.6495361763089698E-8</v>
      </c>
      <c r="AB2554">
        <f t="shared" si="906"/>
        <v>1.0061723746501208</v>
      </c>
      <c r="AC2554">
        <f t="shared" si="917"/>
        <v>2.1459147836260306</v>
      </c>
      <c r="AD2554">
        <f t="shared" si="918"/>
        <v>6.3177177179705118E-11</v>
      </c>
      <c r="AE2554">
        <f t="shared" si="919"/>
        <v>-1.5720498606234614E-5</v>
      </c>
      <c r="AF2554">
        <f t="shared" si="920"/>
        <v>-4.0005982150739744E-7</v>
      </c>
      <c r="AG2554">
        <f t="shared" si="904"/>
        <v>6.3177177179705121E-9</v>
      </c>
      <c r="AH2554" t="str">
        <f t="shared" si="905"/>
        <v>NaN</v>
      </c>
    </row>
    <row r="2555" spans="1:34">
      <c r="A2555" s="4">
        <v>43264.998136574075</v>
      </c>
      <c r="B2555" s="3">
        <v>-1.2322348243651499E-3</v>
      </c>
      <c r="C2555">
        <v>2.8642797057455001</v>
      </c>
      <c r="D2555" s="3">
        <v>1.9011108241811601E-2</v>
      </c>
      <c r="E2555" s="3">
        <v>1.8828253665251399E-2</v>
      </c>
      <c r="F2555" s="3">
        <v>1.8781152823557901E-2</v>
      </c>
      <c r="G2555">
        <v>-4549723</v>
      </c>
      <c r="H2555">
        <v>19761583</v>
      </c>
      <c r="K2555">
        <f t="shared" si="922"/>
        <v>79.283229418443526</v>
      </c>
      <c r="L2555">
        <f t="shared" si="907"/>
        <v>59.57847299603317</v>
      </c>
      <c r="M2555">
        <f t="shared" si="908"/>
        <v>19.949419548582636</v>
      </c>
      <c r="N2555">
        <f t="shared" si="923"/>
        <v>0.1062733675645942</v>
      </c>
      <c r="O2555">
        <f t="shared" si="924"/>
        <v>56.121248176960357</v>
      </c>
      <c r="P2555">
        <f t="shared" si="925"/>
        <v>56.093241022925376</v>
      </c>
      <c r="Q2555">
        <f t="shared" si="909"/>
        <v>0.12131139520038658</v>
      </c>
      <c r="R2555">
        <f t="shared" si="926"/>
        <v>55.99993678175997</v>
      </c>
      <c r="S2555">
        <f t="shared" si="910"/>
        <v>19.868545285115712</v>
      </c>
      <c r="T2555">
        <f t="shared" si="911"/>
        <v>11.070872215531997</v>
      </c>
      <c r="U2555">
        <f t="shared" si="921"/>
        <v>0.60789267913134371</v>
      </c>
      <c r="V2555" s="6">
        <f t="shared" si="927"/>
        <v>135117.00000031851</v>
      </c>
      <c r="W2555">
        <f t="shared" si="912"/>
        <v>11.068677506292092</v>
      </c>
      <c r="X2555">
        <f t="shared" si="913"/>
        <v>19.856733151890179</v>
      </c>
      <c r="Y2555">
        <f t="shared" si="914"/>
        <v>9.8670123758987913E-2</v>
      </c>
      <c r="Z2555">
        <f t="shared" si="915"/>
        <v>6.63957912691335E-8</v>
      </c>
      <c r="AA2555">
        <f t="shared" si="916"/>
        <v>2.1012082410658093E-8</v>
      </c>
      <c r="AB2555">
        <f t="shared" si="906"/>
        <v>1.0061128325013486</v>
      </c>
      <c r="AC2555">
        <f t="shared" si="917"/>
        <v>2.1458598534392128</v>
      </c>
      <c r="AD2555">
        <f t="shared" si="918"/>
        <v>8.0327099337116458E-11</v>
      </c>
      <c r="AE2555">
        <f t="shared" si="919"/>
        <v>4.5170216806669952E-6</v>
      </c>
      <c r="AF2555">
        <f t="shared" si="920"/>
        <v>1.7702758529197739E-6</v>
      </c>
      <c r="AG2555">
        <f t="shared" ref="AG2555:AG2618" si="928">IF(AD2555&gt;0,AD2555*100,"NaN")</f>
        <v>8.032709933711645E-9</v>
      </c>
      <c r="AH2555">
        <f t="shared" ref="AH2555:AH2618" si="929">IF(AF2555&gt;0,AF2555*100*100,"NaN")</f>
        <v>1.770275852919774E-2</v>
      </c>
    </row>
    <row r="2556" spans="1:34">
      <c r="A2556" s="4">
        <v>43264.998831018522</v>
      </c>
      <c r="B2556" s="3">
        <v>-1.2309742504112401E-3</v>
      </c>
      <c r="C2556">
        <v>2.8642333261377599</v>
      </c>
      <c r="D2556" s="3">
        <v>1.89961835218855E-2</v>
      </c>
      <c r="E2556" s="3">
        <v>1.8814280321894299E-2</v>
      </c>
      <c r="F2556" s="3">
        <v>1.87732558926655E-2</v>
      </c>
      <c r="G2556">
        <v>-4549723</v>
      </c>
      <c r="H2556">
        <v>19761586</v>
      </c>
      <c r="K2556">
        <f t="shared" si="922"/>
        <v>79.202925649333181</v>
      </c>
      <c r="L2556">
        <f t="shared" si="907"/>
        <v>59.508549670710075</v>
      </c>
      <c r="M2556">
        <f t="shared" si="908"/>
        <v>19.926006230265543</v>
      </c>
      <c r="N2556">
        <f t="shared" si="923"/>
        <v>0.10625931062702133</v>
      </c>
      <c r="O2556">
        <f t="shared" si="924"/>
        <v>56.076421018773921</v>
      </c>
      <c r="P2556">
        <f t="shared" si="925"/>
        <v>56.051419634887552</v>
      </c>
      <c r="Q2556">
        <f t="shared" si="909"/>
        <v>0.10028493942396466</v>
      </c>
      <c r="R2556">
        <f t="shared" si="926"/>
        <v>55.976136079349956</v>
      </c>
      <c r="S2556">
        <f t="shared" si="910"/>
        <v>19.8591496039829</v>
      </c>
      <c r="T2556">
        <f t="shared" si="911"/>
        <v>11.069392537892748</v>
      </c>
      <c r="U2556">
        <f t="shared" si="921"/>
        <v>0.60791943260237058</v>
      </c>
      <c r="V2556" s="6">
        <f t="shared" si="927"/>
        <v>135177.00000051409</v>
      </c>
      <c r="W2556">
        <f t="shared" si="912"/>
        <v>11.068864290057197</v>
      </c>
      <c r="X2556">
        <f t="shared" si="913"/>
        <v>19.867716889736542</v>
      </c>
      <c r="Y2556">
        <f t="shared" si="914"/>
        <v>0.11163493139575327</v>
      </c>
      <c r="Z2556">
        <f t="shared" si="915"/>
        <v>-4.7425565456123412E-8</v>
      </c>
      <c r="AA2556">
        <f t="shared" si="916"/>
        <v>-2.0993418323436254E-8</v>
      </c>
      <c r="AB2556">
        <f t="shared" ref="AB2556:AB2619" si="930">((M2556-$M$308)-(Y2556-$Y$308))/(M2556-$M$308)</f>
        <v>1.0053547491405037</v>
      </c>
      <c r="AC2556">
        <f t="shared" si="917"/>
        <v>2.1458955580606478</v>
      </c>
      <c r="AD2556">
        <f t="shared" si="918"/>
        <v>-7.0936366309053791E-11</v>
      </c>
      <c r="AE2556">
        <f t="shared" si="919"/>
        <v>5.5139140786107576E-6</v>
      </c>
      <c r="AF2556">
        <f t="shared" si="920"/>
        <v>-1.2806780903347968E-6</v>
      </c>
      <c r="AG2556" t="str">
        <f t="shared" si="928"/>
        <v>NaN</v>
      </c>
      <c r="AH2556" t="str">
        <f t="shared" si="929"/>
        <v>NaN</v>
      </c>
    </row>
    <row r="2557" spans="1:34">
      <c r="A2557" s="4">
        <v>43264.999525462961</v>
      </c>
      <c r="B2557" s="3">
        <v>-1.23147372310996E-3</v>
      </c>
      <c r="C2557">
        <v>2.8642618674348301</v>
      </c>
      <c r="D2557" s="3">
        <v>1.8989559562523899E-2</v>
      </c>
      <c r="E2557" s="3">
        <v>1.8806812015827699E-2</v>
      </c>
      <c r="F2557" s="3">
        <v>1.8762333591566899E-2</v>
      </c>
      <c r="G2557">
        <v>-4549723</v>
      </c>
      <c r="H2557">
        <v>19761587</v>
      </c>
      <c r="K2557">
        <f t="shared" si="922"/>
        <v>79.234744123886387</v>
      </c>
      <c r="L2557">
        <f t="shared" si="907"/>
        <v>59.55472541065236</v>
      </c>
      <c r="M2557">
        <f t="shared" si="908"/>
        <v>19.94146784186368</v>
      </c>
      <c r="N2557">
        <f t="shared" si="923"/>
        <v>0.1062679610501429</v>
      </c>
      <c r="O2557">
        <f t="shared" si="924"/>
        <v>56.056525618686464</v>
      </c>
      <c r="P2557">
        <f t="shared" si="925"/>
        <v>56.029067437706495</v>
      </c>
      <c r="Q2557">
        <f t="shared" si="909"/>
        <v>0.11330845956290858</v>
      </c>
      <c r="R2557">
        <f t="shared" si="926"/>
        <v>55.943217159123556</v>
      </c>
      <c r="S2557">
        <f t="shared" si="910"/>
        <v>19.86592886882174</v>
      </c>
      <c r="T2557">
        <f t="shared" si="911"/>
        <v>11.07030310874765</v>
      </c>
      <c r="U2557">
        <f t="shared" si="921"/>
        <v>0.60790296892789286</v>
      </c>
      <c r="V2557" s="6">
        <f t="shared" si="927"/>
        <v>135237.00000008103</v>
      </c>
      <c r="W2557">
        <f t="shared" si="912"/>
        <v>11.068762142685639</v>
      </c>
      <c r="X2557">
        <f t="shared" si="913"/>
        <v>19.878995869217047</v>
      </c>
      <c r="Y2557">
        <f t="shared" si="914"/>
        <v>0.1092992654321326</v>
      </c>
      <c r="Z2557">
        <f t="shared" si="915"/>
        <v>-1.580852180084555E-8</v>
      </c>
      <c r="AA2557">
        <f t="shared" si="916"/>
        <v>-5.9964130828034053E-8</v>
      </c>
      <c r="AB2557">
        <f t="shared" si="930"/>
        <v>1.0054878288013449</v>
      </c>
      <c r="AC2557">
        <f t="shared" si="917"/>
        <v>2.1458735859859193</v>
      </c>
      <c r="AD2557">
        <f t="shared" si="918"/>
        <v>-2.0694538277754306E-10</v>
      </c>
      <c r="AE2557">
        <f t="shared" si="919"/>
        <v>1.5789273598125986E-6</v>
      </c>
      <c r="AF2557">
        <f t="shared" si="920"/>
        <v>-1.3047419524670981E-5</v>
      </c>
      <c r="AG2557" t="str">
        <f t="shared" si="928"/>
        <v>NaN</v>
      </c>
      <c r="AH2557" t="str">
        <f t="shared" si="929"/>
        <v>NaN</v>
      </c>
    </row>
    <row r="2558" spans="1:34">
      <c r="A2558" s="4">
        <v>43265.000219907408</v>
      </c>
      <c r="B2558" s="3">
        <v>-1.23303160224168E-3</v>
      </c>
      <c r="C2558">
        <v>2.86422738003421</v>
      </c>
      <c r="D2558" s="3">
        <v>1.8980664191603901E-2</v>
      </c>
      <c r="E2558" s="3">
        <v>1.8798297195535298E-2</v>
      </c>
      <c r="F2558" s="3">
        <v>1.8753138371885102E-2</v>
      </c>
      <c r="G2558">
        <v>-4549723</v>
      </c>
      <c r="H2558">
        <v>19761587</v>
      </c>
      <c r="K2558">
        <f t="shared" si="922"/>
        <v>79.333987461183213</v>
      </c>
      <c r="L2558">
        <f t="shared" si="907"/>
        <v>59.666055780534229</v>
      </c>
      <c r="M2558">
        <f t="shared" si="908"/>
        <v>19.978746008718012</v>
      </c>
      <c r="N2558">
        <f t="shared" si="923"/>
        <v>0.10625750845553959</v>
      </c>
      <c r="O2558">
        <f t="shared" si="924"/>
        <v>56.029807918030627</v>
      </c>
      <c r="P2558">
        <f t="shared" si="925"/>
        <v>56.003583085506712</v>
      </c>
      <c r="Q2558">
        <f t="shared" si="909"/>
        <v>0.11430439730952457</v>
      </c>
      <c r="R2558">
        <f t="shared" si="926"/>
        <v>55.915503520721103</v>
      </c>
      <c r="S2558">
        <f t="shared" si="910"/>
        <v>19.902543077178329</v>
      </c>
      <c r="T2558">
        <f t="shared" si="911"/>
        <v>11.069202835631513</v>
      </c>
      <c r="U2558">
        <f t="shared" si="921"/>
        <v>0.60792286253454997</v>
      </c>
      <c r="V2558" s="6">
        <f t="shared" si="927"/>
        <v>135297.0000002766</v>
      </c>
      <c r="W2558">
        <f t="shared" si="912"/>
        <v>11.068881801035158</v>
      </c>
      <c r="X2558">
        <f t="shared" si="913"/>
        <v>19.883802193553649</v>
      </c>
      <c r="Y2558">
        <f t="shared" si="914"/>
        <v>0.11196234954371438</v>
      </c>
      <c r="Z2558">
        <f t="shared" si="915"/>
        <v>-1.6757033037267355E-7</v>
      </c>
      <c r="AA2558">
        <f t="shared" si="916"/>
        <v>-4.1598622633255238E-8</v>
      </c>
      <c r="AB2558">
        <f t="shared" si="930"/>
        <v>1.0053188051787092</v>
      </c>
      <c r="AC2558">
        <f t="shared" si="917"/>
        <v>2.1459001355762113</v>
      </c>
      <c r="AD2558">
        <f t="shared" si="918"/>
        <v>-1.4015021293967422E-10</v>
      </c>
      <c r="AE2558">
        <f t="shared" si="919"/>
        <v>2.859491902064706E-5</v>
      </c>
      <c r="AF2558">
        <f t="shared" si="920"/>
        <v>-4.8790573945658557E-7</v>
      </c>
      <c r="AG2558" t="str">
        <f t="shared" si="928"/>
        <v>NaN</v>
      </c>
      <c r="AH2558" t="str">
        <f t="shared" si="929"/>
        <v>NaN</v>
      </c>
    </row>
    <row r="2559" spans="1:34">
      <c r="A2559" s="4">
        <v>43265.000914351855</v>
      </c>
      <c r="B2559" s="3">
        <v>-1.23230617760782E-3</v>
      </c>
      <c r="C2559">
        <v>2.8641988387371402</v>
      </c>
      <c r="D2559" s="3">
        <v>1.9021014450336202E-2</v>
      </c>
      <c r="E2559" s="3">
        <v>1.8838623669853401E-2</v>
      </c>
      <c r="F2559" s="3">
        <v>1.87953506238955E-2</v>
      </c>
      <c r="G2559">
        <v>-4549723</v>
      </c>
      <c r="H2559">
        <v>19761899</v>
      </c>
      <c r="K2559">
        <f t="shared" si="922"/>
        <v>79.287774914807997</v>
      </c>
      <c r="L2559">
        <f t="shared" si="907"/>
        <v>59.564355613069566</v>
      </c>
      <c r="M2559">
        <f t="shared" si="908"/>
        <v>19.94469244529337</v>
      </c>
      <c r="N2559">
        <f t="shared" si="923"/>
        <v>0.10624885803241815</v>
      </c>
      <c r="O2559">
        <f t="shared" si="924"/>
        <v>56.151001979963617</v>
      </c>
      <c r="P2559">
        <f t="shared" si="925"/>
        <v>56.124277831749943</v>
      </c>
      <c r="Q2559">
        <f t="shared" si="909"/>
        <v>0.10827419175871</v>
      </c>
      <c r="R2559">
        <f t="shared" si="926"/>
        <v>56.042727788204907</v>
      </c>
      <c r="S2559">
        <f t="shared" si="910"/>
        <v>19.872509650787563</v>
      </c>
      <c r="T2559">
        <f t="shared" si="911"/>
        <v>11.068292264776623</v>
      </c>
      <c r="U2559">
        <f t="shared" si="921"/>
        <v>0.60793932620902735</v>
      </c>
      <c r="V2559" s="6">
        <f t="shared" si="927"/>
        <v>135357.00000047218</v>
      </c>
      <c r="W2559">
        <f t="shared" si="912"/>
        <v>11.068948926450748</v>
      </c>
      <c r="X2559">
        <f t="shared" si="913"/>
        <v>19.88846982321445</v>
      </c>
      <c r="Y2559">
        <f t="shared" si="914"/>
        <v>0.12976737326860407</v>
      </c>
      <c r="Z2559">
        <f t="shared" si="915"/>
        <v>-1.6440862691658425E-7</v>
      </c>
      <c r="AA2559">
        <f t="shared" si="916"/>
        <v>-3.7985246168128891E-8</v>
      </c>
      <c r="AB2559">
        <f t="shared" si="930"/>
        <v>1.0042779404747328</v>
      </c>
      <c r="AC2559">
        <f t="shared" si="917"/>
        <v>2.1459221076509398</v>
      </c>
      <c r="AD2559">
        <f t="shared" si="918"/>
        <v>-1.1041820753462879E-10</v>
      </c>
      <c r="AE2559">
        <f t="shared" si="919"/>
        <v>-2.2915417399862141E-5</v>
      </c>
      <c r="AF2559">
        <f t="shared" si="920"/>
        <v>4.7967154547791584E-7</v>
      </c>
      <c r="AG2559" t="str">
        <f t="shared" si="928"/>
        <v>NaN</v>
      </c>
      <c r="AH2559">
        <f t="shared" si="929"/>
        <v>4.7967154547791588E-3</v>
      </c>
    </row>
    <row r="2560" spans="1:34">
      <c r="A2560" s="4">
        <v>43265.001608796294</v>
      </c>
      <c r="B2560" s="3">
        <v>-1.2358024864988701E-3</v>
      </c>
      <c r="C2560">
        <v>2.8641655405572202</v>
      </c>
      <c r="D2560" s="3">
        <v>1.9011072565190301E-2</v>
      </c>
      <c r="E2560" s="3">
        <v>1.8826315235492101E-2</v>
      </c>
      <c r="F2560" s="3">
        <v>1.8766049794339799E-2</v>
      </c>
      <c r="G2560">
        <v>-4549723</v>
      </c>
      <c r="H2560">
        <v>19761897</v>
      </c>
      <c r="K2560">
        <f t="shared" si="922"/>
        <v>79.510504236681157</v>
      </c>
      <c r="L2560">
        <f t="shared" si="907"/>
        <v>59.825600608723711</v>
      </c>
      <c r="M2560">
        <f t="shared" si="908"/>
        <v>20.032168437227892</v>
      </c>
      <c r="N2560">
        <f t="shared" si="923"/>
        <v>0.1062387658721082</v>
      </c>
      <c r="O2560">
        <f t="shared" si="924"/>
        <v>56.121141020407038</v>
      </c>
      <c r="P2560">
        <f t="shared" si="925"/>
        <v>56.08743941760617</v>
      </c>
      <c r="Q2560">
        <f t="shared" si="909"/>
        <v>0.16672353073757762</v>
      </c>
      <c r="R2560">
        <f t="shared" si="926"/>
        <v>55.95441748966946</v>
      </c>
      <c r="S2560">
        <f t="shared" si="910"/>
        <v>19.921019416736172</v>
      </c>
      <c r="T2560">
        <f t="shared" si="911"/>
        <v>11.067229932112419</v>
      </c>
      <c r="U2560">
        <f t="shared" si="921"/>
        <v>0.60795853382925402</v>
      </c>
      <c r="V2560" s="6">
        <f t="shared" si="927"/>
        <v>135417.00000003912</v>
      </c>
      <c r="W2560">
        <f t="shared" si="912"/>
        <v>11.06875046870031</v>
      </c>
      <c r="X2560">
        <f t="shared" si="913"/>
        <v>19.892114564393189</v>
      </c>
      <c r="Y2560">
        <f t="shared" si="914"/>
        <v>0.14566379871496574</v>
      </c>
      <c r="Z2560">
        <f t="shared" si="915"/>
        <v>-1.254229827718303E-7</v>
      </c>
      <c r="AA2560">
        <f t="shared" si="916"/>
        <v>-1.6304987753464945E-8</v>
      </c>
      <c r="AB2560">
        <f t="shared" si="930"/>
        <v>1.0033219379231471</v>
      </c>
      <c r="AC2560">
        <f t="shared" si="917"/>
        <v>2.145947741738127</v>
      </c>
      <c r="AD2560">
        <f t="shared" si="918"/>
        <v>-4.222457573234468E-11</v>
      </c>
      <c r="AE2560">
        <f t="shared" si="919"/>
        <v>-1.0824280847280517E-5</v>
      </c>
      <c r="AF2560">
        <f t="shared" si="920"/>
        <v>3.8832672359334871E-7</v>
      </c>
      <c r="AG2560" t="str">
        <f t="shared" si="928"/>
        <v>NaN</v>
      </c>
      <c r="AH2560">
        <f t="shared" si="929"/>
        <v>3.8832672359334873E-3</v>
      </c>
    </row>
    <row r="2561" spans="1:34">
      <c r="A2561" s="4">
        <v>43265.002314814818</v>
      </c>
      <c r="B2561" s="3">
        <v>-1.2361235760909E-3</v>
      </c>
      <c r="C2561">
        <v>2.8641512699086902</v>
      </c>
      <c r="D2561" s="3">
        <v>1.9000987973558901E-2</v>
      </c>
      <c r="E2561" s="3">
        <v>1.8818513947626299E-2</v>
      </c>
      <c r="F2561" s="3">
        <v>1.8757569229037499E-2</v>
      </c>
      <c r="G2561">
        <v>-4549723</v>
      </c>
      <c r="H2561">
        <v>19761897</v>
      </c>
      <c r="K2561">
        <f t="shared" si="922"/>
        <v>79.530958970322231</v>
      </c>
      <c r="L2561">
        <f t="shared" ref="L2561:L2624" si="931">K2561-R2561*$B$8+$D$8</f>
        <v>59.857202968272126</v>
      </c>
      <c r="M2561">
        <f t="shared" ref="M2561:M2624" si="932">L2561/((($B$7/2))^2*PI())</f>
        <v>20.042750258104679</v>
      </c>
      <c r="N2561">
        <f t="shared" si="923"/>
        <v>0.10623444066054896</v>
      </c>
      <c r="O2561">
        <f t="shared" si="924"/>
        <v>56.090851434636264</v>
      </c>
      <c r="P2561">
        <f t="shared" si="925"/>
        <v>56.064090625646173</v>
      </c>
      <c r="Q2561">
        <f t="shared" ref="Q2561:Q2624" si="933">O2561-R2561</f>
        <v>0.16199367364860962</v>
      </c>
      <c r="R2561">
        <f t="shared" si="926"/>
        <v>55.928857760987654</v>
      </c>
      <c r="S2561">
        <f t="shared" ref="S2561:S2624" si="934">M2561-(2/3)*Q2561</f>
        <v>19.934754475672271</v>
      </c>
      <c r="T2561">
        <f t="shared" ref="T2561:T2624" si="935">N2561/$D$7*100-$N$30/$D$7*100</f>
        <v>11.066774646685131</v>
      </c>
      <c r="U2561">
        <f t="shared" si="921"/>
        <v>0.60796676566648977</v>
      </c>
      <c r="V2561" s="6">
        <f t="shared" si="927"/>
        <v>135478.00000046846</v>
      </c>
      <c r="W2561">
        <f t="shared" ref="W2561:W2624" si="936">AVERAGE(T2555:T2567)</f>
        <v>11.068820512612222</v>
      </c>
      <c r="X2561">
        <f t="shared" ref="X2561:X2624" si="937">AVERAGE(S2555:S2567)</f>
        <v>19.905676372911238</v>
      </c>
      <c r="Y2561">
        <f t="shared" ref="Y2561:Y2624" si="938">AVERAGE(Q2560:Q2562)</f>
        <v>0.1479220606776129</v>
      </c>
      <c r="Z2561">
        <f t="shared" ref="Z2561:Z2624" si="939">(T2562-T2560)/100/(V2562-V2560)</f>
        <v>1.630498776161369E-7</v>
      </c>
      <c r="AA2561">
        <f t="shared" ref="AA2561:AA2624" si="940">AVERAGE(Z2558:Z2564)</f>
        <v>-1.6304987753464948E-8</v>
      </c>
      <c r="AB2561">
        <f t="shared" si="930"/>
        <v>1.0031872691540153</v>
      </c>
      <c r="AC2561">
        <f t="shared" ref="AC2561:AC2624" si="941">($D$7-$D$7*(T2561/100))*2.54</f>
        <v>2.1459587277754877</v>
      </c>
      <c r="AD2561">
        <f t="shared" ref="AD2561:AD2624" si="942">AA2561*AC2561*$D$7*2.54*1.024*9.81/2/Y2561/10000*0.14503773773</f>
        <v>-4.1580164308655503E-11</v>
      </c>
      <c r="AE2561">
        <f t="shared" ref="AE2561:AE2624" si="943">(W2562-W2560)/(X2562-X2560)*0.14503773773/100</f>
        <v>-2.8468826497227224E-5</v>
      </c>
      <c r="AF2561">
        <f t="shared" ref="AF2561:AF2624" si="944">AD2561/AE2561/(1.024*9.81)</f>
        <v>1.4539439729649689E-7</v>
      </c>
      <c r="AG2561" t="str">
        <f t="shared" si="928"/>
        <v>NaN</v>
      </c>
      <c r="AH2561">
        <f t="shared" si="929"/>
        <v>1.4539439729649689E-3</v>
      </c>
    </row>
    <row r="2562" spans="1:34">
      <c r="A2562" s="4">
        <v>43265.003009259257</v>
      </c>
      <c r="B2562" s="3">
        <v>-1.23599276181267E-3</v>
      </c>
      <c r="C2562">
        <v>2.86422738003421</v>
      </c>
      <c r="D2562">
        <v>1.9019301972512E-2</v>
      </c>
      <c r="E2562" s="3">
        <v>1.8836720916715399E-2</v>
      </c>
      <c r="F2562" s="3">
        <v>1.8791396202996101E-2</v>
      </c>
      <c r="G2562">
        <v>-4549723</v>
      </c>
      <c r="H2562">
        <v>19762117</v>
      </c>
      <c r="K2562">
        <f t="shared" si="922"/>
        <v>79.522625560320591</v>
      </c>
      <c r="L2562">
        <f t="shared" si="931"/>
        <v>59.804404308864818</v>
      </c>
      <c r="M2562">
        <f t="shared" si="932"/>
        <v>20.025071009960989</v>
      </c>
      <c r="N2562">
        <f t="shared" si="923"/>
        <v>0.10625750845553959</v>
      </c>
      <c r="O2562">
        <f t="shared" si="924"/>
        <v>56.145858465398767</v>
      </c>
      <c r="P2562">
        <f t="shared" si="925"/>
        <v>56.11858300444262</v>
      </c>
      <c r="Q2562">
        <f t="shared" si="933"/>
        <v>0.11504897764665145</v>
      </c>
      <c r="R2562">
        <f t="shared" si="926"/>
        <v>56.030809487752116</v>
      </c>
      <c r="S2562">
        <f t="shared" si="934"/>
        <v>19.948371691529889</v>
      </c>
      <c r="T2562">
        <f t="shared" si="935"/>
        <v>11.069202835631513</v>
      </c>
      <c r="U2562">
        <f t="shared" si="921"/>
        <v>0.60792286253454997</v>
      </c>
      <c r="V2562" s="6">
        <f t="shared" si="927"/>
        <v>135538.00000003539</v>
      </c>
      <c r="W2562">
        <f t="shared" si="936"/>
        <v>11.068493641023284</v>
      </c>
      <c r="X2562">
        <f t="shared" si="937"/>
        <v>19.905198948207151</v>
      </c>
      <c r="Y2562">
        <f t="shared" si="938"/>
        <v>0.13212384842105251</v>
      </c>
      <c r="Z2562">
        <f t="shared" si="939"/>
        <v>9.1689426525017879E-8</v>
      </c>
      <c r="AA2562">
        <f t="shared" si="940"/>
        <v>-2.282623637529524E-8</v>
      </c>
      <c r="AB2562">
        <f t="shared" si="930"/>
        <v>1.0041192129241838</v>
      </c>
      <c r="AC2562">
        <f t="shared" si="941"/>
        <v>2.1459001355762113</v>
      </c>
      <c r="AD2562">
        <f t="shared" si="942"/>
        <v>-6.5168827860810178E-11</v>
      </c>
      <c r="AE2562">
        <f t="shared" si="943"/>
        <v>-2.6252415590193533E-4</v>
      </c>
      <c r="AF2562">
        <f t="shared" si="944"/>
        <v>2.471164605754398E-8</v>
      </c>
      <c r="AG2562" t="str">
        <f t="shared" si="928"/>
        <v>NaN</v>
      </c>
      <c r="AH2562">
        <f t="shared" si="929"/>
        <v>2.4711646057543979E-4</v>
      </c>
    </row>
    <row r="2563" spans="1:34">
      <c r="A2563" s="4">
        <v>43265.003703703704</v>
      </c>
      <c r="B2563" s="3">
        <v>-1.2347559722729799E-3</v>
      </c>
      <c r="C2563">
        <v>2.8641857573093099</v>
      </c>
      <c r="D2563" s="3">
        <v>1.9011643391131702E-2</v>
      </c>
      <c r="E2563" s="3">
        <v>1.8829157472991902E-2</v>
      </c>
      <c r="F2563" s="3">
        <v>1.87823439141903E-2</v>
      </c>
      <c r="G2563">
        <v>-4549723</v>
      </c>
      <c r="H2563">
        <v>19762111</v>
      </c>
      <c r="K2563">
        <f t="shared" si="922"/>
        <v>79.443836956664853</v>
      </c>
      <c r="L2563">
        <f t="shared" si="931"/>
        <v>59.737514856458453</v>
      </c>
      <c r="M2563">
        <f t="shared" si="932"/>
        <v>20.002673561984796</v>
      </c>
      <c r="N2563">
        <f t="shared" si="923"/>
        <v>0.10624489325515214</v>
      </c>
      <c r="O2563">
        <f t="shared" si="924"/>
        <v>56.122855525261983</v>
      </c>
      <c r="P2563">
        <f t="shared" si="925"/>
        <v>56.095946065896207</v>
      </c>
      <c r="Q2563">
        <f t="shared" si="933"/>
        <v>0.11932889396789648</v>
      </c>
      <c r="R2563">
        <f t="shared" si="926"/>
        <v>56.003526631294086</v>
      </c>
      <c r="S2563">
        <f t="shared" si="934"/>
        <v>19.923120966006199</v>
      </c>
      <c r="T2563">
        <f t="shared" si="935"/>
        <v>11.067874919801254</v>
      </c>
      <c r="U2563">
        <f t="shared" si="921"/>
        <v>0.60794687205983333</v>
      </c>
      <c r="V2563" s="6">
        <f t="shared" si="927"/>
        <v>135598.00000023097</v>
      </c>
      <c r="W2563">
        <f t="shared" si="936"/>
        <v>11.068423597111369</v>
      </c>
      <c r="X2563">
        <f t="shared" si="937"/>
        <v>19.907869227359843</v>
      </c>
      <c r="Y2563">
        <f t="shared" si="938"/>
        <v>0.11514236309051284</v>
      </c>
      <c r="Z2563">
        <f t="shared" si="939"/>
        <v>1.0433624344652424E-7</v>
      </c>
      <c r="AA2563">
        <f t="shared" si="940"/>
        <v>2.2161793087929773E-8</v>
      </c>
      <c r="AB2563">
        <f t="shared" si="930"/>
        <v>1.0051241443619068</v>
      </c>
      <c r="AC2563">
        <f t="shared" si="941"/>
        <v>2.1459321781851957</v>
      </c>
      <c r="AD2563">
        <f t="shared" si="942"/>
        <v>7.2604419409799375E-11</v>
      </c>
      <c r="AE2563">
        <f t="shared" si="943"/>
        <v>-4.0490046115244056E-5</v>
      </c>
      <c r="AF2563">
        <f t="shared" si="944"/>
        <v>-1.7850312413192403E-7</v>
      </c>
      <c r="AG2563">
        <f t="shared" si="928"/>
        <v>7.2604419409799375E-9</v>
      </c>
      <c r="AH2563" t="str">
        <f t="shared" si="929"/>
        <v>NaN</v>
      </c>
    </row>
    <row r="2564" spans="1:34">
      <c r="A2564" s="4">
        <v>43265.00439814815</v>
      </c>
      <c r="B2564" s="3">
        <v>-1.23342404507639E-3</v>
      </c>
      <c r="C2564">
        <v>2.86426662431768</v>
      </c>
      <c r="D2564" s="3">
        <v>1.9001285278736801E-2</v>
      </c>
      <c r="E2564" s="3">
        <v>1.88179906905134E-2</v>
      </c>
      <c r="F2564" s="3">
        <v>1.8774768577768601E-2</v>
      </c>
      <c r="G2564">
        <v>-4549723</v>
      </c>
      <c r="H2564">
        <v>19762112</v>
      </c>
      <c r="K2564">
        <f t="shared" si="922"/>
        <v>79.358987691189398</v>
      </c>
      <c r="L2564">
        <f t="shared" si="931"/>
        <v>59.662623301765372</v>
      </c>
      <c r="M2564">
        <f t="shared" si="932"/>
        <v>19.977596668098688</v>
      </c>
      <c r="N2564">
        <f t="shared" si="923"/>
        <v>0.10626940278733128</v>
      </c>
      <c r="O2564">
        <f t="shared" si="924"/>
        <v>56.091744405915144</v>
      </c>
      <c r="P2564">
        <f t="shared" si="925"/>
        <v>56.062524548136814</v>
      </c>
      <c r="Q2564">
        <f t="shared" si="933"/>
        <v>0.11104921765699061</v>
      </c>
      <c r="R2564">
        <f t="shared" si="926"/>
        <v>55.980695188258153</v>
      </c>
      <c r="S2564">
        <f t="shared" si="934"/>
        <v>19.903563856327359</v>
      </c>
      <c r="T2564">
        <f t="shared" si="935"/>
        <v>11.070454870556953</v>
      </c>
      <c r="U2564">
        <f t="shared" si="921"/>
        <v>0.60790022498214391</v>
      </c>
      <c r="V2564" s="6">
        <f t="shared" si="927"/>
        <v>135658.00000042655</v>
      </c>
      <c r="W2564">
        <f t="shared" si="936"/>
        <v>11.0680821330408</v>
      </c>
      <c r="X2564">
        <f t="shared" si="937"/>
        <v>19.919939407298621</v>
      </c>
      <c r="Y2564">
        <f t="shared" si="938"/>
        <v>0.11394448056735247</v>
      </c>
      <c r="Z2564">
        <f t="shared" si="939"/>
        <v>-1.580852180084555E-8</v>
      </c>
      <c r="AA2564">
        <f t="shared" si="940"/>
        <v>2.5174184342032764E-8</v>
      </c>
      <c r="AB2564">
        <f t="shared" si="930"/>
        <v>1.0052023282267295</v>
      </c>
      <c r="AC2564">
        <f t="shared" si="941"/>
        <v>2.1458699239734607</v>
      </c>
      <c r="AD2564">
        <f t="shared" si="942"/>
        <v>8.3337950406200545E-11</v>
      </c>
      <c r="AE2564">
        <f t="shared" si="943"/>
        <v>-2.4733782703779829E-5</v>
      </c>
      <c r="AF2564">
        <f t="shared" si="944"/>
        <v>-3.3541564072928497E-7</v>
      </c>
      <c r="AG2564">
        <f t="shared" si="928"/>
        <v>8.3337950406200551E-9</v>
      </c>
      <c r="AH2564" t="str">
        <f t="shared" si="929"/>
        <v>NaN</v>
      </c>
    </row>
    <row r="2565" spans="1:34">
      <c r="A2565" s="4">
        <v>43265.00509259259</v>
      </c>
      <c r="B2565" s="3">
        <v>-1.23394730218934E-3</v>
      </c>
      <c r="C2565">
        <v>2.8641798112057599</v>
      </c>
      <c r="D2565" s="3">
        <v>1.8993412637628399E-2</v>
      </c>
      <c r="E2565">
        <v>1.8810225079269001E-2</v>
      </c>
      <c r="F2565" s="3">
        <v>1.8766788270531801E-2</v>
      </c>
      <c r="G2565">
        <v>-4549723</v>
      </c>
      <c r="H2565">
        <v>19762113</v>
      </c>
      <c r="K2565">
        <f t="shared" si="922"/>
        <v>79.392321331197863</v>
      </c>
      <c r="L2565">
        <f t="shared" si="931"/>
        <v>59.706446983006984</v>
      </c>
      <c r="M2565">
        <f t="shared" si="932"/>
        <v>19.992270709900843</v>
      </c>
      <c r="N2565">
        <f t="shared" si="923"/>
        <v>0.1062430910836704</v>
      </c>
      <c r="O2565">
        <f t="shared" si="924"/>
        <v>56.068098526457526</v>
      </c>
      <c r="P2565">
        <f t="shared" si="925"/>
        <v>56.039282534189034</v>
      </c>
      <c r="Q2565">
        <f t="shared" si="933"/>
        <v>0.11145533007717034</v>
      </c>
      <c r="R2565">
        <f t="shared" si="926"/>
        <v>55.956643196380355</v>
      </c>
      <c r="S2565">
        <f t="shared" si="934"/>
        <v>19.917967156516063</v>
      </c>
      <c r="T2565">
        <f t="shared" si="935"/>
        <v>11.067685217540019</v>
      </c>
      <c r="U2565">
        <f t="shared" si="921"/>
        <v>0.60795030199201239</v>
      </c>
      <c r="V2565" s="6">
        <f t="shared" si="927"/>
        <v>135717.99999999348</v>
      </c>
      <c r="W2565">
        <f t="shared" si="936"/>
        <v>11.068198872893991</v>
      </c>
      <c r="X2565">
        <f t="shared" si="937"/>
        <v>19.921046949705069</v>
      </c>
      <c r="Y2565">
        <f t="shared" si="938"/>
        <v>0.1108156741187661</v>
      </c>
      <c r="Z2565">
        <f t="shared" si="939"/>
        <v>-2.1321907072548559E-7</v>
      </c>
      <c r="AA2565">
        <f t="shared" si="940"/>
        <v>-1.0313800657969955E-8</v>
      </c>
      <c r="AB2565">
        <f t="shared" si="930"/>
        <v>1.0053821013029036</v>
      </c>
      <c r="AC2565">
        <f t="shared" si="941"/>
        <v>2.1459367557007591</v>
      </c>
      <c r="AD2565">
        <f t="shared" si="942"/>
        <v>-3.5108458898053406E-11</v>
      </c>
      <c r="AE2565">
        <f t="shared" si="943"/>
        <v>8.9252450322750042E-5</v>
      </c>
      <c r="AF2565">
        <f t="shared" si="944"/>
        <v>-3.9158194058007901E-8</v>
      </c>
      <c r="AG2565" t="str">
        <f t="shared" si="928"/>
        <v>NaN</v>
      </c>
      <c r="AH2565" t="str">
        <f t="shared" si="929"/>
        <v>NaN</v>
      </c>
    </row>
    <row r="2566" spans="1:34">
      <c r="A2566" s="4">
        <v>43265.005798611113</v>
      </c>
      <c r="B2566" s="3">
        <v>-1.23360242818308E-3</v>
      </c>
      <c r="C2566">
        <v>2.8641857573093099</v>
      </c>
      <c r="D2566" s="3">
        <v>1.89866221873672E-2</v>
      </c>
      <c r="E2566" s="3">
        <v>1.8804278975712799E-2</v>
      </c>
      <c r="F2566" s="3">
        <v>1.87605231338057E-2</v>
      </c>
      <c r="G2566">
        <v>-4549723</v>
      </c>
      <c r="H2566">
        <v>19762113</v>
      </c>
      <c r="K2566">
        <f t="shared" si="922"/>
        <v>79.370351432101543</v>
      </c>
      <c r="L2566">
        <f t="shared" si="931"/>
        <v>59.692712549117445</v>
      </c>
      <c r="M2566">
        <f t="shared" si="932"/>
        <v>19.987671834331422</v>
      </c>
      <c r="N2566">
        <f t="shared" si="923"/>
        <v>0.10624489325515214</v>
      </c>
      <c r="O2566">
        <f t="shared" si="924"/>
        <v>56.047703062453969</v>
      </c>
      <c r="P2566">
        <f t="shared" si="925"/>
        <v>56.021486198853822</v>
      </c>
      <c r="Q2566">
        <f t="shared" si="933"/>
        <v>0.10994247462213735</v>
      </c>
      <c r="R2566">
        <f t="shared" si="926"/>
        <v>55.937760587831832</v>
      </c>
      <c r="S2566">
        <f t="shared" si="934"/>
        <v>19.914376851249997</v>
      </c>
      <c r="T2566">
        <f t="shared" si="935"/>
        <v>11.067874919801254</v>
      </c>
      <c r="U2566">
        <f t="shared" si="921"/>
        <v>0.60794687205983333</v>
      </c>
      <c r="V2566" s="6">
        <f t="shared" si="927"/>
        <v>135779.00000042282</v>
      </c>
      <c r="W2566">
        <f t="shared" si="936"/>
        <v>11.068233894849936</v>
      </c>
      <c r="X2566">
        <f t="shared" si="937"/>
        <v>19.922405579307483</v>
      </c>
      <c r="Y2566">
        <f t="shared" si="938"/>
        <v>0.12242564605719035</v>
      </c>
      <c r="Z2566">
        <f t="shared" si="939"/>
        <v>1.5050757932599084E-7</v>
      </c>
      <c r="AA2566">
        <f t="shared" si="940"/>
        <v>-3.2445731198296086E-8</v>
      </c>
      <c r="AB2566">
        <f t="shared" si="930"/>
        <v>1.0046996124294056</v>
      </c>
      <c r="AC2566">
        <f t="shared" si="941"/>
        <v>2.1459321781851957</v>
      </c>
      <c r="AD2566">
        <f t="shared" si="942"/>
        <v>-9.9972018472323975E-11</v>
      </c>
      <c r="AE2566">
        <f t="shared" si="943"/>
        <v>-4.6697319663608325E-5</v>
      </c>
      <c r="AF2566">
        <f t="shared" si="944"/>
        <v>2.1311672964479352E-7</v>
      </c>
      <c r="AG2566" t="str">
        <f t="shared" si="928"/>
        <v>NaN</v>
      </c>
      <c r="AH2566">
        <f t="shared" si="929"/>
        <v>2.1311672964479354E-3</v>
      </c>
    </row>
    <row r="2567" spans="1:34">
      <c r="A2567" s="4">
        <v>43265.006493055553</v>
      </c>
      <c r="B2567" s="3">
        <v>-1.23703927603856E-3</v>
      </c>
      <c r="C2567">
        <v>2.8642368937998999</v>
      </c>
      <c r="D2567" s="3">
        <v>1.90482594968307E-2</v>
      </c>
      <c r="E2567" s="3">
        <v>1.8857032806463399E-2</v>
      </c>
      <c r="F2567">
        <v>1.8810024860486E-2</v>
      </c>
      <c r="G2567">
        <v>-4549723</v>
      </c>
      <c r="H2567">
        <v>19762716</v>
      </c>
      <c r="K2567">
        <f t="shared" si="922"/>
        <v>79.589292840336881</v>
      </c>
      <c r="L2567">
        <f t="shared" si="931"/>
        <v>59.846584388152039</v>
      </c>
      <c r="M2567">
        <f t="shared" si="932"/>
        <v>20.039194703570075</v>
      </c>
      <c r="N2567">
        <f t="shared" si="923"/>
        <v>0.10626039192991339</v>
      </c>
      <c r="O2567">
        <f t="shared" si="924"/>
        <v>56.232833867935582</v>
      </c>
      <c r="P2567">
        <f t="shared" si="925"/>
        <v>56.179375285947742</v>
      </c>
      <c r="Q2567">
        <f t="shared" si="933"/>
        <v>0.14587913347226333</v>
      </c>
      <c r="R2567">
        <f t="shared" si="926"/>
        <v>56.086954734463319</v>
      </c>
      <c r="S2567">
        <f t="shared" si="934"/>
        <v>19.941941947921901</v>
      </c>
      <c r="T2567">
        <f t="shared" si="935"/>
        <v>11.069506359249807</v>
      </c>
      <c r="U2567">
        <f t="shared" si="921"/>
        <v>0.60791737464305751</v>
      </c>
      <c r="V2567" s="6">
        <f t="shared" si="927"/>
        <v>135838.99999998976</v>
      </c>
      <c r="W2567">
        <f t="shared" si="936"/>
        <v>11.06829518327287</v>
      </c>
      <c r="X2567">
        <f t="shared" si="937"/>
        <v>19.918055634663183</v>
      </c>
      <c r="Y2567">
        <f t="shared" si="938"/>
        <v>0.11375362843607444</v>
      </c>
      <c r="Z2567">
        <f t="shared" si="939"/>
        <v>-1.0433624399310943E-7</v>
      </c>
      <c r="AA2567">
        <f t="shared" si="940"/>
        <v>-2.0922494604318517E-8</v>
      </c>
      <c r="AB2567">
        <f t="shared" si="930"/>
        <v>1.0051947164915547</v>
      </c>
      <c r="AC2567">
        <f t="shared" si="941"/>
        <v>2.1458928115513021</v>
      </c>
      <c r="AD2567">
        <f t="shared" si="942"/>
        <v>-6.9379879058563016E-11</v>
      </c>
      <c r="AE2567">
        <f t="shared" si="943"/>
        <v>-1.3928782914930952E-4</v>
      </c>
      <c r="AF2567">
        <f t="shared" si="944"/>
        <v>4.9585124113981548E-8</v>
      </c>
      <c r="AG2567" t="str">
        <f t="shared" si="928"/>
        <v>NaN</v>
      </c>
      <c r="AH2567">
        <f t="shared" si="929"/>
        <v>4.9585124113981553E-4</v>
      </c>
    </row>
    <row r="2568" spans="1:34">
      <c r="A2568" s="4">
        <v>43265.007187499999</v>
      </c>
      <c r="B2568" s="3">
        <v>-1.23108128027525E-3</v>
      </c>
      <c r="C2568">
        <v>2.8641465130258399</v>
      </c>
      <c r="D2568" s="3">
        <v>1.90117385287886E-2</v>
      </c>
      <c r="E2568" s="3">
        <v>1.8829918574247099E-2</v>
      </c>
      <c r="F2568" s="3">
        <v>1.87936830970102E-2</v>
      </c>
      <c r="G2568">
        <v>-4549723</v>
      </c>
      <c r="H2568">
        <v>19762427</v>
      </c>
      <c r="K2568">
        <f t="shared" si="922"/>
        <v>79.209743893880201</v>
      </c>
      <c r="L2568">
        <f t="shared" si="931"/>
        <v>59.488516541056157</v>
      </c>
      <c r="M2568">
        <f t="shared" si="932"/>
        <v>19.919298282105075</v>
      </c>
      <c r="N2568">
        <f t="shared" si="923"/>
        <v>0.10623299892336045</v>
      </c>
      <c r="O2568">
        <f t="shared" si="924"/>
        <v>56.123141276071138</v>
      </c>
      <c r="P2568">
        <f t="shared" si="925"/>
        <v>56.098223996819122</v>
      </c>
      <c r="Q2568">
        <f t="shared" si="933"/>
        <v>8.5439277213822606E-2</v>
      </c>
      <c r="R2568">
        <f t="shared" si="926"/>
        <v>56.037701998857315</v>
      </c>
      <c r="S2568">
        <f t="shared" si="934"/>
        <v>19.862338763962526</v>
      </c>
      <c r="T2568">
        <f t="shared" si="935"/>
        <v>11.066622884875814</v>
      </c>
      <c r="U2568">
        <f t="shared" si="921"/>
        <v>0.60796950961223939</v>
      </c>
      <c r="V2568" s="6">
        <f t="shared" si="927"/>
        <v>135899.00000018533</v>
      </c>
      <c r="W2568">
        <f t="shared" si="936"/>
        <v>11.06851990749025</v>
      </c>
      <c r="X2568">
        <f t="shared" si="937"/>
        <v>19.919427384689421</v>
      </c>
      <c r="Y2568">
        <f t="shared" si="938"/>
        <v>0.10499725895973692</v>
      </c>
      <c r="Z2568">
        <f t="shared" si="939"/>
        <v>-8.5366017383882102E-8</v>
      </c>
      <c r="AA2568">
        <f t="shared" si="940"/>
        <v>1.5379246689224417E-8</v>
      </c>
      <c r="AB2568">
        <f t="shared" si="930"/>
        <v>1.0057494824248883</v>
      </c>
      <c r="AC2568">
        <f t="shared" si="941"/>
        <v>2.1459623897879463</v>
      </c>
      <c r="AD2568">
        <f t="shared" si="942"/>
        <v>5.5253082941559295E-11</v>
      </c>
      <c r="AE2568">
        <f t="shared" si="943"/>
        <v>-7.0361209586592257E-4</v>
      </c>
      <c r="AF2568">
        <f t="shared" si="944"/>
        <v>-7.8172545579214743E-9</v>
      </c>
      <c r="AG2568">
        <f t="shared" si="928"/>
        <v>5.5253082941559298E-9</v>
      </c>
      <c r="AH2568" t="str">
        <f t="shared" si="929"/>
        <v>NaN</v>
      </c>
    </row>
    <row r="2569" spans="1:34">
      <c r="A2569" s="4">
        <v>43265.007881944446</v>
      </c>
      <c r="B2569" s="3">
        <v>-1.23232996202205E-3</v>
      </c>
      <c r="C2569">
        <v>2.8642047848406902</v>
      </c>
      <c r="D2569">
        <v>1.9002688559176001E-2</v>
      </c>
      <c r="E2569">
        <v>1.8820273994279001E-2</v>
      </c>
      <c r="F2569" s="3">
        <v>1.8785250175333199E-2</v>
      </c>
      <c r="G2569">
        <v>-4549723</v>
      </c>
      <c r="H2569">
        <v>19762425</v>
      </c>
      <c r="K2569">
        <f t="shared" si="922"/>
        <v>79.289290080263243</v>
      </c>
      <c r="L2569">
        <f t="shared" si="931"/>
        <v>59.579147726234694</v>
      </c>
      <c r="M2569">
        <f t="shared" si="932"/>
        <v>19.949645477096666</v>
      </c>
      <c r="N2569">
        <f t="shared" si="923"/>
        <v>0.10625066020389991</v>
      </c>
      <c r="O2569">
        <f t="shared" si="924"/>
        <v>56.095959230350005</v>
      </c>
      <c r="P2569">
        <f t="shared" si="925"/>
        <v>56.069358340905595</v>
      </c>
      <c r="Q2569">
        <f t="shared" si="933"/>
        <v>8.3673366193124821E-2</v>
      </c>
      <c r="R2569">
        <f t="shared" si="926"/>
        <v>56.01228586415688</v>
      </c>
      <c r="S2569">
        <f t="shared" si="934"/>
        <v>19.893863232967917</v>
      </c>
      <c r="T2569">
        <f t="shared" si="935"/>
        <v>11.068481967037862</v>
      </c>
      <c r="U2569">
        <f t="shared" si="921"/>
        <v>0.60793589627684796</v>
      </c>
      <c r="V2569" s="6">
        <f t="shared" si="927"/>
        <v>135959.00000038091</v>
      </c>
      <c r="W2569">
        <f t="shared" si="936"/>
        <v>11.068695017270024</v>
      </c>
      <c r="X2569">
        <f t="shared" si="937"/>
        <v>19.917231444477206</v>
      </c>
      <c r="Y2569">
        <f t="shared" si="938"/>
        <v>0.1055342526934145</v>
      </c>
      <c r="Z2569">
        <f t="shared" si="939"/>
        <v>-6.3234087257265023E-8</v>
      </c>
      <c r="AA2569">
        <f t="shared" si="940"/>
        <v>1.3770398248070686E-8</v>
      </c>
      <c r="AB2569">
        <f t="shared" si="930"/>
        <v>1.0057074751480859</v>
      </c>
      <c r="AC2569">
        <f t="shared" si="941"/>
        <v>2.1459175301353763</v>
      </c>
      <c r="AD2569">
        <f t="shared" si="942"/>
        <v>4.9220202512748439E-11</v>
      </c>
      <c r="AE2569">
        <f t="shared" si="943"/>
        <v>-8.6418172737362728E-5</v>
      </c>
      <c r="AF2569">
        <f t="shared" si="944"/>
        <v>-5.6698210641267373E-8</v>
      </c>
      <c r="AG2569">
        <f t="shared" si="928"/>
        <v>4.9220202512748441E-9</v>
      </c>
      <c r="AH2569" t="str">
        <f t="shared" si="929"/>
        <v>NaN</v>
      </c>
    </row>
    <row r="2570" spans="1:34">
      <c r="A2570" s="4">
        <v>43265.008576388886</v>
      </c>
      <c r="B2570" s="3">
        <v>-1.23965556160329E-3</v>
      </c>
      <c r="C2570">
        <v>2.86412272861162</v>
      </c>
      <c r="D2570">
        <v>1.8989143335274999E-2</v>
      </c>
      <c r="E2570" s="3">
        <v>1.88065860638926E-2</v>
      </c>
      <c r="F2570" s="3">
        <v>1.8750577527025601E-2</v>
      </c>
      <c r="G2570">
        <v>-4549723</v>
      </c>
      <c r="H2570">
        <v>19762428</v>
      </c>
      <c r="K2570">
        <f t="shared" si="922"/>
        <v>79.75596104037794</v>
      </c>
      <c r="L2570">
        <f t="shared" si="931"/>
        <v>60.091395566990244</v>
      </c>
      <c r="M2570">
        <f t="shared" si="932"/>
        <v>20.12116795114142</v>
      </c>
      <c r="N2570">
        <f t="shared" si="923"/>
        <v>0.1062257902374274</v>
      </c>
      <c r="O2570">
        <f t="shared" si="924"/>
        <v>56.05527545889651</v>
      </c>
      <c r="P2570">
        <f t="shared" si="925"/>
        <v>56.028391176963865</v>
      </c>
      <c r="Q2570">
        <f t="shared" si="933"/>
        <v>0.14749011467329609</v>
      </c>
      <c r="R2570">
        <f t="shared" si="926"/>
        <v>55.907785344223214</v>
      </c>
      <c r="S2570">
        <f t="shared" si="934"/>
        <v>20.022841208025888</v>
      </c>
      <c r="T2570">
        <f t="shared" si="935"/>
        <v>11.065864075830229</v>
      </c>
      <c r="U2570">
        <f t="shared" si="921"/>
        <v>0.60798322934096749</v>
      </c>
      <c r="V2570" s="6">
        <f t="shared" si="927"/>
        <v>136018.99999994785</v>
      </c>
      <c r="W2570">
        <f t="shared" si="936"/>
        <v>11.068741713211299</v>
      </c>
      <c r="X2570">
        <f t="shared" si="937"/>
        <v>19.915704764900379</v>
      </c>
      <c r="Y2570">
        <f t="shared" si="938"/>
        <v>0.11140723358745437</v>
      </c>
      <c r="Z2570">
        <f t="shared" si="939"/>
        <v>1.849988996043672E-7</v>
      </c>
      <c r="AA2570">
        <f t="shared" si="940"/>
        <v>3.5611167257771465E-9</v>
      </c>
      <c r="AB2570">
        <f t="shared" si="930"/>
        <v>1.0053069748519583</v>
      </c>
      <c r="AC2570">
        <f t="shared" si="941"/>
        <v>2.1459806998502167</v>
      </c>
      <c r="AD2570">
        <f t="shared" si="942"/>
        <v>1.2058018285359334E-11</v>
      </c>
      <c r="AE2570">
        <f t="shared" si="943"/>
        <v>1.1359559506227623E-5</v>
      </c>
      <c r="AF2570">
        <f t="shared" si="944"/>
        <v>1.0566848556639209E-7</v>
      </c>
      <c r="AG2570">
        <f t="shared" si="928"/>
        <v>1.2058018285359335E-9</v>
      </c>
      <c r="AH2570">
        <f t="shared" si="929"/>
        <v>1.0566848556639208E-3</v>
      </c>
    </row>
    <row r="2571" spans="1:34">
      <c r="A2571" s="4">
        <v>43265.009282407409</v>
      </c>
      <c r="B2571" s="3">
        <v>-1.2344229904738299E-3</v>
      </c>
      <c r="C2571">
        <v>2.86427494886266</v>
      </c>
      <c r="D2571" s="3">
        <v>1.90288514148233E-2</v>
      </c>
      <c r="E2571" s="3">
        <v>1.88452951980435E-2</v>
      </c>
      <c r="F2571" s="3">
        <v>1.8804891259860599E-2</v>
      </c>
      <c r="G2571">
        <v>-4549723</v>
      </c>
      <c r="H2571">
        <v>19762745</v>
      </c>
      <c r="K2571">
        <f t="shared" si="922"/>
        <v>79.422624640295822</v>
      </c>
      <c r="L2571">
        <f t="shared" si="931"/>
        <v>59.686664259411621</v>
      </c>
      <c r="M2571">
        <f t="shared" si="932"/>
        <v>19.985646608392837</v>
      </c>
      <c r="N2571">
        <f t="shared" si="923"/>
        <v>0.10627192582740877</v>
      </c>
      <c r="O2571">
        <f t="shared" si="924"/>
        <v>56.174540702867908</v>
      </c>
      <c r="P2571">
        <f t="shared" si="925"/>
        <v>56.144245319996166</v>
      </c>
      <c r="Q2571">
        <f t="shared" si="933"/>
        <v>0.10305821989594222</v>
      </c>
      <c r="R2571">
        <f t="shared" si="926"/>
        <v>56.071482482971966</v>
      </c>
      <c r="S2571">
        <f t="shared" si="934"/>
        <v>19.916941128462209</v>
      </c>
      <c r="T2571">
        <f t="shared" si="935"/>
        <v>11.070720453723006</v>
      </c>
      <c r="U2571">
        <f t="shared" si="921"/>
        <v>0.60789542307708722</v>
      </c>
      <c r="V2571" s="6">
        <f t="shared" si="927"/>
        <v>136080.00000037719</v>
      </c>
      <c r="W2571">
        <f t="shared" si="936"/>
        <v>11.068753387196608</v>
      </c>
      <c r="X2571">
        <f t="shared" si="937"/>
        <v>19.924684059253909</v>
      </c>
      <c r="Y2571">
        <f t="shared" si="938"/>
        <v>0.1264936328006859</v>
      </c>
      <c r="Z2571">
        <f t="shared" si="939"/>
        <v>2.3830366725395501E-7</v>
      </c>
      <c r="AA2571">
        <f t="shared" si="940"/>
        <v>5.9568450948139722E-8</v>
      </c>
      <c r="AB2571">
        <f t="shared" si="930"/>
        <v>1.0044604982530869</v>
      </c>
      <c r="AC2571">
        <f t="shared" si="941"/>
        <v>2.1458635154516639</v>
      </c>
      <c r="AD2571">
        <f t="shared" si="942"/>
        <v>1.7763438815720258E-10</v>
      </c>
      <c r="AE2571">
        <f t="shared" si="943"/>
        <v>3.3858627572290196E-5</v>
      </c>
      <c r="AF2571">
        <f t="shared" si="944"/>
        <v>5.2226236374268644E-7</v>
      </c>
      <c r="AG2571">
        <f t="shared" si="928"/>
        <v>1.7763438815720259E-8</v>
      </c>
      <c r="AH2571">
        <f t="shared" si="929"/>
        <v>5.2226236374268648E-3</v>
      </c>
    </row>
    <row r="2572" spans="1:34">
      <c r="A2572" s="4">
        <v>43265.009976851848</v>
      </c>
      <c r="B2572" s="3">
        <v>-1.2335667515617401E-3</v>
      </c>
      <c r="C2572">
        <v>2.8642131093856702</v>
      </c>
      <c r="D2572" s="3">
        <v>1.9017530033652301E-2</v>
      </c>
      <c r="E2572" s="3">
        <v>1.8834532750606699E-2</v>
      </c>
      <c r="F2572" s="3">
        <v>1.87850238681131E-2</v>
      </c>
      <c r="G2572">
        <v>-4549723</v>
      </c>
      <c r="H2572">
        <v>19762738</v>
      </c>
      <c r="K2572">
        <f t="shared" si="922"/>
        <v>79.368078683918981</v>
      </c>
      <c r="L2572">
        <f t="shared" si="931"/>
        <v>59.658233808671611</v>
      </c>
      <c r="M2572">
        <f t="shared" si="932"/>
        <v>19.976126878174082</v>
      </c>
      <c r="N2572">
        <f t="shared" si="923"/>
        <v>0.10625318324397739</v>
      </c>
      <c r="O2572">
        <f t="shared" si="924"/>
        <v>56.140536356578387</v>
      </c>
      <c r="P2572">
        <f t="shared" si="925"/>
        <v>56.112033953039209</v>
      </c>
      <c r="Q2572">
        <f t="shared" si="933"/>
        <v>0.12893256383281937</v>
      </c>
      <c r="R2572">
        <f t="shared" si="926"/>
        <v>56.011603792745568</v>
      </c>
      <c r="S2572">
        <f t="shared" si="934"/>
        <v>19.890171835618869</v>
      </c>
      <c r="T2572">
        <f t="shared" si="935"/>
        <v>11.068747550203913</v>
      </c>
      <c r="U2572">
        <f t="shared" si="921"/>
        <v>0.60793109437179138</v>
      </c>
      <c r="V2572" s="6">
        <f t="shared" si="927"/>
        <v>136139.99999994412</v>
      </c>
      <c r="W2572">
        <f t="shared" si="936"/>
        <v>11.069027725851615</v>
      </c>
      <c r="X2572">
        <f t="shared" si="937"/>
        <v>19.92795648013163</v>
      </c>
      <c r="Y2572">
        <f t="shared" si="938"/>
        <v>0.10774856940616218</v>
      </c>
      <c r="Z2572">
        <f t="shared" si="939"/>
        <v>-2.2448100981356172E-7</v>
      </c>
      <c r="AA2572">
        <f t="shared" si="940"/>
        <v>5.7429541114909265E-8</v>
      </c>
      <c r="AB2572">
        <f t="shared" si="930"/>
        <v>1.0055680304165697</v>
      </c>
      <c r="AC2572">
        <f t="shared" si="941"/>
        <v>2.1459111216135796</v>
      </c>
      <c r="AD2572">
        <f t="shared" si="942"/>
        <v>2.0105407106316237E-10</v>
      </c>
      <c r="AE2572">
        <f t="shared" si="943"/>
        <v>4.6856218029795715E-5</v>
      </c>
      <c r="AF2572">
        <f t="shared" si="944"/>
        <v>4.2714632625740164E-7</v>
      </c>
      <c r="AG2572">
        <f t="shared" si="928"/>
        <v>2.0105407106316238E-8</v>
      </c>
      <c r="AH2572">
        <f t="shared" si="929"/>
        <v>4.271463262574016E-3</v>
      </c>
    </row>
    <row r="2573" spans="1:34">
      <c r="A2573" s="4">
        <v>43265.010671296295</v>
      </c>
      <c r="B2573" s="3">
        <v>-1.2311764179321501E-3</v>
      </c>
      <c r="C2573">
        <v>2.8641905141921602</v>
      </c>
      <c r="D2573" s="3">
        <v>1.90046032045211E-2</v>
      </c>
      <c r="E2573" s="3">
        <v>1.8823116231778798E-2</v>
      </c>
      <c r="F2573" s="3">
        <v>1.8784642719110699E-2</v>
      </c>
      <c r="G2573">
        <v>-4549723</v>
      </c>
      <c r="H2573">
        <v>19762733</v>
      </c>
      <c r="K2573">
        <f t="shared" si="922"/>
        <v>79.215804555699933</v>
      </c>
      <c r="L2573">
        <f t="shared" si="931"/>
        <v>59.506460697347336</v>
      </c>
      <c r="M2573">
        <f t="shared" si="932"/>
        <v>19.925306752686755</v>
      </c>
      <c r="N2573">
        <f t="shared" si="923"/>
        <v>0.10624633499234067</v>
      </c>
      <c r="O2573">
        <f t="shared" si="924"/>
        <v>56.101709965384273</v>
      </c>
      <c r="P2573">
        <f t="shared" si="925"/>
        <v>56.077864989195625</v>
      </c>
      <c r="Q2573">
        <f t="shared" si="933"/>
        <v>9.1254924489724942E-2</v>
      </c>
      <c r="R2573">
        <f t="shared" si="926"/>
        <v>56.010455040894549</v>
      </c>
      <c r="S2573">
        <f t="shared" si="934"/>
        <v>19.864470136360271</v>
      </c>
      <c r="T2573">
        <f t="shared" si="935"/>
        <v>11.068026681610574</v>
      </c>
      <c r="U2573">
        <f t="shared" si="921"/>
        <v>0.60794412811408405</v>
      </c>
      <c r="V2573" s="6">
        <f t="shared" si="927"/>
        <v>136200.0000001397</v>
      </c>
      <c r="W2573">
        <f t="shared" si="936"/>
        <v>11.068957681939725</v>
      </c>
      <c r="X2573">
        <f t="shared" si="937"/>
        <v>19.931007755151217</v>
      </c>
      <c r="Y2573">
        <f t="shared" si="938"/>
        <v>0.11374662392438968</v>
      </c>
      <c r="Z2573">
        <f t="shared" si="939"/>
        <v>7.9042608669936089E-8</v>
      </c>
      <c r="AA2573">
        <f t="shared" si="940"/>
        <v>5.616037999499024E-8</v>
      </c>
      <c r="AB2573">
        <f t="shared" si="930"/>
        <v>1.0052301114255242</v>
      </c>
      <c r="AC2573">
        <f t="shared" si="941"/>
        <v>2.1459285161727366</v>
      </c>
      <c r="AD2573">
        <f t="shared" si="942"/>
        <v>1.8624476767049447E-10</v>
      </c>
      <c r="AE2573">
        <f t="shared" si="943"/>
        <v>-3.9651015545954955E-5</v>
      </c>
      <c r="AF2573">
        <f t="shared" si="944"/>
        <v>-4.6758524862027295E-7</v>
      </c>
      <c r="AG2573">
        <f t="shared" si="928"/>
        <v>1.8624476767049447E-8</v>
      </c>
      <c r="AH2573" t="str">
        <f t="shared" si="929"/>
        <v>NaN</v>
      </c>
    </row>
    <row r="2574" spans="1:34">
      <c r="A2574" s="4">
        <v>43265.011365740742</v>
      </c>
      <c r="B2574" s="3">
        <v>-1.23588573194866E-3</v>
      </c>
      <c r="C2574">
        <v>2.8642428399034499</v>
      </c>
      <c r="D2574" s="3">
        <v>1.8997360850389701E-2</v>
      </c>
      <c r="E2574">
        <v>1.8814565734865001E-2</v>
      </c>
      <c r="F2574" s="3">
        <v>1.8767538657630201E-2</v>
      </c>
      <c r="G2574">
        <v>-4549723</v>
      </c>
      <c r="H2574">
        <v>19762733</v>
      </c>
      <c r="K2574">
        <f t="shared" si="922"/>
        <v>79.515807315773571</v>
      </c>
      <c r="L2574">
        <f t="shared" si="931"/>
        <v>59.828946590571192</v>
      </c>
      <c r="M2574">
        <f t="shared" si="932"/>
        <v>20.03328881498047</v>
      </c>
      <c r="N2574">
        <f t="shared" si="923"/>
        <v>0.10626219410139515</v>
      </c>
      <c r="O2574">
        <f t="shared" si="924"/>
        <v>56.079957185037443</v>
      </c>
      <c r="P2574">
        <f t="shared" si="925"/>
        <v>56.052273858983654</v>
      </c>
      <c r="Q2574">
        <f t="shared" si="933"/>
        <v>0.12105238345062475</v>
      </c>
      <c r="R2574">
        <f t="shared" si="926"/>
        <v>55.958904801586819</v>
      </c>
      <c r="S2574">
        <f t="shared" si="934"/>
        <v>19.952587226013385</v>
      </c>
      <c r="T2574">
        <f t="shared" si="935"/>
        <v>11.069696061511044</v>
      </c>
      <c r="U2574">
        <f t="shared" si="921"/>
        <v>0.60791394471087812</v>
      </c>
      <c r="V2574" s="6">
        <f t="shared" si="927"/>
        <v>136260.00000033528</v>
      </c>
      <c r="W2574">
        <f t="shared" si="936"/>
        <v>11.068899312013118</v>
      </c>
      <c r="X2574">
        <f t="shared" si="937"/>
        <v>19.932653674484033</v>
      </c>
      <c r="Y2574">
        <f t="shared" si="938"/>
        <v>0.10229512286781055</v>
      </c>
      <c r="Z2574">
        <f t="shared" si="939"/>
        <v>2.8771509556342867E-7</v>
      </c>
      <c r="AA2574">
        <f t="shared" si="940"/>
        <v>6.2704025560150089E-8</v>
      </c>
      <c r="AB2574">
        <f t="shared" si="930"/>
        <v>1.0058697339125879</v>
      </c>
      <c r="AC2574">
        <f t="shared" si="941"/>
        <v>2.1458882340357386</v>
      </c>
      <c r="AD2574">
        <f t="shared" si="942"/>
        <v>2.3121973586811823E-10</v>
      </c>
      <c r="AE2574">
        <f t="shared" si="943"/>
        <v>2.7611735793531627E-6</v>
      </c>
      <c r="AF2574">
        <f t="shared" si="944"/>
        <v>8.3360867901931246E-6</v>
      </c>
      <c r="AG2574">
        <f t="shared" si="928"/>
        <v>2.3121973586811824E-8</v>
      </c>
      <c r="AH2574">
        <f t="shared" si="929"/>
        <v>8.3360867901931243E-2</v>
      </c>
    </row>
    <row r="2575" spans="1:34">
      <c r="A2575" s="4">
        <v>43265.012060185189</v>
      </c>
      <c r="B2575" s="3">
        <v>-1.23441109826672E-3</v>
      </c>
      <c r="C2575">
        <v>2.8642987332768799</v>
      </c>
      <c r="D2575" s="3">
        <v>1.90317650055658E-2</v>
      </c>
      <c r="E2575" s="3">
        <v>1.88490412432839E-2</v>
      </c>
      <c r="F2575" s="3">
        <v>1.8810608494895902E-2</v>
      </c>
      <c r="G2575">
        <v>-4549723</v>
      </c>
      <c r="H2575">
        <v>19763017</v>
      </c>
      <c r="K2575">
        <f t="shared" si="922"/>
        <v>79.421867057568534</v>
      </c>
      <c r="L2575">
        <f t="shared" si="931"/>
        <v>59.678391423263591</v>
      </c>
      <c r="M2575">
        <f t="shared" si="932"/>
        <v>19.982876509213146</v>
      </c>
      <c r="N2575">
        <f t="shared" si="923"/>
        <v>0.10627913451334182</v>
      </c>
      <c r="O2575">
        <f t="shared" si="924"/>
        <v>56.183291821398193</v>
      </c>
      <c r="P2575">
        <f t="shared" si="925"/>
        <v>56.155457011257333</v>
      </c>
      <c r="Q2575">
        <f t="shared" si="933"/>
        <v>9.4578060663081942E-2</v>
      </c>
      <c r="R2575">
        <f t="shared" si="926"/>
        <v>56.088713760735111</v>
      </c>
      <c r="S2575">
        <f t="shared" si="934"/>
        <v>19.91982446877109</v>
      </c>
      <c r="T2575">
        <f t="shared" si="935"/>
        <v>11.071479262768589</v>
      </c>
      <c r="U2575">
        <f t="shared" si="921"/>
        <v>0.60788170334835867</v>
      </c>
      <c r="V2575" s="6">
        <f t="shared" si="927"/>
        <v>136320.00000053085</v>
      </c>
      <c r="W2575">
        <f t="shared" si="936"/>
        <v>11.068983948406695</v>
      </c>
      <c r="X2575">
        <f t="shared" si="937"/>
        <v>19.944804891904578</v>
      </c>
      <c r="Y2575">
        <f t="shared" si="938"/>
        <v>9.2546729777405787E-2</v>
      </c>
      <c r="Z2575">
        <f t="shared" si="939"/>
        <v>-1.0033838621649534E-7</v>
      </c>
      <c r="AA2575">
        <f t="shared" si="940"/>
        <v>-1.4699872457965853E-8</v>
      </c>
      <c r="AB2575">
        <f t="shared" si="930"/>
        <v>1.0064616138957339</v>
      </c>
      <c r="AC2575">
        <f t="shared" si="941"/>
        <v>2.1458452053893939</v>
      </c>
      <c r="AD2575">
        <f t="shared" si="942"/>
        <v>-5.991398232305115E-11</v>
      </c>
      <c r="AE2575">
        <f t="shared" si="943"/>
        <v>-2.722833664148892E-6</v>
      </c>
      <c r="AF2575">
        <f t="shared" si="944"/>
        <v>2.1904740446249882E-6</v>
      </c>
      <c r="AG2575" t="str">
        <f t="shared" si="928"/>
        <v>NaN</v>
      </c>
      <c r="AH2575">
        <f t="shared" si="929"/>
        <v>2.1904740446249883E-2</v>
      </c>
    </row>
    <row r="2576" spans="1:34">
      <c r="A2576" s="4">
        <v>43265.012766203705</v>
      </c>
      <c r="B2576" s="3">
        <v>-1.23246077630029E-3</v>
      </c>
      <c r="C2576">
        <v>2.8642047848406902</v>
      </c>
      <c r="D2576" s="3">
        <v>1.9013308300127402E-2</v>
      </c>
      <c r="E2576" s="3">
        <v>1.8829882897625799E-2</v>
      </c>
      <c r="F2576" s="3">
        <v>1.8803021247567799E-2</v>
      </c>
      <c r="G2576">
        <v>-4549723</v>
      </c>
      <c r="H2576">
        <v>19762954</v>
      </c>
      <c r="K2576">
        <f t="shared" si="922"/>
        <v>79.297623490265522</v>
      </c>
      <c r="L2576">
        <f t="shared" si="931"/>
        <v>59.564121223521028</v>
      </c>
      <c r="M2576">
        <f t="shared" si="932"/>
        <v>19.944613961653115</v>
      </c>
      <c r="N2576">
        <f t="shared" si="923"/>
        <v>0.10625066020389991</v>
      </c>
      <c r="O2576">
        <f t="shared" si="924"/>
        <v>56.127856164422106</v>
      </c>
      <c r="P2576">
        <f t="shared" si="925"/>
        <v>56.098117218807225</v>
      </c>
      <c r="Q2576">
        <f t="shared" si="933"/>
        <v>6.2009745218510659E-2</v>
      </c>
      <c r="R2576">
        <f t="shared" si="926"/>
        <v>56.065846419203595</v>
      </c>
      <c r="S2576">
        <f t="shared" si="934"/>
        <v>19.903274131507441</v>
      </c>
      <c r="T2576">
        <f t="shared" si="935"/>
        <v>11.068481967037862</v>
      </c>
      <c r="U2576">
        <f t="shared" si="921"/>
        <v>0.60793589627684796</v>
      </c>
      <c r="V2576" s="6">
        <f t="shared" si="927"/>
        <v>136381.00000033155</v>
      </c>
      <c r="W2576">
        <f t="shared" si="936"/>
        <v>11.068852616071865</v>
      </c>
      <c r="X2576">
        <f t="shared" si="937"/>
        <v>19.95752729702512</v>
      </c>
      <c r="Y2576">
        <f t="shared" si="938"/>
        <v>0.106047907268857</v>
      </c>
      <c r="Z2576">
        <f t="shared" si="939"/>
        <v>-7.2118215096698191E-8</v>
      </c>
      <c r="AA2576">
        <f t="shared" si="940"/>
        <v>-1.2441512044492715E-8</v>
      </c>
      <c r="AB2576">
        <f t="shared" si="930"/>
        <v>1.0056788346938375</v>
      </c>
      <c r="AC2576">
        <f t="shared" si="941"/>
        <v>2.1459175301353763</v>
      </c>
      <c r="AD2576">
        <f t="shared" si="942"/>
        <v>-4.42549033497123E-11</v>
      </c>
      <c r="AE2576">
        <f t="shared" si="943"/>
        <v>-1.1680203288389291E-5</v>
      </c>
      <c r="AF2576">
        <f t="shared" si="944"/>
        <v>3.7717424620251417E-7</v>
      </c>
      <c r="AG2576" t="str">
        <f t="shared" si="928"/>
        <v>NaN</v>
      </c>
      <c r="AH2576">
        <f t="shared" si="929"/>
        <v>3.7717424620251419E-3</v>
      </c>
    </row>
    <row r="2577" spans="1:34">
      <c r="A2577" s="4">
        <v>43265.013460648152</v>
      </c>
      <c r="B2577" s="3">
        <v>-1.2400836810593299E-3</v>
      </c>
      <c r="C2577">
        <v>2.8642713812005201</v>
      </c>
      <c r="D2577" s="3">
        <v>1.8999073328213899E-2</v>
      </c>
      <c r="E2577" s="3">
        <v>1.8815707386747801E-2</v>
      </c>
      <c r="F2577" s="3">
        <v>1.8755806414901599E-2</v>
      </c>
      <c r="G2577">
        <v>-4549723</v>
      </c>
      <c r="H2577">
        <v>19762955</v>
      </c>
      <c r="K2577">
        <f t="shared" si="922"/>
        <v>79.783234018566048</v>
      </c>
      <c r="L2577">
        <f t="shared" si="931"/>
        <v>60.111795219654027</v>
      </c>
      <c r="M2577">
        <f t="shared" si="932"/>
        <v>20.127998626873275</v>
      </c>
      <c r="N2577">
        <f t="shared" si="923"/>
        <v>0.10627084452451671</v>
      </c>
      <c r="O2577">
        <f t="shared" si="924"/>
        <v>56.085100699602286</v>
      </c>
      <c r="P2577">
        <f t="shared" si="925"/>
        <v>56.055690755368047</v>
      </c>
      <c r="Q2577">
        <f t="shared" si="933"/>
        <v>0.16155591592497842</v>
      </c>
      <c r="R2577">
        <f t="shared" si="926"/>
        <v>55.923544783677308</v>
      </c>
      <c r="S2577">
        <f t="shared" si="934"/>
        <v>20.020294682923289</v>
      </c>
      <c r="T2577">
        <f t="shared" si="935"/>
        <v>11.070606632365946</v>
      </c>
      <c r="U2577">
        <f t="shared" si="921"/>
        <v>0.60789748103640029</v>
      </c>
      <c r="V2577" s="6">
        <f t="shared" si="927"/>
        <v>136441.00000052713</v>
      </c>
      <c r="W2577">
        <f t="shared" si="936"/>
        <v>11.068899312013144</v>
      </c>
      <c r="X2577">
        <f t="shared" si="937"/>
        <v>19.95531453009075</v>
      </c>
      <c r="Y2577">
        <f t="shared" si="938"/>
        <v>0.13403252358596754</v>
      </c>
      <c r="Z2577">
        <f t="shared" si="939"/>
        <v>2.3080441856048608E-7</v>
      </c>
      <c r="AA2577">
        <f t="shared" si="940"/>
        <v>-1.4699872246324013E-8</v>
      </c>
      <c r="AB2577">
        <f t="shared" si="930"/>
        <v>1.0039829221238312</v>
      </c>
      <c r="AC2577">
        <f t="shared" si="941"/>
        <v>2.1458662619610096</v>
      </c>
      <c r="AD2577">
        <f t="shared" si="942"/>
        <v>-4.1369790806979599E-11</v>
      </c>
      <c r="AE2577">
        <f t="shared" si="943"/>
        <v>-4.2186592874818628E-5</v>
      </c>
      <c r="AF2577">
        <f t="shared" si="944"/>
        <v>9.7620248538717636E-8</v>
      </c>
      <c r="AG2577" t="str">
        <f t="shared" si="928"/>
        <v>NaN</v>
      </c>
      <c r="AH2577">
        <f t="shared" si="929"/>
        <v>9.7620248538717643E-4</v>
      </c>
    </row>
    <row r="2578" spans="1:34">
      <c r="A2578" s="4">
        <v>43265.014155092591</v>
      </c>
      <c r="B2578" s="3">
        <v>-1.23921554994013E-3</v>
      </c>
      <c r="C2578">
        <v>2.86429159795262</v>
      </c>
      <c r="D2578" s="3">
        <v>1.90730071798316E-2</v>
      </c>
      <c r="E2578" s="3">
        <v>1.8875774924872499E-2</v>
      </c>
      <c r="F2578" s="3">
        <v>1.8823853422727601E-2</v>
      </c>
      <c r="G2578">
        <v>-4549723</v>
      </c>
      <c r="H2578">
        <v>19763527</v>
      </c>
      <c r="K2578">
        <f t="shared" si="922"/>
        <v>79.727930479461889</v>
      </c>
      <c r="L2578">
        <f t="shared" si="931"/>
        <v>59.967044508065683</v>
      </c>
      <c r="M2578">
        <f t="shared" si="932"/>
        <v>20.079529901002708</v>
      </c>
      <c r="N2578">
        <f t="shared" si="923"/>
        <v>0.10627697190756374</v>
      </c>
      <c r="O2578">
        <f t="shared" si="924"/>
        <v>56.307164797167225</v>
      </c>
      <c r="P2578">
        <f t="shared" si="925"/>
        <v>56.23546933492419</v>
      </c>
      <c r="Q2578">
        <f t="shared" si="933"/>
        <v>0.17853190961441356</v>
      </c>
      <c r="R2578">
        <f t="shared" si="926"/>
        <v>56.128632887552811</v>
      </c>
      <c r="S2578">
        <f t="shared" si="934"/>
        <v>19.960508627926433</v>
      </c>
      <c r="T2578">
        <f t="shared" si="935"/>
        <v>11.071251620055106</v>
      </c>
      <c r="U2578">
        <f t="shared" si="921"/>
        <v>0.60788581926697394</v>
      </c>
      <c r="V2578" s="6">
        <f t="shared" si="927"/>
        <v>136501.00000009406</v>
      </c>
      <c r="W2578">
        <f t="shared" si="936"/>
        <v>11.068654158321428</v>
      </c>
      <c r="X2578">
        <f t="shared" si="937"/>
        <v>19.964350285372124</v>
      </c>
      <c r="Y2578">
        <f t="shared" si="938"/>
        <v>0.15088116324321513</v>
      </c>
      <c r="Z2578">
        <f t="shared" si="939"/>
        <v>-3.0352361887285655E-7</v>
      </c>
      <c r="AA2578">
        <f t="shared" si="940"/>
        <v>-7.9094868411142241E-8</v>
      </c>
      <c r="AB2578">
        <f t="shared" si="930"/>
        <v>1.0030070170742185</v>
      </c>
      <c r="AC2578">
        <f t="shared" si="941"/>
        <v>2.1458506984080703</v>
      </c>
      <c r="AD2578">
        <f t="shared" si="942"/>
        <v>-1.9773798004073332E-10</v>
      </c>
      <c r="AE2578">
        <f t="shared" si="943"/>
        <v>-2.3284903590295404E-5</v>
      </c>
      <c r="AF2578">
        <f t="shared" si="944"/>
        <v>8.4536971479639004E-7</v>
      </c>
      <c r="AG2578" t="str">
        <f t="shared" si="928"/>
        <v>NaN</v>
      </c>
      <c r="AH2578">
        <f t="shared" si="929"/>
        <v>8.4536971479639011E-3</v>
      </c>
    </row>
    <row r="2579" spans="1:34">
      <c r="A2579" s="4">
        <v>43265.014849537038</v>
      </c>
      <c r="B2579" s="3">
        <v>-1.2361711449193501E-3</v>
      </c>
      <c r="C2579">
        <v>2.8641572160122499</v>
      </c>
      <c r="D2579" s="3">
        <v>1.90180057219368E-2</v>
      </c>
      <c r="E2579" s="3">
        <v>1.8834830055784599E-2</v>
      </c>
      <c r="F2579" s="3">
        <v>1.8790931677649499E-2</v>
      </c>
      <c r="G2579">
        <v>-4549723</v>
      </c>
      <c r="H2579">
        <v>19763214</v>
      </c>
      <c r="K2579">
        <f t="shared" si="922"/>
        <v>79.533989301232097</v>
      </c>
      <c r="L2579">
        <f t="shared" si="931"/>
        <v>59.816378664116733</v>
      </c>
      <c r="M2579">
        <f t="shared" si="932"/>
        <v>20.029080535964788</v>
      </c>
      <c r="N2579">
        <f t="shared" si="923"/>
        <v>0.10623624283203367</v>
      </c>
      <c r="O2579">
        <f t="shared" si="924"/>
        <v>56.14196511062417</v>
      </c>
      <c r="P2579">
        <f t="shared" si="925"/>
        <v>56.112923769806244</v>
      </c>
      <c r="Q2579">
        <f t="shared" si="933"/>
        <v>0.11255566419025342</v>
      </c>
      <c r="R2579">
        <f t="shared" si="926"/>
        <v>56.029409446433917</v>
      </c>
      <c r="S2579">
        <f t="shared" si="934"/>
        <v>19.954043426504619</v>
      </c>
      <c r="T2579">
        <f t="shared" si="935"/>
        <v>11.06696434894668</v>
      </c>
      <c r="U2579">
        <f t="shared" si="921"/>
        <v>0.60796333573430505</v>
      </c>
      <c r="V2579" s="6">
        <f t="shared" si="927"/>
        <v>136561.00000028964</v>
      </c>
      <c r="W2579">
        <f t="shared" si="936"/>
        <v>11.068645402832448</v>
      </c>
      <c r="X2579">
        <f t="shared" si="937"/>
        <v>19.971130104767365</v>
      </c>
      <c r="Y2579">
        <f t="shared" si="938"/>
        <v>0.12875806863199082</v>
      </c>
      <c r="Z2579">
        <f t="shared" si="939"/>
        <v>-2.0867248691924975E-7</v>
      </c>
      <c r="AA2579">
        <f t="shared" si="940"/>
        <v>-7.9542807635014341E-8</v>
      </c>
      <c r="AB2579">
        <f t="shared" si="930"/>
        <v>1.0043160389360057</v>
      </c>
      <c r="AC2579">
        <f t="shared" si="941"/>
        <v>2.1459541502599166</v>
      </c>
      <c r="AD2579">
        <f t="shared" si="942"/>
        <v>-2.3303663939214713E-10</v>
      </c>
      <c r="AE2579">
        <f t="shared" si="943"/>
        <v>-5.8014246826810897E-7</v>
      </c>
      <c r="AF2579">
        <f t="shared" si="944"/>
        <v>3.9987162387080659E-5</v>
      </c>
      <c r="AG2579" t="str">
        <f t="shared" si="928"/>
        <v>NaN</v>
      </c>
      <c r="AH2579">
        <f t="shared" si="929"/>
        <v>0.39987162387080655</v>
      </c>
    </row>
    <row r="2580" spans="1:34">
      <c r="A2580" s="4">
        <v>43265.015543981484</v>
      </c>
      <c r="B2580">
        <v>-1.236028438434E-3</v>
      </c>
      <c r="C2580">
        <v>2.8642131093856702</v>
      </c>
      <c r="D2580" s="3">
        <v>1.90104898470418E-2</v>
      </c>
      <c r="E2580" s="3">
        <v>1.8827635270481501E-2</v>
      </c>
      <c r="F2580" s="3">
        <v>1.8789204596232598E-2</v>
      </c>
      <c r="G2580">
        <v>-4549723</v>
      </c>
      <c r="H2580">
        <v>19763206</v>
      </c>
      <c r="K2580">
        <f t="shared" si="922"/>
        <v>79.524898308502515</v>
      </c>
      <c r="L2580">
        <f t="shared" si="931"/>
        <v>59.809557904191315</v>
      </c>
      <c r="M2580">
        <f t="shared" si="932"/>
        <v>20.026796653976046</v>
      </c>
      <c r="N2580">
        <f t="shared" si="923"/>
        <v>0.10625318324397739</v>
      </c>
      <c r="O2580">
        <f t="shared" si="924"/>
        <v>56.119390796700976</v>
      </c>
      <c r="P2580">
        <f t="shared" si="925"/>
        <v>56.091390204050356</v>
      </c>
      <c r="Q2580">
        <f t="shared" si="933"/>
        <v>9.5186632091305512E-2</v>
      </c>
      <c r="R2580">
        <f t="shared" si="926"/>
        <v>56.024204164609671</v>
      </c>
      <c r="S2580">
        <f t="shared" si="934"/>
        <v>19.963338899248509</v>
      </c>
      <c r="T2580">
        <f t="shared" si="935"/>
        <v>11.068747550203913</v>
      </c>
      <c r="U2580">
        <f t="shared" si="921"/>
        <v>0.60793109437179138</v>
      </c>
      <c r="V2580" s="6">
        <f t="shared" si="927"/>
        <v>136621.00000048522</v>
      </c>
      <c r="W2580">
        <f t="shared" si="936"/>
        <v>11.068648321328773</v>
      </c>
      <c r="X2580">
        <f t="shared" si="937"/>
        <v>19.978942980374956</v>
      </c>
      <c r="Y2580">
        <f t="shared" si="938"/>
        <v>0.11882405976905375</v>
      </c>
      <c r="Z2580">
        <f t="shared" si="939"/>
        <v>6.323408725711699E-8</v>
      </c>
      <c r="AA2580">
        <f t="shared" si="940"/>
        <v>-6.0206764441612176E-8</v>
      </c>
      <c r="AB2580">
        <f t="shared" si="930"/>
        <v>1.0049004880645704</v>
      </c>
      <c r="AC2580">
        <f t="shared" si="941"/>
        <v>2.1459111216135796</v>
      </c>
      <c r="AD2580">
        <f t="shared" si="942"/>
        <v>-1.9113047537459713E-10</v>
      </c>
      <c r="AE2580">
        <f t="shared" si="943"/>
        <v>-3.9821638500947717E-6</v>
      </c>
      <c r="AF2580">
        <f t="shared" si="944"/>
        <v>4.7779527476811242E-6</v>
      </c>
      <c r="AG2580" t="str">
        <f t="shared" si="928"/>
        <v>NaN</v>
      </c>
      <c r="AH2580">
        <f t="shared" si="929"/>
        <v>4.7779527476811245E-2</v>
      </c>
    </row>
    <row r="2581" spans="1:34">
      <c r="A2581" s="4">
        <v>43265.016238425924</v>
      </c>
      <c r="B2581" s="3">
        <v>-1.2398339447099701E-3</v>
      </c>
      <c r="C2581">
        <v>2.8641810004264698</v>
      </c>
      <c r="D2581" s="3">
        <v>1.9002129625441701E-2</v>
      </c>
      <c r="E2581">
        <v>1.8818050151548998E-2</v>
      </c>
      <c r="F2581" s="3">
        <v>1.87631078004779E-2</v>
      </c>
      <c r="G2581">
        <v>-4549723</v>
      </c>
      <c r="H2581">
        <v>19763206</v>
      </c>
      <c r="K2581">
        <f t="shared" si="922"/>
        <v>79.767324781289446</v>
      </c>
      <c r="L2581">
        <f t="shared" si="931"/>
        <v>60.08628837748806</v>
      </c>
      <c r="M2581">
        <f t="shared" si="932"/>
        <v>20.11945784578004</v>
      </c>
      <c r="N2581">
        <f t="shared" si="923"/>
        <v>0.10624345151796673</v>
      </c>
      <c r="O2581">
        <f t="shared" si="924"/>
        <v>56.094280444346161</v>
      </c>
      <c r="P2581">
        <f t="shared" si="925"/>
        <v>56.062702511490279</v>
      </c>
      <c r="Q2581">
        <f t="shared" si="933"/>
        <v>0.14872988302560231</v>
      </c>
      <c r="R2581">
        <f t="shared" si="926"/>
        <v>55.945550561320559</v>
      </c>
      <c r="S2581">
        <f t="shared" si="934"/>
        <v>20.020304590429639</v>
      </c>
      <c r="T2581">
        <f t="shared" si="935"/>
        <v>11.067723157992264</v>
      </c>
      <c r="U2581">
        <f t="shared" si="921"/>
        <v>0.60794961600557651</v>
      </c>
      <c r="V2581" s="6">
        <f t="shared" si="927"/>
        <v>136681.00000005215</v>
      </c>
      <c r="W2581">
        <f t="shared" si="936"/>
        <v>11.068613299372826</v>
      </c>
      <c r="X2581">
        <f t="shared" si="937"/>
        <v>19.982822775717619</v>
      </c>
      <c r="Y2581">
        <f t="shared" si="938"/>
        <v>0.13481113715017301</v>
      </c>
      <c r="Z2581">
        <f t="shared" si="939"/>
        <v>-1.6304987759029898E-7</v>
      </c>
      <c r="AA2581">
        <f t="shared" si="940"/>
        <v>-6.7433517411015844E-8</v>
      </c>
      <c r="AB2581">
        <f t="shared" si="930"/>
        <v>1.0039393956482665</v>
      </c>
      <c r="AC2581">
        <f t="shared" si="941"/>
        <v>2.1459358401976463</v>
      </c>
      <c r="AD2581">
        <f t="shared" si="942"/>
        <v>-1.8868791348137282E-10</v>
      </c>
      <c r="AE2581">
        <f t="shared" si="943"/>
        <v>-5.3325614482842263E-5</v>
      </c>
      <c r="AF2581">
        <f t="shared" si="944"/>
        <v>3.52240467956531E-7</v>
      </c>
      <c r="AG2581" t="str">
        <f t="shared" si="928"/>
        <v>NaN</v>
      </c>
      <c r="AH2581">
        <f t="shared" si="929"/>
        <v>3.5224046795653101E-3</v>
      </c>
    </row>
    <row r="2582" spans="1:34">
      <c r="A2582" s="4">
        <v>43265.016944444447</v>
      </c>
      <c r="B2582" s="3">
        <v>-1.2417842666764E-3</v>
      </c>
      <c r="C2582">
        <v>2.8641512699086902</v>
      </c>
      <c r="D2582" s="3">
        <v>1.8994185631090701E-2</v>
      </c>
      <c r="E2582" s="3">
        <v>1.88109386116957E-2</v>
      </c>
      <c r="F2582" s="3">
        <v>1.8751280270498698E-2</v>
      </c>
      <c r="G2582">
        <v>-4549723</v>
      </c>
      <c r="H2582">
        <v>19763206</v>
      </c>
      <c r="K2582">
        <f t="shared" si="922"/>
        <v>79.891568348592457</v>
      </c>
      <c r="L2582">
        <f t="shared" si="931"/>
        <v>60.22607912530512</v>
      </c>
      <c r="M2582">
        <f t="shared" si="932"/>
        <v>20.166265763757366</v>
      </c>
      <c r="N2582">
        <f t="shared" si="923"/>
        <v>0.10623444066054896</v>
      </c>
      <c r="O2582">
        <f t="shared" si="924"/>
        <v>56.070420251781904</v>
      </c>
      <c r="P2582">
        <f t="shared" si="925"/>
        <v>56.041418094429126</v>
      </c>
      <c r="Q2582">
        <f t="shared" si="933"/>
        <v>0.16051689633361121</v>
      </c>
      <c r="R2582">
        <f t="shared" si="926"/>
        <v>55.909903355448293</v>
      </c>
      <c r="S2582">
        <f t="shared" si="934"/>
        <v>20.059254499534958</v>
      </c>
      <c r="T2582">
        <f t="shared" si="935"/>
        <v>11.066774646685131</v>
      </c>
      <c r="U2582">
        <f t="shared" si="921"/>
        <v>0.60796676566648977</v>
      </c>
      <c r="V2582" s="6">
        <f t="shared" si="927"/>
        <v>136742.00000048149</v>
      </c>
      <c r="W2582">
        <f t="shared" si="936"/>
        <v>11.068426515607721</v>
      </c>
      <c r="X2582">
        <f t="shared" si="937"/>
        <v>19.984975765990086</v>
      </c>
      <c r="Y2582">
        <f t="shared" si="938"/>
        <v>0.14662501536460817</v>
      </c>
      <c r="Z2582">
        <f t="shared" si="939"/>
        <v>-1.034739607836E-7</v>
      </c>
      <c r="AA2582">
        <f t="shared" si="940"/>
        <v>-1.774959170116035E-8</v>
      </c>
      <c r="AB2582">
        <f t="shared" si="930"/>
        <v>1.0032399327730517</v>
      </c>
      <c r="AC2582">
        <f t="shared" si="941"/>
        <v>2.1459587277754877</v>
      </c>
      <c r="AD2582">
        <f t="shared" si="942"/>
        <v>-4.5664527593819258E-11</v>
      </c>
      <c r="AE2582">
        <f t="shared" si="943"/>
        <v>-2.2674307499152514E-5</v>
      </c>
      <c r="AF2582">
        <f t="shared" si="944"/>
        <v>2.0048227093734578E-7</v>
      </c>
      <c r="AG2582" t="str">
        <f t="shared" si="928"/>
        <v>NaN</v>
      </c>
      <c r="AH2582">
        <f t="shared" si="929"/>
        <v>2.0048227093734578E-3</v>
      </c>
    </row>
    <row r="2583" spans="1:34">
      <c r="A2583" s="4">
        <v>43265.017638888887</v>
      </c>
      <c r="B2583" s="3">
        <v>-1.2384187720635999E-3</v>
      </c>
      <c r="C2583">
        <v>2.8641417561429998</v>
      </c>
      <c r="D2583" s="3">
        <v>1.9014592658495501E-2</v>
      </c>
      <c r="E2583" s="3">
        <v>1.8831345639100602E-2</v>
      </c>
      <c r="F2583" s="3">
        <v>1.8781533972560299E-2</v>
      </c>
      <c r="G2583">
        <v>-4549723</v>
      </c>
      <c r="H2583">
        <v>19763414</v>
      </c>
      <c r="K2583">
        <f t="shared" si="922"/>
        <v>79.677172436722202</v>
      </c>
      <c r="L2583">
        <f t="shared" si="931"/>
        <v>59.971914997417073</v>
      </c>
      <c r="M2583">
        <f t="shared" si="932"/>
        <v>20.081160749035423</v>
      </c>
      <c r="N2583">
        <f t="shared" si="923"/>
        <v>0.10623155718617502</v>
      </c>
      <c r="O2583">
        <f t="shared" si="924"/>
        <v>56.131713800345587</v>
      </c>
      <c r="P2583">
        <f t="shared" si="925"/>
        <v>56.102495117299618</v>
      </c>
      <c r="Q2583">
        <f t="shared" si="933"/>
        <v>0.13062826673461103</v>
      </c>
      <c r="R2583">
        <f t="shared" si="926"/>
        <v>56.001085533610976</v>
      </c>
      <c r="S2583">
        <f t="shared" si="934"/>
        <v>19.994075237879017</v>
      </c>
      <c r="T2583">
        <f t="shared" si="935"/>
        <v>11.066471123066821</v>
      </c>
      <c r="U2583">
        <f t="shared" si="921"/>
        <v>0.60797225355798257</v>
      </c>
      <c r="V2583" s="6">
        <f t="shared" si="927"/>
        <v>136802.00000004843</v>
      </c>
      <c r="W2583">
        <f t="shared" si="936"/>
        <v>11.06850531500864</v>
      </c>
      <c r="X2583">
        <f t="shared" si="937"/>
        <v>19.98973006842872</v>
      </c>
      <c r="Y2583">
        <f t="shared" si="938"/>
        <v>0.12569242005353706</v>
      </c>
      <c r="Z2583">
        <f t="shared" si="939"/>
        <v>6.323408725711699E-8</v>
      </c>
      <c r="AA2583">
        <f t="shared" si="940"/>
        <v>1.9227791159900224E-8</v>
      </c>
      <c r="AB2583">
        <f t="shared" si="930"/>
        <v>1.0044824786992232</v>
      </c>
      <c r="AC2583">
        <f t="shared" si="941"/>
        <v>2.1459660518003973</v>
      </c>
      <c r="AD2583">
        <f t="shared" si="942"/>
        <v>5.770593245082003E-11</v>
      </c>
      <c r="AE2583">
        <f t="shared" si="943"/>
        <v>-4.0982652124810242E-5</v>
      </c>
      <c r="AF2583">
        <f t="shared" si="944"/>
        <v>-1.4016882713567496E-7</v>
      </c>
      <c r="AG2583">
        <f t="shared" si="928"/>
        <v>5.7705932450820029E-9</v>
      </c>
      <c r="AH2583" t="str">
        <f t="shared" si="929"/>
        <v>NaN</v>
      </c>
    </row>
    <row r="2584" spans="1:34">
      <c r="A2584" s="4">
        <v>43265.018333333333</v>
      </c>
      <c r="B2584" s="3">
        <v>-1.23897770579788E-3</v>
      </c>
      <c r="C2584">
        <v>2.8641750543229101</v>
      </c>
      <c r="D2584" s="3">
        <v>1.9002878834489801E-2</v>
      </c>
      <c r="E2584" s="3">
        <v>1.8820357239728799E-2</v>
      </c>
      <c r="F2584">
        <v>1.8784690362736001E-2</v>
      </c>
      <c r="G2584">
        <v>-4549723</v>
      </c>
      <c r="H2584">
        <v>19763409</v>
      </c>
      <c r="K2584">
        <f t="shared" si="922"/>
        <v>79.71277882491259</v>
      </c>
      <c r="L2584">
        <f t="shared" si="931"/>
        <v>60.003372339448148</v>
      </c>
      <c r="M2584">
        <f t="shared" si="932"/>
        <v>20.091694011848368</v>
      </c>
      <c r="N2584">
        <f t="shared" si="923"/>
        <v>0.10624164934648202</v>
      </c>
      <c r="O2584">
        <f t="shared" si="924"/>
        <v>56.096530731968322</v>
      </c>
      <c r="P2584">
        <f t="shared" si="925"/>
        <v>56.069607489600322</v>
      </c>
      <c r="Q2584">
        <f t="shared" si="933"/>
        <v>8.5932097092388915E-2</v>
      </c>
      <c r="R2584">
        <f t="shared" si="926"/>
        <v>56.010598634875933</v>
      </c>
      <c r="S2584">
        <f t="shared" si="934"/>
        <v>20.03440594712011</v>
      </c>
      <c r="T2584">
        <f t="shared" si="935"/>
        <v>11.067533455730715</v>
      </c>
      <c r="U2584">
        <f t="shared" si="921"/>
        <v>0.60795304593776156</v>
      </c>
      <c r="V2584" s="6">
        <f t="shared" si="927"/>
        <v>136862.00000024401</v>
      </c>
      <c r="W2584">
        <f t="shared" si="936"/>
        <v>11.068341879214172</v>
      </c>
      <c r="X2584">
        <f t="shared" si="937"/>
        <v>19.987971050680923</v>
      </c>
      <c r="Y2584">
        <f t="shared" si="938"/>
        <v>9.0464029960214035E-2</v>
      </c>
      <c r="Z2584">
        <f t="shared" si="939"/>
        <v>1.8021714777466037E-7</v>
      </c>
      <c r="AA2584">
        <f t="shared" si="940"/>
        <v>2.1840769951037237E-8</v>
      </c>
      <c r="AB2584">
        <f t="shared" si="930"/>
        <v>1.0065423893912837</v>
      </c>
      <c r="AC2584">
        <f t="shared" si="941"/>
        <v>2.1459404177132178</v>
      </c>
      <c r="AD2584">
        <f t="shared" si="942"/>
        <v>9.1072441771983014E-11</v>
      </c>
      <c r="AE2584">
        <f t="shared" si="943"/>
        <v>4.0556913369864855E-4</v>
      </c>
      <c r="AF2584">
        <f t="shared" si="944"/>
        <v>2.2353890623179173E-8</v>
      </c>
      <c r="AG2584">
        <f t="shared" si="928"/>
        <v>9.1072441771983017E-9</v>
      </c>
      <c r="AH2584">
        <f t="shared" si="929"/>
        <v>2.2353890623179174E-4</v>
      </c>
    </row>
    <row r="2585" spans="1:34">
      <c r="A2585" s="4">
        <v>43265.01902777778</v>
      </c>
      <c r="B2585" s="3">
        <v>-1.2354100436641599E-3</v>
      </c>
      <c r="C2585">
        <v>2.86420954172354</v>
      </c>
      <c r="D2585" s="3">
        <v>1.8994185631090701E-2</v>
      </c>
      <c r="E2585" s="3">
        <v>1.8811033749352599E-2</v>
      </c>
      <c r="F2585">
        <v>1.8786345978715001E-2</v>
      </c>
      <c r="G2585">
        <v>-4549723</v>
      </c>
      <c r="H2585">
        <v>19763406</v>
      </c>
      <c r="K2585">
        <f t="shared" si="922"/>
        <v>79.485504006674958</v>
      </c>
      <c r="L2585">
        <f t="shared" si="931"/>
        <v>59.773921229074055</v>
      </c>
      <c r="M2585">
        <f t="shared" si="932"/>
        <v>20.0148639717927</v>
      </c>
      <c r="N2585">
        <f t="shared" si="923"/>
        <v>0.10625210194108829</v>
      </c>
      <c r="O2585">
        <f t="shared" si="924"/>
        <v>56.070420251781904</v>
      </c>
      <c r="P2585">
        <f t="shared" si="925"/>
        <v>56.041702835794482</v>
      </c>
      <c r="Q2585">
        <f t="shared" si="933"/>
        <v>5.4831726053642171E-2</v>
      </c>
      <c r="R2585">
        <f t="shared" si="926"/>
        <v>56.015588525728262</v>
      </c>
      <c r="S2585">
        <f t="shared" si="934"/>
        <v>19.978309487756938</v>
      </c>
      <c r="T2585">
        <f t="shared" si="935"/>
        <v>11.068633728847166</v>
      </c>
      <c r="U2585">
        <f t="shared" si="921"/>
        <v>0.60793315233109912</v>
      </c>
      <c r="V2585" s="6">
        <f t="shared" si="927"/>
        <v>136922.00000043958</v>
      </c>
      <c r="W2585">
        <f t="shared" si="936"/>
        <v>11.068160932441721</v>
      </c>
      <c r="X2585">
        <f t="shared" si="937"/>
        <v>19.988498503591327</v>
      </c>
      <c r="Y2585">
        <f t="shared" si="938"/>
        <v>7.7203794180836852E-2</v>
      </c>
      <c r="Z2585">
        <f t="shared" si="939"/>
        <v>4.4263861096131937E-8</v>
      </c>
      <c r="AA2585">
        <f t="shared" si="940"/>
        <v>4.8295313970803652E-8</v>
      </c>
      <c r="AB2585">
        <f t="shared" si="930"/>
        <v>1.0073518686206029</v>
      </c>
      <c r="AC2585">
        <f t="shared" si="941"/>
        <v>2.1459138681229177</v>
      </c>
      <c r="AD2585">
        <f t="shared" si="942"/>
        <v>2.3596953858747716E-10</v>
      </c>
      <c r="AE2585">
        <f t="shared" si="943"/>
        <v>2.416938045964036E-5</v>
      </c>
      <c r="AF2585">
        <f t="shared" si="944"/>
        <v>9.7189972924962202E-7</v>
      </c>
      <c r="AG2585">
        <f t="shared" si="928"/>
        <v>2.3596953858747715E-8</v>
      </c>
      <c r="AH2585">
        <f t="shared" si="929"/>
        <v>9.71899729249622E-3</v>
      </c>
    </row>
    <row r="2586" spans="1:34">
      <c r="A2586" s="4">
        <v>43265.01972222222</v>
      </c>
      <c r="B2586" s="3">
        <v>-1.23550518132106E-3</v>
      </c>
      <c r="C2586">
        <v>2.8641917034128701</v>
      </c>
      <c r="D2586" s="3">
        <v>1.8984041578423799E-2</v>
      </c>
      <c r="E2586" s="3">
        <v>1.88006161759222E-2</v>
      </c>
      <c r="F2586" s="3">
        <v>1.8764286980203899E-2</v>
      </c>
      <c r="G2586">
        <v>-4549723</v>
      </c>
      <c r="H2586">
        <v>19763410</v>
      </c>
      <c r="K2586">
        <f t="shared" si="922"/>
        <v>79.491564668494675</v>
      </c>
      <c r="L2586">
        <f t="shared" si="931"/>
        <v>59.808978243675313</v>
      </c>
      <c r="M2586">
        <f t="shared" si="932"/>
        <v>20.026602558856652</v>
      </c>
      <c r="N2586">
        <f t="shared" si="923"/>
        <v>0.10624669542663699</v>
      </c>
      <c r="O2586">
        <f t="shared" si="924"/>
        <v>56.039952071755586</v>
      </c>
      <c r="P2586">
        <f t="shared" si="925"/>
        <v>56.010523656287397</v>
      </c>
      <c r="Q2586">
        <f t="shared" si="933"/>
        <v>9.0847559396479483E-2</v>
      </c>
      <c r="R2586">
        <f t="shared" si="926"/>
        <v>55.949104512359106</v>
      </c>
      <c r="S2586">
        <f t="shared" si="934"/>
        <v>19.966037519259</v>
      </c>
      <c r="T2586">
        <f t="shared" si="935"/>
        <v>11.068064622062817</v>
      </c>
      <c r="U2586">
        <f t="shared" si="921"/>
        <v>0.60794344212764828</v>
      </c>
      <c r="V2586" s="6">
        <f t="shared" si="927"/>
        <v>136982.00000000652</v>
      </c>
      <c r="W2586">
        <f t="shared" si="936"/>
        <v>11.068429434104049</v>
      </c>
      <c r="X2586">
        <f t="shared" si="937"/>
        <v>19.993225121291523</v>
      </c>
      <c r="Y2586">
        <f t="shared" si="938"/>
        <v>9.4649882719039624E-2</v>
      </c>
      <c r="Z2586">
        <f t="shared" si="939"/>
        <v>5.0169193108174263E-8</v>
      </c>
      <c r="AA2586">
        <f t="shared" si="940"/>
        <v>5.6302227624528284E-8</v>
      </c>
      <c r="AB2586">
        <f t="shared" si="930"/>
        <v>1.0063213935289472</v>
      </c>
      <c r="AC2586">
        <f t="shared" si="941"/>
        <v>2.1459276006696242</v>
      </c>
      <c r="AD2586">
        <f t="shared" si="942"/>
        <v>2.2438709243883145E-10</v>
      </c>
      <c r="AE2586">
        <f t="shared" si="943"/>
        <v>4.8435548823799347E-5</v>
      </c>
      <c r="AF2586">
        <f t="shared" si="944"/>
        <v>4.6117385905131846E-7</v>
      </c>
      <c r="AG2586">
        <f t="shared" si="928"/>
        <v>2.2438709243883146E-8</v>
      </c>
      <c r="AH2586">
        <f t="shared" si="929"/>
        <v>4.6117385905131841E-3</v>
      </c>
    </row>
    <row r="2587" spans="1:34">
      <c r="A2587" s="4">
        <v>43265.020428240743</v>
      </c>
      <c r="B2587" s="3">
        <v>-1.2392750109756899E-3</v>
      </c>
      <c r="C2587">
        <v>2.8642285692549199</v>
      </c>
      <c r="D2587" s="3">
        <v>1.9026758386371499E-2</v>
      </c>
      <c r="E2587" s="3">
        <v>1.88444270669243E-2</v>
      </c>
      <c r="F2587" s="3">
        <v>1.87911222521507E-2</v>
      </c>
      <c r="G2587">
        <v>-4549723</v>
      </c>
      <c r="H2587">
        <v>19763761</v>
      </c>
      <c r="K2587">
        <f t="shared" si="922"/>
        <v>79.731718393099058</v>
      </c>
      <c r="L2587">
        <f t="shared" si="931"/>
        <v>60.013857247536308</v>
      </c>
      <c r="M2587">
        <f t="shared" si="932"/>
        <v>20.095204807272633</v>
      </c>
      <c r="N2587">
        <f t="shared" si="923"/>
        <v>0.1062578688898359</v>
      </c>
      <c r="O2587">
        <f t="shared" si="924"/>
        <v>56.168254185066424</v>
      </c>
      <c r="P2587">
        <f t="shared" si="925"/>
        <v>56.141647055037247</v>
      </c>
      <c r="Q2587">
        <f t="shared" si="933"/>
        <v>0.13827036270699722</v>
      </c>
      <c r="R2587">
        <f t="shared" si="926"/>
        <v>56.029983822359426</v>
      </c>
      <c r="S2587">
        <f t="shared" si="934"/>
        <v>20.003024565467967</v>
      </c>
      <c r="T2587">
        <f t="shared" si="935"/>
        <v>11.069240776083756</v>
      </c>
      <c r="U2587">
        <f t="shared" si="921"/>
        <v>0.60792217654811409</v>
      </c>
      <c r="V2587" s="6">
        <f t="shared" si="927"/>
        <v>137043.00000043586</v>
      </c>
      <c r="W2587">
        <f t="shared" si="936"/>
        <v>11.068604543883847</v>
      </c>
      <c r="X2587">
        <f t="shared" si="937"/>
        <v>20.001782218044767</v>
      </c>
      <c r="Y2587">
        <f t="shared" si="938"/>
        <v>0.11005768159667421</v>
      </c>
      <c r="Z2587">
        <f t="shared" si="939"/>
        <v>8.1524938795076076E-8</v>
      </c>
      <c r="AA2587">
        <f t="shared" si="940"/>
        <v>4.0042033756944882E-8</v>
      </c>
      <c r="AB2587">
        <f t="shared" si="930"/>
        <v>1.0053940428152113</v>
      </c>
      <c r="AC2587">
        <f t="shared" si="941"/>
        <v>2.1458992200730989</v>
      </c>
      <c r="AD2587">
        <f t="shared" si="942"/>
        <v>1.3724053320466511E-10</v>
      </c>
      <c r="AE2587">
        <f t="shared" si="943"/>
        <v>2.8513996193194308E-5</v>
      </c>
      <c r="AF2587">
        <f t="shared" si="944"/>
        <v>4.7913218551210126E-7</v>
      </c>
      <c r="AG2587">
        <f t="shared" si="928"/>
        <v>1.3724053320466511E-8</v>
      </c>
      <c r="AH2587">
        <f t="shared" si="929"/>
        <v>4.7913218551210134E-3</v>
      </c>
    </row>
    <row r="2588" spans="1:34">
      <c r="A2588" s="4">
        <v>43265.021122685182</v>
      </c>
      <c r="B2588" s="3">
        <v>-1.2354695046997201E-3</v>
      </c>
      <c r="C2588">
        <v>2.8642226231513601</v>
      </c>
      <c r="D2588" s="3">
        <v>1.90117385287886E-2</v>
      </c>
      <c r="E2588" s="3">
        <v>1.8829882897625799E-2</v>
      </c>
      <c r="F2588" s="3">
        <v>1.8788501852759501E-2</v>
      </c>
      <c r="G2588">
        <v>-4549723</v>
      </c>
      <c r="H2588">
        <v>19763755</v>
      </c>
      <c r="K2588">
        <f t="shared" si="922"/>
        <v>79.489291920312127</v>
      </c>
      <c r="L2588">
        <f t="shared" si="931"/>
        <v>59.774875265900569</v>
      </c>
      <c r="M2588">
        <f t="shared" si="932"/>
        <v>20.015183424104244</v>
      </c>
      <c r="N2588">
        <f t="shared" si="923"/>
        <v>0.10625606671835119</v>
      </c>
      <c r="O2588">
        <f t="shared" si="924"/>
        <v>56.123141276071138</v>
      </c>
      <c r="P2588">
        <f t="shared" si="925"/>
        <v>56.098117218807225</v>
      </c>
      <c r="Q2588">
        <f t="shared" si="933"/>
        <v>0.10105512268654593</v>
      </c>
      <c r="R2588">
        <f t="shared" si="926"/>
        <v>56.022086153384592</v>
      </c>
      <c r="S2588">
        <f t="shared" si="934"/>
        <v>19.947813342313214</v>
      </c>
      <c r="T2588">
        <f t="shared" si="935"/>
        <v>11.069051073822207</v>
      </c>
      <c r="U2588">
        <f t="shared" si="921"/>
        <v>0.60792560648029881</v>
      </c>
      <c r="V2588" s="6">
        <f t="shared" si="927"/>
        <v>137103.00000000279</v>
      </c>
      <c r="W2588">
        <f t="shared" si="936"/>
        <v>11.068648321328798</v>
      </c>
      <c r="X2588">
        <f t="shared" si="937"/>
        <v>20.004358919472775</v>
      </c>
      <c r="Y2588">
        <f t="shared" si="938"/>
        <v>0.11650688462494922</v>
      </c>
      <c r="Z2588">
        <f t="shared" si="939"/>
        <v>2.2131930548065968E-8</v>
      </c>
      <c r="AA2588">
        <f t="shared" si="940"/>
        <v>3.7589566591399583E-8</v>
      </c>
      <c r="AB2588">
        <f t="shared" si="930"/>
        <v>1.0050401198722949</v>
      </c>
      <c r="AC2588">
        <f t="shared" si="941"/>
        <v>2.1459037975886699</v>
      </c>
      <c r="AD2588">
        <f t="shared" si="942"/>
        <v>1.2170356067953693E-10</v>
      </c>
      <c r="AE2588">
        <f t="shared" si="943"/>
        <v>1.8857068531393648E-4</v>
      </c>
      <c r="AF2588">
        <f t="shared" si="944"/>
        <v>6.4248078145525686E-8</v>
      </c>
      <c r="AG2588">
        <f t="shared" si="928"/>
        <v>1.2170356067953693E-8</v>
      </c>
      <c r="AH2588">
        <f t="shared" si="929"/>
        <v>6.424807814552568E-4</v>
      </c>
    </row>
    <row r="2589" spans="1:34">
      <c r="A2589" s="4">
        <v>43265.021817129629</v>
      </c>
      <c r="B2589" s="3">
        <v>-1.2363257436118101E-3</v>
      </c>
      <c r="C2589">
        <v>2.8642368937998999</v>
      </c>
      <c r="D2589" s="3">
        <v>1.9003164247460499E-2</v>
      </c>
      <c r="E2589" s="3">
        <v>1.88207853591848E-2</v>
      </c>
      <c r="F2589" s="3">
        <v>1.8776924451813101E-2</v>
      </c>
      <c r="G2589">
        <v>-4549723</v>
      </c>
      <c r="H2589">
        <v>19763756</v>
      </c>
      <c r="K2589">
        <f t="shared" si="922"/>
        <v>79.543837876688983</v>
      </c>
      <c r="L2589">
        <f t="shared" si="931"/>
        <v>59.844639610454308</v>
      </c>
      <c r="M2589">
        <f t="shared" si="932"/>
        <v>20.038543508863835</v>
      </c>
      <c r="N2589">
        <f t="shared" si="923"/>
        <v>0.10626039192991339</v>
      </c>
      <c r="O2589">
        <f t="shared" si="924"/>
        <v>56.097387984395787</v>
      </c>
      <c r="P2589">
        <f t="shared" si="925"/>
        <v>56.070888825744319</v>
      </c>
      <c r="Q2589">
        <f t="shared" si="933"/>
        <v>0.11019516848130451</v>
      </c>
      <c r="R2589">
        <f t="shared" si="926"/>
        <v>55.987192815914483</v>
      </c>
      <c r="S2589">
        <f t="shared" si="934"/>
        <v>19.965080063209633</v>
      </c>
      <c r="T2589">
        <f t="shared" si="935"/>
        <v>11.069506359249807</v>
      </c>
      <c r="U2589">
        <f t="shared" si="921"/>
        <v>0.60791737464305751</v>
      </c>
      <c r="V2589" s="6">
        <f t="shared" si="927"/>
        <v>137163.00000019837</v>
      </c>
      <c r="W2589">
        <f t="shared" si="936"/>
        <v>11.068823431108573</v>
      </c>
      <c r="X2589">
        <f t="shared" si="937"/>
        <v>20.003465772826328</v>
      </c>
      <c r="Y2589">
        <f t="shared" si="938"/>
        <v>0.10419545912521026</v>
      </c>
      <c r="Z2589">
        <f t="shared" si="939"/>
        <v>-4.7425565207527573E-8</v>
      </c>
      <c r="AA2589">
        <f t="shared" si="940"/>
        <v>5.635075441768808E-8</v>
      </c>
      <c r="AB2589">
        <f t="shared" si="930"/>
        <v>1.0057563074370983</v>
      </c>
      <c r="AC2589">
        <f t="shared" si="941"/>
        <v>2.1458928115513021</v>
      </c>
      <c r="AD2589">
        <f t="shared" si="942"/>
        <v>2.0400286860602516E-10</v>
      </c>
      <c r="AE2589">
        <f t="shared" si="943"/>
        <v>1.1769511434703907E-4</v>
      </c>
      <c r="AF2589">
        <f t="shared" si="944"/>
        <v>1.7254758099526287E-7</v>
      </c>
      <c r="AG2589">
        <f t="shared" si="928"/>
        <v>2.0400286860602517E-8</v>
      </c>
      <c r="AH2589">
        <f t="shared" si="929"/>
        <v>1.7254758099526288E-3</v>
      </c>
    </row>
    <row r="2590" spans="1:34">
      <c r="A2590" s="4">
        <v>43265.022511574076</v>
      </c>
      <c r="B2590" s="3">
        <v>-1.23741982666616E-3</v>
      </c>
      <c r="C2590">
        <v>2.8642047848406902</v>
      </c>
      <c r="D2590" s="3">
        <v>1.8993139116864802E-2</v>
      </c>
      <c r="E2590" s="3">
        <v>1.8811188348045099E-2</v>
      </c>
      <c r="F2590" s="3">
        <v>1.8769873195269599E-2</v>
      </c>
      <c r="G2590">
        <v>-4549723</v>
      </c>
      <c r="H2590">
        <v>19763759</v>
      </c>
      <c r="K2590">
        <f t="shared" si="922"/>
        <v>79.613535487615778</v>
      </c>
      <c r="L2590">
        <f t="shared" si="931"/>
        <v>59.923606033933297</v>
      </c>
      <c r="M2590">
        <f t="shared" si="932"/>
        <v>20.0649848430071</v>
      </c>
      <c r="N2590">
        <f t="shared" si="923"/>
        <v>0.10625066020389991</v>
      </c>
      <c r="O2590">
        <f t="shared" si="924"/>
        <v>56.067276992881162</v>
      </c>
      <c r="P2590">
        <f t="shared" si="925"/>
        <v>56.042165540513317</v>
      </c>
      <c r="Q2590">
        <f t="shared" si="933"/>
        <v>0.10133608620778034</v>
      </c>
      <c r="R2590">
        <f t="shared" si="926"/>
        <v>55.965940906673382</v>
      </c>
      <c r="S2590">
        <f t="shared" si="934"/>
        <v>19.997427452201912</v>
      </c>
      <c r="T2590">
        <f t="shared" si="935"/>
        <v>11.068481967037862</v>
      </c>
      <c r="U2590">
        <f t="shared" si="921"/>
        <v>0.60793589627684796</v>
      </c>
      <c r="V2590" s="6">
        <f t="shared" si="927"/>
        <v>137223.00000039395</v>
      </c>
      <c r="W2590">
        <f t="shared" si="936"/>
        <v>11.069118199237867</v>
      </c>
      <c r="X2590">
        <f t="shared" si="937"/>
        <v>20.01014930672196</v>
      </c>
      <c r="Y2590">
        <f t="shared" si="938"/>
        <v>0.10485306088578501</v>
      </c>
      <c r="Z2590">
        <f t="shared" si="939"/>
        <v>-5.058726981596686E-8</v>
      </c>
      <c r="AA2590">
        <f t="shared" si="940"/>
        <v>2.3438419871173217E-8</v>
      </c>
      <c r="AB2590">
        <f t="shared" si="930"/>
        <v>1.0057088177987146</v>
      </c>
      <c r="AC2590">
        <f t="shared" si="941"/>
        <v>2.1459175301353763</v>
      </c>
      <c r="AD2590">
        <f t="shared" si="942"/>
        <v>8.4321350145229667E-11</v>
      </c>
      <c r="AE2590">
        <f t="shared" si="943"/>
        <v>7.8335948400451476E-5</v>
      </c>
      <c r="AF2590">
        <f t="shared" si="944"/>
        <v>1.0715377656157783E-7</v>
      </c>
      <c r="AG2590">
        <f t="shared" si="928"/>
        <v>8.4321350145229662E-9</v>
      </c>
      <c r="AH2590">
        <f t="shared" si="929"/>
        <v>1.0715377656157785E-3</v>
      </c>
    </row>
    <row r="2591" spans="1:34">
      <c r="A2591" s="4">
        <v>43265.023206018515</v>
      </c>
      <c r="B2591" s="3">
        <v>-1.2358500553273199E-3</v>
      </c>
      <c r="C2591">
        <v>2.86421786626852</v>
      </c>
      <c r="D2591">
        <v>1.8983328045996999E-2</v>
      </c>
      <c r="E2591" s="3">
        <v>1.88000096733595E-2</v>
      </c>
      <c r="F2591" s="3">
        <v>1.8759534528580799E-2</v>
      </c>
      <c r="G2591">
        <v>-4549723</v>
      </c>
      <c r="H2591">
        <v>19763759</v>
      </c>
      <c r="K2591">
        <f t="shared" si="922"/>
        <v>79.513534567591009</v>
      </c>
      <c r="L2591">
        <f t="shared" si="931"/>
        <v>59.837195197177635</v>
      </c>
      <c r="M2591">
        <f t="shared" si="932"/>
        <v>20.036050801073905</v>
      </c>
      <c r="N2591">
        <f t="shared" si="923"/>
        <v>0.10625462498116578</v>
      </c>
      <c r="O2591">
        <f t="shared" si="924"/>
        <v>56.037808940686752</v>
      </c>
      <c r="P2591">
        <f t="shared" si="925"/>
        <v>56.008708430083303</v>
      </c>
      <c r="Q2591">
        <f t="shared" si="933"/>
        <v>0.10302792796827021</v>
      </c>
      <c r="R2591">
        <f t="shared" si="926"/>
        <v>55.934781012718481</v>
      </c>
      <c r="S2591">
        <f t="shared" si="934"/>
        <v>19.967365515761724</v>
      </c>
      <c r="T2591">
        <f t="shared" si="935"/>
        <v>11.068899312013217</v>
      </c>
      <c r="U2591">
        <f t="shared" si="921"/>
        <v>0.60792835042604243</v>
      </c>
      <c r="V2591" s="6">
        <f t="shared" si="927"/>
        <v>137282.99999996088</v>
      </c>
      <c r="W2591">
        <f t="shared" si="936"/>
        <v>11.069188243149783</v>
      </c>
      <c r="X2591">
        <f t="shared" si="937"/>
        <v>20.010220208591036</v>
      </c>
      <c r="Y2591">
        <f t="shared" si="938"/>
        <v>0.10239761350819521</v>
      </c>
      <c r="Z2591">
        <f t="shared" si="939"/>
        <v>1.6304987761584327E-7</v>
      </c>
      <c r="AA2591">
        <f t="shared" si="940"/>
        <v>-1.1694946536023153E-8</v>
      </c>
      <c r="AB2591">
        <f t="shared" si="930"/>
        <v>1.0058627609694824</v>
      </c>
      <c r="AC2591">
        <f t="shared" si="941"/>
        <v>2.1459074596011209</v>
      </c>
      <c r="AD2591">
        <f t="shared" si="942"/>
        <v>-4.3082083938468389E-11</v>
      </c>
      <c r="AE2591">
        <f t="shared" si="943"/>
        <v>5.9121156110831495E-5</v>
      </c>
      <c r="AF2591">
        <f t="shared" si="944"/>
        <v>-7.2541214182122588E-8</v>
      </c>
      <c r="AG2591" t="str">
        <f t="shared" si="928"/>
        <v>NaN</v>
      </c>
      <c r="AH2591" t="str">
        <f t="shared" si="929"/>
        <v>NaN</v>
      </c>
    </row>
    <row r="2592" spans="1:34">
      <c r="A2592" s="4">
        <v>43265.023912037039</v>
      </c>
      <c r="B2592" s="3">
        <v>-1.2378836227435401E-3</v>
      </c>
      <c r="C2592">
        <v>2.86426662431768</v>
      </c>
      <c r="D2592">
        <v>1.8972743981667001E-2</v>
      </c>
      <c r="E2592" s="3">
        <v>1.8790115357041899E-2</v>
      </c>
      <c r="F2592" s="3">
        <v>1.87490529310162E-2</v>
      </c>
      <c r="G2592">
        <v>-4549723</v>
      </c>
      <c r="H2592">
        <v>19763759</v>
      </c>
      <c r="K2592">
        <f t="shared" si="922"/>
        <v>79.643081213986434</v>
      </c>
      <c r="L2592">
        <f t="shared" si="931"/>
        <v>59.98051980817759</v>
      </c>
      <c r="M2592">
        <f t="shared" si="932"/>
        <v>20.084042007506234</v>
      </c>
      <c r="N2592">
        <f t="shared" si="923"/>
        <v>0.10626940278733128</v>
      </c>
      <c r="O2592">
        <f t="shared" si="924"/>
        <v>56.006019163168283</v>
      </c>
      <c r="P2592">
        <f t="shared" si="925"/>
        <v>55.979095328085265</v>
      </c>
      <c r="Q2592">
        <f t="shared" si="933"/>
        <v>0.10282882634853507</v>
      </c>
      <c r="R2592">
        <f t="shared" si="926"/>
        <v>55.903190336819748</v>
      </c>
      <c r="S2592">
        <f t="shared" si="934"/>
        <v>20.015489456607209</v>
      </c>
      <c r="T2592">
        <f t="shared" si="935"/>
        <v>11.070454870556953</v>
      </c>
      <c r="U2592">
        <f t="shared" si="921"/>
        <v>0.60790022498214391</v>
      </c>
      <c r="V2592" s="6">
        <f t="shared" si="927"/>
        <v>137344.00000039022</v>
      </c>
      <c r="W2592">
        <f t="shared" si="936"/>
        <v>11.069103606756212</v>
      </c>
      <c r="X2592">
        <f t="shared" si="937"/>
        <v>20.009791319722662</v>
      </c>
      <c r="Y2592">
        <f t="shared" si="938"/>
        <v>0.12405647028473747</v>
      </c>
      <c r="Z2592">
        <f t="shared" si="939"/>
        <v>1.7559217588015138E-7</v>
      </c>
      <c r="AA2592">
        <f t="shared" si="940"/>
        <v>9.0819677246350677E-9</v>
      </c>
      <c r="AB2592">
        <f t="shared" si="930"/>
        <v>1.004577552411257</v>
      </c>
      <c r="AC2592">
        <f t="shared" si="941"/>
        <v>2.1458699239734607</v>
      </c>
      <c r="AD2592">
        <f t="shared" si="942"/>
        <v>2.7614757520826545E-11</v>
      </c>
      <c r="AE2592">
        <f t="shared" si="943"/>
        <v>-5.7807583310877719E-5</v>
      </c>
      <c r="AF2592">
        <f t="shared" si="944"/>
        <v>-4.7554044117965886E-8</v>
      </c>
      <c r="AG2592">
        <f t="shared" si="928"/>
        <v>2.7614757520826544E-9</v>
      </c>
      <c r="AH2592" t="str">
        <f t="shared" si="929"/>
        <v>NaN</v>
      </c>
    </row>
    <row r="2593" spans="1:34">
      <c r="A2593" s="4">
        <v>43265.024606481478</v>
      </c>
      <c r="B2593" s="3">
        <v>-1.2433064691867899E-3</v>
      </c>
      <c r="C2593">
        <v>2.8642844626283499</v>
      </c>
      <c r="D2593">
        <v>1.9026389727950999E-2</v>
      </c>
      <c r="E2593" s="3">
        <v>1.8843915702018401E-2</v>
      </c>
      <c r="F2593">
        <v>1.8781450596215998E-2</v>
      </c>
      <c r="G2593">
        <v>-4549723</v>
      </c>
      <c r="H2593">
        <v>19764201</v>
      </c>
      <c r="K2593">
        <f t="shared" si="922"/>
        <v>79.988538937707347</v>
      </c>
      <c r="L2593">
        <f t="shared" si="931"/>
        <v>60.283391095847982</v>
      </c>
      <c r="M2593">
        <f t="shared" si="932"/>
        <v>20.185456261398883</v>
      </c>
      <c r="N2593">
        <f t="shared" si="923"/>
        <v>0.10627480930178258</v>
      </c>
      <c r="O2593">
        <f t="shared" si="924"/>
        <v>56.167146900680898</v>
      </c>
      <c r="P2593">
        <f t="shared" si="925"/>
        <v>56.140116570198217</v>
      </c>
      <c r="Q2593">
        <f t="shared" si="933"/>
        <v>0.16631265653740712</v>
      </c>
      <c r="R2593">
        <f t="shared" si="926"/>
        <v>56.000834244143491</v>
      </c>
      <c r="S2593">
        <f t="shared" si="934"/>
        <v>20.074581157040612</v>
      </c>
      <c r="T2593">
        <f t="shared" si="935"/>
        <v>11.071023977341302</v>
      </c>
      <c r="U2593">
        <f t="shared" si="921"/>
        <v>0.60788993518559475</v>
      </c>
      <c r="V2593" s="6">
        <f t="shared" si="927"/>
        <v>137403.99999995716</v>
      </c>
      <c r="W2593">
        <f t="shared" si="936"/>
        <v>11.069214509616746</v>
      </c>
      <c r="X2593">
        <f t="shared" si="937"/>
        <v>20.00956118969971</v>
      </c>
      <c r="Y2593">
        <f t="shared" si="938"/>
        <v>0.1442266224271691</v>
      </c>
      <c r="Z2593">
        <f t="shared" si="939"/>
        <v>-1.8021714871742977E-7</v>
      </c>
      <c r="AA2593">
        <f t="shared" si="940"/>
        <v>8.6900208815177614E-9</v>
      </c>
      <c r="AB2593">
        <f t="shared" si="930"/>
        <v>1.0033759749313227</v>
      </c>
      <c r="AC2593">
        <f t="shared" si="941"/>
        <v>2.1458561914267542</v>
      </c>
      <c r="AD2593">
        <f t="shared" si="942"/>
        <v>2.2727585898032762E-11</v>
      </c>
      <c r="AE2593">
        <f t="shared" si="943"/>
        <v>1.3209454053498068E-4</v>
      </c>
      <c r="AF2593">
        <f t="shared" si="944"/>
        <v>1.7127716869348968E-8</v>
      </c>
      <c r="AG2593">
        <f t="shared" si="928"/>
        <v>2.2727585898032762E-9</v>
      </c>
      <c r="AH2593">
        <f t="shared" si="929"/>
        <v>1.7127716869348969E-4</v>
      </c>
    </row>
    <row r="2594" spans="1:34">
      <c r="A2594" s="4">
        <v>43265.025300925925</v>
      </c>
      <c r="B2594" s="3">
        <v>-1.2420340030257599E-3</v>
      </c>
      <c r="C2594">
        <v>2.8641988387371402</v>
      </c>
      <c r="D2594">
        <v>1.9015175376643999E-2</v>
      </c>
      <c r="E2594" s="3">
        <v>1.8833295961067101E-2</v>
      </c>
      <c r="F2594" s="3">
        <v>1.8771195305871499E-2</v>
      </c>
      <c r="G2594">
        <v>-4549723</v>
      </c>
      <c r="H2594">
        <v>19764199</v>
      </c>
      <c r="K2594">
        <f t="shared" si="922"/>
        <v>79.90747758586906</v>
      </c>
      <c r="L2594">
        <f t="shared" si="931"/>
        <v>60.215810229833039</v>
      </c>
      <c r="M2594">
        <f t="shared" si="932"/>
        <v>20.162827298590816</v>
      </c>
      <c r="N2594">
        <f t="shared" si="923"/>
        <v>0.10624885803241815</v>
      </c>
      <c r="O2594">
        <f t="shared" si="924"/>
        <v>56.133464024051641</v>
      </c>
      <c r="P2594">
        <f t="shared" si="925"/>
        <v>56.108332315289758</v>
      </c>
      <c r="Q2594">
        <f t="shared" si="933"/>
        <v>0.16353838439556512</v>
      </c>
      <c r="R2594">
        <f t="shared" si="926"/>
        <v>55.969925639656076</v>
      </c>
      <c r="S2594">
        <f t="shared" si="934"/>
        <v>20.053801708993774</v>
      </c>
      <c r="T2594">
        <f t="shared" si="935"/>
        <v>11.068292264776623</v>
      </c>
      <c r="U2594">
        <f t="shared" si="921"/>
        <v>0.60793932620902735</v>
      </c>
      <c r="V2594" s="6">
        <f t="shared" si="927"/>
        <v>137464.00000015274</v>
      </c>
      <c r="W2594">
        <f t="shared" si="936"/>
        <v>11.069001459384676</v>
      </c>
      <c r="X2594">
        <f t="shared" si="937"/>
        <v>20.008669757573116</v>
      </c>
      <c r="Y2594">
        <f t="shared" si="938"/>
        <v>0.16295245136020262</v>
      </c>
      <c r="Z2594">
        <f t="shared" si="939"/>
        <v>-1.6440862605529851E-7</v>
      </c>
      <c r="AA2594">
        <f t="shared" si="940"/>
        <v>-1.6782789652691304E-8</v>
      </c>
      <c r="AB2594">
        <f t="shared" si="930"/>
        <v>1.0022885515982154</v>
      </c>
      <c r="AC2594">
        <f t="shared" si="941"/>
        <v>2.1459221076509398</v>
      </c>
      <c r="AD2594">
        <f t="shared" si="942"/>
        <v>-3.8850312329785491E-11</v>
      </c>
      <c r="AE2594">
        <f t="shared" si="943"/>
        <v>-2.0471358260150656E-4</v>
      </c>
      <c r="AF2594">
        <f t="shared" si="944"/>
        <v>1.8892041538832903E-8</v>
      </c>
      <c r="AG2594" t="str">
        <f t="shared" si="928"/>
        <v>NaN</v>
      </c>
      <c r="AH2594">
        <f t="shared" si="929"/>
        <v>1.8892041538832904E-4</v>
      </c>
    </row>
    <row r="2595" spans="1:34">
      <c r="A2595" s="4">
        <v>43265.025995370372</v>
      </c>
      <c r="B2595" s="3">
        <v>-1.24145128487726E-3</v>
      </c>
      <c r="C2595">
        <v>2.8642226231513601</v>
      </c>
      <c r="D2595" s="3">
        <v>1.9006256221309699E-2</v>
      </c>
      <c r="E2595">
        <v>1.8824507620011002E-2</v>
      </c>
      <c r="F2595">
        <v>1.8763810543951001E-2</v>
      </c>
      <c r="G2595">
        <v>-4549723</v>
      </c>
      <c r="H2595">
        <v>19764199</v>
      </c>
      <c r="K2595">
        <f t="shared" si="922"/>
        <v>79.870356032224066</v>
      </c>
      <c r="L2595">
        <f t="shared" si="931"/>
        <v>60.188395878523039</v>
      </c>
      <c r="M2595">
        <f t="shared" si="932"/>
        <v>20.153647801896234</v>
      </c>
      <c r="N2595">
        <f t="shared" si="923"/>
        <v>0.10625606671835119</v>
      </c>
      <c r="O2595">
        <f t="shared" si="924"/>
        <v>56.10667488569328</v>
      </c>
      <c r="P2595">
        <f t="shared" si="925"/>
        <v>56.082029331664224</v>
      </c>
      <c r="Q2595">
        <f t="shared" si="933"/>
        <v>0.15900631314763558</v>
      </c>
      <c r="R2595">
        <f t="shared" si="926"/>
        <v>55.947668572545645</v>
      </c>
      <c r="S2595">
        <f t="shared" si="934"/>
        <v>20.047643593131145</v>
      </c>
      <c r="T2595">
        <f t="shared" si="935"/>
        <v>11.069051073822207</v>
      </c>
      <c r="U2595">
        <f t="shared" si="921"/>
        <v>0.60792560648029881</v>
      </c>
      <c r="V2595" s="6">
        <f t="shared" si="927"/>
        <v>137524.00000034831</v>
      </c>
      <c r="W2595">
        <f t="shared" si="936"/>
        <v>11.068744631707652</v>
      </c>
      <c r="X2595">
        <f t="shared" si="937"/>
        <v>20.012890232554522</v>
      </c>
      <c r="Y2595">
        <f t="shared" si="938"/>
        <v>0.15936775323840871</v>
      </c>
      <c r="Z2595">
        <f t="shared" si="939"/>
        <v>1.6757033037267355E-7</v>
      </c>
      <c r="AA2595">
        <f t="shared" si="940"/>
        <v>-2.7428811856059787E-8</v>
      </c>
      <c r="AB2595">
        <f t="shared" si="930"/>
        <v>1.0024989080332347</v>
      </c>
      <c r="AC2595">
        <f t="shared" si="941"/>
        <v>2.1459037975886699</v>
      </c>
      <c r="AD2595">
        <f t="shared" si="942"/>
        <v>-6.4922330501939239E-11</v>
      </c>
      <c r="AE2595">
        <f t="shared" si="943"/>
        <v>-7.0479064266407084E-5</v>
      </c>
      <c r="AF2595">
        <f t="shared" si="944"/>
        <v>9.1699086180028211E-8</v>
      </c>
      <c r="AG2595" t="str">
        <f t="shared" si="928"/>
        <v>NaN</v>
      </c>
      <c r="AH2595">
        <f t="shared" si="929"/>
        <v>9.1699086180028208E-4</v>
      </c>
    </row>
    <row r="2596" spans="1:34">
      <c r="A2596" s="4">
        <v>43265.026689814818</v>
      </c>
      <c r="B2596" s="3">
        <v>-1.2427356432454001E-3</v>
      </c>
      <c r="C2596">
        <v>2.8642618674348301</v>
      </c>
      <c r="D2596" s="3">
        <v>1.8996849485483799E-2</v>
      </c>
      <c r="E2596" s="3">
        <v>1.88156479257123E-2</v>
      </c>
      <c r="F2596" s="3">
        <v>1.87555801076815E-2</v>
      </c>
      <c r="G2596">
        <v>-4549723</v>
      </c>
      <c r="H2596">
        <v>19764199</v>
      </c>
      <c r="K2596">
        <f t="shared" si="922"/>
        <v>79.95217496678967</v>
      </c>
      <c r="L2596">
        <f t="shared" si="931"/>
        <v>60.28103364665882</v>
      </c>
      <c r="M2596">
        <f t="shared" si="932"/>
        <v>20.184666886636926</v>
      </c>
      <c r="N2596">
        <f t="shared" si="923"/>
        <v>0.1062679610501429</v>
      </c>
      <c r="O2596">
        <f t="shared" si="924"/>
        <v>56.078421274438021</v>
      </c>
      <c r="P2596">
        <f t="shared" si="925"/>
        <v>56.055512792014873</v>
      </c>
      <c r="Q2596">
        <f t="shared" si="933"/>
        <v>0.15555856217202546</v>
      </c>
      <c r="R2596">
        <f t="shared" si="926"/>
        <v>55.922862712265996</v>
      </c>
      <c r="S2596">
        <f t="shared" si="934"/>
        <v>20.080961178522241</v>
      </c>
      <c r="T2596">
        <f t="shared" si="935"/>
        <v>11.07030310874765</v>
      </c>
      <c r="U2596">
        <f t="shared" si="921"/>
        <v>0.60790296892789286</v>
      </c>
      <c r="V2596" s="6">
        <f t="shared" si="927"/>
        <v>137584.00000054389</v>
      </c>
      <c r="W2596">
        <f t="shared" si="936"/>
        <v>11.068476130045298</v>
      </c>
      <c r="X2596">
        <f t="shared" si="937"/>
        <v>20.019480425924026</v>
      </c>
      <c r="Y2596">
        <f t="shared" si="938"/>
        <v>0.1404239054423376</v>
      </c>
      <c r="Z2596">
        <f t="shared" si="939"/>
        <v>-5.0169193109348714E-8</v>
      </c>
      <c r="AA2596">
        <f t="shared" si="940"/>
        <v>-6.5160225862704081E-8</v>
      </c>
      <c r="AB2596">
        <f t="shared" si="930"/>
        <v>1.0035975794142484</v>
      </c>
      <c r="AC2596">
        <f t="shared" si="941"/>
        <v>2.1458735859859193</v>
      </c>
      <c r="AD2596">
        <f t="shared" si="942"/>
        <v>-1.7503422459867623E-10</v>
      </c>
      <c r="AE2596">
        <f t="shared" si="943"/>
        <v>-3.4486542845612579E-5</v>
      </c>
      <c r="AF2596">
        <f t="shared" si="944"/>
        <v>5.0524770664732131E-7</v>
      </c>
      <c r="AG2596" t="str">
        <f t="shared" si="928"/>
        <v>NaN</v>
      </c>
      <c r="AH2596">
        <f t="shared" si="929"/>
        <v>5.0524770664732129E-3</v>
      </c>
    </row>
    <row r="2597" spans="1:34">
      <c r="A2597" s="4">
        <v>43265.027395833335</v>
      </c>
      <c r="B2597" s="3">
        <v>-1.24022638754468E-3</v>
      </c>
      <c r="C2597">
        <v>2.8642035956199798</v>
      </c>
      <c r="D2597" s="3">
        <v>1.9036842978002799E-2</v>
      </c>
      <c r="E2597" s="3">
        <v>1.88543689520702E-2</v>
      </c>
      <c r="F2597">
        <v>1.8811644743746001E-2</v>
      </c>
      <c r="G2597">
        <v>-4549723</v>
      </c>
      <c r="H2597">
        <v>19764527</v>
      </c>
      <c r="K2597">
        <f t="shared" si="922"/>
        <v>79.792325011295631</v>
      </c>
      <c r="L2597">
        <f t="shared" si="931"/>
        <v>60.047487237308246</v>
      </c>
      <c r="M2597">
        <f t="shared" si="932"/>
        <v>20.106465565422972</v>
      </c>
      <c r="N2597">
        <f t="shared" si="923"/>
        <v>0.10625029976960344</v>
      </c>
      <c r="O2597">
        <f t="shared" si="924"/>
        <v>56.198543770836892</v>
      </c>
      <c r="P2597">
        <f t="shared" si="925"/>
        <v>56.171402527717511</v>
      </c>
      <c r="Q2597">
        <f t="shared" si="933"/>
        <v>0.10670684100735173</v>
      </c>
      <c r="R2597">
        <f t="shared" si="926"/>
        <v>56.09183692982954</v>
      </c>
      <c r="S2597">
        <f t="shared" si="934"/>
        <v>20.03532767141807</v>
      </c>
      <c r="T2597">
        <f t="shared" si="935"/>
        <v>11.068444026585603</v>
      </c>
      <c r="U2597">
        <f t="shared" si="921"/>
        <v>0.60793658226328418</v>
      </c>
      <c r="V2597" s="6">
        <f t="shared" si="927"/>
        <v>137645.00000034459</v>
      </c>
      <c r="W2597">
        <f t="shared" si="936"/>
        <v>11.068554929446217</v>
      </c>
      <c r="X2597">
        <f t="shared" si="937"/>
        <v>20.020868413192701</v>
      </c>
      <c r="Y2597">
        <f t="shared" si="938"/>
        <v>0.12071208918985595</v>
      </c>
      <c r="Z2597">
        <f t="shared" si="939"/>
        <v>-2.2889694355543033E-7</v>
      </c>
      <c r="AA2597">
        <f t="shared" si="940"/>
        <v>-8.4208841323375211E-8</v>
      </c>
      <c r="AB2597">
        <f t="shared" si="930"/>
        <v>1.0047671969102481</v>
      </c>
      <c r="AC2597">
        <f t="shared" si="941"/>
        <v>2.1459184456384892</v>
      </c>
      <c r="AD2597">
        <f t="shared" si="942"/>
        <v>-2.6314640757223503E-10</v>
      </c>
      <c r="AE2597">
        <f t="shared" si="943"/>
        <v>-5.9740632067246098E-5</v>
      </c>
      <c r="AF2597">
        <f t="shared" si="944"/>
        <v>4.3848896485346373E-7</v>
      </c>
      <c r="AG2597" t="str">
        <f t="shared" si="928"/>
        <v>NaN</v>
      </c>
      <c r="AH2597">
        <f t="shared" si="929"/>
        <v>4.3848896485346369E-3</v>
      </c>
    </row>
    <row r="2598" spans="1:34">
      <c r="A2598" s="4">
        <v>43265.028090277781</v>
      </c>
      <c r="B2598" s="3">
        <v>-1.2362662825762499E-3</v>
      </c>
      <c r="C2598">
        <v>2.8641750543229101</v>
      </c>
      <c r="D2598" s="3">
        <v>1.8995077546624099E-2</v>
      </c>
      <c r="E2598">
        <v>1.8812127832406999E-2</v>
      </c>
      <c r="F2598" s="3">
        <v>1.8772291109253301E-2</v>
      </c>
      <c r="G2598">
        <v>-4549723</v>
      </c>
      <c r="H2598">
        <v>19764321</v>
      </c>
      <c r="K2598">
        <f t="shared" si="922"/>
        <v>79.540049963051814</v>
      </c>
      <c r="L2598">
        <f t="shared" si="931"/>
        <v>59.846942183443446</v>
      </c>
      <c r="M2598">
        <f t="shared" si="932"/>
        <v>20.039314508728243</v>
      </c>
      <c r="N2598">
        <f t="shared" si="923"/>
        <v>0.10624164934648202</v>
      </c>
      <c r="O2598">
        <f t="shared" si="924"/>
        <v>56.073099165617641</v>
      </c>
      <c r="P2598">
        <f t="shared" si="925"/>
        <v>56.044977361496343</v>
      </c>
      <c r="Q2598">
        <f t="shared" si="933"/>
        <v>9.9870864390190661E-2</v>
      </c>
      <c r="R2598">
        <f t="shared" si="926"/>
        <v>55.973228301227451</v>
      </c>
      <c r="S2598">
        <f t="shared" si="934"/>
        <v>19.972733932468117</v>
      </c>
      <c r="T2598">
        <f t="shared" si="935"/>
        <v>11.067533455730715</v>
      </c>
      <c r="U2598">
        <f t="shared" si="921"/>
        <v>0.60795304593776156</v>
      </c>
      <c r="V2598" s="6">
        <f t="shared" si="927"/>
        <v>137705.00000054017</v>
      </c>
      <c r="W2598">
        <f t="shared" si="936"/>
        <v>11.068204709886645</v>
      </c>
      <c r="X2598">
        <f t="shared" si="937"/>
        <v>20.026069938693318</v>
      </c>
      <c r="Y2598">
        <f t="shared" si="938"/>
        <v>0.10005686209818047</v>
      </c>
      <c r="Z2598">
        <f t="shared" si="939"/>
        <v>8.8527722192263874E-8</v>
      </c>
      <c r="AA2598">
        <f t="shared" si="940"/>
        <v>-6.6097165436048712E-8</v>
      </c>
      <c r="AB2598">
        <f t="shared" si="930"/>
        <v>1.0059991133186337</v>
      </c>
      <c r="AC2598">
        <f t="shared" si="941"/>
        <v>2.1459404177132178</v>
      </c>
      <c r="AD2598">
        <f t="shared" si="942"/>
        <v>-2.4919017977477854E-10</v>
      </c>
      <c r="AE2598">
        <f t="shared" si="943"/>
        <v>-6.2569905355700325E-5</v>
      </c>
      <c r="AF2598">
        <f t="shared" si="944"/>
        <v>3.9645733867783502E-7</v>
      </c>
      <c r="AG2598" t="str">
        <f t="shared" si="928"/>
        <v>NaN</v>
      </c>
      <c r="AH2598">
        <f t="shared" si="929"/>
        <v>3.9645733867783505E-3</v>
      </c>
    </row>
    <row r="2599" spans="1:34">
      <c r="A2599" s="4">
        <v>43265.028784722221</v>
      </c>
      <c r="B2599" s="3">
        <v>-1.2354576124926099E-3</v>
      </c>
      <c r="C2599">
        <v>2.8642368937998999</v>
      </c>
      <c r="D2599" s="3">
        <v>1.8985290260170599E-2</v>
      </c>
      <c r="E2599" s="3">
        <v>1.8802197839468099E-2</v>
      </c>
      <c r="F2599">
        <v>1.8764620485581002E-2</v>
      </c>
      <c r="G2599">
        <v>-4549723</v>
      </c>
      <c r="H2599">
        <v>19764322</v>
      </c>
      <c r="K2599">
        <f t="shared" si="922"/>
        <v>79.488534337584824</v>
      </c>
      <c r="L2599">
        <f t="shared" si="931"/>
        <v>59.805509522982526</v>
      </c>
      <c r="M2599">
        <f t="shared" si="932"/>
        <v>20.02544108289197</v>
      </c>
      <c r="N2599">
        <f t="shared" si="923"/>
        <v>0.10626039192991339</v>
      </c>
      <c r="O2599">
        <f t="shared" si="924"/>
        <v>56.043702551125754</v>
      </c>
      <c r="P2599">
        <f t="shared" si="925"/>
        <v>56.015257481486408</v>
      </c>
      <c r="Q2599">
        <f t="shared" si="933"/>
        <v>9.359288089699902E-2</v>
      </c>
      <c r="R2599">
        <f t="shared" si="926"/>
        <v>55.950109670228755</v>
      </c>
      <c r="S2599">
        <f t="shared" si="934"/>
        <v>19.963045828960638</v>
      </c>
      <c r="T2599">
        <f t="shared" si="935"/>
        <v>11.069506359249807</v>
      </c>
      <c r="U2599">
        <f t="shared" si="921"/>
        <v>0.60791737464305751</v>
      </c>
      <c r="V2599" s="6">
        <f t="shared" si="927"/>
        <v>137765.0000001071</v>
      </c>
      <c r="W2599">
        <f t="shared" si="936"/>
        <v>11.068216383871953</v>
      </c>
      <c r="X2599">
        <f t="shared" si="937"/>
        <v>20.028715937322815</v>
      </c>
      <c r="Y2599">
        <f t="shared" si="938"/>
        <v>9.6009697076082048E-2</v>
      </c>
      <c r="Z2599">
        <f t="shared" si="939"/>
        <v>-8.8527722166358668E-8</v>
      </c>
      <c r="AA2599">
        <f t="shared" si="940"/>
        <v>-4.4868579102195443E-8</v>
      </c>
      <c r="AB2599">
        <f t="shared" si="930"/>
        <v>1.0062418958594337</v>
      </c>
      <c r="AC2599">
        <f t="shared" si="941"/>
        <v>2.1458928115513021</v>
      </c>
      <c r="AD2599">
        <f t="shared" si="942"/>
        <v>-1.7628385915325379E-10</v>
      </c>
      <c r="AE2599">
        <f t="shared" si="943"/>
        <v>1.4055773337131583E-5</v>
      </c>
      <c r="AF2599">
        <f t="shared" si="944"/>
        <v>-1.2485008438961911E-6</v>
      </c>
      <c r="AG2599" t="str">
        <f t="shared" si="928"/>
        <v>NaN</v>
      </c>
      <c r="AH2599" t="str">
        <f t="shared" si="929"/>
        <v>NaN</v>
      </c>
    </row>
    <row r="2600" spans="1:34">
      <c r="A2600" s="4">
        <v>43265.029479166667</v>
      </c>
      <c r="B2600" s="3">
        <v>-1.23656358775406E-3</v>
      </c>
      <c r="C2600">
        <v>2.8641417561429998</v>
      </c>
      <c r="D2600" s="3">
        <v>1.8973195885537301E-2</v>
      </c>
      <c r="E2600" s="3">
        <v>1.8789889405106799E-2</v>
      </c>
      <c r="F2600" s="3">
        <v>1.8752245053910901E-2</v>
      </c>
      <c r="G2600">
        <v>-4549723</v>
      </c>
      <c r="H2600">
        <v>19764322</v>
      </c>
      <c r="K2600">
        <f t="shared" si="922"/>
        <v>79.558989531238282</v>
      </c>
      <c r="L2600">
        <f t="shared" si="931"/>
        <v>59.892232108936206</v>
      </c>
      <c r="M2600">
        <f t="shared" si="932"/>
        <v>20.054479511782944</v>
      </c>
      <c r="N2600">
        <f t="shared" si="923"/>
        <v>0.10623155718617502</v>
      </c>
      <c r="O2600">
        <f t="shared" si="924"/>
        <v>56.007376479511862</v>
      </c>
      <c r="P2600">
        <f t="shared" si="925"/>
        <v>55.978419067342635</v>
      </c>
      <c r="Q2600">
        <f t="shared" si="933"/>
        <v>9.4565345941056478E-2</v>
      </c>
      <c r="R2600">
        <f t="shared" si="926"/>
        <v>55.912811133570806</v>
      </c>
      <c r="S2600">
        <f t="shared" si="934"/>
        <v>19.991435947822239</v>
      </c>
      <c r="T2600">
        <f t="shared" si="935"/>
        <v>11.066471123066821</v>
      </c>
      <c r="U2600">
        <f t="shared" si="921"/>
        <v>0.60797225355798257</v>
      </c>
      <c r="V2600" s="6">
        <f t="shared" si="927"/>
        <v>137825.00000030268</v>
      </c>
      <c r="W2600">
        <f t="shared" si="936"/>
        <v>11.068137584471033</v>
      </c>
      <c r="X2600">
        <f t="shared" si="937"/>
        <v>20.019143447926147</v>
      </c>
      <c r="Y2600">
        <f t="shared" si="938"/>
        <v>9.4844377500966928E-2</v>
      </c>
      <c r="Z2600">
        <f t="shared" si="939"/>
        <v>-3.1355745694212769E-7</v>
      </c>
      <c r="AA2600">
        <f t="shared" si="940"/>
        <v>-5.7575121798377277E-8</v>
      </c>
      <c r="AB2600">
        <f t="shared" si="930"/>
        <v>1.0062996401515527</v>
      </c>
      <c r="AC2600">
        <f t="shared" si="941"/>
        <v>2.1459660518003973</v>
      </c>
      <c r="AD2600">
        <f t="shared" si="942"/>
        <v>-2.2899364479716498E-10</v>
      </c>
      <c r="AE2600">
        <f t="shared" si="943"/>
        <v>1.9895562379374367E-6</v>
      </c>
      <c r="AF2600">
        <f t="shared" si="944"/>
        <v>-1.1457721083053581E-5</v>
      </c>
      <c r="AG2600" t="str">
        <f t="shared" si="928"/>
        <v>NaN</v>
      </c>
      <c r="AH2600" t="str">
        <f t="shared" si="929"/>
        <v>NaN</v>
      </c>
    </row>
    <row r="2601" spans="1:34">
      <c r="A2601" s="4">
        <v>43265.030185185184</v>
      </c>
      <c r="B2601" s="3">
        <v>-1.2378479461221999E-3</v>
      </c>
      <c r="C2601">
        <v>2.8641179717287701</v>
      </c>
      <c r="D2601">
        <v>1.9007873561476998E-2</v>
      </c>
      <c r="E2601" s="3">
        <v>1.88267909237766E-2</v>
      </c>
      <c r="F2601" s="3">
        <v>1.8786203047839099E-2</v>
      </c>
      <c r="G2601">
        <v>-4549723</v>
      </c>
      <c r="H2601">
        <v>19764631</v>
      </c>
      <c r="K2601">
        <f t="shared" si="922"/>
        <v>79.640808465803872</v>
      </c>
      <c r="L2601">
        <f t="shared" si="931"/>
        <v>59.929413569538511</v>
      </c>
      <c r="M2601">
        <f t="shared" si="932"/>
        <v>20.066929454181331</v>
      </c>
      <c r="N2601">
        <f t="shared" si="923"/>
        <v>0.10622434850023901</v>
      </c>
      <c r="O2601">
        <f t="shared" si="924"/>
        <v>56.111532649448968</v>
      </c>
      <c r="P2601">
        <f t="shared" si="925"/>
        <v>56.08886312443299</v>
      </c>
      <c r="Q2601">
        <f t="shared" si="933"/>
        <v>9.6374905664845301E-2</v>
      </c>
      <c r="R2601">
        <f t="shared" si="926"/>
        <v>56.015157743784123</v>
      </c>
      <c r="S2601">
        <f t="shared" si="934"/>
        <v>20.002679517071435</v>
      </c>
      <c r="T2601">
        <f t="shared" si="935"/>
        <v>11.065712314020924</v>
      </c>
      <c r="U2601">
        <f t="shared" si="921"/>
        <v>0.60798597328671677</v>
      </c>
      <c r="V2601" s="6">
        <f t="shared" si="927"/>
        <v>137886.00000010338</v>
      </c>
      <c r="W2601">
        <f t="shared" si="936"/>
        <v>11.068195954397616</v>
      </c>
      <c r="X2601">
        <f t="shared" si="937"/>
        <v>20.013822944180731</v>
      </c>
      <c r="Y2601">
        <f t="shared" si="938"/>
        <v>0.10074849672231541</v>
      </c>
      <c r="Z2601">
        <f t="shared" si="939"/>
        <v>-3.7626894844012953E-8</v>
      </c>
      <c r="AA2601">
        <f t="shared" si="940"/>
        <v>-1.1885320934229984E-8</v>
      </c>
      <c r="AB2601">
        <f t="shared" si="930"/>
        <v>1.0059488442353932</v>
      </c>
      <c r="AC2601">
        <f t="shared" si="941"/>
        <v>2.1459843618626753</v>
      </c>
      <c r="AD2601">
        <f t="shared" si="942"/>
        <v>-4.4501658717348103E-11</v>
      </c>
      <c r="AE2601">
        <f t="shared" si="943"/>
        <v>-1.3121596169533484E-6</v>
      </c>
      <c r="AF2601">
        <f t="shared" si="944"/>
        <v>3.3761409297102307E-6</v>
      </c>
      <c r="AG2601" t="str">
        <f t="shared" si="928"/>
        <v>NaN</v>
      </c>
      <c r="AH2601">
        <f t="shared" si="929"/>
        <v>3.3761409297102307E-2</v>
      </c>
    </row>
    <row r="2602" spans="1:34">
      <c r="A2602" s="4">
        <v>43265.03087962963</v>
      </c>
      <c r="B2602" s="3">
        <v>-1.24022638754468E-3</v>
      </c>
      <c r="C2602">
        <v>2.8641274854944601</v>
      </c>
      <c r="D2602" s="3">
        <v>1.89962191985069E-2</v>
      </c>
      <c r="E2602" s="3">
        <v>1.8814648980314801E-2</v>
      </c>
      <c r="F2602" s="3">
        <v>1.8769634977143099E-2</v>
      </c>
      <c r="G2602">
        <v>-4549723</v>
      </c>
      <c r="H2602">
        <v>19764631</v>
      </c>
      <c r="K2602">
        <f t="shared" si="922"/>
        <v>79.792325011295631</v>
      </c>
      <c r="L2602">
        <f t="shared" si="931"/>
        <v>60.102708693172374</v>
      </c>
      <c r="M2602">
        <f t="shared" si="932"/>
        <v>20.12495606938722</v>
      </c>
      <c r="N2602">
        <f t="shared" si="923"/>
        <v>0.10622723197461283</v>
      </c>
      <c r="O2602">
        <f t="shared" si="924"/>
        <v>56.076528175327546</v>
      </c>
      <c r="P2602">
        <f t="shared" si="925"/>
        <v>56.052523007678388</v>
      </c>
      <c r="Q2602">
        <f t="shared" si="933"/>
        <v>0.11130523856104446</v>
      </c>
      <c r="R2602">
        <f t="shared" si="926"/>
        <v>55.965222936766502</v>
      </c>
      <c r="S2602">
        <f t="shared" si="934"/>
        <v>20.050752577013192</v>
      </c>
      <c r="T2602">
        <f t="shared" si="935"/>
        <v>11.066015837639222</v>
      </c>
      <c r="U2602">
        <f t="shared" si="921"/>
        <v>0.60798048539522431</v>
      </c>
      <c r="V2602" s="6">
        <f t="shared" si="927"/>
        <v>137946.00000029895</v>
      </c>
      <c r="W2602">
        <f t="shared" si="936"/>
        <v>11.068149258456341</v>
      </c>
      <c r="X2602">
        <f t="shared" si="937"/>
        <v>20.006239770679937</v>
      </c>
      <c r="Y2602">
        <f t="shared" si="938"/>
        <v>0.10436718805511684</v>
      </c>
      <c r="Z2602">
        <f t="shared" si="939"/>
        <v>3.1617043470964636E-7</v>
      </c>
      <c r="AA2602">
        <f t="shared" si="940"/>
        <v>4.2210806011073087E-8</v>
      </c>
      <c r="AB2602">
        <f t="shared" si="930"/>
        <v>1.0057172040767774</v>
      </c>
      <c r="AC2602">
        <f t="shared" si="941"/>
        <v>2.1459770378377656</v>
      </c>
      <c r="AD2602">
        <f t="shared" si="942"/>
        <v>1.5256750375848537E-10</v>
      </c>
      <c r="AE2602">
        <f t="shared" si="943"/>
        <v>1.488040084241734E-5</v>
      </c>
      <c r="AF2602">
        <f t="shared" si="944"/>
        <v>1.0206537752850693E-6</v>
      </c>
      <c r="AG2602">
        <f t="shared" si="928"/>
        <v>1.5256750375848535E-8</v>
      </c>
      <c r="AH2602">
        <f t="shared" si="929"/>
        <v>1.0206537752850693E-2</v>
      </c>
    </row>
    <row r="2603" spans="1:34">
      <c r="A2603" s="4">
        <v>43265.031574074077</v>
      </c>
      <c r="B2603" s="3">
        <v>-1.2382284967498E-3</v>
      </c>
      <c r="C2603">
        <v>2.8642368937998999</v>
      </c>
      <c r="D2603" s="3">
        <v>1.89864794808818E-2</v>
      </c>
      <c r="E2603" s="3">
        <v>1.8803898425085199E-2</v>
      </c>
      <c r="F2603" s="3">
        <v>1.87618809771266E-2</v>
      </c>
      <c r="G2603">
        <v>-4549723</v>
      </c>
      <c r="H2603">
        <v>19764634</v>
      </c>
      <c r="K2603">
        <f t="shared" si="922"/>
        <v>79.665051113082768</v>
      </c>
      <c r="L2603">
        <f t="shared" si="931"/>
        <v>59.985627357411218</v>
      </c>
      <c r="M2603">
        <f t="shared" si="932"/>
        <v>20.085752233321077</v>
      </c>
      <c r="N2603">
        <f t="shared" si="923"/>
        <v>0.10626039192991339</v>
      </c>
      <c r="O2603">
        <f t="shared" si="924"/>
        <v>56.047274436240087</v>
      </c>
      <c r="P2603">
        <f t="shared" si="925"/>
        <v>56.020347233392357</v>
      </c>
      <c r="Q2603">
        <f t="shared" si="933"/>
        <v>0.10542141993946075</v>
      </c>
      <c r="R2603">
        <f t="shared" si="926"/>
        <v>55.941853016300627</v>
      </c>
      <c r="S2603">
        <f t="shared" si="934"/>
        <v>20.015471286694769</v>
      </c>
      <c r="T2603">
        <f t="shared" si="935"/>
        <v>11.069506359249807</v>
      </c>
      <c r="U2603">
        <f t="shared" si="921"/>
        <v>0.60791737464305751</v>
      </c>
      <c r="V2603" s="6">
        <f t="shared" si="927"/>
        <v>138006.00000049453</v>
      </c>
      <c r="W2603">
        <f t="shared" si="936"/>
        <v>11.068009170632509</v>
      </c>
      <c r="X2603">
        <f t="shared" si="937"/>
        <v>19.995617322556193</v>
      </c>
      <c r="Y2603">
        <f t="shared" si="938"/>
        <v>0.1070093868971469</v>
      </c>
      <c r="Z2603">
        <f t="shared" si="939"/>
        <v>-1.3911499198262157E-7</v>
      </c>
      <c r="AA2603">
        <f t="shared" si="940"/>
        <v>3.6339069334629621E-8</v>
      </c>
      <c r="AB2603">
        <f t="shared" si="930"/>
        <v>1.0055755736077772</v>
      </c>
      <c r="AC2603">
        <f t="shared" si="941"/>
        <v>2.1458928115513021</v>
      </c>
      <c r="AD2603">
        <f t="shared" si="942"/>
        <v>1.2809649807053145E-10</v>
      </c>
      <c r="AE2603">
        <f t="shared" si="943"/>
        <v>3.1551209512292684E-5</v>
      </c>
      <c r="AF2603">
        <f t="shared" si="944"/>
        <v>4.0415902438770863E-7</v>
      </c>
      <c r="AG2603">
        <f t="shared" si="928"/>
        <v>1.2809649807053145E-8</v>
      </c>
      <c r="AH2603">
        <f t="shared" si="929"/>
        <v>4.0415902438770863E-3</v>
      </c>
    </row>
    <row r="2604" spans="1:34">
      <c r="A2604" s="4">
        <v>43265.032268518517</v>
      </c>
      <c r="B2604" s="3">
        <v>-1.23893013696943E-3</v>
      </c>
      <c r="C2604">
        <v>2.86407515978317</v>
      </c>
      <c r="D2604" s="3">
        <v>1.8977441403476399E-2</v>
      </c>
      <c r="E2604" s="3">
        <v>1.8793873294489501E-2</v>
      </c>
      <c r="F2604" s="3">
        <v>1.8753245570042099E-2</v>
      </c>
      <c r="G2604">
        <v>-4549723</v>
      </c>
      <c r="H2604">
        <v>19764634</v>
      </c>
      <c r="K2604">
        <f t="shared" si="922"/>
        <v>79.709748494002724</v>
      </c>
      <c r="L2604">
        <f t="shared" si="931"/>
        <v>60.04167590235199</v>
      </c>
      <c r="M2604">
        <f t="shared" si="932"/>
        <v>20.104519682063604</v>
      </c>
      <c r="N2604">
        <f t="shared" si="923"/>
        <v>0.10621137286555821</v>
      </c>
      <c r="O2604">
        <f t="shared" si="924"/>
        <v>56.020128109370354</v>
      </c>
      <c r="P2604">
        <f t="shared" si="925"/>
        <v>55.990342612017365</v>
      </c>
      <c r="Q2604">
        <f t="shared" si="933"/>
        <v>0.10430150219093548</v>
      </c>
      <c r="R2604">
        <f t="shared" si="926"/>
        <v>55.915826607179419</v>
      </c>
      <c r="S2604">
        <f t="shared" si="934"/>
        <v>20.034985347269647</v>
      </c>
      <c r="T2604">
        <f t="shared" si="935"/>
        <v>11.064346457738734</v>
      </c>
      <c r="U2604">
        <f t="shared" si="921"/>
        <v>0.60801066879843024</v>
      </c>
      <c r="V2604" s="6">
        <f t="shared" si="927"/>
        <v>138066.00000006147</v>
      </c>
      <c r="W2604">
        <f t="shared" si="936"/>
        <v>11.068032518603149</v>
      </c>
      <c r="X2604">
        <f t="shared" si="937"/>
        <v>20.000873357007794</v>
      </c>
      <c r="Y2604">
        <f t="shared" si="938"/>
        <v>0.10616845255364638</v>
      </c>
      <c r="Z2604">
        <f t="shared" si="939"/>
        <v>9.0931662493600788E-8</v>
      </c>
      <c r="AA2604">
        <f t="shared" si="940"/>
        <v>6.261443772301809E-8</v>
      </c>
      <c r="AB2604">
        <f t="shared" si="930"/>
        <v>1.0056186524395503</v>
      </c>
      <c r="AC2604">
        <f t="shared" si="941"/>
        <v>2.1460173199747645</v>
      </c>
      <c r="AD2604">
        <f t="shared" si="942"/>
        <v>2.2247925812833448E-10</v>
      </c>
      <c r="AE2604">
        <f t="shared" si="943"/>
        <v>8.4874492391399644E-6</v>
      </c>
      <c r="AF2604">
        <f t="shared" si="944"/>
        <v>2.6094163169310851E-6</v>
      </c>
      <c r="AG2604">
        <f t="shared" si="928"/>
        <v>2.2247925812833447E-8</v>
      </c>
      <c r="AH2604">
        <f t="shared" si="929"/>
        <v>2.609416316931085E-2</v>
      </c>
    </row>
    <row r="2605" spans="1:34">
      <c r="A2605" s="4">
        <v>43265.03297453704</v>
      </c>
      <c r="B2605" s="3">
        <v>-1.23989340574553E-3</v>
      </c>
      <c r="C2605">
        <v>2.8642713812005201</v>
      </c>
      <c r="D2605" s="3">
        <v>1.8984992954992799E-2</v>
      </c>
      <c r="E2605" s="3">
        <v>1.8802899479687801E-2</v>
      </c>
      <c r="F2605" s="3">
        <v>1.8759284399548101E-2</v>
      </c>
      <c r="G2605">
        <v>-4549723</v>
      </c>
      <c r="H2605">
        <v>19764867</v>
      </c>
      <c r="K2605">
        <f t="shared" si="922"/>
        <v>79.771112694926614</v>
      </c>
      <c r="L2605">
        <f t="shared" si="931"/>
        <v>60.095102116850271</v>
      </c>
      <c r="M2605">
        <f t="shared" si="932"/>
        <v>20.122409062477729</v>
      </c>
      <c r="N2605">
        <f t="shared" si="923"/>
        <v>0.10627084452451671</v>
      </c>
      <c r="O2605">
        <f t="shared" si="924"/>
        <v>56.042809579847173</v>
      </c>
      <c r="P2605">
        <f t="shared" si="925"/>
        <v>56.017357449056178</v>
      </c>
      <c r="Q2605">
        <f t="shared" si="933"/>
        <v>0.1087824355305429</v>
      </c>
      <c r="R2605">
        <f t="shared" si="926"/>
        <v>55.93402714431663</v>
      </c>
      <c r="S2605">
        <f t="shared" si="934"/>
        <v>20.049887438790702</v>
      </c>
      <c r="T2605">
        <f t="shared" si="935"/>
        <v>11.070606632365946</v>
      </c>
      <c r="U2605">
        <f t="shared" si="921"/>
        <v>0.60789748103640029</v>
      </c>
      <c r="V2605" s="6">
        <f t="shared" si="927"/>
        <v>138127.00000049081</v>
      </c>
      <c r="W2605">
        <f t="shared" si="936"/>
        <v>11.068105481011388</v>
      </c>
      <c r="X2605">
        <f t="shared" si="937"/>
        <v>20.012075317271652</v>
      </c>
      <c r="Y2605">
        <f t="shared" si="938"/>
        <v>8.1422631475509391E-2</v>
      </c>
      <c r="Z2605">
        <f t="shared" si="939"/>
        <v>4.6720061080938534E-7</v>
      </c>
      <c r="AA2605">
        <f t="shared" si="940"/>
        <v>6.1214627635594882E-8</v>
      </c>
      <c r="AB2605">
        <f t="shared" si="930"/>
        <v>1.0070590817269467</v>
      </c>
      <c r="AC2605">
        <f t="shared" si="941"/>
        <v>2.1458662619610096</v>
      </c>
      <c r="AD2605">
        <f t="shared" si="942"/>
        <v>2.8358942823199775E-10</v>
      </c>
      <c r="AE2605">
        <f t="shared" si="943"/>
        <v>-3.6680061812676663E-7</v>
      </c>
      <c r="AF2605">
        <f t="shared" si="944"/>
        <v>-7.6964599558474879E-5</v>
      </c>
      <c r="AG2605">
        <f t="shared" si="928"/>
        <v>2.8358942823199773E-8</v>
      </c>
      <c r="AH2605" t="str">
        <f t="shared" si="929"/>
        <v>NaN</v>
      </c>
    </row>
    <row r="2606" spans="1:34">
      <c r="A2606" s="4">
        <v>43265.033668981479</v>
      </c>
      <c r="B2606" s="3">
        <v>-1.23379270349687E-3</v>
      </c>
      <c r="C2606">
        <v>2.8642523536691402</v>
      </c>
      <c r="D2606" s="3">
        <v>1.9007825992648601E-2</v>
      </c>
      <c r="E2606" s="3">
        <v>1.8825613595272399E-2</v>
      </c>
      <c r="F2606" s="3">
        <v>1.8807785610097199E-2</v>
      </c>
      <c r="G2606">
        <v>-4549723</v>
      </c>
      <c r="H2606">
        <v>19764960</v>
      </c>
      <c r="K2606">
        <f t="shared" si="922"/>
        <v>79.382472755740338</v>
      </c>
      <c r="L2606">
        <f t="shared" si="931"/>
        <v>59.642707777811914</v>
      </c>
      <c r="M2606">
        <f t="shared" si="932"/>
        <v>19.970928099354005</v>
      </c>
      <c r="N2606">
        <f t="shared" si="923"/>
        <v>0.10626507757576908</v>
      </c>
      <c r="O2606">
        <f t="shared" si="924"/>
        <v>56.111389774044547</v>
      </c>
      <c r="P2606">
        <f t="shared" si="925"/>
        <v>56.0853394500364</v>
      </c>
      <c r="Q2606">
        <f t="shared" si="933"/>
        <v>3.1183956705049809E-2</v>
      </c>
      <c r="R2606">
        <f t="shared" si="926"/>
        <v>56.080205817339497</v>
      </c>
      <c r="S2606">
        <f t="shared" si="934"/>
        <v>19.950138794883973</v>
      </c>
      <c r="T2606">
        <f t="shared" si="935"/>
        <v>11.069999585129354</v>
      </c>
      <c r="U2606">
        <f t="shared" si="921"/>
        <v>0.60790845681938532</v>
      </c>
      <c r="V2606" s="6">
        <f t="shared" si="927"/>
        <v>138187.00000005774</v>
      </c>
      <c r="W2606">
        <f t="shared" si="936"/>
        <v>11.068026681610469</v>
      </c>
      <c r="X2606">
        <f t="shared" si="937"/>
        <v>20.023953585653349</v>
      </c>
      <c r="Y2606">
        <f t="shared" si="938"/>
        <v>7.299405885864256E-2</v>
      </c>
      <c r="Z2606">
        <f t="shared" si="939"/>
        <v>-1.2962987890146292E-7</v>
      </c>
      <c r="AA2606">
        <f t="shared" si="940"/>
        <v>1.9660799092679928E-8</v>
      </c>
      <c r="AB2606">
        <f t="shared" si="930"/>
        <v>1.0076191577273348</v>
      </c>
      <c r="AC2606">
        <f t="shared" si="941"/>
        <v>2.1458809100108285</v>
      </c>
      <c r="AD2606">
        <f t="shared" si="942"/>
        <v>1.0160067084672097E-10</v>
      </c>
      <c r="AE2606">
        <f t="shared" si="943"/>
        <v>7.0367836984340392E-6</v>
      </c>
      <c r="AF2606">
        <f t="shared" si="944"/>
        <v>1.4373198052906887E-6</v>
      </c>
      <c r="AG2606">
        <f t="shared" si="928"/>
        <v>1.0160067084672098E-8</v>
      </c>
      <c r="AH2606">
        <f t="shared" si="929"/>
        <v>1.4373198052906887E-2</v>
      </c>
    </row>
    <row r="2607" spans="1:34">
      <c r="A2607" s="4">
        <v>43265.034363425926</v>
      </c>
      <c r="B2607" s="3">
        <v>-1.23636142023315E-3</v>
      </c>
      <c r="C2607">
        <v>2.8642226231513601</v>
      </c>
      <c r="D2607" s="3">
        <v>1.8997325173768301E-2</v>
      </c>
      <c r="E2607" s="3">
        <v>1.8814173292030299E-2</v>
      </c>
      <c r="F2607">
        <v>1.8781450596215998E-2</v>
      </c>
      <c r="G2607">
        <v>-4549723</v>
      </c>
      <c r="H2607">
        <v>19764950</v>
      </c>
      <c r="K2607">
        <f t="shared" si="922"/>
        <v>79.546110624871531</v>
      </c>
      <c r="L2607">
        <f t="shared" si="931"/>
        <v>59.840962783012166</v>
      </c>
      <c r="M2607">
        <f t="shared" si="932"/>
        <v>20.037312349863573</v>
      </c>
      <c r="N2607">
        <f t="shared" si="923"/>
        <v>0.10625606671835119</v>
      </c>
      <c r="O2607">
        <f t="shared" si="924"/>
        <v>56.079850028483825</v>
      </c>
      <c r="P2607">
        <f t="shared" si="925"/>
        <v>56.051099300851554</v>
      </c>
      <c r="Q2607">
        <f t="shared" si="933"/>
        <v>7.901578434033496E-2</v>
      </c>
      <c r="R2607">
        <f t="shared" si="926"/>
        <v>56.000834244143491</v>
      </c>
      <c r="S2607">
        <f t="shared" si="934"/>
        <v>19.984635160303348</v>
      </c>
      <c r="T2607">
        <f t="shared" si="935"/>
        <v>11.069051073822207</v>
      </c>
      <c r="U2607">
        <f t="shared" si="921"/>
        <v>0.60792560648029881</v>
      </c>
      <c r="V2607" s="6">
        <f t="shared" si="927"/>
        <v>138247.00000025332</v>
      </c>
      <c r="W2607">
        <f t="shared" si="936"/>
        <v>11.068201791390246</v>
      </c>
      <c r="X2607">
        <f t="shared" si="937"/>
        <v>20.031926203796083</v>
      </c>
      <c r="Y2607">
        <f t="shared" si="938"/>
        <v>4.3612822159599794E-2</v>
      </c>
      <c r="Z2607">
        <f t="shared" si="939"/>
        <v>-1.2962987822340844E-7</v>
      </c>
      <c r="AA2607">
        <f t="shared" si="940"/>
        <v>3.9534369375911578E-8</v>
      </c>
      <c r="AB2607">
        <f t="shared" si="930"/>
        <v>1.0093152590303982</v>
      </c>
      <c r="AC2607">
        <f t="shared" si="941"/>
        <v>2.1459037975886699</v>
      </c>
      <c r="AD2607">
        <f t="shared" si="942"/>
        <v>3.419386406138208E-10</v>
      </c>
      <c r="AE2607">
        <f t="shared" si="943"/>
        <v>2.9601074514043654E-5</v>
      </c>
      <c r="AF2607">
        <f t="shared" si="944"/>
        <v>1.1499308907166248E-6</v>
      </c>
      <c r="AG2607">
        <f t="shared" si="928"/>
        <v>3.419386406138208E-8</v>
      </c>
      <c r="AH2607">
        <f t="shared" si="929"/>
        <v>1.1499308907166248E-2</v>
      </c>
    </row>
    <row r="2608" spans="1:34">
      <c r="A2608" s="4">
        <v>43265.035057870373</v>
      </c>
      <c r="B2608" s="3">
        <v>-1.23298403341323E-3</v>
      </c>
      <c r="C2608">
        <v>2.8642035956199798</v>
      </c>
      <c r="D2608" s="3">
        <v>1.8983470752482402E-2</v>
      </c>
      <c r="E2608" s="3">
        <v>1.88003902239871E-2</v>
      </c>
      <c r="F2608" s="3">
        <v>1.8787012989469099E-2</v>
      </c>
      <c r="G2608">
        <v>-4549723</v>
      </c>
      <c r="H2608">
        <v>19764951</v>
      </c>
      <c r="K2608">
        <f t="shared" si="922"/>
        <v>79.330957130273347</v>
      </c>
      <c r="L2608">
        <f t="shared" si="931"/>
        <v>59.618497573106723</v>
      </c>
      <c r="M2608">
        <f t="shared" si="932"/>
        <v>19.962821487909746</v>
      </c>
      <c r="N2608">
        <f t="shared" si="923"/>
        <v>0.10625029976960344</v>
      </c>
      <c r="O2608">
        <f t="shared" si="924"/>
        <v>56.038237566900648</v>
      </c>
      <c r="P2608">
        <f t="shared" si="925"/>
        <v>56.00984739554476</v>
      </c>
      <c r="Q2608">
        <f t="shared" si="933"/>
        <v>2.0638725433414606E-2</v>
      </c>
      <c r="R2608">
        <f t="shared" si="926"/>
        <v>56.017598841467233</v>
      </c>
      <c r="S2608">
        <f t="shared" si="934"/>
        <v>19.949062337620802</v>
      </c>
      <c r="T2608">
        <f t="shared" si="935"/>
        <v>11.068444026585603</v>
      </c>
      <c r="U2608">
        <f t="shared" si="921"/>
        <v>0.60793658226328418</v>
      </c>
      <c r="V2608" s="6">
        <f t="shared" si="927"/>
        <v>138307.0000004489</v>
      </c>
      <c r="W2608">
        <f t="shared" si="936"/>
        <v>11.068516988993874</v>
      </c>
      <c r="X2608">
        <f t="shared" si="937"/>
        <v>20.047977400615757</v>
      </c>
      <c r="Y2608">
        <f t="shared" si="938"/>
        <v>4.0884907528659177E-2</v>
      </c>
      <c r="Z2608">
        <f t="shared" si="939"/>
        <v>-4.7425565455975379E-8</v>
      </c>
      <c r="AA2608">
        <f t="shared" si="940"/>
        <v>2.3408557307057592E-8</v>
      </c>
      <c r="AB2608">
        <f t="shared" si="930"/>
        <v>1.0095171348101015</v>
      </c>
      <c r="AC2608">
        <f t="shared" si="941"/>
        <v>2.1459184456384892</v>
      </c>
      <c r="AD2608">
        <f t="shared" si="942"/>
        <v>2.1597433671003599E-10</v>
      </c>
      <c r="AE2608">
        <f t="shared" si="943"/>
        <v>3.0554603143927122E-5</v>
      </c>
      <c r="AF2608">
        <f t="shared" si="944"/>
        <v>7.0364974980562581E-7</v>
      </c>
      <c r="AG2608">
        <f t="shared" si="928"/>
        <v>2.15974336710036E-8</v>
      </c>
      <c r="AH2608">
        <f t="shared" si="929"/>
        <v>7.0364974980562586E-3</v>
      </c>
    </row>
    <row r="2609" spans="1:34">
      <c r="A2609" s="4">
        <v>43265.035752314812</v>
      </c>
      <c r="B2609" s="3">
        <v>-1.23261537499275E-3</v>
      </c>
      <c r="C2609">
        <v>2.8642047848406902</v>
      </c>
      <c r="D2609" s="3">
        <v>1.8976858685327901E-2</v>
      </c>
      <c r="E2609" s="3">
        <v>1.87942062762886E-2</v>
      </c>
      <c r="F2609" s="3">
        <v>1.8779640138454901E-2</v>
      </c>
      <c r="G2609">
        <v>-4549723</v>
      </c>
      <c r="H2609">
        <v>19764951</v>
      </c>
      <c r="K2609">
        <f t="shared" si="922"/>
        <v>79.307472065722408</v>
      </c>
      <c r="L2609">
        <f t="shared" si="931"/>
        <v>59.604704054112837</v>
      </c>
      <c r="M2609">
        <f t="shared" si="932"/>
        <v>19.958202828121696</v>
      </c>
      <c r="N2609">
        <f t="shared" si="923"/>
        <v>0.10625066020389991</v>
      </c>
      <c r="O2609">
        <f t="shared" si="924"/>
        <v>56.0183778856643</v>
      </c>
      <c r="P2609">
        <f t="shared" si="925"/>
        <v>55.991339206795999</v>
      </c>
      <c r="Q2609">
        <f t="shared" si="933"/>
        <v>2.3000212812227971E-2</v>
      </c>
      <c r="R2609">
        <f t="shared" si="926"/>
        <v>55.995377672852072</v>
      </c>
      <c r="S2609">
        <f t="shared" si="934"/>
        <v>19.942869352913544</v>
      </c>
      <c r="T2609">
        <f t="shared" si="935"/>
        <v>11.068481967037862</v>
      </c>
      <c r="U2609">
        <f t="shared" si="921"/>
        <v>0.60793589627684796</v>
      </c>
      <c r="V2609" s="6">
        <f t="shared" si="927"/>
        <v>138367.00000001583</v>
      </c>
      <c r="W2609">
        <f t="shared" si="936"/>
        <v>11.068657076817704</v>
      </c>
      <c r="X2609">
        <f t="shared" si="937"/>
        <v>20.053537863456306</v>
      </c>
      <c r="Y2609">
        <f t="shared" si="938"/>
        <v>9.2018833986287518E-2</v>
      </c>
      <c r="Z2609">
        <f t="shared" si="939"/>
        <v>2.5293634909241681E-8</v>
      </c>
      <c r="AA2609">
        <f t="shared" si="940"/>
        <v>-4.0172682746836933E-8</v>
      </c>
      <c r="AB2609">
        <f t="shared" si="930"/>
        <v>1.0065021749896337</v>
      </c>
      <c r="AC2609">
        <f t="shared" si="941"/>
        <v>2.1459175301353763</v>
      </c>
      <c r="AD2609">
        <f t="shared" si="942"/>
        <v>-1.6468135971584751E-10</v>
      </c>
      <c r="AE2609">
        <f t="shared" si="943"/>
        <v>-1.6759989617752406E-6</v>
      </c>
      <c r="AF2609">
        <f t="shared" si="944"/>
        <v>9.7814161169063435E-6</v>
      </c>
      <c r="AG2609" t="str">
        <f t="shared" si="928"/>
        <v>NaN</v>
      </c>
      <c r="AH2609">
        <f t="shared" si="929"/>
        <v>9.781416116906344E-2</v>
      </c>
    </row>
    <row r="2610" spans="1:34">
      <c r="A2610" s="4">
        <v>43265.036446759259</v>
      </c>
      <c r="B2610" s="3">
        <v>-1.25007313503374E-3</v>
      </c>
      <c r="C2610">
        <v>2.8642131093856702</v>
      </c>
      <c r="D2610" s="3">
        <v>1.9210707045986101E-2</v>
      </c>
      <c r="E2610">
        <v>1.8993269931143E-2</v>
      </c>
      <c r="F2610" s="3">
        <v>1.8943200704088701E-2</v>
      </c>
      <c r="G2610">
        <v>-4549723</v>
      </c>
      <c r="H2610">
        <v>19766460</v>
      </c>
      <c r="K2610">
        <f t="shared" si="922"/>
        <v>80.419603509631031</v>
      </c>
      <c r="L2610">
        <f t="shared" si="931"/>
        <v>60.501836623078049</v>
      </c>
      <c r="M2610">
        <f t="shared" si="932"/>
        <v>20.258601161764393</v>
      </c>
      <c r="N2610">
        <f t="shared" si="923"/>
        <v>0.10625318324397739</v>
      </c>
      <c r="O2610">
        <f t="shared" si="924"/>
        <v>56.720753374569171</v>
      </c>
      <c r="P2610">
        <f t="shared" si="925"/>
        <v>56.587124921147812</v>
      </c>
      <c r="Q2610">
        <f t="shared" si="933"/>
        <v>0.23241756371321998</v>
      </c>
      <c r="R2610">
        <f t="shared" si="926"/>
        <v>56.488335810855951</v>
      </c>
      <c r="S2610">
        <f t="shared" si="934"/>
        <v>20.103656119288914</v>
      </c>
      <c r="T2610">
        <f t="shared" si="935"/>
        <v>11.068747550203913</v>
      </c>
      <c r="U2610">
        <f t="shared" si="921"/>
        <v>0.60793109437179138</v>
      </c>
      <c r="V2610" s="6">
        <f t="shared" si="927"/>
        <v>138427.00000021141</v>
      </c>
      <c r="W2610">
        <f t="shared" si="936"/>
        <v>11.068496559519563</v>
      </c>
      <c r="X2610">
        <f t="shared" si="937"/>
        <v>20.065656676108826</v>
      </c>
      <c r="Y2610">
        <f t="shared" si="938"/>
        <v>0.11929945379756883</v>
      </c>
      <c r="Z2610">
        <f t="shared" si="939"/>
        <v>0</v>
      </c>
      <c r="AA2610">
        <f t="shared" si="940"/>
        <v>-5.8456067981785734E-9</v>
      </c>
      <c r="AB2610">
        <f t="shared" si="930"/>
        <v>1.0048070542404817</v>
      </c>
      <c r="AC2610">
        <f t="shared" si="941"/>
        <v>2.1459111216135796</v>
      </c>
      <c r="AD2610">
        <f t="shared" si="942"/>
        <v>-1.848332849414168E-11</v>
      </c>
      <c r="AE2610">
        <f t="shared" si="943"/>
        <v>1.5019641131341855E-5</v>
      </c>
      <c r="AF2610">
        <f t="shared" si="944"/>
        <v>-1.2250439278015471E-7</v>
      </c>
      <c r="AG2610" t="str">
        <f t="shared" si="928"/>
        <v>NaN</v>
      </c>
      <c r="AH2610" t="str">
        <f t="shared" si="929"/>
        <v>NaN</v>
      </c>
    </row>
    <row r="2611" spans="1:34">
      <c r="A2611" s="4">
        <v>43265.037152777775</v>
      </c>
      <c r="B2611" s="3">
        <v>-1.2433183613939E-3</v>
      </c>
      <c r="C2611">
        <v>2.8642047848406902</v>
      </c>
      <c r="D2611" s="3">
        <v>1.9002926403318299E-2</v>
      </c>
      <c r="E2611" s="3">
        <v>1.8820547515042599E-2</v>
      </c>
      <c r="F2611" s="3">
        <v>1.87792470785462E-2</v>
      </c>
      <c r="G2611">
        <v>-4549723</v>
      </c>
      <c r="H2611">
        <v>19765262</v>
      </c>
      <c r="K2611">
        <f t="shared" si="922"/>
        <v>79.989296520434664</v>
      </c>
      <c r="L2611">
        <f t="shared" si="931"/>
        <v>60.287045182497806</v>
      </c>
      <c r="M2611">
        <f t="shared" si="932"/>
        <v>20.186679805809785</v>
      </c>
      <c r="N2611">
        <f t="shared" si="923"/>
        <v>0.10625066020389991</v>
      </c>
      <c r="O2611">
        <f t="shared" si="924"/>
        <v>56.096673607373042</v>
      </c>
      <c r="P2611">
        <f t="shared" si="925"/>
        <v>56.070176972331055</v>
      </c>
      <c r="Q2611">
        <f t="shared" si="933"/>
        <v>0.10248058486725853</v>
      </c>
      <c r="R2611">
        <f t="shared" si="926"/>
        <v>55.994193022505783</v>
      </c>
      <c r="S2611">
        <f t="shared" si="934"/>
        <v>20.118359415898279</v>
      </c>
      <c r="T2611">
        <f t="shared" si="935"/>
        <v>11.068481967037862</v>
      </c>
      <c r="U2611">
        <f t="shared" ref="U2611:U2674" si="945">(2.40665404368-T2611*2.40665404368/100-$M$7)/$M$7</f>
        <v>0.60793589627684796</v>
      </c>
      <c r="V2611" s="6">
        <f t="shared" si="927"/>
        <v>138488.00000001211</v>
      </c>
      <c r="W2611">
        <f t="shared" si="936"/>
        <v>11.068858453064447</v>
      </c>
      <c r="X2611">
        <f t="shared" si="937"/>
        <v>20.07298383756762</v>
      </c>
      <c r="Y2611">
        <f t="shared" si="938"/>
        <v>0.15183324032270207</v>
      </c>
      <c r="Z2611">
        <f t="shared" si="939"/>
        <v>-2.1949021988377117E-8</v>
      </c>
      <c r="AA2611">
        <f t="shared" si="940"/>
        <v>1.832817987278558E-9</v>
      </c>
      <c r="AB2611">
        <f t="shared" si="930"/>
        <v>1.0029328188001798</v>
      </c>
      <c r="AC2611">
        <f t="shared" si="941"/>
        <v>2.1459175301353763</v>
      </c>
      <c r="AD2611">
        <f t="shared" si="942"/>
        <v>4.5534734926915765E-12</v>
      </c>
      <c r="AE2611">
        <f t="shared" si="943"/>
        <v>3.1858084792593803E-5</v>
      </c>
      <c r="AF2611">
        <f t="shared" si="944"/>
        <v>1.4228338373718715E-8</v>
      </c>
      <c r="AG2611">
        <f t="shared" si="928"/>
        <v>4.5534734926915767E-10</v>
      </c>
      <c r="AH2611">
        <f t="shared" si="929"/>
        <v>1.4228338373718715E-4</v>
      </c>
    </row>
    <row r="2612" spans="1:34">
      <c r="A2612" s="4">
        <v>43265.037847222222</v>
      </c>
      <c r="B2612" s="3">
        <v>-1.2434848522934799E-3</v>
      </c>
      <c r="C2612">
        <v>2.8642047848406902</v>
      </c>
      <c r="D2612" s="3">
        <v>1.8991557453318798E-2</v>
      </c>
      <c r="E2612" s="3">
        <v>1.8809142888421799E-2</v>
      </c>
      <c r="F2612" s="3">
        <v>1.8761904798939199E-2</v>
      </c>
      <c r="G2612">
        <v>-4549723</v>
      </c>
      <c r="H2612">
        <v>19765265</v>
      </c>
      <c r="K2612">
        <f t="shared" ref="K2612:K2675" si="946">(B2612-$B$19)*($B$17/$B$18)</f>
        <v>79.999902678619478</v>
      </c>
      <c r="L2612">
        <f t="shared" si="931"/>
        <v>60.320447609392076</v>
      </c>
      <c r="M2612">
        <f t="shared" si="932"/>
        <v>20.197864366181093</v>
      </c>
      <c r="N2612">
        <f t="shared" ref="N2612:N2675" si="947">(C2612-$C$19)*($C$17/$C$18)</f>
        <v>0.10625066020389991</v>
      </c>
      <c r="O2612">
        <f t="shared" ref="O2612:O2675" si="948">(D2612-$D$19)*($D$17/$D$18)</f>
        <v>56.062526385678787</v>
      </c>
      <c r="P2612">
        <f t="shared" ref="P2612:P2675" si="949">(E2612-$E$19)*($E$17/$E$18)</f>
        <v>56.036043601158106</v>
      </c>
      <c r="Q2612">
        <f t="shared" si="933"/>
        <v>0.1206015723876277</v>
      </c>
      <c r="R2612">
        <f t="shared" ref="R2612:R2675" si="950">(F2612-$F$19)*($F$17/$F$18)</f>
        <v>55.941924813291159</v>
      </c>
      <c r="S2612">
        <f t="shared" si="934"/>
        <v>20.117463317922674</v>
      </c>
      <c r="T2612">
        <f t="shared" si="935"/>
        <v>11.068481967037862</v>
      </c>
      <c r="U2612">
        <f t="shared" si="945"/>
        <v>0.60793589627684796</v>
      </c>
      <c r="V2612" s="6">
        <f t="shared" si="927"/>
        <v>138548.00000020768</v>
      </c>
      <c r="W2612">
        <f t="shared" si="936"/>
        <v>11.068779653663549</v>
      </c>
      <c r="X2612">
        <f t="shared" si="937"/>
        <v>20.078544875282038</v>
      </c>
      <c r="Y2612">
        <f t="shared" si="938"/>
        <v>0.11444629277038369</v>
      </c>
      <c r="Z2612">
        <f t="shared" si="939"/>
        <v>2.2131930432123655E-8</v>
      </c>
      <c r="AA2612">
        <f t="shared" si="940"/>
        <v>-1.9847440356442598E-8</v>
      </c>
      <c r="AB2612">
        <f t="shared" si="930"/>
        <v>1.0051064479484386</v>
      </c>
      <c r="AC2612">
        <f t="shared" si="941"/>
        <v>2.1459175301353763</v>
      </c>
      <c r="AD2612">
        <f t="shared" si="942"/>
        <v>-6.5417374694341017E-11</v>
      </c>
      <c r="AE2612">
        <f t="shared" si="943"/>
        <v>-1.4992746811539535E-5</v>
      </c>
      <c r="AF2612">
        <f t="shared" si="944"/>
        <v>4.3435311478349678E-7</v>
      </c>
      <c r="AG2612" t="str">
        <f t="shared" si="928"/>
        <v>NaN</v>
      </c>
      <c r="AH2612">
        <f t="shared" si="929"/>
        <v>4.3435311478349677E-3</v>
      </c>
    </row>
    <row r="2613" spans="1:34">
      <c r="A2613" s="4">
        <v>43265.038541666669</v>
      </c>
      <c r="B2613" s="3">
        <v>-1.2422123861324499E-3</v>
      </c>
      <c r="C2613">
        <v>2.8642131093856702</v>
      </c>
      <c r="D2613" s="3">
        <v>1.89811160954741E-2</v>
      </c>
      <c r="E2613" s="3">
        <v>1.8798868021476699E-2</v>
      </c>
      <c r="F2613" s="3">
        <v>1.8751613775875701E-2</v>
      </c>
      <c r="G2613">
        <v>-4549723</v>
      </c>
      <c r="H2613">
        <v>19765265</v>
      </c>
      <c r="K2613">
        <f t="shared" si="946"/>
        <v>79.918841326781191</v>
      </c>
      <c r="L2613">
        <f t="shared" si="931"/>
        <v>60.252913713711052</v>
      </c>
      <c r="M2613">
        <f t="shared" si="932"/>
        <v>20.175251131048654</v>
      </c>
      <c r="N2613">
        <f t="shared" si="947"/>
        <v>0.10625318324397739</v>
      </c>
      <c r="O2613">
        <f t="shared" si="948"/>
        <v>56.031165234373901</v>
      </c>
      <c r="P2613">
        <f t="shared" si="949"/>
        <v>56.005291533698909</v>
      </c>
      <c r="Q2613">
        <f t="shared" si="933"/>
        <v>0.12025672105626484</v>
      </c>
      <c r="R2613">
        <f t="shared" si="950"/>
        <v>55.910908513317636</v>
      </c>
      <c r="S2613">
        <f t="shared" si="934"/>
        <v>20.09507998367781</v>
      </c>
      <c r="T2613">
        <f t="shared" si="935"/>
        <v>11.068747550203913</v>
      </c>
      <c r="U2613">
        <f t="shared" si="945"/>
        <v>0.60793109437179138</v>
      </c>
      <c r="V2613" s="6">
        <f t="shared" ref="V2613:V2676" si="951">(A2613-$A$307)*86400</f>
        <v>138608.00000040326</v>
      </c>
      <c r="W2613">
        <f t="shared" si="936"/>
        <v>11.068616217869081</v>
      </c>
      <c r="X2613">
        <f t="shared" si="937"/>
        <v>20.096417331893925</v>
      </c>
      <c r="Y2613">
        <f t="shared" si="938"/>
        <v>0.12812321894208148</v>
      </c>
      <c r="Z2613">
        <f t="shared" si="939"/>
        <v>1.106596527391456E-7</v>
      </c>
      <c r="AA2613">
        <f t="shared" si="940"/>
        <v>-9.0073111101745589E-9</v>
      </c>
      <c r="AB2613">
        <f t="shared" si="930"/>
        <v>1.0043162703534259</v>
      </c>
      <c r="AC2613">
        <f t="shared" si="941"/>
        <v>2.1459111216135796</v>
      </c>
      <c r="AD2613">
        <f t="shared" si="942"/>
        <v>-2.6518952176413296E-11</v>
      </c>
      <c r="AE2613">
        <f t="shared" si="943"/>
        <v>1.2603477464101273E-7</v>
      </c>
      <c r="AF2613">
        <f t="shared" si="944"/>
        <v>-2.0945802630804556E-5</v>
      </c>
      <c r="AG2613" t="str">
        <f t="shared" si="928"/>
        <v>NaN</v>
      </c>
      <c r="AH2613" t="str">
        <f t="shared" si="929"/>
        <v>NaN</v>
      </c>
    </row>
    <row r="2614" spans="1:34">
      <c r="A2614" s="4">
        <v>43265.039236111108</v>
      </c>
      <c r="B2614" s="3">
        <v>-1.2491693272932E-3</v>
      </c>
      <c r="C2614">
        <v>2.8642464075655898</v>
      </c>
      <c r="D2614" s="3">
        <v>1.90267702785786E-2</v>
      </c>
      <c r="E2614" s="3">
        <v>1.8844141653953601E-2</v>
      </c>
      <c r="F2614" s="3">
        <v>1.8789395170733799E-2</v>
      </c>
      <c r="G2614">
        <v>-4549723</v>
      </c>
      <c r="H2614">
        <v>19765700</v>
      </c>
      <c r="K2614">
        <f t="shared" si="946"/>
        <v>80.362027222344324</v>
      </c>
      <c r="L2614">
        <f t="shared" si="931"/>
        <v>60.646436309585738</v>
      </c>
      <c r="M2614">
        <f t="shared" si="932"/>
        <v>20.307019317982117</v>
      </c>
      <c r="N2614">
        <f t="shared" si="947"/>
        <v>0.10626327540428721</v>
      </c>
      <c r="O2614">
        <f t="shared" si="948"/>
        <v>56.168289903917533</v>
      </c>
      <c r="P2614">
        <f t="shared" si="949"/>
        <v>56.140792830941152</v>
      </c>
      <c r="Q2614">
        <f t="shared" si="933"/>
        <v>0.14351136338235193</v>
      </c>
      <c r="R2614">
        <f t="shared" si="950"/>
        <v>56.024778540535181</v>
      </c>
      <c r="S2614">
        <f t="shared" si="934"/>
        <v>20.211345075727216</v>
      </c>
      <c r="T2614">
        <f t="shared" si="935"/>
        <v>11.069809882868103</v>
      </c>
      <c r="U2614">
        <f t="shared" si="945"/>
        <v>0.60791188675156504</v>
      </c>
      <c r="V2614" s="6">
        <f t="shared" si="951"/>
        <v>138667.9999999702</v>
      </c>
      <c r="W2614">
        <f t="shared" si="936"/>
        <v>11.068782572159877</v>
      </c>
      <c r="X2614">
        <f t="shared" si="937"/>
        <v>20.112130217598541</v>
      </c>
      <c r="Y2614">
        <f t="shared" si="938"/>
        <v>0.12348409837114833</v>
      </c>
      <c r="Z2614">
        <f t="shared" si="939"/>
        <v>-7.5880904725208538E-8</v>
      </c>
      <c r="AA2614">
        <f t="shared" si="940"/>
        <v>1.6525224667983903E-8</v>
      </c>
      <c r="AB2614">
        <f t="shared" si="930"/>
        <v>1.0045516295201444</v>
      </c>
      <c r="AC2614">
        <f t="shared" si="941"/>
        <v>2.1458854875263929</v>
      </c>
      <c r="AD2614">
        <f t="shared" si="942"/>
        <v>5.0480097797367725E-11</v>
      </c>
      <c r="AE2614">
        <f t="shared" si="943"/>
        <v>1.2613047884685764E-5</v>
      </c>
      <c r="AF2614">
        <f t="shared" si="944"/>
        <v>3.9841087013541739E-7</v>
      </c>
      <c r="AG2614">
        <f t="shared" si="928"/>
        <v>5.0480097797367722E-9</v>
      </c>
      <c r="AH2614">
        <f t="shared" si="929"/>
        <v>3.9841087013541736E-3</v>
      </c>
    </row>
    <row r="2615" spans="1:34">
      <c r="A2615" s="4">
        <v>43265.039930555555</v>
      </c>
      <c r="B2615" s="3">
        <v>-1.24378215747129E-3</v>
      </c>
      <c r="C2615">
        <v>2.8641845680886</v>
      </c>
      <c r="D2615" s="3">
        <v>1.9009823883443501E-2</v>
      </c>
      <c r="E2615" s="3">
        <v>1.8827825545795301E-2</v>
      </c>
      <c r="F2615">
        <v>1.8784726095455E-2</v>
      </c>
      <c r="G2615">
        <v>-4549723</v>
      </c>
      <c r="H2615">
        <v>19765694</v>
      </c>
      <c r="K2615">
        <f t="shared" si="946"/>
        <v>80.01884224680596</v>
      </c>
      <c r="L2615">
        <f t="shared" si="931"/>
        <v>60.309388791007592</v>
      </c>
      <c r="M2615">
        <f t="shared" si="932"/>
        <v>20.194161401056789</v>
      </c>
      <c r="N2615">
        <f t="shared" si="947"/>
        <v>0.10624453282085583</v>
      </c>
      <c r="O2615">
        <f t="shared" si="948"/>
        <v>56.117390541036869</v>
      </c>
      <c r="P2615">
        <f t="shared" si="949"/>
        <v>56.091959686781081</v>
      </c>
      <c r="Q2615">
        <f t="shared" si="933"/>
        <v>0.10668421067482825</v>
      </c>
      <c r="R2615">
        <f t="shared" si="950"/>
        <v>56.010706330362041</v>
      </c>
      <c r="S2615">
        <f t="shared" si="934"/>
        <v>20.123038593940237</v>
      </c>
      <c r="T2615">
        <f t="shared" si="935"/>
        <v>11.067836979349012</v>
      </c>
      <c r="U2615">
        <f t="shared" si="945"/>
        <v>0.6079475580462691</v>
      </c>
      <c r="V2615" s="6">
        <f t="shared" si="951"/>
        <v>138728.00000016578</v>
      </c>
      <c r="W2615">
        <f t="shared" si="936"/>
        <v>11.068878882538758</v>
      </c>
      <c r="X2615">
        <f t="shared" si="937"/>
        <v>20.126621204756233</v>
      </c>
      <c r="Y2615">
        <f t="shared" si="938"/>
        <v>0.13173761743142146</v>
      </c>
      <c r="Z2615">
        <f t="shared" si="939"/>
        <v>-1.9918737386202347E-7</v>
      </c>
      <c r="AA2615">
        <f t="shared" si="940"/>
        <v>5.7746832874616107E-9</v>
      </c>
      <c r="AB2615">
        <f t="shared" si="930"/>
        <v>1.0041011534257647</v>
      </c>
      <c r="AC2615">
        <f t="shared" si="941"/>
        <v>2.1459330936883085</v>
      </c>
      <c r="AD2615">
        <f t="shared" si="942"/>
        <v>1.6535291305624933E-11</v>
      </c>
      <c r="AE2615">
        <f t="shared" si="943"/>
        <v>9.723812270461457E-7</v>
      </c>
      <c r="AF2615">
        <f t="shared" si="944"/>
        <v>1.6928026127343704E-6</v>
      </c>
      <c r="AG2615">
        <f t="shared" si="928"/>
        <v>1.6535291305624932E-9</v>
      </c>
      <c r="AH2615">
        <f t="shared" si="929"/>
        <v>1.6928026127343704E-2</v>
      </c>
    </row>
    <row r="2616" spans="1:34">
      <c r="A2616" s="4">
        <v>43265.040625000001</v>
      </c>
      <c r="B2616" s="3">
        <v>-1.2468741313205101E-3</v>
      </c>
      <c r="C2616">
        <v>2.8641714866607799</v>
      </c>
      <c r="D2616" s="3">
        <v>1.90007501294167E-2</v>
      </c>
      <c r="E2616">
        <v>1.8817740954164001E-2</v>
      </c>
      <c r="F2616">
        <v>1.8762964869602002E-2</v>
      </c>
      <c r="G2616">
        <v>-4549723</v>
      </c>
      <c r="H2616">
        <v>19765689</v>
      </c>
      <c r="K2616">
        <f t="shared" si="946"/>
        <v>80.215813755944978</v>
      </c>
      <c r="L2616">
        <f t="shared" si="931"/>
        <v>60.534965233479141</v>
      </c>
      <c r="M2616">
        <f t="shared" si="932"/>
        <v>20.269694036669005</v>
      </c>
      <c r="N2616">
        <f t="shared" si="947"/>
        <v>0.10624056804359291</v>
      </c>
      <c r="O2616">
        <f t="shared" si="948"/>
        <v>56.090137057613518</v>
      </c>
      <c r="P2616">
        <f t="shared" si="949"/>
        <v>56.061777102052623</v>
      </c>
      <c r="Q2616">
        <f t="shared" si="933"/>
        <v>0.14501727823708421</v>
      </c>
      <c r="R2616">
        <f t="shared" si="950"/>
        <v>55.945119779376434</v>
      </c>
      <c r="S2616">
        <f t="shared" si="934"/>
        <v>20.173015851177617</v>
      </c>
      <c r="T2616">
        <f t="shared" si="935"/>
        <v>11.067419634373968</v>
      </c>
      <c r="U2616">
        <f t="shared" si="945"/>
        <v>0.60795510389706897</v>
      </c>
      <c r="V2616" s="6">
        <f t="shared" si="951"/>
        <v>138788.00000036135</v>
      </c>
      <c r="W2616">
        <f t="shared" si="936"/>
        <v>11.068800083137861</v>
      </c>
      <c r="X2616">
        <f t="shared" si="937"/>
        <v>20.1382491158401</v>
      </c>
      <c r="Y2616">
        <f t="shared" si="938"/>
        <v>0.12293468368034392</v>
      </c>
      <c r="Z2616">
        <f t="shared" si="939"/>
        <v>1.0117453963311795E-7</v>
      </c>
      <c r="AA2616">
        <f t="shared" si="940"/>
        <v>2.2034877171629348E-8</v>
      </c>
      <c r="AB2616">
        <f t="shared" si="930"/>
        <v>1.00459331152433</v>
      </c>
      <c r="AC2616">
        <f t="shared" si="941"/>
        <v>2.1459431642225559</v>
      </c>
      <c r="AD2616">
        <f t="shared" si="942"/>
        <v>6.7613237040491836E-11</v>
      </c>
      <c r="AE2616">
        <f t="shared" si="943"/>
        <v>-3.1017751333226772E-5</v>
      </c>
      <c r="AF2616">
        <f t="shared" si="944"/>
        <v>-2.1699636291173193E-7</v>
      </c>
      <c r="AG2616">
        <f t="shared" si="928"/>
        <v>6.7613237040491838E-9</v>
      </c>
      <c r="AH2616" t="str">
        <f t="shared" si="929"/>
        <v>NaN</v>
      </c>
    </row>
    <row r="2617" spans="1:34">
      <c r="A2617" s="4">
        <v>43265.041319444441</v>
      </c>
      <c r="B2617" s="3">
        <v>-1.24397243278509E-3</v>
      </c>
      <c r="C2617">
        <v>2.8642226231513601</v>
      </c>
      <c r="D2617" s="3">
        <v>1.8990296879364901E-2</v>
      </c>
      <c r="E2617" s="3">
        <v>1.8807430410597601E-2</v>
      </c>
      <c r="F2617" s="3">
        <v>1.8761809511688599E-2</v>
      </c>
      <c r="G2617">
        <v>-4549723</v>
      </c>
      <c r="H2617">
        <v>19765693</v>
      </c>
      <c r="K2617">
        <f t="shared" si="946"/>
        <v>80.030963570445394</v>
      </c>
      <c r="L2617">
        <f t="shared" si="931"/>
        <v>60.351633755441682</v>
      </c>
      <c r="M2617">
        <f t="shared" si="932"/>
        <v>20.208306820986682</v>
      </c>
      <c r="N2617">
        <f t="shared" si="947"/>
        <v>0.10625606671835119</v>
      </c>
      <c r="O2617">
        <f t="shared" si="948"/>
        <v>56.058740187457524</v>
      </c>
      <c r="P2617">
        <f t="shared" si="949"/>
        <v>56.030918256581529</v>
      </c>
      <c r="Q2617">
        <f t="shared" si="933"/>
        <v>0.11710256212911929</v>
      </c>
      <c r="R2617">
        <f t="shared" si="950"/>
        <v>55.941637625328404</v>
      </c>
      <c r="S2617">
        <f t="shared" si="934"/>
        <v>20.130238446233935</v>
      </c>
      <c r="T2617">
        <f t="shared" si="935"/>
        <v>11.069051073822207</v>
      </c>
      <c r="U2617">
        <f t="shared" si="945"/>
        <v>0.60792560648029881</v>
      </c>
      <c r="V2617" s="6">
        <f t="shared" si="951"/>
        <v>138847.99999992829</v>
      </c>
      <c r="W2617">
        <f t="shared" si="936"/>
        <v>11.068569521927827</v>
      </c>
      <c r="X2617">
        <f t="shared" si="937"/>
        <v>20.141086780506768</v>
      </c>
      <c r="Y2617">
        <f t="shared" si="938"/>
        <v>0.12495296525736421</v>
      </c>
      <c r="Z2617">
        <f t="shared" si="939"/>
        <v>1.7872775044710923E-7</v>
      </c>
      <c r="AA2617">
        <f t="shared" si="940"/>
        <v>2.7906613730965103E-8</v>
      </c>
      <c r="AB2617">
        <f t="shared" si="930"/>
        <v>1.0044923373433465</v>
      </c>
      <c r="AC2617">
        <f t="shared" si="941"/>
        <v>2.1459037975886699</v>
      </c>
      <c r="AD2617">
        <f t="shared" si="942"/>
        <v>8.4245775034472859E-11</v>
      </c>
      <c r="AE2617">
        <f t="shared" si="943"/>
        <v>-3.6176980709512924E-4</v>
      </c>
      <c r="AF2617">
        <f t="shared" si="944"/>
        <v>-2.3181783615097306E-8</v>
      </c>
      <c r="AG2617">
        <f t="shared" si="928"/>
        <v>8.4245775034472854E-9</v>
      </c>
      <c r="AH2617" t="str">
        <f t="shared" si="929"/>
        <v>NaN</v>
      </c>
    </row>
    <row r="2618" spans="1:34">
      <c r="A2618" s="4">
        <v>43265.042025462964</v>
      </c>
      <c r="B2618" s="3">
        <v>-1.24327079256545E-3</v>
      </c>
      <c r="C2618">
        <v>2.8642392722413201</v>
      </c>
      <c r="D2618">
        <v>1.8979724707242001E-2</v>
      </c>
      <c r="E2618" s="3">
        <v>1.87976788007654E-2</v>
      </c>
      <c r="F2618" s="3">
        <v>1.8752721490163798E-2</v>
      </c>
      <c r="G2618">
        <v>-4549723</v>
      </c>
      <c r="H2618">
        <v>19765700</v>
      </c>
      <c r="K2618">
        <f t="shared" si="946"/>
        <v>79.986266189524798</v>
      </c>
      <c r="L2618">
        <f t="shared" si="931"/>
        <v>60.318882496104379</v>
      </c>
      <c r="M2618">
        <f t="shared" si="932"/>
        <v>20.197340299348777</v>
      </c>
      <c r="N2618">
        <f t="shared" si="947"/>
        <v>0.10626111279850618</v>
      </c>
      <c r="O2618">
        <f t="shared" si="948"/>
        <v>56.026986128790156</v>
      </c>
      <c r="P2618">
        <f t="shared" si="949"/>
        <v>56.001732266631691</v>
      </c>
      <c r="Q2618">
        <f t="shared" si="933"/>
        <v>0.11273905540588913</v>
      </c>
      <c r="R2618">
        <f t="shared" si="950"/>
        <v>55.914247073384267</v>
      </c>
      <c r="S2618">
        <f t="shared" si="934"/>
        <v>20.122180929078183</v>
      </c>
      <c r="T2618">
        <f t="shared" si="935"/>
        <v>11.069582240154311</v>
      </c>
      <c r="U2618">
        <f t="shared" si="945"/>
        <v>0.60791600267018553</v>
      </c>
      <c r="V2618" s="6">
        <f t="shared" si="951"/>
        <v>138909.00000035763</v>
      </c>
      <c r="W2618">
        <f t="shared" si="936"/>
        <v>11.068648321328746</v>
      </c>
      <c r="X2618">
        <f t="shared" si="937"/>
        <v>20.138857546644331</v>
      </c>
      <c r="Y2618">
        <f t="shared" si="938"/>
        <v>0.12223736354747909</v>
      </c>
      <c r="Z2618">
        <f t="shared" si="939"/>
        <v>-9.7202811652033168E-8</v>
      </c>
      <c r="AA2618">
        <f t="shared" si="940"/>
        <v>-5.9687899283355198E-9</v>
      </c>
      <c r="AB2618">
        <f t="shared" si="930"/>
        <v>1.0046532292280239</v>
      </c>
      <c r="AC2618">
        <f t="shared" si="941"/>
        <v>2.1458909805450763</v>
      </c>
      <c r="AD2618">
        <f t="shared" si="942"/>
        <v>-1.8419052321714142E-11</v>
      </c>
      <c r="AE2618">
        <f t="shared" si="943"/>
        <v>4.3465311196187929E-4</v>
      </c>
      <c r="AF2618">
        <f t="shared" si="944"/>
        <v>-4.2184754321165126E-9</v>
      </c>
      <c r="AG2618" t="str">
        <f t="shared" si="928"/>
        <v>NaN</v>
      </c>
      <c r="AH2618" t="str">
        <f t="shared" si="929"/>
        <v>NaN</v>
      </c>
    </row>
    <row r="2619" spans="1:34">
      <c r="A2619" s="4">
        <v>43265.042719907404</v>
      </c>
      <c r="B2619" s="3">
        <v>-1.2474092806405699E-3</v>
      </c>
      <c r="C2619">
        <v>2.8641857573093099</v>
      </c>
      <c r="D2619" s="3">
        <v>1.9014866179259099E-2</v>
      </c>
      <c r="E2619" s="3">
        <v>1.8831642944278401E-2</v>
      </c>
      <c r="F2619" s="3">
        <v>1.87797354257054E-2</v>
      </c>
      <c r="G2619">
        <v>-4549723</v>
      </c>
      <c r="H2619">
        <v>19766122</v>
      </c>
      <c r="K2619">
        <f t="shared" si="946"/>
        <v>80.249904978680746</v>
      </c>
      <c r="L2619">
        <f t="shared" si="931"/>
        <v>60.547011712847613</v>
      </c>
      <c r="M2619">
        <f t="shared" si="932"/>
        <v>20.273727712910105</v>
      </c>
      <c r="N2619">
        <f t="shared" si="947"/>
        <v>0.10624489325515214</v>
      </c>
      <c r="O2619">
        <f t="shared" si="948"/>
        <v>56.13253533392195</v>
      </c>
      <c r="P2619">
        <f t="shared" si="949"/>
        <v>56.103384934066348</v>
      </c>
      <c r="Q2619">
        <f t="shared" si="933"/>
        <v>0.13687047310742884</v>
      </c>
      <c r="R2619">
        <f t="shared" si="950"/>
        <v>55.995664860814522</v>
      </c>
      <c r="S2619">
        <f t="shared" si="934"/>
        <v>20.182480730838485</v>
      </c>
      <c r="T2619">
        <f t="shared" si="935"/>
        <v>11.067874919801254</v>
      </c>
      <c r="U2619">
        <f t="shared" si="945"/>
        <v>0.60794687205983333</v>
      </c>
      <c r="V2619" s="6">
        <f t="shared" si="951"/>
        <v>138968.99999992456</v>
      </c>
      <c r="W2619">
        <f t="shared" si="936"/>
        <v>11.068703772759026</v>
      </c>
      <c r="X2619">
        <f t="shared" si="937"/>
        <v>20.14153475698064</v>
      </c>
      <c r="Y2619">
        <f t="shared" si="938"/>
        <v>0.12644275625930135</v>
      </c>
      <c r="Z2619">
        <f t="shared" si="939"/>
        <v>1.3595328762129783E-7</v>
      </c>
      <c r="AA2619">
        <f t="shared" si="940"/>
        <v>-2.409913011668232E-8</v>
      </c>
      <c r="AB2619">
        <f t="shared" si="930"/>
        <v>1.004389001370406</v>
      </c>
      <c r="AC2619">
        <f t="shared" si="941"/>
        <v>2.1459321781851957</v>
      </c>
      <c r="AD2619">
        <f t="shared" si="942"/>
        <v>-7.1895335009334107E-11</v>
      </c>
      <c r="AE2619">
        <f t="shared" si="943"/>
        <v>1.3711348647961243E-5</v>
      </c>
      <c r="AF2619">
        <f t="shared" si="944"/>
        <v>-5.219772483355144E-7</v>
      </c>
      <c r="AG2619" t="str">
        <f t="shared" ref="AG2619:AG2682" si="952">IF(AD2619&gt;0,AD2619*100,"NaN")</f>
        <v>NaN</v>
      </c>
      <c r="AH2619" t="str">
        <f t="shared" ref="AH2619:AH2682" si="953">IF(AF2619&gt;0,AF2619*100*100,"NaN")</f>
        <v>NaN</v>
      </c>
    </row>
    <row r="2620" spans="1:34">
      <c r="A2620" s="4">
        <v>43265.043414351851</v>
      </c>
      <c r="B2620" s="3">
        <v>-1.2473022507765599E-3</v>
      </c>
      <c r="C2620">
        <v>2.8642904087318999</v>
      </c>
      <c r="D2620" s="3">
        <v>1.90035091214668E-2</v>
      </c>
      <c r="E2620" s="3">
        <v>1.8820547515042599E-2</v>
      </c>
      <c r="F2620" s="3">
        <v>1.8770790335056499E-2</v>
      </c>
      <c r="G2620">
        <v>-4549723</v>
      </c>
      <c r="H2620">
        <v>19766125</v>
      </c>
      <c r="K2620">
        <f t="shared" si="946"/>
        <v>80.243086734133726</v>
      </c>
      <c r="L2620">
        <f t="shared" si="931"/>
        <v>60.551951708548344</v>
      </c>
      <c r="M2620">
        <f t="shared" si="932"/>
        <v>20.275381834639752</v>
      </c>
      <c r="N2620">
        <f t="shared" si="947"/>
        <v>0.10627661147326434</v>
      </c>
      <c r="O2620">
        <f t="shared" si="948"/>
        <v>56.098423831079103</v>
      </c>
      <c r="P2620">
        <f t="shared" si="949"/>
        <v>56.070176972331055</v>
      </c>
      <c r="Q2620">
        <f t="shared" si="933"/>
        <v>0.12971874026458607</v>
      </c>
      <c r="R2620">
        <f t="shared" si="950"/>
        <v>55.968705090814517</v>
      </c>
      <c r="S2620">
        <f t="shared" si="934"/>
        <v>20.18890267446336</v>
      </c>
      <c r="T2620">
        <f t="shared" si="935"/>
        <v>11.071213679602538</v>
      </c>
      <c r="U2620">
        <f t="shared" si="945"/>
        <v>0.60788650525341537</v>
      </c>
      <c r="V2620" s="6">
        <f t="shared" si="951"/>
        <v>139029.00000012014</v>
      </c>
      <c r="W2620">
        <f t="shared" si="936"/>
        <v>11.068680424788388</v>
      </c>
      <c r="X2620">
        <f t="shared" si="937"/>
        <v>20.142253429339242</v>
      </c>
      <c r="Y2620">
        <f t="shared" si="938"/>
        <v>0.12070630172951032</v>
      </c>
      <c r="Z2620">
        <f t="shared" si="939"/>
        <v>1.517618086544959E-7</v>
      </c>
      <c r="AA2620">
        <f t="shared" si="940"/>
        <v>-1.4363917671594685E-8</v>
      </c>
      <c r="AB2620">
        <f t="shared" ref="AB2620:AB2683" si="954">((M2620-$M$308)-(Y2620-$Y$308))/(M2620-$M$308)</f>
        <v>1.0047208848551339</v>
      </c>
      <c r="AC2620">
        <f t="shared" si="941"/>
        <v>2.1458516139111907</v>
      </c>
      <c r="AD2620">
        <f t="shared" si="942"/>
        <v>-4.4886935635660837E-11</v>
      </c>
      <c r="AE2620">
        <f t="shared" si="943"/>
        <v>-5.0028247587545893E-5</v>
      </c>
      <c r="AF2620">
        <f t="shared" si="944"/>
        <v>8.9317324081923136E-8</v>
      </c>
      <c r="AG2620" t="str">
        <f t="shared" si="952"/>
        <v>NaN</v>
      </c>
      <c r="AH2620">
        <f t="shared" si="953"/>
        <v>8.9317324081923135E-4</v>
      </c>
    </row>
    <row r="2621" spans="1:34">
      <c r="A2621" s="4">
        <v>43265.044108796297</v>
      </c>
      <c r="B2621" s="3">
        <v>-1.2438297262997401E-3</v>
      </c>
      <c r="C2621">
        <v>2.8642428399034499</v>
      </c>
      <c r="D2621">
        <v>1.8992532614302001E-2</v>
      </c>
      <c r="E2621" s="3">
        <v>1.8810843474038799E-2</v>
      </c>
      <c r="F2621" s="3">
        <v>1.8771195305871499E-2</v>
      </c>
      <c r="G2621">
        <v>-4549723</v>
      </c>
      <c r="H2621">
        <v>19766132</v>
      </c>
      <c r="K2621">
        <f t="shared" si="946"/>
        <v>80.021872577715826</v>
      </c>
      <c r="L2621">
        <f t="shared" si="931"/>
        <v>60.330205221679805</v>
      </c>
      <c r="M2621">
        <f t="shared" si="932"/>
        <v>20.2011316318818</v>
      </c>
      <c r="N2621">
        <f t="shared" si="947"/>
        <v>0.10626219410139515</v>
      </c>
      <c r="O2621">
        <f t="shared" si="948"/>
        <v>56.065455331472592</v>
      </c>
      <c r="P2621">
        <f t="shared" si="949"/>
        <v>56.041133353063749</v>
      </c>
      <c r="Q2621">
        <f t="shared" si="933"/>
        <v>9.5529691816516049E-2</v>
      </c>
      <c r="R2621">
        <f t="shared" si="950"/>
        <v>55.969925639656076</v>
      </c>
      <c r="S2621">
        <f t="shared" si="934"/>
        <v>20.137445170670791</v>
      </c>
      <c r="T2621">
        <f t="shared" si="935"/>
        <v>11.069696061511044</v>
      </c>
      <c r="U2621">
        <f t="shared" si="945"/>
        <v>0.60791394471087812</v>
      </c>
      <c r="V2621" s="6">
        <f t="shared" si="951"/>
        <v>139089.00000031572</v>
      </c>
      <c r="W2621">
        <f t="shared" si="936"/>
        <v>11.068823431108544</v>
      </c>
      <c r="X2621">
        <f t="shared" si="937"/>
        <v>20.138065721555339</v>
      </c>
      <c r="Y2621">
        <f t="shared" si="938"/>
        <v>0.10260967904765768</v>
      </c>
      <c r="Z2621">
        <f t="shared" si="939"/>
        <v>-3.1300873034031287E-7</v>
      </c>
      <c r="AA2621">
        <f t="shared" si="940"/>
        <v>1.2057032748198575E-9</v>
      </c>
      <c r="AB2621">
        <f t="shared" si="954"/>
        <v>1.0057941162013189</v>
      </c>
      <c r="AC2621">
        <f t="shared" si="941"/>
        <v>2.1458882340357386</v>
      </c>
      <c r="AD2621">
        <f t="shared" si="942"/>
        <v>4.4323752097702783E-12</v>
      </c>
      <c r="AE2621">
        <f t="shared" si="943"/>
        <v>-4.8606174224718535E-4</v>
      </c>
      <c r="AF2621">
        <f t="shared" si="944"/>
        <v>-9.0777060170060708E-10</v>
      </c>
      <c r="AG2621">
        <f t="shared" si="952"/>
        <v>4.4323752097702782E-10</v>
      </c>
      <c r="AH2621" t="str">
        <f t="shared" si="953"/>
        <v>NaN</v>
      </c>
    </row>
    <row r="2622" spans="1:34">
      <c r="A2622" s="4">
        <v>43265.044803240744</v>
      </c>
      <c r="B2622" s="3">
        <v>-1.2414156082559201E-3</v>
      </c>
      <c r="C2622">
        <v>2.8641726758814898</v>
      </c>
      <c r="D2622" s="3">
        <v>1.8989476317074198E-2</v>
      </c>
      <c r="E2622" s="3">
        <v>1.88075731170829E-2</v>
      </c>
      <c r="F2622" s="3">
        <v>1.8772445951035499E-2</v>
      </c>
      <c r="G2622">
        <v>-4549723</v>
      </c>
      <c r="H2622">
        <v>19766141</v>
      </c>
      <c r="K2622">
        <f t="shared" si="946"/>
        <v>79.868083284041518</v>
      </c>
      <c r="L2622">
        <f t="shared" si="931"/>
        <v>60.174771966319682</v>
      </c>
      <c r="M2622">
        <f t="shared" si="932"/>
        <v>20.149085933711799</v>
      </c>
      <c r="N2622">
        <f t="shared" si="947"/>
        <v>0.10624092847788923</v>
      </c>
      <c r="O2622">
        <f t="shared" si="948"/>
        <v>56.056275586728717</v>
      </c>
      <c r="P2622">
        <f t="shared" si="949"/>
        <v>56.031345368629424</v>
      </c>
      <c r="Q2622">
        <f t="shared" si="933"/>
        <v>8.2580605061870926E-2</v>
      </c>
      <c r="R2622">
        <f t="shared" si="950"/>
        <v>55.973694981666846</v>
      </c>
      <c r="S2622">
        <f t="shared" si="934"/>
        <v>20.094032197003884</v>
      </c>
      <c r="T2622">
        <f t="shared" si="935"/>
        <v>11.067457574826211</v>
      </c>
      <c r="U2622">
        <f t="shared" si="945"/>
        <v>0.60795441791063354</v>
      </c>
      <c r="V2622" s="6">
        <f t="shared" si="951"/>
        <v>139149.0000005113</v>
      </c>
      <c r="W2622">
        <f t="shared" si="936"/>
        <v>11.068998540888344</v>
      </c>
      <c r="X2622">
        <f t="shared" si="937"/>
        <v>20.141304191095148</v>
      </c>
      <c r="Y2622">
        <f t="shared" si="938"/>
        <v>9.4103043734255223E-2</v>
      </c>
      <c r="Z2622">
        <f t="shared" si="939"/>
        <v>-3.260997551804511E-7</v>
      </c>
      <c r="AA2622">
        <f t="shared" si="940"/>
        <v>2.4450017690726118E-9</v>
      </c>
      <c r="AB2622">
        <f t="shared" si="954"/>
        <v>1.0063081219554726</v>
      </c>
      <c r="AC2622">
        <f t="shared" si="941"/>
        <v>2.1459422487194435</v>
      </c>
      <c r="AD2622">
        <f t="shared" si="942"/>
        <v>9.801010272871671E-12</v>
      </c>
      <c r="AE2622">
        <f t="shared" si="943"/>
        <v>-3.5888640460426771E-5</v>
      </c>
      <c r="AF2622">
        <f t="shared" si="944"/>
        <v>-2.7185972531253827E-8</v>
      </c>
      <c r="AG2622">
        <f t="shared" si="952"/>
        <v>9.8010102728716708E-10</v>
      </c>
      <c r="AH2622" t="str">
        <f t="shared" si="953"/>
        <v>NaN</v>
      </c>
    </row>
    <row r="2623" spans="1:34">
      <c r="A2623" s="4">
        <v>43265.04550925926</v>
      </c>
      <c r="B2623" s="3">
        <v>-1.2441627080988799E-3</v>
      </c>
      <c r="C2623">
        <v>2.8641191609494898</v>
      </c>
      <c r="D2623">
        <v>1.8991367178005002E-2</v>
      </c>
      <c r="E2623" s="3">
        <v>1.8809285594907101E-2</v>
      </c>
      <c r="F2623" s="3">
        <v>1.87671575086279E-2</v>
      </c>
      <c r="G2623">
        <v>-4549723</v>
      </c>
      <c r="H2623">
        <v>19766115</v>
      </c>
      <c r="K2623">
        <f t="shared" si="946"/>
        <v>80.043084894084203</v>
      </c>
      <c r="L2623">
        <f t="shared" si="931"/>
        <v>60.356725185776476</v>
      </c>
      <c r="M2623">
        <f t="shared" si="932"/>
        <v>20.210011649505162</v>
      </c>
      <c r="N2623">
        <f t="shared" si="947"/>
        <v>0.10622470893453829</v>
      </c>
      <c r="O2623">
        <f t="shared" si="948"/>
        <v>56.061954884060476</v>
      </c>
      <c r="P2623">
        <f t="shared" si="949"/>
        <v>56.036470713206008</v>
      </c>
      <c r="Q2623">
        <f t="shared" si="933"/>
        <v>0.10419883432437871</v>
      </c>
      <c r="R2623">
        <f t="shared" si="950"/>
        <v>55.957756049736098</v>
      </c>
      <c r="S2623">
        <f t="shared" si="934"/>
        <v>20.140545759955575</v>
      </c>
      <c r="T2623">
        <f t="shared" si="935"/>
        <v>11.065750254473482</v>
      </c>
      <c r="U2623">
        <f t="shared" si="945"/>
        <v>0.60798528730027535</v>
      </c>
      <c r="V2623" s="6">
        <f t="shared" si="951"/>
        <v>139210.00000031199</v>
      </c>
      <c r="W2623">
        <f t="shared" si="936"/>
        <v>11.06899562239202</v>
      </c>
      <c r="X2623">
        <f t="shared" si="937"/>
        <v>20.131106908434617</v>
      </c>
      <c r="Y2623">
        <f t="shared" si="938"/>
        <v>9.0148241336152068E-2</v>
      </c>
      <c r="Z2623">
        <f t="shared" si="939"/>
        <v>1.6932102674873136E-7</v>
      </c>
      <c r="AA2623">
        <f t="shared" si="940"/>
        <v>1.2381786758875233E-8</v>
      </c>
      <c r="AB2623">
        <f t="shared" si="954"/>
        <v>1.0065157403546634</v>
      </c>
      <c r="AC2623">
        <f t="shared" si="941"/>
        <v>2.1459834463595548</v>
      </c>
      <c r="AD2623">
        <f t="shared" si="942"/>
        <v>5.1811925995016153E-11</v>
      </c>
      <c r="AE2623">
        <f t="shared" si="943"/>
        <v>-7.2013236619877795E-6</v>
      </c>
      <c r="AF2623">
        <f t="shared" si="944"/>
        <v>-7.1622329441537239E-7</v>
      </c>
      <c r="AG2623">
        <f t="shared" si="952"/>
        <v>5.181192599501615E-9</v>
      </c>
      <c r="AH2623" t="str">
        <f t="shared" si="953"/>
        <v>NaN</v>
      </c>
    </row>
    <row r="2624" spans="1:34">
      <c r="A2624" s="4">
        <v>43265.046203703707</v>
      </c>
      <c r="B2624" s="3">
        <v>-1.24121344073501E-3</v>
      </c>
      <c r="C2624">
        <v>2.8642368937998999</v>
      </c>
      <c r="D2624" s="3">
        <v>1.89889649521683E-2</v>
      </c>
      <c r="E2624" s="3">
        <v>1.8806574171685499E-2</v>
      </c>
      <c r="F2624" s="3">
        <v>1.8771576454873901E-2</v>
      </c>
      <c r="G2624">
        <v>-4549723</v>
      </c>
      <c r="H2624">
        <v>19766227</v>
      </c>
      <c r="K2624">
        <f t="shared" si="946"/>
        <v>79.855204377674767</v>
      </c>
      <c r="L2624">
        <f t="shared" si="931"/>
        <v>60.163036004743972</v>
      </c>
      <c r="M2624">
        <f t="shared" si="932"/>
        <v>20.14515623210136</v>
      </c>
      <c r="N2624">
        <f t="shared" si="947"/>
        <v>0.10626039192991339</v>
      </c>
      <c r="O2624">
        <f t="shared" si="948"/>
        <v>56.054739676129302</v>
      </c>
      <c r="P2624">
        <f t="shared" si="949"/>
        <v>56.02835558429323</v>
      </c>
      <c r="Q2624">
        <f t="shared" si="933"/>
        <v>8.366528462220657E-2</v>
      </c>
      <c r="R2624">
        <f t="shared" si="950"/>
        <v>55.971074391507095</v>
      </c>
      <c r="S2624">
        <f t="shared" si="934"/>
        <v>20.089379375686555</v>
      </c>
      <c r="T2624">
        <f t="shared" si="935"/>
        <v>11.069506359249807</v>
      </c>
      <c r="U2624">
        <f t="shared" si="945"/>
        <v>0.60791737464305751</v>
      </c>
      <c r="V2624" s="6">
        <f t="shared" si="951"/>
        <v>139270.00000050757</v>
      </c>
      <c r="W2624">
        <f t="shared" si="936"/>
        <v>11.069071503296612</v>
      </c>
      <c r="X2624">
        <f t="shared" si="937"/>
        <v>20.126609250093694</v>
      </c>
      <c r="Y2624">
        <f t="shared" si="938"/>
        <v>0.10013566843638937</v>
      </c>
      <c r="Z2624">
        <f t="shared" si="939"/>
        <v>2.8771509707201102E-7</v>
      </c>
      <c r="AA2624">
        <f t="shared" si="940"/>
        <v>1.0410854245804956E-8</v>
      </c>
      <c r="AB2624">
        <f t="shared" si="954"/>
        <v>1.0059574518443415</v>
      </c>
      <c r="AC2624">
        <f t="shared" si="941"/>
        <v>2.1458928115513021</v>
      </c>
      <c r="AD2624">
        <f t="shared" si="942"/>
        <v>3.9217770198979628E-11</v>
      </c>
      <c r="AE2624">
        <f t="shared" si="943"/>
        <v>3.5082371134960418E-5</v>
      </c>
      <c r="AF2624">
        <f t="shared" si="944"/>
        <v>1.1128201855024432E-7</v>
      </c>
      <c r="AG2624">
        <f t="shared" si="952"/>
        <v>3.9217770198979623E-9</v>
      </c>
      <c r="AH2624">
        <f t="shared" si="953"/>
        <v>1.1128201855024431E-3</v>
      </c>
    </row>
    <row r="2625" spans="1:34">
      <c r="A2625" s="4">
        <v>43265.046898148146</v>
      </c>
      <c r="B2625" s="3">
        <v>-1.24465028859049E-3</v>
      </c>
      <c r="C2625">
        <v>2.86422738003421</v>
      </c>
      <c r="D2625">
        <v>1.8978452241080999E-2</v>
      </c>
      <c r="E2625" s="3">
        <v>1.87954906346567E-2</v>
      </c>
      <c r="F2625" s="3">
        <v>1.8751518488625201E-2</v>
      </c>
      <c r="G2625">
        <v>-4549723</v>
      </c>
      <c r="H2625">
        <v>19766233</v>
      </c>
      <c r="K2625">
        <f t="shared" si="946"/>
        <v>80.074145785910119</v>
      </c>
      <c r="L2625">
        <f t="shared" ref="L2625:L2688" si="955">K2625-R2625*$B$8+$D$8</f>
        <v>60.408343427063542</v>
      </c>
      <c r="M2625">
        <f t="shared" ref="M2625:M2688" si="956">L2625/((($B$7/2))^2*PI())</f>
        <v>20.227295643203092</v>
      </c>
      <c r="N2625">
        <f t="shared" si="947"/>
        <v>0.10625750845553959</v>
      </c>
      <c r="O2625">
        <f t="shared" si="948"/>
        <v>56.02316421171777</v>
      </c>
      <c r="P2625">
        <f t="shared" si="949"/>
        <v>55.99518321522828</v>
      </c>
      <c r="Q2625">
        <f t="shared" ref="Q2625:Q2688" si="957">O2625-R2625</f>
        <v>0.11254288636258281</v>
      </c>
      <c r="R2625">
        <f t="shared" si="950"/>
        <v>55.910621325355187</v>
      </c>
      <c r="S2625">
        <f t="shared" ref="S2625:S2688" si="958">M2625-(2/3)*Q2625</f>
        <v>20.152267052294704</v>
      </c>
      <c r="T2625">
        <f t="shared" ref="T2625:T2688" si="959">N2625/$D$7*100-$N$30/$D$7*100</f>
        <v>11.069202835631513</v>
      </c>
      <c r="U2625">
        <f t="shared" si="945"/>
        <v>0.60792286253454997</v>
      </c>
      <c r="V2625" s="6">
        <f t="shared" si="951"/>
        <v>139330.00000007451</v>
      </c>
      <c r="W2625">
        <f t="shared" ref="W2625:W2688" si="960">AVERAGE(T2619:T2631)</f>
        <v>11.068893475020511</v>
      </c>
      <c r="X2625">
        <f t="shared" ref="X2625:X2688" si="961">AVERAGE(S2619:S2631)</f>
        <v>20.126883926007999</v>
      </c>
      <c r="Y2625">
        <f t="shared" ref="Y2625:Y2688" si="962">AVERAGE(Q2624:Q2626)</f>
        <v>9.4017844230885814E-2</v>
      </c>
      <c r="Z2625">
        <f t="shared" ref="Z2625:Z2688" si="963">(T2626-T2624)/100/(V2626-V2624)</f>
        <v>-8.8527722192263874E-8</v>
      </c>
      <c r="AA2625">
        <f t="shared" ref="AA2625:AA2688" si="964">AVERAGE(Z2622:Z2628)</f>
        <v>4.5092548190981513E-9</v>
      </c>
      <c r="AB2625">
        <f t="shared" si="954"/>
        <v>1.0062844120057224</v>
      </c>
      <c r="AC2625">
        <f t="shared" ref="AC2625:AC2688" si="965">($D$7-$D$7*(T2625/100))*2.54</f>
        <v>2.1459001355762113</v>
      </c>
      <c r="AD2625">
        <f t="shared" ref="AD2625:AD2688" si="966">AA2625*AC2625*$D$7*2.54*1.024*9.81/2/Y2625/10000*0.14503773773</f>
        <v>1.8091780241373657E-11</v>
      </c>
      <c r="AE2625">
        <f t="shared" ref="AE2625:AE2688" si="967">(W2626-W2624)/(X2626-X2624)*0.14503773773/100</f>
        <v>-5.0691269105296294E-5</v>
      </c>
      <c r="AF2625">
        <f t="shared" ref="AF2625:AF2688" si="968">AD2625/AE2625/(1.024*9.81)</f>
        <v>-3.5528688426991499E-8</v>
      </c>
      <c r="AG2625">
        <f t="shared" si="952"/>
        <v>1.8091780241373657E-9</v>
      </c>
      <c r="AH2625" t="str">
        <f t="shared" si="953"/>
        <v>NaN</v>
      </c>
    </row>
    <row r="2626" spans="1:34">
      <c r="A2626" s="4">
        <v>43265.047592592593</v>
      </c>
      <c r="B2626" s="3">
        <v>-1.2420340030257599E-3</v>
      </c>
      <c r="C2626">
        <v>2.8642035956199798</v>
      </c>
      <c r="D2626" s="3">
        <v>1.89919855727749E-2</v>
      </c>
      <c r="E2626" s="3">
        <v>1.8809428301392501E-2</v>
      </c>
      <c r="F2626">
        <v>1.8773863348888E-2</v>
      </c>
      <c r="G2626">
        <v>-4549723</v>
      </c>
      <c r="H2626">
        <v>19766402</v>
      </c>
      <c r="K2626">
        <f t="shared" si="946"/>
        <v>79.90747758586906</v>
      </c>
      <c r="L2626">
        <f t="shared" si="955"/>
        <v>60.212303111570002</v>
      </c>
      <c r="M2626">
        <f t="shared" si="956"/>
        <v>20.161652965478243</v>
      </c>
      <c r="N2626">
        <f t="shared" si="947"/>
        <v>0.10625029976960344</v>
      </c>
      <c r="O2626">
        <f t="shared" si="948"/>
        <v>56.063812264320156</v>
      </c>
      <c r="P2626">
        <f t="shared" si="949"/>
        <v>56.036897825254208</v>
      </c>
      <c r="Q2626">
        <f t="shared" si="957"/>
        <v>8.5845361707868051E-2</v>
      </c>
      <c r="R2626">
        <f t="shared" si="950"/>
        <v>55.977966902612287</v>
      </c>
      <c r="S2626">
        <f t="shared" si="958"/>
        <v>20.104422724339663</v>
      </c>
      <c r="T2626">
        <f t="shared" si="959"/>
        <v>11.068444026585603</v>
      </c>
      <c r="U2626">
        <f t="shared" si="945"/>
        <v>0.60793658226328418</v>
      </c>
      <c r="V2626" s="6">
        <f t="shared" si="951"/>
        <v>139390.00000027008</v>
      </c>
      <c r="W2626">
        <f t="shared" si="960"/>
        <v>11.069138628712226</v>
      </c>
      <c r="X2626">
        <f t="shared" si="961"/>
        <v>20.124688659310191</v>
      </c>
      <c r="Y2626">
        <f t="shared" si="962"/>
        <v>0.10832205194662474</v>
      </c>
      <c r="Z2626">
        <f t="shared" si="963"/>
        <v>2.0551078254991626E-7</v>
      </c>
      <c r="AA2626">
        <f t="shared" si="964"/>
        <v>5.0191590027567268E-8</v>
      </c>
      <c r="AB2626">
        <f t="shared" si="954"/>
        <v>1.005474351304656</v>
      </c>
      <c r="AC2626">
        <f t="shared" si="965"/>
        <v>2.1459184456384892</v>
      </c>
      <c r="AD2626">
        <f t="shared" si="966"/>
        <v>1.7478517589650286E-10</v>
      </c>
      <c r="AE2626">
        <f t="shared" si="967"/>
        <v>-5.6872633920166299E-5</v>
      </c>
      <c r="AF2626">
        <f t="shared" si="968"/>
        <v>-3.0593720158924436E-7</v>
      </c>
      <c r="AG2626">
        <f t="shared" si="952"/>
        <v>1.7478517589650285E-8</v>
      </c>
      <c r="AH2626" t="str">
        <f t="shared" si="953"/>
        <v>NaN</v>
      </c>
    </row>
    <row r="2627" spans="1:34">
      <c r="A2627" s="4">
        <v>43265.04828703704</v>
      </c>
      <c r="B2627" s="3">
        <v>-1.24555409633103E-3</v>
      </c>
      <c r="C2627">
        <v>2.8643046793804401</v>
      </c>
      <c r="D2627">
        <v>1.8995172684281001E-2</v>
      </c>
      <c r="E2627" s="3">
        <v>1.8812472706413199E-2</v>
      </c>
      <c r="F2627" s="3">
        <v>1.87635246821992E-2</v>
      </c>
      <c r="G2627">
        <v>-4549723</v>
      </c>
      <c r="H2627">
        <v>19766498</v>
      </c>
      <c r="K2627">
        <f t="shared" si="946"/>
        <v>80.131722073196826</v>
      </c>
      <c r="L2627">
        <f t="shared" si="955"/>
        <v>60.450137682166883</v>
      </c>
      <c r="M2627">
        <f t="shared" si="956"/>
        <v>20.241290146382664</v>
      </c>
      <c r="N2627">
        <f t="shared" si="947"/>
        <v>0.10628093668482666</v>
      </c>
      <c r="O2627">
        <f t="shared" si="948"/>
        <v>56.073384916426804</v>
      </c>
      <c r="P2627">
        <f t="shared" si="949"/>
        <v>56.046009548945605</v>
      </c>
      <c r="Q2627">
        <f t="shared" si="957"/>
        <v>0.12657790776942335</v>
      </c>
      <c r="R2627">
        <f t="shared" si="950"/>
        <v>55.94680700865738</v>
      </c>
      <c r="S2627">
        <f t="shared" si="958"/>
        <v>20.15690487453638</v>
      </c>
      <c r="T2627">
        <f t="shared" si="959"/>
        <v>11.071668965030151</v>
      </c>
      <c r="U2627">
        <f t="shared" si="945"/>
        <v>0.60787827341617362</v>
      </c>
      <c r="V2627" s="6">
        <f t="shared" si="951"/>
        <v>139450.00000046566</v>
      </c>
      <c r="W2627">
        <f t="shared" si="960"/>
        <v>11.069159058186536</v>
      </c>
      <c r="X2627">
        <f t="shared" si="961"/>
        <v>20.12011097055926</v>
      </c>
      <c r="Y2627">
        <f t="shared" si="962"/>
        <v>0.10913630953010529</v>
      </c>
      <c r="Z2627">
        <f t="shared" si="963"/>
        <v>1.37965281063004E-7</v>
      </c>
      <c r="AA2627">
        <f t="shared" si="964"/>
        <v>2.4647855766175576E-8</v>
      </c>
      <c r="AB2627">
        <f t="shared" si="954"/>
        <v>1.0054017846904666</v>
      </c>
      <c r="AC2627">
        <f t="shared" si="965"/>
        <v>2.1458406278738225</v>
      </c>
      <c r="AD2627">
        <f t="shared" si="966"/>
        <v>8.5189221805190366E-11</v>
      </c>
      <c r="AE2627">
        <f t="shared" si="967"/>
        <v>-5.4681773898165995E-6</v>
      </c>
      <c r="AF2627">
        <f t="shared" si="968"/>
        <v>-1.5508617764335958E-6</v>
      </c>
      <c r="AG2627">
        <f t="shared" si="952"/>
        <v>8.5189221805190364E-9</v>
      </c>
      <c r="AH2627" t="str">
        <f t="shared" si="953"/>
        <v>NaN</v>
      </c>
    </row>
    <row r="2628" spans="1:34">
      <c r="A2628" s="4">
        <v>43265.048993055556</v>
      </c>
      <c r="B2628" s="3">
        <v>-1.24550652750258E-3</v>
      </c>
      <c r="C2628">
        <v>2.8642559213312802</v>
      </c>
      <c r="D2628" s="3">
        <v>1.8987847084699801E-2</v>
      </c>
      <c r="E2628" s="3">
        <v>1.8805575226288101E-2</v>
      </c>
      <c r="F2628" s="3">
        <v>1.8760070519365402E-2</v>
      </c>
      <c r="G2628">
        <v>-4549723</v>
      </c>
      <c r="H2628">
        <v>19766503</v>
      </c>
      <c r="K2628">
        <f t="shared" si="946"/>
        <v>80.128691742286961</v>
      </c>
      <c r="L2628">
        <f t="shared" si="955"/>
        <v>60.451647816865339</v>
      </c>
      <c r="M2628">
        <f t="shared" si="956"/>
        <v>20.241795804033142</v>
      </c>
      <c r="N2628">
        <f t="shared" si="947"/>
        <v>0.10626615887866116</v>
      </c>
      <c r="O2628">
        <f t="shared" si="948"/>
        <v>56.051382104121927</v>
      </c>
      <c r="P2628">
        <f t="shared" si="949"/>
        <v>56.025365799957044</v>
      </c>
      <c r="Q2628">
        <f t="shared" si="957"/>
        <v>0.1149856591130245</v>
      </c>
      <c r="R2628">
        <f t="shared" si="950"/>
        <v>55.936396445008903</v>
      </c>
      <c r="S2628">
        <f t="shared" si="958"/>
        <v>20.165138697957794</v>
      </c>
      <c r="T2628">
        <f t="shared" si="959"/>
        <v>11.070113406486414</v>
      </c>
      <c r="U2628">
        <f t="shared" si="945"/>
        <v>0.60790639886007214</v>
      </c>
      <c r="V2628" s="6">
        <f t="shared" si="951"/>
        <v>139511.00000026636</v>
      </c>
      <c r="W2628">
        <f t="shared" si="960"/>
        <v>11.069159058186536</v>
      </c>
      <c r="X2628">
        <f t="shared" si="961"/>
        <v>20.119269952992447</v>
      </c>
      <c r="Y2628">
        <f t="shared" si="962"/>
        <v>9.7004285475833285E-2</v>
      </c>
      <c r="Z2628">
        <f t="shared" si="963"/>
        <v>-3.5431992632726061E-7</v>
      </c>
      <c r="AA2628">
        <f t="shared" si="964"/>
        <v>-4.2591556215224432E-9</v>
      </c>
      <c r="AB2628">
        <f t="shared" si="954"/>
        <v>1.0061057857654707</v>
      </c>
      <c r="AC2628">
        <f t="shared" si="965"/>
        <v>2.1458781635014827</v>
      </c>
      <c r="AD2628">
        <f t="shared" si="966"/>
        <v>-1.656208294773826E-11</v>
      </c>
      <c r="AE2628">
        <f t="shared" si="967"/>
        <v>5.7999991891963991E-4</v>
      </c>
      <c r="AF2628">
        <f t="shared" si="968"/>
        <v>-2.8426150988895832E-9</v>
      </c>
      <c r="AG2628" t="str">
        <f t="shared" si="952"/>
        <v>NaN</v>
      </c>
      <c r="AH2628" t="str">
        <f t="shared" si="953"/>
        <v>NaN</v>
      </c>
    </row>
    <row r="2629" spans="1:34">
      <c r="A2629" s="4">
        <v>43265.049687500003</v>
      </c>
      <c r="B2629" s="3">
        <v>-1.23789551495065E-3</v>
      </c>
      <c r="C2629">
        <v>2.86417029744007</v>
      </c>
      <c r="D2629" s="3">
        <v>1.8979772276070402E-2</v>
      </c>
      <c r="E2629" s="3">
        <v>1.8797476633244499E-2</v>
      </c>
      <c r="F2629" s="3">
        <v>1.87737680616374E-2</v>
      </c>
      <c r="G2629">
        <v>-4549723</v>
      </c>
      <c r="H2629">
        <v>19766505</v>
      </c>
      <c r="K2629">
        <f t="shared" si="946"/>
        <v>79.643838796713737</v>
      </c>
      <c r="L2629">
        <f t="shared" si="955"/>
        <v>59.948789576638376</v>
      </c>
      <c r="M2629">
        <f t="shared" si="956"/>
        <v>20.07341736962081</v>
      </c>
      <c r="N2629">
        <f t="shared" si="947"/>
        <v>0.10624020760929659</v>
      </c>
      <c r="O2629">
        <f t="shared" si="948"/>
        <v>56.027129004194585</v>
      </c>
      <c r="P2629">
        <f t="shared" si="949"/>
        <v>56.001127191230324</v>
      </c>
      <c r="Q2629">
        <f t="shared" si="957"/>
        <v>4.9449289545052011E-2</v>
      </c>
      <c r="R2629">
        <f t="shared" si="950"/>
        <v>55.977679714649533</v>
      </c>
      <c r="S2629">
        <f t="shared" si="958"/>
        <v>20.040451176590775</v>
      </c>
      <c r="T2629">
        <f t="shared" si="959"/>
        <v>11.067381693921723</v>
      </c>
      <c r="U2629">
        <f t="shared" si="945"/>
        <v>0.60795578988350485</v>
      </c>
      <c r="V2629" s="6">
        <f t="shared" si="951"/>
        <v>139571.00000046194</v>
      </c>
      <c r="W2629">
        <f t="shared" si="960"/>
        <v>11.069307901499345</v>
      </c>
      <c r="X2629">
        <f t="shared" si="961"/>
        <v>20.120483175738293</v>
      </c>
      <c r="Y2629">
        <f t="shared" si="962"/>
        <v>8.6255664213735386E-2</v>
      </c>
      <c r="Z2629">
        <f t="shared" si="963"/>
        <v>-6.3234087211671865E-9</v>
      </c>
      <c r="AA2629">
        <f t="shared" si="964"/>
        <v>5.8108915715776428E-8</v>
      </c>
      <c r="AB2629">
        <f t="shared" si="954"/>
        <v>1.0067960681750168</v>
      </c>
      <c r="AC2629">
        <f t="shared" si="965"/>
        <v>2.1459440797256688</v>
      </c>
      <c r="AD2629">
        <f t="shared" si="966"/>
        <v>2.5412702716494923E-10</v>
      </c>
      <c r="AE2629">
        <f t="shared" si="967"/>
        <v>1.0129083981296979E-3</v>
      </c>
      <c r="AF2629">
        <f t="shared" si="968"/>
        <v>2.4975357878738335E-8</v>
      </c>
      <c r="AG2629">
        <f t="shared" si="952"/>
        <v>2.5412702716494921E-8</v>
      </c>
      <c r="AH2629">
        <f t="shared" si="953"/>
        <v>2.4975357878738338E-4</v>
      </c>
    </row>
    <row r="2630" spans="1:34">
      <c r="A2630" s="4">
        <v>43265.050381944442</v>
      </c>
      <c r="B2630" s="3">
        <v>-1.2411301952852201E-3</v>
      </c>
      <c r="C2630">
        <v>2.8642535428898599</v>
      </c>
      <c r="D2630" s="3">
        <v>1.9012404492386899E-2</v>
      </c>
      <c r="E2630" s="3">
        <v>1.8829454778169701E-2</v>
      </c>
      <c r="F2630" s="3">
        <v>1.8791396202996101E-2</v>
      </c>
      <c r="G2630">
        <v>-4549723</v>
      </c>
      <c r="H2630">
        <v>19766602</v>
      </c>
      <c r="K2630">
        <f t="shared" si="946"/>
        <v>79.849901298582353</v>
      </c>
      <c r="L2630">
        <f t="shared" si="955"/>
        <v>60.131680047126579</v>
      </c>
      <c r="M2630">
        <f t="shared" si="956"/>
        <v>20.134656917123976</v>
      </c>
      <c r="N2630">
        <f t="shared" si="947"/>
        <v>0.10626543801006837</v>
      </c>
      <c r="O2630">
        <f t="shared" si="948"/>
        <v>56.125141531735245</v>
      </c>
      <c r="P2630">
        <f t="shared" si="949"/>
        <v>56.096835882662937</v>
      </c>
      <c r="Q2630">
        <f t="shared" si="957"/>
        <v>9.4332043983129665E-2</v>
      </c>
      <c r="R2630">
        <f t="shared" si="950"/>
        <v>56.030809487752116</v>
      </c>
      <c r="S2630">
        <f t="shared" si="958"/>
        <v>20.071768887801891</v>
      </c>
      <c r="T2630">
        <f t="shared" si="959"/>
        <v>11.07003752558191</v>
      </c>
      <c r="U2630">
        <f t="shared" si="945"/>
        <v>0.60790777083294412</v>
      </c>
      <c r="V2630" s="6">
        <f t="shared" si="951"/>
        <v>139631.00000002887</v>
      </c>
      <c r="W2630">
        <f t="shared" si="960"/>
        <v>11.069538462709378</v>
      </c>
      <c r="X2630">
        <f t="shared" si="961"/>
        <v>20.119813220022113</v>
      </c>
      <c r="Y2630">
        <f t="shared" si="962"/>
        <v>6.8293850758787286E-2</v>
      </c>
      <c r="Z2630">
        <f t="shared" si="963"/>
        <v>-9.4851130810106296E-9</v>
      </c>
      <c r="AA2630">
        <f t="shared" si="964"/>
        <v>1.2624420421814704E-8</v>
      </c>
      <c r="AB2630">
        <f t="shared" si="954"/>
        <v>1.0078208131287898</v>
      </c>
      <c r="AC2630">
        <f t="shared" si="965"/>
        <v>2.1458799945077085</v>
      </c>
      <c r="AD2630">
        <f t="shared" si="966"/>
        <v>6.9728863419342957E-11</v>
      </c>
      <c r="AE2630">
        <f t="shared" si="967"/>
        <v>8.007246319046877E-5</v>
      </c>
      <c r="AF2630">
        <f t="shared" si="968"/>
        <v>8.6688289510087639E-8</v>
      </c>
      <c r="AG2630">
        <f t="shared" si="952"/>
        <v>6.9728863419342958E-9</v>
      </c>
      <c r="AH2630">
        <f t="shared" si="953"/>
        <v>8.6688289510087647E-4</v>
      </c>
    </row>
    <row r="2631" spans="1:34">
      <c r="A2631" s="4">
        <v>43265.051076388889</v>
      </c>
      <c r="B2631" s="3">
        <v>-1.2426405055885E-3</v>
      </c>
      <c r="C2631">
        <v>2.8641667297779398</v>
      </c>
      <c r="D2631" s="3">
        <v>1.90022247630986E-2</v>
      </c>
      <c r="E2631">
        <v>1.8818799360597001E-2</v>
      </c>
      <c r="F2631">
        <v>1.8792277610063999E-2</v>
      </c>
      <c r="G2631">
        <v>-4549723</v>
      </c>
      <c r="H2631">
        <v>19766597</v>
      </c>
      <c r="K2631">
        <f t="shared" si="946"/>
        <v>79.946114304969939</v>
      </c>
      <c r="L2631">
        <f t="shared" si="955"/>
        <v>60.226734451945191</v>
      </c>
      <c r="M2631">
        <f t="shared" si="956"/>
        <v>20.166485195129585</v>
      </c>
      <c r="N2631">
        <f t="shared" si="947"/>
        <v>0.10623912630640749</v>
      </c>
      <c r="O2631">
        <f t="shared" si="948"/>
        <v>56.094566195155316</v>
      </c>
      <c r="P2631">
        <f t="shared" si="949"/>
        <v>56.064944849742275</v>
      </c>
      <c r="Q2631">
        <f t="shared" si="957"/>
        <v>6.1100218748180168E-2</v>
      </c>
      <c r="R2631">
        <f t="shared" si="950"/>
        <v>56.033465976407136</v>
      </c>
      <c r="S2631">
        <f t="shared" si="958"/>
        <v>20.125751715964132</v>
      </c>
      <c r="T2631">
        <f t="shared" si="959"/>
        <v>11.067267872564976</v>
      </c>
      <c r="U2631">
        <f t="shared" si="945"/>
        <v>0.60795784784281259</v>
      </c>
      <c r="V2631" s="6">
        <f t="shared" si="951"/>
        <v>139691.00000022445</v>
      </c>
      <c r="W2631">
        <f t="shared" si="960"/>
        <v>11.069623099102929</v>
      </c>
      <c r="X2631">
        <f t="shared" si="961"/>
        <v>20.126192447757685</v>
      </c>
      <c r="Y2631">
        <f t="shared" si="962"/>
        <v>9.6417870971383948E-2</v>
      </c>
      <c r="Z2631">
        <f t="shared" si="963"/>
        <v>8.5366017358124941E-8</v>
      </c>
      <c r="AA2631">
        <f t="shared" si="964"/>
        <v>-3.1926868301127991E-8</v>
      </c>
      <c r="AB2631">
        <f t="shared" si="954"/>
        <v>1.0061667778874948</v>
      </c>
      <c r="AC2631">
        <f t="shared" si="965"/>
        <v>2.145946826235007</v>
      </c>
      <c r="AD2631">
        <f t="shared" si="966"/>
        <v>-1.2490937841330821E-10</v>
      </c>
      <c r="AE2631">
        <f t="shared" si="967"/>
        <v>-9.1693295229200825E-6</v>
      </c>
      <c r="AF2631">
        <f t="shared" si="968"/>
        <v>1.3560899664617785E-6</v>
      </c>
      <c r="AG2631" t="str">
        <f t="shared" si="952"/>
        <v>NaN</v>
      </c>
      <c r="AH2631">
        <f t="shared" si="953"/>
        <v>1.3560899664617784E-2</v>
      </c>
    </row>
    <row r="2632" spans="1:34">
      <c r="A2632" s="4">
        <v>43265.051770833335</v>
      </c>
      <c r="B2632" s="3">
        <v>-1.24555409633103E-3</v>
      </c>
      <c r="C2632">
        <v>2.8642856518490598</v>
      </c>
      <c r="D2632" s="3">
        <v>1.8993329392178598E-2</v>
      </c>
      <c r="E2632" s="3">
        <v>1.8809713714363199E-2</v>
      </c>
      <c r="F2632" s="3">
        <v>1.8759284399548101E-2</v>
      </c>
      <c r="G2632">
        <v>-4549723</v>
      </c>
      <c r="H2632">
        <v>19766597</v>
      </c>
      <c r="K2632">
        <f t="shared" si="946"/>
        <v>80.131722073196826</v>
      </c>
      <c r="L2632">
        <f t="shared" si="955"/>
        <v>60.455711495120482</v>
      </c>
      <c r="M2632">
        <f t="shared" si="956"/>
        <v>20.243156497222238</v>
      </c>
      <c r="N2632">
        <f t="shared" si="947"/>
        <v>0.10627516973607891</v>
      </c>
      <c r="O2632">
        <f t="shared" si="948"/>
        <v>56.067848494499472</v>
      </c>
      <c r="P2632">
        <f t="shared" si="949"/>
        <v>56.037752049350296</v>
      </c>
      <c r="Q2632">
        <f t="shared" si="957"/>
        <v>0.13382135018284202</v>
      </c>
      <c r="R2632">
        <f t="shared" si="950"/>
        <v>55.93402714431663</v>
      </c>
      <c r="S2632">
        <f t="shared" si="958"/>
        <v>20.153942263767011</v>
      </c>
      <c r="T2632">
        <f t="shared" si="959"/>
        <v>11.071061917793546</v>
      </c>
      <c r="U2632">
        <f t="shared" si="945"/>
        <v>0.60788924919915899</v>
      </c>
      <c r="V2632" s="6">
        <f t="shared" si="951"/>
        <v>139751.00000042003</v>
      </c>
      <c r="W2632">
        <f t="shared" si="960"/>
        <v>11.069485929775425</v>
      </c>
      <c r="X2632">
        <f t="shared" si="961"/>
        <v>20.128122723871698</v>
      </c>
      <c r="Y2632">
        <f t="shared" si="962"/>
        <v>9.0014936034857371E-2</v>
      </c>
      <c r="Z2632">
        <f t="shared" si="963"/>
        <v>3.4804877716882823E-7</v>
      </c>
      <c r="AA2632">
        <f t="shared" si="964"/>
        <v>7.3984627336212711E-9</v>
      </c>
      <c r="AB2632">
        <f t="shared" si="954"/>
        <v>1.0065109431524324</v>
      </c>
      <c r="AC2632">
        <f t="shared" si="965"/>
        <v>2.1458552759236418</v>
      </c>
      <c r="AD2632">
        <f t="shared" si="966"/>
        <v>3.1003066297538846E-11</v>
      </c>
      <c r="AE2632">
        <f t="shared" si="967"/>
        <v>-4.3091891262371913E-5</v>
      </c>
      <c r="AF2632">
        <f t="shared" si="968"/>
        <v>-7.1620958639335846E-8</v>
      </c>
      <c r="AG2632">
        <f t="shared" si="952"/>
        <v>3.1003066297538845E-9</v>
      </c>
      <c r="AH2632" t="str">
        <f t="shared" si="953"/>
        <v>NaN</v>
      </c>
    </row>
    <row r="2633" spans="1:34">
      <c r="A2633" s="4">
        <v>43265.052476851852</v>
      </c>
      <c r="B2633" s="3">
        <v>-1.24287834973075E-3</v>
      </c>
      <c r="C2633">
        <v>2.8642987332768799</v>
      </c>
      <c r="D2633" s="3">
        <v>1.8988846030097199E-2</v>
      </c>
      <c r="E2633" s="3">
        <v>1.88062411898864E-2</v>
      </c>
      <c r="F2633" s="3">
        <v>1.8774292141515599E-2</v>
      </c>
      <c r="G2633">
        <v>-4549723</v>
      </c>
      <c r="H2633">
        <v>19766603</v>
      </c>
      <c r="K2633">
        <f t="shared" si="946"/>
        <v>79.961265959519238</v>
      </c>
      <c r="L2633">
        <f t="shared" si="955"/>
        <v>60.265527841213682</v>
      </c>
      <c r="M2633">
        <f t="shared" si="956"/>
        <v>20.179474880150217</v>
      </c>
      <c r="N2633">
        <f t="shared" si="947"/>
        <v>0.10627913451334182</v>
      </c>
      <c r="O2633">
        <f t="shared" si="948"/>
        <v>56.054382487617929</v>
      </c>
      <c r="P2633">
        <f t="shared" si="949"/>
        <v>56.027358989514603</v>
      </c>
      <c r="Q2633">
        <f t="shared" si="957"/>
        <v>7.5123239173549905E-2</v>
      </c>
      <c r="R2633">
        <f t="shared" si="950"/>
        <v>55.979259248444379</v>
      </c>
      <c r="S2633">
        <f t="shared" si="958"/>
        <v>20.129392720701183</v>
      </c>
      <c r="T2633">
        <f t="shared" si="959"/>
        <v>11.071479262768589</v>
      </c>
      <c r="U2633">
        <f t="shared" si="945"/>
        <v>0.60788170334835867</v>
      </c>
      <c r="V2633" s="6">
        <f t="shared" si="951"/>
        <v>139812.00000022072</v>
      </c>
      <c r="W2633">
        <f t="shared" si="960"/>
        <v>11.06945090781948</v>
      </c>
      <c r="X2633">
        <f t="shared" si="961"/>
        <v>20.131988024019623</v>
      </c>
      <c r="Y2633">
        <f t="shared" si="962"/>
        <v>9.5991003965262209E-2</v>
      </c>
      <c r="Z2633">
        <f t="shared" si="963"/>
        <v>-1.1288068450781581E-7</v>
      </c>
      <c r="AA2633">
        <f t="shared" si="964"/>
        <v>2.2755312422844013E-8</v>
      </c>
      <c r="AB2633">
        <f t="shared" si="954"/>
        <v>1.0061869775333194</v>
      </c>
      <c r="AC2633">
        <f t="shared" si="965"/>
        <v>2.1458452053893939</v>
      </c>
      <c r="AD2633">
        <f t="shared" si="966"/>
        <v>8.9418620618233683E-11</v>
      </c>
      <c r="AE2633">
        <f t="shared" si="967"/>
        <v>3.9535197867872037E-5</v>
      </c>
      <c r="AF2633">
        <f t="shared" si="968"/>
        <v>2.2515162479243438E-7</v>
      </c>
      <c r="AG2633">
        <f t="shared" si="952"/>
        <v>8.9418620618233688E-9</v>
      </c>
      <c r="AH2633">
        <f t="shared" si="953"/>
        <v>2.2515162479243441E-3</v>
      </c>
    </row>
    <row r="2634" spans="1:34">
      <c r="A2634" s="4">
        <v>43265.053171296298</v>
      </c>
      <c r="B2634" s="3">
        <v>-1.2426048289671599E-3</v>
      </c>
      <c r="C2634">
        <v>2.8642428399034499</v>
      </c>
      <c r="D2634" s="3">
        <v>1.8977477080097699E-2</v>
      </c>
      <c r="E2634" s="3">
        <v>1.8793956539939202E-2</v>
      </c>
      <c r="F2634" s="3">
        <v>1.87616665808127E-2</v>
      </c>
      <c r="G2634">
        <v>-4549723</v>
      </c>
      <c r="H2634">
        <v>19766603</v>
      </c>
      <c r="K2634">
        <f t="shared" si="946"/>
        <v>79.943841556787376</v>
      </c>
      <c r="L2634">
        <f t="shared" si="955"/>
        <v>60.264699623119206</v>
      </c>
      <c r="M2634">
        <f t="shared" si="956"/>
        <v>20.179197557328504</v>
      </c>
      <c r="N2634">
        <f t="shared" si="947"/>
        <v>0.10626219410139515</v>
      </c>
      <c r="O2634">
        <f t="shared" si="948"/>
        <v>56.020235265923674</v>
      </c>
      <c r="P2634">
        <f t="shared" si="949"/>
        <v>55.990591760711801</v>
      </c>
      <c r="Q2634">
        <f t="shared" si="957"/>
        <v>7.9028422539394683E-2</v>
      </c>
      <c r="R2634">
        <f t="shared" si="950"/>
        <v>55.941206843384279</v>
      </c>
      <c r="S2634">
        <f t="shared" si="958"/>
        <v>20.12651194230224</v>
      </c>
      <c r="T2634">
        <f t="shared" si="959"/>
        <v>11.069696061511044</v>
      </c>
      <c r="U2634">
        <f t="shared" si="945"/>
        <v>0.60791394471087812</v>
      </c>
      <c r="V2634" s="6">
        <f t="shared" si="951"/>
        <v>139872.0000004163</v>
      </c>
      <c r="W2634">
        <f t="shared" si="960"/>
        <v>11.069646447073564</v>
      </c>
      <c r="X2634">
        <f t="shared" si="961"/>
        <v>20.134011417249813</v>
      </c>
      <c r="Y2634">
        <f t="shared" si="962"/>
        <v>7.6991758985094805E-2</v>
      </c>
      <c r="Z2634">
        <f t="shared" si="963"/>
        <v>-1.7389373999759487E-7</v>
      </c>
      <c r="AA2634">
        <f t="shared" si="964"/>
        <v>8.4324557321034606E-9</v>
      </c>
      <c r="AB2634">
        <f t="shared" si="954"/>
        <v>1.0072938413786563</v>
      </c>
      <c r="AC2634">
        <f t="shared" si="965"/>
        <v>2.1458882340357386</v>
      </c>
      <c r="AD2634">
        <f t="shared" si="966"/>
        <v>4.1313713553099973E-11</v>
      </c>
      <c r="AE2634">
        <f t="shared" si="967"/>
        <v>7.3948453499567086E-5</v>
      </c>
      <c r="AF2634">
        <f t="shared" si="968"/>
        <v>5.5615542011538779E-8</v>
      </c>
      <c r="AG2634">
        <f t="shared" si="952"/>
        <v>4.1313713553099974E-9</v>
      </c>
      <c r="AH2634">
        <f t="shared" si="953"/>
        <v>5.5615542011538781E-4</v>
      </c>
    </row>
    <row r="2635" spans="1:34">
      <c r="A2635" s="4">
        <v>43265.053865740738</v>
      </c>
      <c r="B2635" s="3">
        <v>-1.2416415601910599E-3</v>
      </c>
      <c r="C2635">
        <v>2.8642333261377599</v>
      </c>
      <c r="D2635" s="3">
        <v>1.8971340701227701E-2</v>
      </c>
      <c r="E2635" s="3">
        <v>1.87871066286425E-2</v>
      </c>
      <c r="F2635" s="3">
        <v>1.87562828511545E-2</v>
      </c>
      <c r="G2635">
        <v>-4549723</v>
      </c>
      <c r="H2635">
        <v>19766603</v>
      </c>
      <c r="K2635">
        <f t="shared" si="946"/>
        <v>79.8824773558635</v>
      </c>
      <c r="L2635">
        <f t="shared" si="955"/>
        <v>60.210412285833129</v>
      </c>
      <c r="M2635">
        <f t="shared" si="956"/>
        <v>20.161019836194775</v>
      </c>
      <c r="N2635">
        <f t="shared" si="947"/>
        <v>0.10625931062702133</v>
      </c>
      <c r="O2635">
        <f t="shared" si="948"/>
        <v>56.001804338733123</v>
      </c>
      <c r="P2635">
        <f t="shared" si="949"/>
        <v>55.970090382405772</v>
      </c>
      <c r="Q2635">
        <f t="shared" si="957"/>
        <v>7.6823615242339827E-2</v>
      </c>
      <c r="R2635">
        <f t="shared" si="950"/>
        <v>55.924980723490783</v>
      </c>
      <c r="S2635">
        <f t="shared" si="958"/>
        <v>20.109804092699882</v>
      </c>
      <c r="T2635">
        <f t="shared" si="959"/>
        <v>11.069392537892748</v>
      </c>
      <c r="U2635">
        <f t="shared" si="945"/>
        <v>0.60791943260237058</v>
      </c>
      <c r="V2635" s="6">
        <f t="shared" si="951"/>
        <v>139931.99999998324</v>
      </c>
      <c r="W2635">
        <f t="shared" si="960"/>
        <v>11.069646447073568</v>
      </c>
      <c r="X2635">
        <f t="shared" si="961"/>
        <v>20.135823205109723</v>
      </c>
      <c r="Y2635">
        <f t="shared" si="962"/>
        <v>7.6456915703159226E-2</v>
      </c>
      <c r="Z2635">
        <f t="shared" si="963"/>
        <v>-7.9042609084015768E-8</v>
      </c>
      <c r="AA2635">
        <f t="shared" si="964"/>
        <v>-3.4670496071261687E-8</v>
      </c>
      <c r="AB2635">
        <f t="shared" si="954"/>
        <v>1.0073327623470509</v>
      </c>
      <c r="AC2635">
        <f t="shared" si="965"/>
        <v>2.1458955580606478</v>
      </c>
      <c r="AD2635">
        <f t="shared" si="966"/>
        <v>-1.7105239893627893E-10</v>
      </c>
      <c r="AE2635">
        <f t="shared" si="967"/>
        <v>1.704344112554449E-6</v>
      </c>
      <c r="AF2635">
        <f t="shared" si="968"/>
        <v>-9.9908610874962871E-6</v>
      </c>
      <c r="AG2635" t="str">
        <f t="shared" si="952"/>
        <v>NaN</v>
      </c>
      <c r="AH2635" t="str">
        <f t="shared" si="953"/>
        <v>NaN</v>
      </c>
    </row>
    <row r="2636" spans="1:34">
      <c r="A2636" s="4">
        <v>43265.054560185185</v>
      </c>
      <c r="B2636" s="3">
        <v>-1.2424502302746999E-3</v>
      </c>
      <c r="C2636">
        <v>2.8642131093856702</v>
      </c>
      <c r="D2636" s="3">
        <v>1.8964359975652802E-2</v>
      </c>
      <c r="E2636" s="3">
        <v>1.8781160525086299E-2</v>
      </c>
      <c r="F2636" s="3">
        <v>1.8750422685243399E-2</v>
      </c>
      <c r="G2636">
        <v>-4549723</v>
      </c>
      <c r="H2636">
        <v>19766603</v>
      </c>
      <c r="K2636">
        <f t="shared" si="946"/>
        <v>79.933992981330491</v>
      </c>
      <c r="L2636">
        <f t="shared" si="955"/>
        <v>60.269631046056269</v>
      </c>
      <c r="M2636">
        <f t="shared" si="956"/>
        <v>20.180848808530421</v>
      </c>
      <c r="N2636">
        <f t="shared" si="947"/>
        <v>0.10625318324397739</v>
      </c>
      <c r="O2636">
        <f t="shared" si="948"/>
        <v>55.980837373111555</v>
      </c>
      <c r="P2636">
        <f t="shared" si="949"/>
        <v>55.952294047070559</v>
      </c>
      <c r="Q2636">
        <f t="shared" si="957"/>
        <v>7.3518709327743181E-2</v>
      </c>
      <c r="R2636">
        <f t="shared" si="950"/>
        <v>55.907318663783812</v>
      </c>
      <c r="S2636">
        <f t="shared" si="958"/>
        <v>20.131836335645257</v>
      </c>
      <c r="T2636">
        <f t="shared" si="959"/>
        <v>11.068747550203913</v>
      </c>
      <c r="U2636">
        <f t="shared" si="945"/>
        <v>0.60793109437179138</v>
      </c>
      <c r="V2636" s="6">
        <f t="shared" si="951"/>
        <v>139992.00000017881</v>
      </c>
      <c r="W2636">
        <f t="shared" si="960"/>
        <v>11.069658121058874</v>
      </c>
      <c r="X2636">
        <f t="shared" si="961"/>
        <v>20.143945845438658</v>
      </c>
      <c r="Y2636">
        <f t="shared" si="962"/>
        <v>8.665684612980111E-2</v>
      </c>
      <c r="Z2636">
        <f t="shared" si="963"/>
        <v>1.01174539103392E-7</v>
      </c>
      <c r="AA2636">
        <f t="shared" si="964"/>
        <v>-3.5424526578492342E-9</v>
      </c>
      <c r="AB2636">
        <f t="shared" si="954"/>
        <v>1.0067301732326794</v>
      </c>
      <c r="AC2636">
        <f t="shared" si="965"/>
        <v>2.1459111216135796</v>
      </c>
      <c r="AD2636">
        <f t="shared" si="966"/>
        <v>-1.5420207366934131E-11</v>
      </c>
      <c r="AE2636">
        <f t="shared" si="967"/>
        <v>1.5465379211303663E-5</v>
      </c>
      <c r="AF2636">
        <f t="shared" si="968"/>
        <v>-9.9256893026259963E-8</v>
      </c>
      <c r="AG2636" t="str">
        <f t="shared" si="952"/>
        <v>NaN</v>
      </c>
      <c r="AH2636" t="str">
        <f t="shared" si="953"/>
        <v>NaN</v>
      </c>
    </row>
    <row r="2637" spans="1:34">
      <c r="A2637" s="4">
        <v>43265.055254629631</v>
      </c>
      <c r="B2637" s="3">
        <v>-1.2465054729000301E-3</v>
      </c>
      <c r="C2637">
        <v>2.8642713812005201</v>
      </c>
      <c r="D2637" s="3">
        <v>1.90264372967795E-2</v>
      </c>
      <c r="E2637" s="3">
        <v>1.8844629234445201E-2</v>
      </c>
      <c r="F2637" s="3">
        <v>1.8800305560926101E-2</v>
      </c>
      <c r="G2637">
        <v>-4549723</v>
      </c>
      <c r="H2637">
        <v>19767104</v>
      </c>
      <c r="K2637">
        <f t="shared" si="946"/>
        <v>80.192328691394039</v>
      </c>
      <c r="L2637">
        <f t="shared" si="955"/>
        <v>60.462396170024299</v>
      </c>
      <c r="M2637">
        <f t="shared" si="956"/>
        <v>20.245394812128545</v>
      </c>
      <c r="N2637">
        <f t="shared" si="947"/>
        <v>0.10627084452451671</v>
      </c>
      <c r="O2637">
        <f t="shared" si="948"/>
        <v>56.167289776085632</v>
      </c>
      <c r="P2637">
        <f t="shared" si="949"/>
        <v>56.142252130438614</v>
      </c>
      <c r="Q2637">
        <f t="shared" si="957"/>
        <v>0.10962821381932031</v>
      </c>
      <c r="R2637">
        <f t="shared" si="950"/>
        <v>56.057661562266311</v>
      </c>
      <c r="S2637">
        <f t="shared" si="958"/>
        <v>20.172309336248997</v>
      </c>
      <c r="T2637">
        <f t="shared" si="959"/>
        <v>11.070606632365946</v>
      </c>
      <c r="U2637">
        <f t="shared" si="945"/>
        <v>0.60789748103640029</v>
      </c>
      <c r="V2637" s="6">
        <f t="shared" si="951"/>
        <v>140052.00000037439</v>
      </c>
      <c r="W2637">
        <f t="shared" si="960"/>
        <v>11.069757349934083</v>
      </c>
      <c r="X2637">
        <f t="shared" si="961"/>
        <v>20.146223920007856</v>
      </c>
      <c r="Y2637">
        <f t="shared" si="962"/>
        <v>0.10749190314547501</v>
      </c>
      <c r="Z2637">
        <f t="shared" si="963"/>
        <v>-1.0974510991619448E-7</v>
      </c>
      <c r="AA2637">
        <f t="shared" si="964"/>
        <v>3.7876994323070523E-8</v>
      </c>
      <c r="AB2637">
        <f t="shared" si="954"/>
        <v>1.0054959217441453</v>
      </c>
      <c r="AC2637">
        <f t="shared" si="965"/>
        <v>2.1458662619610096</v>
      </c>
      <c r="AD2637">
        <f t="shared" si="966"/>
        <v>1.3291675065486177E-10</v>
      </c>
      <c r="AE2637">
        <f t="shared" si="967"/>
        <v>1.4992589304757025E-4</v>
      </c>
      <c r="AF2637">
        <f t="shared" si="968"/>
        <v>8.8253940858677901E-8</v>
      </c>
      <c r="AG2637">
        <f t="shared" si="952"/>
        <v>1.3291675065486177E-8</v>
      </c>
      <c r="AH2637">
        <f t="shared" si="953"/>
        <v>8.8253940858677889E-4</v>
      </c>
    </row>
    <row r="2638" spans="1:34">
      <c r="A2638" s="4">
        <v>43265.055960648147</v>
      </c>
      <c r="B2638" s="3">
        <v>-1.2472546819481099E-3</v>
      </c>
      <c r="C2638">
        <v>2.8641714866607799</v>
      </c>
      <c r="D2638" s="3">
        <v>1.9016102968798802E-2</v>
      </c>
      <c r="E2638" s="3">
        <v>1.88326418896759E-2</v>
      </c>
      <c r="F2638" s="3">
        <v>1.8780152307426801E-2</v>
      </c>
      <c r="G2638">
        <v>-4549723</v>
      </c>
      <c r="H2638">
        <v>19767098</v>
      </c>
      <c r="K2638">
        <f t="shared" si="946"/>
        <v>80.240056403223861</v>
      </c>
      <c r="L2638">
        <f t="shared" si="955"/>
        <v>60.536615150162035</v>
      </c>
      <c r="M2638">
        <f t="shared" si="956"/>
        <v>20.270246499303109</v>
      </c>
      <c r="N2638">
        <f t="shared" si="947"/>
        <v>0.10624056804359291</v>
      </c>
      <c r="O2638">
        <f t="shared" si="948"/>
        <v>56.13625009444101</v>
      </c>
      <c r="P2638">
        <f t="shared" si="949"/>
        <v>56.106374718402833</v>
      </c>
      <c r="Q2638">
        <f t="shared" si="957"/>
        <v>0.13932878628936152</v>
      </c>
      <c r="R2638">
        <f t="shared" si="950"/>
        <v>55.996921308151649</v>
      </c>
      <c r="S2638">
        <f t="shared" si="958"/>
        <v>20.177360641776868</v>
      </c>
      <c r="T2638">
        <f t="shared" si="959"/>
        <v>11.067419634373968</v>
      </c>
      <c r="U2638">
        <f t="shared" si="945"/>
        <v>0.60795510389706897</v>
      </c>
      <c r="V2638" s="6">
        <f t="shared" si="951"/>
        <v>140113.00000017509</v>
      </c>
      <c r="W2638">
        <f t="shared" si="960"/>
        <v>11.069970400166152</v>
      </c>
      <c r="X2638">
        <f t="shared" si="961"/>
        <v>20.146966821624918</v>
      </c>
      <c r="Y2638">
        <f t="shared" si="962"/>
        <v>0.12106015469365398</v>
      </c>
      <c r="Z2638">
        <f t="shared" si="963"/>
        <v>-2.1635464526543108E-7</v>
      </c>
      <c r="AA2638">
        <f t="shared" si="964"/>
        <v>-1.6118346276692474E-8</v>
      </c>
      <c r="AB2638">
        <f t="shared" si="954"/>
        <v>1.0047017853909395</v>
      </c>
      <c r="AC2638">
        <f t="shared" si="965"/>
        <v>2.1459431642225559</v>
      </c>
      <c r="AD2638">
        <f t="shared" si="966"/>
        <v>-5.022440262335855E-11</v>
      </c>
      <c r="AE2638">
        <f t="shared" si="967"/>
        <v>-5.7122296548094403E-5</v>
      </c>
      <c r="AF2638">
        <f t="shared" si="968"/>
        <v>8.7526619723777763E-8</v>
      </c>
      <c r="AG2638" t="str">
        <f t="shared" si="952"/>
        <v>NaN</v>
      </c>
      <c r="AH2638">
        <f t="shared" si="953"/>
        <v>8.7526619723777752E-4</v>
      </c>
    </row>
    <row r="2639" spans="1:34">
      <c r="A2639" s="4">
        <v>43265.056655092594</v>
      </c>
      <c r="B2639" s="3">
        <v>-1.24539949763857E-3</v>
      </c>
      <c r="C2639">
        <v>2.8641893249714498</v>
      </c>
      <c r="D2639" s="3">
        <v>1.9007409765399601E-2</v>
      </c>
      <c r="E2639" s="3">
        <v>1.8824020039519399E-2</v>
      </c>
      <c r="F2639" s="3">
        <v>1.8779818802049701E-2</v>
      </c>
      <c r="G2639">
        <v>-4549723</v>
      </c>
      <c r="H2639">
        <v>19767099</v>
      </c>
      <c r="K2639">
        <f t="shared" si="946"/>
        <v>80.121873497739941</v>
      </c>
      <c r="L2639">
        <f t="shared" si="955"/>
        <v>60.418870634461044</v>
      </c>
      <c r="M2639">
        <f t="shared" si="956"/>
        <v>20.230820602244282</v>
      </c>
      <c r="N2639">
        <f t="shared" si="947"/>
        <v>0.10624597455804421</v>
      </c>
      <c r="O2639">
        <f t="shared" si="948"/>
        <v>56.110139614254294</v>
      </c>
      <c r="P2639">
        <f t="shared" si="949"/>
        <v>56.080570032166747</v>
      </c>
      <c r="Q2639">
        <f t="shared" si="957"/>
        <v>0.11422346397228011</v>
      </c>
      <c r="R2639">
        <f t="shared" si="950"/>
        <v>55.995916150282014</v>
      </c>
      <c r="S2639">
        <f t="shared" si="958"/>
        <v>20.154671626262761</v>
      </c>
      <c r="T2639">
        <f t="shared" si="959"/>
        <v>11.067988741158315</v>
      </c>
      <c r="U2639">
        <f t="shared" si="945"/>
        <v>0.60794481410051981</v>
      </c>
      <c r="V2639" s="6">
        <f t="shared" si="951"/>
        <v>140173.00000037067</v>
      </c>
      <c r="W2639">
        <f t="shared" si="960"/>
        <v>11.069795290386351</v>
      </c>
      <c r="X2639">
        <f t="shared" si="961"/>
        <v>20.145260583850536</v>
      </c>
      <c r="Y2639">
        <f t="shared" si="962"/>
        <v>0.1404272697212742</v>
      </c>
      <c r="Z2639">
        <f t="shared" si="963"/>
        <v>5.6594508106271528E-7</v>
      </c>
      <c r="AA2639">
        <f t="shared" si="964"/>
        <v>9.5075101948300873E-9</v>
      </c>
      <c r="AB2639">
        <f t="shared" si="954"/>
        <v>1.0035877405897382</v>
      </c>
      <c r="AC2639">
        <f t="shared" si="965"/>
        <v>2.1459294316758499</v>
      </c>
      <c r="AD2639">
        <f t="shared" si="966"/>
        <v>2.5539247169914182E-11</v>
      </c>
      <c r="AE2639">
        <f t="shared" si="967"/>
        <v>3.5814098076005825E-4</v>
      </c>
      <c r="AF2639">
        <f t="shared" si="968"/>
        <v>7.0988027463931141E-9</v>
      </c>
      <c r="AG2639">
        <f t="shared" si="952"/>
        <v>2.5539247169914181E-9</v>
      </c>
      <c r="AH2639">
        <f t="shared" si="953"/>
        <v>7.0988027463931146E-5</v>
      </c>
    </row>
    <row r="2640" spans="1:34">
      <c r="A2640" s="4">
        <v>43265.057349537034</v>
      </c>
      <c r="B2640" s="3">
        <v>-1.24787307671795E-3</v>
      </c>
      <c r="C2640">
        <v>2.86438435716809</v>
      </c>
      <c r="D2640" s="3">
        <v>1.89991327892494E-2</v>
      </c>
      <c r="E2640" s="3">
        <v>1.88156954945407E-2</v>
      </c>
      <c r="F2640" s="3">
        <v>1.87538172935456E-2</v>
      </c>
      <c r="G2640">
        <v>-4549723</v>
      </c>
      <c r="H2640">
        <v>19767102</v>
      </c>
      <c r="K2640">
        <f t="shared" si="946"/>
        <v>80.279450705051417</v>
      </c>
      <c r="L2640">
        <f t="shared" si="955"/>
        <v>60.610626588058651</v>
      </c>
      <c r="M2640">
        <f t="shared" si="956"/>
        <v>20.295028692463578</v>
      </c>
      <c r="N2640">
        <f t="shared" si="947"/>
        <v>0.10630508578270638</v>
      </c>
      <c r="O2640">
        <f t="shared" si="948"/>
        <v>56.08527929385783</v>
      </c>
      <c r="P2640">
        <f t="shared" si="949"/>
        <v>56.055655162697406</v>
      </c>
      <c r="Q2640">
        <f t="shared" si="957"/>
        <v>0.167729558902181</v>
      </c>
      <c r="R2640">
        <f t="shared" si="950"/>
        <v>55.917549734955649</v>
      </c>
      <c r="S2640">
        <f t="shared" si="958"/>
        <v>20.18320898652879</v>
      </c>
      <c r="T2640">
        <f t="shared" si="959"/>
        <v>11.07421097533328</v>
      </c>
      <c r="U2640">
        <f t="shared" si="945"/>
        <v>0.60783231232492607</v>
      </c>
      <c r="V2640" s="6">
        <f t="shared" si="951"/>
        <v>140232.9999999376</v>
      </c>
      <c r="W2640">
        <f t="shared" si="960"/>
        <v>11.069471337293768</v>
      </c>
      <c r="X2640">
        <f t="shared" si="961"/>
        <v>20.144945747414365</v>
      </c>
      <c r="Y2640">
        <f t="shared" si="962"/>
        <v>0.13856236382867829</v>
      </c>
      <c r="Z2640">
        <f t="shared" si="963"/>
        <v>1.7705544435862254E-7</v>
      </c>
      <c r="AA2640">
        <f t="shared" si="964"/>
        <v>2.4864359882830904E-8</v>
      </c>
      <c r="AB2640">
        <f t="shared" si="954"/>
        <v>1.0036823195789824</v>
      </c>
      <c r="AC2640">
        <f t="shared" si="965"/>
        <v>2.1457792891652079</v>
      </c>
      <c r="AD2640">
        <f t="shared" si="966"/>
        <v>6.7685299661361772E-11</v>
      </c>
      <c r="AE2640">
        <f t="shared" si="967"/>
        <v>-8.4518523724245922E-4</v>
      </c>
      <c r="AF2640">
        <f t="shared" si="968"/>
        <v>-7.9721137959621824E-9</v>
      </c>
      <c r="AG2640">
        <f t="shared" si="952"/>
        <v>6.768529966136177E-9</v>
      </c>
      <c r="AH2640" t="str">
        <f t="shared" si="953"/>
        <v>NaN</v>
      </c>
    </row>
    <row r="2641" spans="1:34">
      <c r="A2641" s="4">
        <v>43265.05804398148</v>
      </c>
      <c r="B2641" s="3">
        <v>-1.24783740009661E-3</v>
      </c>
      <c r="C2641">
        <v>2.8642559213312802</v>
      </c>
      <c r="D2641" s="3">
        <v>1.9025248076068198E-2</v>
      </c>
      <c r="E2641" s="3">
        <v>1.8842381607300899E-2</v>
      </c>
      <c r="F2641" s="3">
        <v>1.87911222521507E-2</v>
      </c>
      <c r="G2641">
        <v>-4549723</v>
      </c>
      <c r="H2641">
        <v>19767350</v>
      </c>
      <c r="K2641">
        <f t="shared" si="946"/>
        <v>80.277177956868869</v>
      </c>
      <c r="L2641">
        <f t="shared" si="955"/>
        <v>60.559316811306118</v>
      </c>
      <c r="M2641">
        <f t="shared" si="956"/>
        <v>20.277847985877685</v>
      </c>
      <c r="N2641">
        <f t="shared" si="947"/>
        <v>0.10626615887866116</v>
      </c>
      <c r="O2641">
        <f t="shared" si="948"/>
        <v>56.163717890971</v>
      </c>
      <c r="P2641">
        <f t="shared" si="949"/>
        <v>56.13552511568173</v>
      </c>
      <c r="Q2641">
        <f t="shared" si="957"/>
        <v>0.13373406861157378</v>
      </c>
      <c r="R2641">
        <f t="shared" si="950"/>
        <v>56.029983822359426</v>
      </c>
      <c r="S2641">
        <f t="shared" si="958"/>
        <v>20.188691940136636</v>
      </c>
      <c r="T2641">
        <f t="shared" si="959"/>
        <v>11.070113406486414</v>
      </c>
      <c r="U2641">
        <f t="shared" si="945"/>
        <v>0.60790639886007214</v>
      </c>
      <c r="V2641" s="6">
        <f t="shared" si="951"/>
        <v>140293.00000013318</v>
      </c>
      <c r="W2641">
        <f t="shared" si="960"/>
        <v>11.069261205558046</v>
      </c>
      <c r="X2641">
        <f t="shared" si="961"/>
        <v>20.146177098382971</v>
      </c>
      <c r="Y2641">
        <f t="shared" si="962"/>
        <v>0.13420256733417091</v>
      </c>
      <c r="Z2641">
        <f t="shared" si="963"/>
        <v>-5.5186112419593584E-7</v>
      </c>
      <c r="AA2641">
        <f t="shared" si="964"/>
        <v>1.0280205404719531E-8</v>
      </c>
      <c r="AB2641">
        <f t="shared" si="954"/>
        <v>1.0039385041630329</v>
      </c>
      <c r="AC2641">
        <f t="shared" si="965"/>
        <v>2.1458781635014827</v>
      </c>
      <c r="AD2641">
        <f t="shared" si="966"/>
        <v>2.8895042387014288E-11</v>
      </c>
      <c r="AE2641">
        <f t="shared" si="967"/>
        <v>-2.9375070959505486E-5</v>
      </c>
      <c r="AF2641">
        <f t="shared" si="968"/>
        <v>-9.7920911504365969E-8</v>
      </c>
      <c r="AG2641">
        <f t="shared" si="952"/>
        <v>2.8895042387014289E-9</v>
      </c>
      <c r="AH2641" t="str">
        <f t="shared" si="953"/>
        <v>NaN</v>
      </c>
    </row>
    <row r="2642" spans="1:34">
      <c r="A2642" s="4">
        <v>43265.058749999997</v>
      </c>
      <c r="B2642" s="3">
        <v>-1.2448881327327399E-3</v>
      </c>
      <c r="C2642">
        <v>2.8641750543229101</v>
      </c>
      <c r="D2642" s="3">
        <v>1.9017732201173199E-2</v>
      </c>
      <c r="E2642">
        <v>1.8834770594749001E-2</v>
      </c>
      <c r="F2642" s="3">
        <v>1.8794445395014899E-2</v>
      </c>
      <c r="G2642">
        <v>-4549723</v>
      </c>
      <c r="H2642">
        <v>19767343</v>
      </c>
      <c r="K2642">
        <f t="shared" si="946"/>
        <v>80.089297440459418</v>
      </c>
      <c r="L2642">
        <f t="shared" si="955"/>
        <v>60.367068053845955</v>
      </c>
      <c r="M2642">
        <f t="shared" si="956"/>
        <v>20.213474883859412</v>
      </c>
      <c r="N2642">
        <f t="shared" si="947"/>
        <v>0.10624164934648202</v>
      </c>
      <c r="O2642">
        <f t="shared" si="948"/>
        <v>56.141143577047799</v>
      </c>
      <c r="P2642">
        <f t="shared" si="949"/>
        <v>56.112745806452779</v>
      </c>
      <c r="Q2642">
        <f t="shared" si="957"/>
        <v>0.10114407448875795</v>
      </c>
      <c r="R2642">
        <f t="shared" si="950"/>
        <v>56.039999502559041</v>
      </c>
      <c r="S2642">
        <f t="shared" si="958"/>
        <v>20.146045500866908</v>
      </c>
      <c r="T2642">
        <f t="shared" si="959"/>
        <v>11.067533455730715</v>
      </c>
      <c r="U2642">
        <f t="shared" si="945"/>
        <v>0.60795304593776156</v>
      </c>
      <c r="V2642" s="6">
        <f t="shared" si="951"/>
        <v>140353.99999993388</v>
      </c>
      <c r="W2642">
        <f t="shared" si="960"/>
        <v>11.069351678944274</v>
      </c>
      <c r="X2642">
        <f t="shared" si="961"/>
        <v>20.150853810184667</v>
      </c>
      <c r="Y2642">
        <f t="shared" si="962"/>
        <v>0.1073889755242116</v>
      </c>
      <c r="Z2642">
        <f t="shared" si="963"/>
        <v>1.0033838621664213E-7</v>
      </c>
      <c r="AA2642">
        <f t="shared" si="964"/>
        <v>8.4884485061691845E-9</v>
      </c>
      <c r="AB2642">
        <f t="shared" si="954"/>
        <v>1.0055121045769715</v>
      </c>
      <c r="AC2642">
        <f t="shared" si="965"/>
        <v>2.1459404177132178</v>
      </c>
      <c r="AD2642">
        <f t="shared" si="966"/>
        <v>2.9816975334240116E-11</v>
      </c>
      <c r="AE2642">
        <f t="shared" si="967"/>
        <v>4.2580474777734638E-6</v>
      </c>
      <c r="AF2642">
        <f t="shared" si="968"/>
        <v>6.9708240754376528E-7</v>
      </c>
      <c r="AG2642">
        <f t="shared" si="952"/>
        <v>2.9816975334240117E-9</v>
      </c>
      <c r="AH2642">
        <f t="shared" si="953"/>
        <v>6.9708240754376522E-3</v>
      </c>
    </row>
    <row r="2643" spans="1:34">
      <c r="A2643" s="4">
        <v>43265.059444444443</v>
      </c>
      <c r="B2643" s="3">
        <v>-1.24230752378935E-3</v>
      </c>
      <c r="C2643">
        <v>2.8642939763940398</v>
      </c>
      <c r="D2643" s="3">
        <v>1.9010501739248901E-2</v>
      </c>
      <c r="E2643" s="3">
        <v>1.8827302288682402E-2</v>
      </c>
      <c r="F2643" s="3">
        <v>1.87918369065301E-2</v>
      </c>
      <c r="G2643">
        <v>-4549723</v>
      </c>
      <c r="H2643">
        <v>19767338</v>
      </c>
      <c r="K2643">
        <f t="shared" si="946"/>
        <v>79.924901988600922</v>
      </c>
      <c r="L2643">
        <f t="shared" si="955"/>
        <v>60.206101436360591</v>
      </c>
      <c r="M2643">
        <f t="shared" si="956"/>
        <v>20.159576379516317</v>
      </c>
      <c r="N2643">
        <f t="shared" si="947"/>
        <v>0.1062776927761564</v>
      </c>
      <c r="O2643">
        <f t="shared" si="948"/>
        <v>56.119426515552085</v>
      </c>
      <c r="P2643">
        <f t="shared" si="949"/>
        <v>56.090393609271722</v>
      </c>
      <c r="Q2643">
        <f t="shared" si="957"/>
        <v>8.7288783472303066E-2</v>
      </c>
      <c r="R2643">
        <f t="shared" si="950"/>
        <v>56.032137732079782</v>
      </c>
      <c r="S2643">
        <f t="shared" si="958"/>
        <v>20.101383857201448</v>
      </c>
      <c r="T2643">
        <f t="shared" si="959"/>
        <v>11.071327500959598</v>
      </c>
      <c r="U2643">
        <f t="shared" si="945"/>
        <v>0.60788444729410229</v>
      </c>
      <c r="V2643" s="6">
        <f t="shared" si="951"/>
        <v>140414.00000012945</v>
      </c>
      <c r="W2643">
        <f t="shared" si="960"/>
        <v>11.069296227514018</v>
      </c>
      <c r="X2643">
        <f t="shared" si="961"/>
        <v>20.158106287269501</v>
      </c>
      <c r="Y2643">
        <f t="shared" si="962"/>
        <v>9.9089588118812813E-2</v>
      </c>
      <c r="Z2643">
        <f t="shared" si="963"/>
        <v>2.086724869193978E-7</v>
      </c>
      <c r="AA2643">
        <f t="shared" si="964"/>
        <v>-9.3861931545669131E-8</v>
      </c>
      <c r="AB2643">
        <f t="shared" si="954"/>
        <v>1.0060134488497179</v>
      </c>
      <c r="AC2643">
        <f t="shared" si="965"/>
        <v>2.145848867401845</v>
      </c>
      <c r="AD2643">
        <f t="shared" si="966"/>
        <v>-3.5730402008719576E-10</v>
      </c>
      <c r="AE2643">
        <f t="shared" si="967"/>
        <v>-5.3745798709510275E-5</v>
      </c>
      <c r="AF2643">
        <f t="shared" si="968"/>
        <v>6.6179642572767585E-7</v>
      </c>
      <c r="AG2643" t="str">
        <f t="shared" si="952"/>
        <v>NaN</v>
      </c>
      <c r="AH2643">
        <f t="shared" si="953"/>
        <v>6.6179642572767585E-3</v>
      </c>
    </row>
    <row r="2644" spans="1:34">
      <c r="A2644" s="4">
        <v>43265.06013888889</v>
      </c>
      <c r="B2644" s="3">
        <v>-1.2442221691344501E-3</v>
      </c>
      <c r="C2644">
        <v>2.8642535428898599</v>
      </c>
      <c r="D2644">
        <v>1.9000464716446001E-2</v>
      </c>
      <c r="E2644" s="3">
        <v>1.88178836606494E-2</v>
      </c>
      <c r="F2644" s="3">
        <v>1.87746852014243E-2</v>
      </c>
      <c r="G2644">
        <v>-4549723</v>
      </c>
      <c r="H2644">
        <v>19767334</v>
      </c>
      <c r="K2644">
        <f t="shared" si="946"/>
        <v>80.046872807722011</v>
      </c>
      <c r="L2644">
        <f t="shared" si="955"/>
        <v>60.350618015743748</v>
      </c>
      <c r="M2644">
        <f t="shared" si="956"/>
        <v>20.207966707916185</v>
      </c>
      <c r="N2644">
        <f t="shared" si="947"/>
        <v>0.10626543801006837</v>
      </c>
      <c r="O2644">
        <f t="shared" si="948"/>
        <v>56.089279805186045</v>
      </c>
      <c r="P2644">
        <f t="shared" si="949"/>
        <v>56.062204214100817</v>
      </c>
      <c r="Q2644">
        <f t="shared" si="957"/>
        <v>0.10883590639537744</v>
      </c>
      <c r="R2644">
        <f t="shared" si="950"/>
        <v>55.980443898790668</v>
      </c>
      <c r="S2644">
        <f t="shared" si="958"/>
        <v>20.135409436985935</v>
      </c>
      <c r="T2644">
        <f t="shared" si="959"/>
        <v>11.07003752558191</v>
      </c>
      <c r="U2644">
        <f t="shared" si="945"/>
        <v>0.60790777083294412</v>
      </c>
      <c r="V2644" s="6">
        <f t="shared" si="951"/>
        <v>140474.00000032503</v>
      </c>
      <c r="W2644">
        <f t="shared" si="960"/>
        <v>11.069016051866381</v>
      </c>
      <c r="X2644">
        <f t="shared" si="961"/>
        <v>20.159911000377651</v>
      </c>
      <c r="Y2644">
        <f t="shared" si="962"/>
        <v>0.10011255179879915</v>
      </c>
      <c r="Z2644">
        <f t="shared" si="963"/>
        <v>-2.118341912629741E-7</v>
      </c>
      <c r="AA2644">
        <f t="shared" si="964"/>
        <v>-7.9860097939071279E-8</v>
      </c>
      <c r="AB2644">
        <f t="shared" si="954"/>
        <v>1.0059370349456092</v>
      </c>
      <c r="AC2644">
        <f t="shared" si="965"/>
        <v>2.1458799945077085</v>
      </c>
      <c r="AD2644">
        <f t="shared" si="966"/>
        <v>-3.0090128709500665E-10</v>
      </c>
      <c r="AE2644">
        <f t="shared" si="967"/>
        <v>-3.5972433743666256E-5</v>
      </c>
      <c r="AF2644">
        <f t="shared" si="968"/>
        <v>8.3269366389640541E-7</v>
      </c>
      <c r="AG2644" t="str">
        <f t="shared" si="952"/>
        <v>NaN</v>
      </c>
      <c r="AH2644">
        <f t="shared" si="953"/>
        <v>8.3269366389640536E-3</v>
      </c>
    </row>
    <row r="2645" spans="1:34">
      <c r="A2645" s="4">
        <v>43265.060833333337</v>
      </c>
      <c r="B2645" s="3">
        <v>-1.2438297262997401E-3</v>
      </c>
      <c r="C2645">
        <v>2.8642142986063801</v>
      </c>
      <c r="D2645" s="3">
        <v>1.8995184576488099E-2</v>
      </c>
      <c r="E2645" s="3">
        <v>1.8812995963526199E-2</v>
      </c>
      <c r="F2645">
        <v>1.8770957087745E-2</v>
      </c>
      <c r="G2645">
        <v>-4549723</v>
      </c>
      <c r="H2645">
        <v>19767334</v>
      </c>
      <c r="K2645">
        <f t="shared" si="946"/>
        <v>80.021872577715826</v>
      </c>
      <c r="L2645">
        <f t="shared" si="955"/>
        <v>60.330518357239043</v>
      </c>
      <c r="M2645">
        <f t="shared" si="956"/>
        <v>20.201236483052579</v>
      </c>
      <c r="N2645">
        <f t="shared" si="947"/>
        <v>0.10625354367827371</v>
      </c>
      <c r="O2645">
        <f t="shared" si="948"/>
        <v>56.073420635277905</v>
      </c>
      <c r="P2645">
        <f t="shared" si="949"/>
        <v>56.047575626455263</v>
      </c>
      <c r="Q2645">
        <f t="shared" si="957"/>
        <v>0.10421296552871695</v>
      </c>
      <c r="R2645">
        <f t="shared" si="950"/>
        <v>55.969207669749188</v>
      </c>
      <c r="S2645">
        <f t="shared" si="958"/>
        <v>20.131761172700102</v>
      </c>
      <c r="T2645">
        <f t="shared" si="959"/>
        <v>11.068785490656156</v>
      </c>
      <c r="U2645">
        <f t="shared" si="945"/>
        <v>0.6079304083853555</v>
      </c>
      <c r="V2645" s="6">
        <f t="shared" si="951"/>
        <v>140534.00000052061</v>
      </c>
      <c r="W2645">
        <f t="shared" si="960"/>
        <v>11.069249531572767</v>
      </c>
      <c r="X2645">
        <f t="shared" si="961"/>
        <v>20.159989027183187</v>
      </c>
      <c r="Y2645">
        <f t="shared" si="962"/>
        <v>0.10535509077338882</v>
      </c>
      <c r="Z2645">
        <f t="shared" si="963"/>
        <v>-2.2889694355528351E-7</v>
      </c>
      <c r="AA2645">
        <f t="shared" si="964"/>
        <v>1.1519503792893472E-8</v>
      </c>
      <c r="AB2645">
        <f t="shared" si="954"/>
        <v>1.0056343573193498</v>
      </c>
      <c r="AC2645">
        <f t="shared" si="965"/>
        <v>2.1459102061104671</v>
      </c>
      <c r="AD2645">
        <f t="shared" si="966"/>
        <v>4.1244600291114885E-11</v>
      </c>
      <c r="AE2645">
        <f t="shared" si="967"/>
        <v>1.4821048960681006E-4</v>
      </c>
      <c r="AF2645">
        <f t="shared" si="968"/>
        <v>2.7702514646530604E-8</v>
      </c>
      <c r="AG2645">
        <f t="shared" si="952"/>
        <v>4.1244600291114889E-9</v>
      </c>
      <c r="AH2645">
        <f t="shared" si="953"/>
        <v>2.7702514646530605E-4</v>
      </c>
    </row>
    <row r="2646" spans="1:34">
      <c r="A2646" s="4">
        <v>43265.061539351853</v>
      </c>
      <c r="B2646" s="3">
        <v>-1.2433183613939E-3</v>
      </c>
      <c r="C2646">
        <v>2.8641667297779398</v>
      </c>
      <c r="D2646" s="3">
        <v>1.8986467588674699E-2</v>
      </c>
      <c r="E2646" s="3">
        <v>1.88033394913509E-2</v>
      </c>
      <c r="F2646" s="3">
        <v>1.8762667096943901E-2</v>
      </c>
      <c r="G2646">
        <v>-4549723</v>
      </c>
      <c r="H2646">
        <v>19767334</v>
      </c>
      <c r="K2646">
        <f t="shared" si="946"/>
        <v>79.989296520434664</v>
      </c>
      <c r="L2646">
        <f t="shared" si="955"/>
        <v>60.308839417417836</v>
      </c>
      <c r="M2646">
        <f t="shared" si="956"/>
        <v>20.193977447294973</v>
      </c>
      <c r="N2646">
        <f t="shared" si="947"/>
        <v>0.10623912630640749</v>
      </c>
      <c r="O2646">
        <f t="shared" si="948"/>
        <v>56.047238717388971</v>
      </c>
      <c r="P2646">
        <f t="shared" si="949"/>
        <v>56.018674377870802</v>
      </c>
      <c r="Q2646">
        <f t="shared" si="957"/>
        <v>0.10301640039607207</v>
      </c>
      <c r="R2646">
        <f t="shared" si="950"/>
        <v>55.944222316992899</v>
      </c>
      <c r="S2646">
        <f t="shared" si="958"/>
        <v>20.125299847030924</v>
      </c>
      <c r="T2646">
        <f t="shared" si="959"/>
        <v>11.067267872564976</v>
      </c>
      <c r="U2646">
        <f t="shared" si="945"/>
        <v>0.60795784784281259</v>
      </c>
      <c r="V2646" s="6">
        <f t="shared" si="951"/>
        <v>140595.00000032131</v>
      </c>
      <c r="W2646">
        <f t="shared" si="960"/>
        <v>11.069296227514043</v>
      </c>
      <c r="X2646">
        <f t="shared" si="961"/>
        <v>20.162652779465738</v>
      </c>
      <c r="Y2646">
        <f t="shared" si="962"/>
        <v>0.10277078954701342</v>
      </c>
      <c r="Z2646">
        <f t="shared" si="963"/>
        <v>-1.5050757930015292E-7</v>
      </c>
      <c r="AA2646">
        <f t="shared" si="964"/>
        <v>-4.5368777675270719E-8</v>
      </c>
      <c r="AB2646">
        <f t="shared" si="954"/>
        <v>1.0057871517357508</v>
      </c>
      <c r="AC2646">
        <f t="shared" si="965"/>
        <v>2.145946826235007</v>
      </c>
      <c r="AD2646">
        <f t="shared" si="966"/>
        <v>-1.665266131953076E-10</v>
      </c>
      <c r="AE2646">
        <f t="shared" si="967"/>
        <v>-1.2266288853466845E-4</v>
      </c>
      <c r="AF2646">
        <f t="shared" si="968"/>
        <v>1.3514547156240526E-7</v>
      </c>
      <c r="AG2646" t="str">
        <f t="shared" si="952"/>
        <v>NaN</v>
      </c>
      <c r="AH2646">
        <f t="shared" si="953"/>
        <v>1.3514547156240526E-3</v>
      </c>
    </row>
    <row r="2647" spans="1:34">
      <c r="A2647" s="4">
        <v>43265.0622337963</v>
      </c>
      <c r="B2647" s="3">
        <v>-1.2439248639566399E-3</v>
      </c>
      <c r="C2647">
        <v>2.8641572160122499</v>
      </c>
      <c r="D2647" s="3">
        <v>1.89789992826081E-2</v>
      </c>
      <c r="E2647" s="3">
        <v>1.8797393387794702E-2</v>
      </c>
      <c r="F2647" s="3">
        <v>1.87558659694332E-2</v>
      </c>
      <c r="G2647">
        <v>-4549723</v>
      </c>
      <c r="H2647">
        <v>19767334</v>
      </c>
      <c r="K2647">
        <f t="shared" si="946"/>
        <v>80.027933239535528</v>
      </c>
      <c r="L2647">
        <f t="shared" si="955"/>
        <v>60.356416156733729</v>
      </c>
      <c r="M2647">
        <f t="shared" si="956"/>
        <v>20.209908173371645</v>
      </c>
      <c r="N2647">
        <f t="shared" si="947"/>
        <v>0.10623624283203367</v>
      </c>
      <c r="O2647">
        <f t="shared" si="948"/>
        <v>56.024807278870206</v>
      </c>
      <c r="P2647">
        <f t="shared" si="949"/>
        <v>56.000878042535597</v>
      </c>
      <c r="Q2647">
        <f t="shared" si="957"/>
        <v>0.10108300271625126</v>
      </c>
      <c r="R2647">
        <f t="shared" si="950"/>
        <v>55.923724276153955</v>
      </c>
      <c r="S2647">
        <f t="shared" si="958"/>
        <v>20.142519504894143</v>
      </c>
      <c r="T2647">
        <f t="shared" si="959"/>
        <v>11.06696434894668</v>
      </c>
      <c r="U2647">
        <f t="shared" si="945"/>
        <v>0.60796333573430505</v>
      </c>
      <c r="V2647" s="6">
        <f t="shared" si="951"/>
        <v>140655.00000051688</v>
      </c>
      <c r="W2647">
        <f t="shared" si="960"/>
        <v>11.069100688259956</v>
      </c>
      <c r="X2647">
        <f t="shared" si="961"/>
        <v>20.161748964326705</v>
      </c>
      <c r="Y2647">
        <f t="shared" si="962"/>
        <v>0.1027548991353034</v>
      </c>
      <c r="Z2647">
        <f t="shared" si="963"/>
        <v>2.7506827960480756E-7</v>
      </c>
      <c r="AA2647">
        <f t="shared" si="964"/>
        <v>-4.62721216258493E-8</v>
      </c>
      <c r="AB2647">
        <f t="shared" si="954"/>
        <v>1.0057827147843794</v>
      </c>
      <c r="AC2647">
        <f t="shared" si="965"/>
        <v>2.1459541502599166</v>
      </c>
      <c r="AD2647">
        <f t="shared" si="966"/>
        <v>-1.6986919224127277E-10</v>
      </c>
      <c r="AE2647">
        <f t="shared" si="967"/>
        <v>-2.9630573886728454E-4</v>
      </c>
      <c r="AF2647">
        <f t="shared" si="968"/>
        <v>5.706970066142654E-8</v>
      </c>
      <c r="AG2647" t="str">
        <f t="shared" si="952"/>
        <v>NaN</v>
      </c>
      <c r="AH2647">
        <f t="shared" si="953"/>
        <v>5.7069700661426545E-4</v>
      </c>
    </row>
    <row r="2648" spans="1:34">
      <c r="A2648" s="4">
        <v>43265.062928240739</v>
      </c>
      <c r="B2648" s="3">
        <v>-1.2463984430360099E-3</v>
      </c>
      <c r="C2648">
        <v>2.8642701919798101</v>
      </c>
      <c r="D2648" s="3">
        <v>1.90316104068734E-2</v>
      </c>
      <c r="E2648" s="3">
        <v>1.88488152913487E-2</v>
      </c>
      <c r="F2648" s="3">
        <v>1.8807273441125299E-2</v>
      </c>
      <c r="G2648">
        <v>-4549723</v>
      </c>
      <c r="H2648">
        <v>19767747</v>
      </c>
      <c r="K2648">
        <f t="shared" si="946"/>
        <v>80.185510446846365</v>
      </c>
      <c r="L2648">
        <f t="shared" si="955"/>
        <v>60.446418710370203</v>
      </c>
      <c r="M2648">
        <f t="shared" si="956"/>
        <v>20.240044875650963</v>
      </c>
      <c r="N2648">
        <f t="shared" si="947"/>
        <v>0.10627048409022039</v>
      </c>
      <c r="O2648">
        <f t="shared" si="948"/>
        <v>56.1828274763335</v>
      </c>
      <c r="P2648">
        <f t="shared" si="949"/>
        <v>56.154780750514398</v>
      </c>
      <c r="Q2648">
        <f t="shared" si="957"/>
        <v>0.1041652942935869</v>
      </c>
      <c r="R2648">
        <f t="shared" si="950"/>
        <v>56.078662182039913</v>
      </c>
      <c r="S2648">
        <f t="shared" si="958"/>
        <v>20.170601346121906</v>
      </c>
      <c r="T2648">
        <f t="shared" si="959"/>
        <v>11.070568691913701</v>
      </c>
      <c r="U2648">
        <f t="shared" si="945"/>
        <v>0.60789816702283617</v>
      </c>
      <c r="V2648" s="6">
        <f t="shared" si="951"/>
        <v>140715.00000008382</v>
      </c>
      <c r="W2648">
        <f t="shared" si="960"/>
        <v>11.06898686690309</v>
      </c>
      <c r="X2648">
        <f t="shared" si="961"/>
        <v>20.164167058714153</v>
      </c>
      <c r="Y2648">
        <f t="shared" si="962"/>
        <v>0.11529958980164896</v>
      </c>
      <c r="Z2648">
        <f t="shared" si="963"/>
        <v>8.779608792781735E-8</v>
      </c>
      <c r="AA2648">
        <f t="shared" si="964"/>
        <v>3.4118038274705781E-9</v>
      </c>
      <c r="AB2648">
        <f t="shared" si="954"/>
        <v>1.0050444134073988</v>
      </c>
      <c r="AC2648">
        <f t="shared" si="965"/>
        <v>2.1458671774641225</v>
      </c>
      <c r="AD2648">
        <f t="shared" si="966"/>
        <v>1.1161856484301092E-11</v>
      </c>
      <c r="AE2648">
        <f t="shared" si="967"/>
        <v>-2.1246108936132887E-5</v>
      </c>
      <c r="AF2648">
        <f t="shared" si="968"/>
        <v>-5.2298359519010778E-8</v>
      </c>
      <c r="AG2648">
        <f t="shared" si="952"/>
        <v>1.1161856484301091E-9</v>
      </c>
      <c r="AH2648" t="str">
        <f t="shared" si="953"/>
        <v>NaN</v>
      </c>
    </row>
    <row r="2649" spans="1:34">
      <c r="A2649" s="4">
        <v>43265.063634259262</v>
      </c>
      <c r="B2649" s="3">
        <v>-1.2497282610274901E-3</v>
      </c>
      <c r="C2649">
        <v>2.8641905141921602</v>
      </c>
      <c r="D2649" s="3">
        <v>1.9023666412522299E-2</v>
      </c>
      <c r="E2649" s="3">
        <v>1.8841477799560399E-2</v>
      </c>
      <c r="F2649" s="3">
        <v>1.8787251207595501E-2</v>
      </c>
      <c r="G2649">
        <v>-4549723</v>
      </c>
      <c r="H2649">
        <v>19767740</v>
      </c>
      <c r="K2649">
        <f t="shared" si="946"/>
        <v>80.397633610535337</v>
      </c>
      <c r="L2649">
        <f t="shared" si="955"/>
        <v>60.684860917809601</v>
      </c>
      <c r="M2649">
        <f t="shared" si="956"/>
        <v>20.319885519344794</v>
      </c>
      <c r="N2649">
        <f t="shared" si="947"/>
        <v>0.10624633499234067</v>
      </c>
      <c r="O2649">
        <f t="shared" si="948"/>
        <v>56.158967283768931</v>
      </c>
      <c r="P2649">
        <f t="shared" si="949"/>
        <v>56.132820072710906</v>
      </c>
      <c r="Q2649">
        <f t="shared" si="957"/>
        <v>0.14065047239510875</v>
      </c>
      <c r="R2649">
        <f t="shared" si="950"/>
        <v>56.018316811373822</v>
      </c>
      <c r="S2649">
        <f t="shared" si="958"/>
        <v>20.226118537748054</v>
      </c>
      <c r="T2649">
        <f t="shared" si="959"/>
        <v>11.068026681610574</v>
      </c>
      <c r="U2649">
        <f t="shared" si="945"/>
        <v>0.60794412811408405</v>
      </c>
      <c r="V2649" s="6">
        <f t="shared" si="951"/>
        <v>140776.00000051316</v>
      </c>
      <c r="W2649">
        <f t="shared" si="960"/>
        <v>11.069013133370056</v>
      </c>
      <c r="X2649">
        <f t="shared" si="961"/>
        <v>20.16772594731049</v>
      </c>
      <c r="Y2649">
        <f t="shared" si="962"/>
        <v>0.12228331728173931</v>
      </c>
      <c r="Z2649">
        <f t="shared" si="963"/>
        <v>-2.9787958406050721E-7</v>
      </c>
      <c r="AA2649">
        <f t="shared" si="964"/>
        <v>5.0564872854427362E-8</v>
      </c>
      <c r="AB2649">
        <f t="shared" si="954"/>
        <v>1.0046176263735496</v>
      </c>
      <c r="AC2649">
        <f t="shared" si="965"/>
        <v>2.1459285161727366</v>
      </c>
      <c r="AD2649">
        <f t="shared" si="966"/>
        <v>1.5598192155491487E-10</v>
      </c>
      <c r="AE2649">
        <f t="shared" si="967"/>
        <v>-6.8336691106438615E-5</v>
      </c>
      <c r="AF2649">
        <f t="shared" si="968"/>
        <v>-2.2722251154591027E-7</v>
      </c>
      <c r="AG2649">
        <f t="shared" si="952"/>
        <v>1.5598192155491486E-8</v>
      </c>
      <c r="AH2649" t="str">
        <f t="shared" si="953"/>
        <v>NaN</v>
      </c>
    </row>
    <row r="2650" spans="1:34">
      <c r="A2650" s="4">
        <v>43265.064328703702</v>
      </c>
      <c r="B2650" s="3">
        <v>-1.2476352325757E-3</v>
      </c>
      <c r="C2650">
        <v>2.8641572160122499</v>
      </c>
      <c r="D2650">
        <v>1.9013165593641999E-2</v>
      </c>
      <c r="E2650" s="3">
        <v>1.8829680730104902E-2</v>
      </c>
      <c r="F2650" s="3">
        <v>1.87829632813191E-2</v>
      </c>
      <c r="G2650">
        <v>-4549723</v>
      </c>
      <c r="H2650">
        <v>19767734</v>
      </c>
      <c r="K2650">
        <f t="shared" si="946"/>
        <v>80.264299050502117</v>
      </c>
      <c r="L2650">
        <f t="shared" si="955"/>
        <v>60.557162797841841</v>
      </c>
      <c r="M2650">
        <f t="shared" si="956"/>
        <v>20.277126730092647</v>
      </c>
      <c r="N2650">
        <f t="shared" si="947"/>
        <v>0.10623624283203367</v>
      </c>
      <c r="O2650">
        <f t="shared" si="948"/>
        <v>56.12742753820821</v>
      </c>
      <c r="P2650">
        <f t="shared" si="949"/>
        <v>56.097512143405865</v>
      </c>
      <c r="Q2650">
        <f t="shared" si="957"/>
        <v>0.12203418515652231</v>
      </c>
      <c r="R2650">
        <f t="shared" si="950"/>
        <v>56.005393353051687</v>
      </c>
      <c r="S2650">
        <f t="shared" si="958"/>
        <v>20.195770606654964</v>
      </c>
      <c r="T2650">
        <f t="shared" si="959"/>
        <v>11.06696434894668</v>
      </c>
      <c r="U2650">
        <f t="shared" si="945"/>
        <v>0.60796333573430505</v>
      </c>
      <c r="V2650" s="6">
        <f t="shared" si="951"/>
        <v>140836.00000008009</v>
      </c>
      <c r="W2650">
        <f t="shared" si="960"/>
        <v>11.06866291381048</v>
      </c>
      <c r="X2650">
        <f t="shared" si="961"/>
        <v>20.171042636521943</v>
      </c>
      <c r="Y2650">
        <f t="shared" si="962"/>
        <v>0.1284651555081453</v>
      </c>
      <c r="Z2650">
        <f t="shared" si="963"/>
        <v>2.0234907926534774E-7</v>
      </c>
      <c r="AA2650">
        <f t="shared" si="964"/>
        <v>7.2517627663019418E-8</v>
      </c>
      <c r="AB2650">
        <f t="shared" si="954"/>
        <v>1.0042709946076058</v>
      </c>
      <c r="AC2650">
        <f t="shared" si="965"/>
        <v>2.1459541502599166</v>
      </c>
      <c r="AD2650">
        <f t="shared" si="966"/>
        <v>2.1293938103043049E-10</v>
      </c>
      <c r="AE2650">
        <f t="shared" si="967"/>
        <v>-8.1677448020139621E-5</v>
      </c>
      <c r="AF2650">
        <f t="shared" si="968"/>
        <v>-2.5952838450703467E-7</v>
      </c>
      <c r="AG2650">
        <f t="shared" si="952"/>
        <v>2.1293938103043049E-8</v>
      </c>
      <c r="AH2650" t="str">
        <f t="shared" si="953"/>
        <v>NaN</v>
      </c>
    </row>
    <row r="2651" spans="1:34">
      <c r="A2651" s="4">
        <v>43265.065023148149</v>
      </c>
      <c r="B2651" s="3">
        <v>-1.24664817938537E-3</v>
      </c>
      <c r="C2651">
        <v>2.86426662431768</v>
      </c>
      <c r="D2651" s="3">
        <v>1.9004020486372598E-2</v>
      </c>
      <c r="E2651" s="3">
        <v>1.88211302331911E-2</v>
      </c>
      <c r="F2651" s="3">
        <v>1.8773625130761501E-2</v>
      </c>
      <c r="G2651">
        <v>-4549723</v>
      </c>
      <c r="H2651">
        <v>19767736</v>
      </c>
      <c r="K2651">
        <f t="shared" si="946"/>
        <v>80.201419684122982</v>
      </c>
      <c r="L2651">
        <f t="shared" si="955"/>
        <v>60.506558345383155</v>
      </c>
      <c r="M2651">
        <f t="shared" si="956"/>
        <v>20.260182196230694</v>
      </c>
      <c r="N2651">
        <f t="shared" si="947"/>
        <v>0.10626940278733128</v>
      </c>
      <c r="O2651">
        <f t="shared" si="948"/>
        <v>56.099959741678212</v>
      </c>
      <c r="P2651">
        <f t="shared" si="949"/>
        <v>56.071921013193887</v>
      </c>
      <c r="Q2651">
        <f t="shared" si="957"/>
        <v>0.12271080897280484</v>
      </c>
      <c r="R2651">
        <f t="shared" si="950"/>
        <v>55.977248932705407</v>
      </c>
      <c r="S2651">
        <f t="shared" si="958"/>
        <v>20.178374990248823</v>
      </c>
      <c r="T2651">
        <f t="shared" si="959"/>
        <v>11.070454870556953</v>
      </c>
      <c r="U2651">
        <f t="shared" si="945"/>
        <v>0.60790022498214391</v>
      </c>
      <c r="V2651" s="6">
        <f t="shared" si="951"/>
        <v>140896.00000027567</v>
      </c>
      <c r="W2651">
        <f t="shared" si="960"/>
        <v>11.06849655951966</v>
      </c>
      <c r="X2651">
        <f t="shared" si="961"/>
        <v>20.176898944808332</v>
      </c>
      <c r="Y2651">
        <f t="shared" si="962"/>
        <v>0.1151823444414551</v>
      </c>
      <c r="Z2651">
        <f t="shared" si="963"/>
        <v>1.3595328691026502E-7</v>
      </c>
      <c r="AA2651">
        <f t="shared" si="964"/>
        <v>-1.1945045810643179E-8</v>
      </c>
      <c r="AB2651">
        <f t="shared" si="954"/>
        <v>1.0050453216212574</v>
      </c>
      <c r="AC2651">
        <f t="shared" si="965"/>
        <v>2.1458699239734607</v>
      </c>
      <c r="AD2651">
        <f t="shared" si="966"/>
        <v>-3.9118537152553074E-11</v>
      </c>
      <c r="AE2651">
        <f t="shared" si="967"/>
        <v>-4.5302112599215434E-5</v>
      </c>
      <c r="AF2651">
        <f t="shared" si="968"/>
        <v>8.5959758494339591E-8</v>
      </c>
      <c r="AG2651" t="str">
        <f t="shared" si="952"/>
        <v>NaN</v>
      </c>
      <c r="AH2651">
        <f t="shared" si="953"/>
        <v>8.5959758494339594E-4</v>
      </c>
    </row>
    <row r="2652" spans="1:34">
      <c r="A2652" s="4">
        <v>43265.065717592595</v>
      </c>
      <c r="B2652" s="3">
        <v>-1.24649358069291E-3</v>
      </c>
      <c r="C2652">
        <v>2.8642083525028301</v>
      </c>
      <c r="D2652" s="3">
        <v>1.8997598694531902E-2</v>
      </c>
      <c r="E2652" s="3">
        <v>1.8814411136172601E-2</v>
      </c>
      <c r="F2652" s="3">
        <v>1.8774494626923099E-2</v>
      </c>
      <c r="G2652">
        <v>-4549723</v>
      </c>
      <c r="H2652">
        <v>19767742</v>
      </c>
      <c r="K2652">
        <f t="shared" si="946"/>
        <v>80.191571108666096</v>
      </c>
      <c r="L2652">
        <f t="shared" si="955"/>
        <v>60.495566825135228</v>
      </c>
      <c r="M2652">
        <f t="shared" si="956"/>
        <v>20.256501765399289</v>
      </c>
      <c r="N2652">
        <f t="shared" si="947"/>
        <v>0.10625174150679197</v>
      </c>
      <c r="O2652">
        <f t="shared" si="948"/>
        <v>56.080671562060189</v>
      </c>
      <c r="P2652">
        <f t="shared" si="949"/>
        <v>56.051811154265124</v>
      </c>
      <c r="Q2652">
        <f t="shared" si="957"/>
        <v>0.10080203919503816</v>
      </c>
      <c r="R2652">
        <f t="shared" si="950"/>
        <v>55.979869522865151</v>
      </c>
      <c r="S2652">
        <f t="shared" si="958"/>
        <v>20.189300405935931</v>
      </c>
      <c r="T2652">
        <f t="shared" si="959"/>
        <v>11.068595788394921</v>
      </c>
      <c r="U2652">
        <f t="shared" si="945"/>
        <v>0.60793383831753489</v>
      </c>
      <c r="V2652" s="6">
        <f t="shared" si="951"/>
        <v>140956.00000047125</v>
      </c>
      <c r="W2652">
        <f t="shared" si="960"/>
        <v>11.068379819666493</v>
      </c>
      <c r="X2652">
        <f t="shared" si="961"/>
        <v>20.18010608452748</v>
      </c>
      <c r="Y2652">
        <f t="shared" si="962"/>
        <v>0.11393610809196275</v>
      </c>
      <c r="Z2652">
        <f t="shared" si="963"/>
        <v>1.01174539633414E-7</v>
      </c>
      <c r="AA2652">
        <f t="shared" si="964"/>
        <v>-4.6436366070605805E-8</v>
      </c>
      <c r="AB2652">
        <f t="shared" si="954"/>
        <v>1.0051186700800174</v>
      </c>
      <c r="AC2652">
        <f t="shared" si="965"/>
        <v>2.1459147836260306</v>
      </c>
      <c r="AD2652">
        <f t="shared" si="966"/>
        <v>-1.5373991082798281E-10</v>
      </c>
      <c r="AE2652">
        <f t="shared" si="967"/>
        <v>1.0343640918532616E-15</v>
      </c>
      <c r="AF2652">
        <f t="shared" si="968"/>
        <v>-14795.996683482361</v>
      </c>
      <c r="AG2652" t="str">
        <f t="shared" si="952"/>
        <v>NaN</v>
      </c>
      <c r="AH2652" t="str">
        <f t="shared" si="953"/>
        <v>NaN</v>
      </c>
    </row>
    <row r="2653" spans="1:34">
      <c r="A2653" s="4">
        <v>43265.066412037035</v>
      </c>
      <c r="B2653" s="3">
        <v>-1.24592275475152E-3</v>
      </c>
      <c r="C2653">
        <v>2.8643046793804401</v>
      </c>
      <c r="D2653" s="3">
        <v>1.8989749837837699E-2</v>
      </c>
      <c r="E2653" s="3">
        <v>1.8806907153484601E-2</v>
      </c>
      <c r="F2653" s="3">
        <v>1.8760868550089099E-2</v>
      </c>
      <c r="G2653">
        <v>-4549723</v>
      </c>
      <c r="H2653">
        <v>19767745</v>
      </c>
      <c r="K2653">
        <f t="shared" si="946"/>
        <v>80.155207137748405</v>
      </c>
      <c r="L2653">
        <f t="shared" si="955"/>
        <v>60.477114208203446</v>
      </c>
      <c r="M2653">
        <f t="shared" si="956"/>
        <v>20.250323040460067</v>
      </c>
      <c r="N2653">
        <f t="shared" si="947"/>
        <v>0.10628093668482666</v>
      </c>
      <c r="O2653">
        <f t="shared" si="948"/>
        <v>56.057097120304782</v>
      </c>
      <c r="P2653">
        <f t="shared" si="949"/>
        <v>56.029352179071864</v>
      </c>
      <c r="Q2653">
        <f t="shared" si="957"/>
        <v>0.11829547610804525</v>
      </c>
      <c r="R2653">
        <f t="shared" si="950"/>
        <v>55.938801644196737</v>
      </c>
      <c r="S2653">
        <f t="shared" si="958"/>
        <v>20.17145938972137</v>
      </c>
      <c r="T2653">
        <f t="shared" si="959"/>
        <v>11.071668965030151</v>
      </c>
      <c r="U2653">
        <f t="shared" si="945"/>
        <v>0.60787827341617362</v>
      </c>
      <c r="V2653" s="6">
        <f t="shared" si="951"/>
        <v>141016.00000003818</v>
      </c>
      <c r="W2653">
        <f t="shared" si="960"/>
        <v>11.068496559519662</v>
      </c>
      <c r="X2653">
        <f t="shared" si="961"/>
        <v>20.179389738711727</v>
      </c>
      <c r="Y2653">
        <f t="shared" si="962"/>
        <v>0.11177961496890514</v>
      </c>
      <c r="Z2653">
        <f t="shared" si="963"/>
        <v>3.1617043599914742E-9</v>
      </c>
      <c r="AA2653">
        <f t="shared" si="964"/>
        <v>-3.8821397762476381E-9</v>
      </c>
      <c r="AB2653">
        <f t="shared" si="954"/>
        <v>1.005245608792005</v>
      </c>
      <c r="AC2653">
        <f t="shared" si="965"/>
        <v>2.1458406278738225</v>
      </c>
      <c r="AD2653">
        <f t="shared" si="966"/>
        <v>-1.3100363000899092E-11</v>
      </c>
      <c r="AE2653">
        <f t="shared" si="967"/>
        <v>4.8009963730203985E-5</v>
      </c>
      <c r="AF2653">
        <f t="shared" si="968"/>
        <v>-2.716332863026924E-8</v>
      </c>
      <c r="AG2653" t="str">
        <f t="shared" si="952"/>
        <v>NaN</v>
      </c>
      <c r="AH2653" t="str">
        <f t="shared" si="953"/>
        <v>NaN</v>
      </c>
    </row>
    <row r="2654" spans="1:34">
      <c r="A2654" s="4">
        <v>43265.067106481481</v>
      </c>
      <c r="B2654" s="3">
        <v>-1.2479206455464E-3</v>
      </c>
      <c r="C2654">
        <v>2.86420954172354</v>
      </c>
      <c r="D2654" s="3">
        <v>1.89783927800454E-2</v>
      </c>
      <c r="E2654" s="3">
        <v>1.8795966322941199E-2</v>
      </c>
      <c r="F2654" s="3">
        <v>1.8750232110742199E-2</v>
      </c>
      <c r="G2654">
        <v>-4549723</v>
      </c>
      <c r="H2654">
        <v>19767745</v>
      </c>
      <c r="K2654">
        <f t="shared" si="946"/>
        <v>80.282481035961268</v>
      </c>
      <c r="L2654">
        <f t="shared" si="955"/>
        <v>60.618369609134433</v>
      </c>
      <c r="M2654">
        <f t="shared" si="956"/>
        <v>20.297621386909181</v>
      </c>
      <c r="N2654">
        <f t="shared" si="947"/>
        <v>0.10625210194108829</v>
      </c>
      <c r="O2654">
        <f t="shared" si="948"/>
        <v>56.022985617461934</v>
      </c>
      <c r="P2654">
        <f t="shared" si="949"/>
        <v>55.996606922055108</v>
      </c>
      <c r="Q2654">
        <f t="shared" si="957"/>
        <v>0.11624132960363198</v>
      </c>
      <c r="R2654">
        <f t="shared" si="950"/>
        <v>55.906744287858302</v>
      </c>
      <c r="S2654">
        <f t="shared" si="958"/>
        <v>20.220127167173427</v>
      </c>
      <c r="T2654">
        <f t="shared" si="959"/>
        <v>11.068633728847166</v>
      </c>
      <c r="U2654">
        <f t="shared" si="945"/>
        <v>0.60793315233109912</v>
      </c>
      <c r="V2654" s="6">
        <f t="shared" si="951"/>
        <v>141076.00000023376</v>
      </c>
      <c r="W2654">
        <f t="shared" si="960"/>
        <v>11.068566603431551</v>
      </c>
      <c r="X2654">
        <f t="shared" si="961"/>
        <v>20.185748807958991</v>
      </c>
      <c r="Y2654">
        <f t="shared" si="962"/>
        <v>0.10602613469892692</v>
      </c>
      <c r="Z2654">
        <f t="shared" si="963"/>
        <v>-3.1617043471083062E-7</v>
      </c>
      <c r="AA2654">
        <f t="shared" si="964"/>
        <v>-2.691741442342528E-8</v>
      </c>
      <c r="AB2654">
        <f t="shared" si="954"/>
        <v>1.0055641162218374</v>
      </c>
      <c r="AC2654">
        <f t="shared" si="965"/>
        <v>2.1459138681229177</v>
      </c>
      <c r="AD2654">
        <f t="shared" si="966"/>
        <v>-9.5765704036915698E-11</v>
      </c>
      <c r="AE2654">
        <f t="shared" si="967"/>
        <v>-2.5389534590606961E-5</v>
      </c>
      <c r="AF2654">
        <f t="shared" si="968"/>
        <v>3.7547956130188394E-7</v>
      </c>
      <c r="AG2654" t="str">
        <f t="shared" si="952"/>
        <v>NaN</v>
      </c>
      <c r="AH2654">
        <f t="shared" si="953"/>
        <v>3.7547956130188397E-3</v>
      </c>
    </row>
    <row r="2655" spans="1:34">
      <c r="A2655" s="4">
        <v>43265.067800925928</v>
      </c>
      <c r="B2655" s="3">
        <v>-1.2463508742075601E-3</v>
      </c>
      <c r="C2655">
        <v>2.8641857573093099</v>
      </c>
      <c r="D2655" s="3">
        <v>1.9004282114929098E-2</v>
      </c>
      <c r="E2655">
        <v>1.8821118340983999E-2</v>
      </c>
      <c r="F2655" s="3">
        <v>1.87868819694995E-2</v>
      </c>
      <c r="G2655">
        <v>-4549723</v>
      </c>
      <c r="H2655">
        <v>19767964</v>
      </c>
      <c r="K2655">
        <f t="shared" si="946"/>
        <v>80.182480115936528</v>
      </c>
      <c r="L2655">
        <f t="shared" si="955"/>
        <v>60.470192783327512</v>
      </c>
      <c r="M2655">
        <f t="shared" si="956"/>
        <v>20.248005451542788</v>
      </c>
      <c r="N2655">
        <f t="shared" si="947"/>
        <v>0.10624489325515214</v>
      </c>
      <c r="O2655">
        <f t="shared" si="948"/>
        <v>56.100745556403474</v>
      </c>
      <c r="P2655">
        <f t="shared" si="949"/>
        <v>56.071885420523252</v>
      </c>
      <c r="Q2655">
        <f t="shared" si="957"/>
        <v>8.3541598385103555E-2</v>
      </c>
      <c r="R2655">
        <f t="shared" si="950"/>
        <v>56.017203958018371</v>
      </c>
      <c r="S2655">
        <f t="shared" si="958"/>
        <v>20.192311052619385</v>
      </c>
      <c r="T2655">
        <f t="shared" si="959"/>
        <v>11.067874919801254</v>
      </c>
      <c r="U2655">
        <f t="shared" si="945"/>
        <v>0.60794687205983333</v>
      </c>
      <c r="V2655" s="6">
        <f t="shared" si="951"/>
        <v>141136.00000042934</v>
      </c>
      <c r="W2655">
        <f t="shared" si="960"/>
        <v>11.068336042221492</v>
      </c>
      <c r="X2655">
        <f t="shared" si="961"/>
        <v>20.188559290721432</v>
      </c>
      <c r="Y2655">
        <f t="shared" si="962"/>
        <v>9.4669994366431823E-2</v>
      </c>
      <c r="Z2655">
        <f t="shared" si="963"/>
        <v>-1.5364315389192106E-7</v>
      </c>
      <c r="AA2655">
        <f t="shared" si="964"/>
        <v>-3.5499183306983621E-8</v>
      </c>
      <c r="AB2655">
        <f t="shared" si="954"/>
        <v>1.0062390226327389</v>
      </c>
      <c r="AC2655">
        <f t="shared" si="965"/>
        <v>2.1459321781851957</v>
      </c>
      <c r="AD2655">
        <f t="shared" si="966"/>
        <v>-1.4144881385180999E-10</v>
      </c>
      <c r="AE2655">
        <f t="shared" si="967"/>
        <v>-3.1343663713674316E-4</v>
      </c>
      <c r="AF2655">
        <f t="shared" si="968"/>
        <v>4.4924224284284782E-8</v>
      </c>
      <c r="AG2655" t="str">
        <f t="shared" si="952"/>
        <v>NaN</v>
      </c>
      <c r="AH2655">
        <f t="shared" si="953"/>
        <v>4.4924224284284786E-4</v>
      </c>
    </row>
    <row r="2656" spans="1:34">
      <c r="A2656" s="4">
        <v>43265.068506944444</v>
      </c>
      <c r="B2656" s="3">
        <v>-1.2438772951281899E-3</v>
      </c>
      <c r="C2656">
        <v>2.8641512699086902</v>
      </c>
      <c r="D2656" s="3">
        <v>1.89921758480887E-2</v>
      </c>
      <c r="E2656" s="3">
        <v>1.8809713714363199E-2</v>
      </c>
      <c r="F2656" s="3">
        <v>1.87745899141737E-2</v>
      </c>
      <c r="G2656">
        <v>-4549723</v>
      </c>
      <c r="H2656">
        <v>19767963</v>
      </c>
      <c r="K2656">
        <f t="shared" si="946"/>
        <v>80.024902908625677</v>
      </c>
      <c r="L2656">
        <f t="shared" si="955"/>
        <v>60.328773370871112</v>
      </c>
      <c r="M2656">
        <f t="shared" si="956"/>
        <v>20.200652187023998</v>
      </c>
      <c r="N2656">
        <f t="shared" si="947"/>
        <v>0.10623444066054896</v>
      </c>
      <c r="O2656">
        <f t="shared" si="948"/>
        <v>56.064383765938473</v>
      </c>
      <c r="P2656">
        <f t="shared" si="949"/>
        <v>56.037752049350296</v>
      </c>
      <c r="Q2656">
        <f t="shared" si="957"/>
        <v>8.4227055110559945E-2</v>
      </c>
      <c r="R2656">
        <f t="shared" si="950"/>
        <v>55.980156710827913</v>
      </c>
      <c r="S2656">
        <f t="shared" si="958"/>
        <v>20.144500816950291</v>
      </c>
      <c r="T2656">
        <f t="shared" si="959"/>
        <v>11.066774646685131</v>
      </c>
      <c r="U2656">
        <f t="shared" si="945"/>
        <v>0.60796676566648977</v>
      </c>
      <c r="V2656" s="6">
        <f t="shared" si="951"/>
        <v>141197.00000023004</v>
      </c>
      <c r="W2656">
        <f t="shared" si="960"/>
        <v>11.068531581475582</v>
      </c>
      <c r="X2656">
        <f t="shared" si="961"/>
        <v>20.185910866399603</v>
      </c>
      <c r="Y2656">
        <f t="shared" si="962"/>
        <v>9.338216917674913E-2</v>
      </c>
      <c r="Z2656">
        <f t="shared" si="963"/>
        <v>0</v>
      </c>
      <c r="AA2656">
        <f t="shared" si="964"/>
        <v>-4.2725936179628108E-8</v>
      </c>
      <c r="AB2656">
        <f t="shared" si="954"/>
        <v>1.0063311374168111</v>
      </c>
      <c r="AC2656">
        <f t="shared" si="965"/>
        <v>2.1459587277754877</v>
      </c>
      <c r="AD2656">
        <f t="shared" si="966"/>
        <v>-1.7259424163114657E-10</v>
      </c>
      <c r="AE2656">
        <f t="shared" si="967"/>
        <v>-1.317322537719116E-4</v>
      </c>
      <c r="AF2656">
        <f t="shared" si="968"/>
        <v>1.3042631251815314E-7</v>
      </c>
      <c r="AG2656" t="str">
        <f t="shared" si="952"/>
        <v>NaN</v>
      </c>
      <c r="AH2656">
        <f t="shared" si="953"/>
        <v>1.3042631251815313E-3</v>
      </c>
    </row>
    <row r="2657" spans="1:34">
      <c r="A2657" s="4">
        <v>43265.069201388891</v>
      </c>
      <c r="B2657" s="3">
        <v>-1.24755198712592E-3</v>
      </c>
      <c r="C2657">
        <v>2.8641857573093099</v>
      </c>
      <c r="D2657" s="3">
        <v>1.89846242965723E-2</v>
      </c>
      <c r="E2657" s="3">
        <v>1.8801817288840499E-2</v>
      </c>
      <c r="F2657" s="3">
        <v>1.8757724070819701E-2</v>
      </c>
      <c r="G2657">
        <v>-4549723</v>
      </c>
      <c r="H2657">
        <v>19767965</v>
      </c>
      <c r="K2657">
        <f t="shared" si="946"/>
        <v>80.258995971410343</v>
      </c>
      <c r="L2657">
        <f t="shared" si="955"/>
        <v>60.585036431246763</v>
      </c>
      <c r="M2657">
        <f t="shared" si="956"/>
        <v>20.286460014065455</v>
      </c>
      <c r="N2657">
        <f t="shared" si="947"/>
        <v>0.10624489325515214</v>
      </c>
      <c r="O2657">
        <f t="shared" si="948"/>
        <v>56.041702295461647</v>
      </c>
      <c r="P2657">
        <f t="shared" si="949"/>
        <v>56.014118516024944</v>
      </c>
      <c r="Q2657">
        <f t="shared" si="957"/>
        <v>0.11237785403458389</v>
      </c>
      <c r="R2657">
        <f t="shared" si="950"/>
        <v>55.929324441427063</v>
      </c>
      <c r="S2657">
        <f t="shared" si="958"/>
        <v>20.211541444709066</v>
      </c>
      <c r="T2657">
        <f t="shared" si="959"/>
        <v>11.067874919801254</v>
      </c>
      <c r="U2657">
        <f t="shared" si="945"/>
        <v>0.60794687205983333</v>
      </c>
      <c r="V2657" s="6">
        <f t="shared" si="951"/>
        <v>141257.00000042561</v>
      </c>
      <c r="W2657">
        <f t="shared" si="960"/>
        <v>11.068516988993924</v>
      </c>
      <c r="X2657">
        <f t="shared" si="961"/>
        <v>20.186567059527359</v>
      </c>
      <c r="Y2657">
        <f t="shared" si="962"/>
        <v>9.1291991881431514E-2</v>
      </c>
      <c r="Z2657">
        <f t="shared" si="963"/>
        <v>4.1102156735104256E-8</v>
      </c>
      <c r="AA2657">
        <f t="shared" si="964"/>
        <v>-5.7631113892971747E-8</v>
      </c>
      <c r="AB2657">
        <f t="shared" si="954"/>
        <v>1.0064206904348652</v>
      </c>
      <c r="AC2657">
        <f t="shared" si="965"/>
        <v>2.1459321781851957</v>
      </c>
      <c r="AD2657">
        <f t="shared" si="966"/>
        <v>-2.3813192907443287E-10</v>
      </c>
      <c r="AE2657">
        <f t="shared" si="967"/>
        <v>-2.6387499595034448E-4</v>
      </c>
      <c r="AF2657">
        <f t="shared" si="968"/>
        <v>8.9836004137610957E-8</v>
      </c>
      <c r="AG2657" t="str">
        <f t="shared" si="952"/>
        <v>NaN</v>
      </c>
      <c r="AH2657">
        <f t="shared" si="953"/>
        <v>8.9836004137610953E-4</v>
      </c>
    </row>
    <row r="2658" spans="1:34">
      <c r="A2658" s="4">
        <v>43265.069895833331</v>
      </c>
      <c r="B2658" s="3">
        <v>-1.2455422041239199E-3</v>
      </c>
      <c r="C2658">
        <v>2.8641667297779398</v>
      </c>
      <c r="D2658" s="3">
        <v>1.9015389436372099E-2</v>
      </c>
      <c r="E2658" s="3">
        <v>1.8832629997468799E-2</v>
      </c>
      <c r="F2658" s="3">
        <v>1.8800031610080599E-2</v>
      </c>
      <c r="G2658">
        <v>-4549723</v>
      </c>
      <c r="H2658">
        <v>19768258</v>
      </c>
      <c r="K2658">
        <f t="shared" si="946"/>
        <v>80.130964490469523</v>
      </c>
      <c r="L2658">
        <f t="shared" si="955"/>
        <v>60.401392074992941</v>
      </c>
      <c r="M2658">
        <f t="shared" si="956"/>
        <v>20.224968033381746</v>
      </c>
      <c r="N2658">
        <f t="shared" si="947"/>
        <v>0.10623912630640749</v>
      </c>
      <c r="O2658">
        <f t="shared" si="948"/>
        <v>56.134106963372467</v>
      </c>
      <c r="P2658">
        <f t="shared" si="949"/>
        <v>56.106339125732191</v>
      </c>
      <c r="Q2658">
        <f t="shared" si="957"/>
        <v>7.727106649915072E-2</v>
      </c>
      <c r="R2658">
        <f t="shared" si="950"/>
        <v>56.056835896873316</v>
      </c>
      <c r="S2658">
        <f t="shared" si="958"/>
        <v>20.17345398904898</v>
      </c>
      <c r="T2658">
        <f t="shared" si="959"/>
        <v>11.067267872564976</v>
      </c>
      <c r="U2658">
        <f t="shared" si="945"/>
        <v>0.60795784784281259</v>
      </c>
      <c r="V2658" s="6">
        <f t="shared" si="951"/>
        <v>141316.99999999255</v>
      </c>
      <c r="W2658">
        <f t="shared" si="960"/>
        <v>11.067956637698606</v>
      </c>
      <c r="X2658">
        <f t="shared" si="961"/>
        <v>20.189071019730324</v>
      </c>
      <c r="Y2658">
        <f t="shared" si="962"/>
        <v>7.5307300447595552E-2</v>
      </c>
      <c r="Z2658">
        <f t="shared" si="963"/>
        <v>7.5880904725356571E-8</v>
      </c>
      <c r="AA2658">
        <f t="shared" si="964"/>
        <v>1.9339775983434095E-8</v>
      </c>
      <c r="AB2658">
        <f t="shared" si="954"/>
        <v>1.0073723096541189</v>
      </c>
      <c r="AC2658">
        <f t="shared" si="965"/>
        <v>2.145946826235007</v>
      </c>
      <c r="AD2658">
        <f t="shared" si="966"/>
        <v>9.6874756406327728E-11</v>
      </c>
      <c r="AE2658">
        <f t="shared" si="967"/>
        <v>-1.6251263511984291E-4</v>
      </c>
      <c r="AF2658">
        <f t="shared" si="968"/>
        <v>-5.9340954417352006E-8</v>
      </c>
      <c r="AG2658">
        <f t="shared" si="952"/>
        <v>9.6874756406327731E-9</v>
      </c>
      <c r="AH2658" t="str">
        <f t="shared" si="953"/>
        <v>NaN</v>
      </c>
    </row>
    <row r="2659" spans="1:34">
      <c r="A2659" s="4">
        <v>43265.070590277777</v>
      </c>
      <c r="B2659" s="3">
        <v>-1.24160588356972E-3</v>
      </c>
      <c r="C2659">
        <v>2.8642142986063801</v>
      </c>
      <c r="D2659">
        <v>1.9003639935745002E-2</v>
      </c>
      <c r="E2659" s="3">
        <v>1.8822081609760101E-2</v>
      </c>
      <c r="F2659" s="3">
        <v>1.8801925444186102E-2</v>
      </c>
      <c r="G2659">
        <v>-4549723</v>
      </c>
      <c r="H2659">
        <v>19768255</v>
      </c>
      <c r="K2659">
        <f t="shared" si="946"/>
        <v>79.880204607680952</v>
      </c>
      <c r="L2659">
        <f t="shared" si="955"/>
        <v>60.14814276450867</v>
      </c>
      <c r="M2659">
        <f t="shared" si="956"/>
        <v>20.140169338632109</v>
      </c>
      <c r="N2659">
        <f t="shared" si="947"/>
        <v>0.10625354367827371</v>
      </c>
      <c r="O2659">
        <f t="shared" si="948"/>
        <v>56.098816738441585</v>
      </c>
      <c r="P2659">
        <f t="shared" si="949"/>
        <v>56.074768426847541</v>
      </c>
      <c r="Q2659">
        <f t="shared" si="957"/>
        <v>3.6272980809052058E-2</v>
      </c>
      <c r="R2659">
        <f t="shared" si="950"/>
        <v>56.062543757632533</v>
      </c>
      <c r="S2659">
        <f t="shared" si="958"/>
        <v>20.115987351426075</v>
      </c>
      <c r="T2659">
        <f t="shared" si="959"/>
        <v>11.068785490656156</v>
      </c>
      <c r="U2659">
        <f t="shared" si="945"/>
        <v>0.6079304083853555</v>
      </c>
      <c r="V2659" s="6">
        <f t="shared" si="951"/>
        <v>141377.00000018813</v>
      </c>
      <c r="W2659">
        <f t="shared" si="960"/>
        <v>11.067807794385793</v>
      </c>
      <c r="X2659">
        <f t="shared" si="961"/>
        <v>20.192896412411077</v>
      </c>
      <c r="Y2659">
        <f t="shared" si="962"/>
        <v>7.2035277117225391E-2</v>
      </c>
      <c r="Z2659">
        <f t="shared" si="963"/>
        <v>5.0587269524902623E-8</v>
      </c>
      <c r="AA2659">
        <f t="shared" si="964"/>
        <v>3.1882074262548679E-8</v>
      </c>
      <c r="AB2659">
        <f t="shared" si="954"/>
        <v>1.007599849900535</v>
      </c>
      <c r="AC2659">
        <f t="shared" si="965"/>
        <v>2.1459102061104671</v>
      </c>
      <c r="AD2659">
        <f t="shared" si="966"/>
        <v>1.6695144814104997E-10</v>
      </c>
      <c r="AE2659">
        <f t="shared" si="967"/>
        <v>-6.693354018165279E-5</v>
      </c>
      <c r="AF2659">
        <f t="shared" si="968"/>
        <v>-2.4830040652150597E-7</v>
      </c>
      <c r="AG2659">
        <f t="shared" si="952"/>
        <v>1.6695144814104996E-8</v>
      </c>
      <c r="AH2659" t="str">
        <f t="shared" si="953"/>
        <v>NaN</v>
      </c>
    </row>
    <row r="2660" spans="1:34">
      <c r="A2660" s="4">
        <v>43265.071284722224</v>
      </c>
      <c r="B2660" s="3">
        <v>-1.2482179507242099E-3</v>
      </c>
      <c r="C2660">
        <v>2.8641857573093099</v>
      </c>
      <c r="D2660" s="3">
        <v>1.8997551125703501E-2</v>
      </c>
      <c r="E2660" s="3">
        <v>1.8814613303693498E-2</v>
      </c>
      <c r="F2660">
        <v>1.8773863348888E-2</v>
      </c>
      <c r="G2660">
        <v>-4549723</v>
      </c>
      <c r="H2660">
        <v>19768255</v>
      </c>
      <c r="K2660">
        <f t="shared" si="946"/>
        <v>80.301420604147737</v>
      </c>
      <c r="L2660">
        <f t="shared" si="955"/>
        <v>60.606246129848678</v>
      </c>
      <c r="M2660">
        <f t="shared" si="956"/>
        <v>20.293561927804276</v>
      </c>
      <c r="N2660">
        <f t="shared" si="947"/>
        <v>0.10624489325515214</v>
      </c>
      <c r="O2660">
        <f t="shared" si="948"/>
        <v>56.080528686655761</v>
      </c>
      <c r="P2660">
        <f t="shared" si="949"/>
        <v>56.052416229666477</v>
      </c>
      <c r="Q2660">
        <f t="shared" si="957"/>
        <v>0.10256178404347338</v>
      </c>
      <c r="R2660">
        <f t="shared" si="950"/>
        <v>55.977966902612287</v>
      </c>
      <c r="S2660">
        <f t="shared" si="958"/>
        <v>20.225187405108628</v>
      </c>
      <c r="T2660">
        <f t="shared" si="959"/>
        <v>11.067874919801254</v>
      </c>
      <c r="U2660">
        <f t="shared" si="945"/>
        <v>0.60794687205983333</v>
      </c>
      <c r="V2660" s="6">
        <f t="shared" si="951"/>
        <v>141437.0000003837</v>
      </c>
      <c r="W2660">
        <f t="shared" si="960"/>
        <v>11.067504270767497</v>
      </c>
      <c r="X2660">
        <f t="shared" si="961"/>
        <v>20.198873321555958</v>
      </c>
      <c r="Y2660">
        <f t="shared" si="962"/>
        <v>7.9482415012814542E-2</v>
      </c>
      <c r="Z2660">
        <f t="shared" si="963"/>
        <v>-1.01174539633414E-7</v>
      </c>
      <c r="AA2660">
        <f t="shared" si="964"/>
        <v>-5.6193975862998475E-8</v>
      </c>
      <c r="AB2660">
        <f t="shared" si="954"/>
        <v>1.0071014427483607</v>
      </c>
      <c r="AC2660">
        <f t="shared" si="965"/>
        <v>2.1459321781851957</v>
      </c>
      <c r="AD2660">
        <f t="shared" si="966"/>
        <v>-2.6669323883025163E-10</v>
      </c>
      <c r="AE2660">
        <f t="shared" si="967"/>
        <v>-8.4764769979695824E-5</v>
      </c>
      <c r="AF2660">
        <f t="shared" si="968"/>
        <v>3.1320425522587865E-7</v>
      </c>
      <c r="AG2660" t="str">
        <f t="shared" si="952"/>
        <v>NaN</v>
      </c>
      <c r="AH2660">
        <f t="shared" si="953"/>
        <v>3.1320425522587867E-3</v>
      </c>
    </row>
    <row r="2661" spans="1:34">
      <c r="A2661" s="4">
        <v>43265.071979166663</v>
      </c>
      <c r="B2661" s="3">
        <v>-1.24711197546276E-3</v>
      </c>
      <c r="C2661">
        <v>2.86417624354362</v>
      </c>
      <c r="D2661" s="3">
        <v>1.8988417910641101E-2</v>
      </c>
      <c r="E2661" s="3">
        <v>1.88061341600223E-2</v>
      </c>
      <c r="F2661" s="3">
        <v>1.8765740110775399E-2</v>
      </c>
      <c r="G2661">
        <v>-4549723</v>
      </c>
      <c r="H2661">
        <v>19768256</v>
      </c>
      <c r="K2661">
        <f t="shared" si="946"/>
        <v>80.230965410494278</v>
      </c>
      <c r="L2661">
        <f t="shared" si="955"/>
        <v>60.546468858763774</v>
      </c>
      <c r="M2661">
        <f t="shared" si="956"/>
        <v>20.273545942157554</v>
      </c>
      <c r="N2661">
        <f t="shared" si="947"/>
        <v>0.10624200978077833</v>
      </c>
      <c r="O2661">
        <f t="shared" si="948"/>
        <v>56.053096608976574</v>
      </c>
      <c r="P2661">
        <f t="shared" si="949"/>
        <v>56.027038655478307</v>
      </c>
      <c r="Q2661">
        <f t="shared" si="957"/>
        <v>9.9612480185918173E-2</v>
      </c>
      <c r="R2661">
        <f t="shared" si="950"/>
        <v>55.953484128790656</v>
      </c>
      <c r="S2661">
        <f t="shared" si="958"/>
        <v>20.20713762203361</v>
      </c>
      <c r="T2661">
        <f t="shared" si="959"/>
        <v>11.067571396182958</v>
      </c>
      <c r="U2661">
        <f t="shared" si="945"/>
        <v>0.60795235995132579</v>
      </c>
      <c r="V2661" s="6">
        <f t="shared" si="951"/>
        <v>141496.99999995064</v>
      </c>
      <c r="W2661">
        <f t="shared" si="960"/>
        <v>11.067364182943665</v>
      </c>
      <c r="X2661">
        <f t="shared" si="961"/>
        <v>20.200486877177603</v>
      </c>
      <c r="Y2661">
        <f t="shared" si="962"/>
        <v>9.6279177149999853E-2</v>
      </c>
      <c r="Z2661">
        <f t="shared" si="963"/>
        <v>2.2262579442401029E-7</v>
      </c>
      <c r="AA2661">
        <f t="shared" si="964"/>
        <v>-6.3420728686773521E-8</v>
      </c>
      <c r="AB2661">
        <f t="shared" si="954"/>
        <v>1.0061365634687018</v>
      </c>
      <c r="AC2661">
        <f t="shared" si="965"/>
        <v>2.1459395022101053</v>
      </c>
      <c r="AD2661">
        <f t="shared" si="966"/>
        <v>-2.4848125928872257E-10</v>
      </c>
      <c r="AE2661">
        <f t="shared" si="967"/>
        <v>7.909789303687263E-4</v>
      </c>
      <c r="AF2661">
        <f t="shared" si="968"/>
        <v>-3.1272295426155208E-8</v>
      </c>
      <c r="AG2661" t="str">
        <f t="shared" si="952"/>
        <v>NaN</v>
      </c>
      <c r="AH2661" t="str">
        <f t="shared" si="953"/>
        <v>NaN</v>
      </c>
    </row>
    <row r="2662" spans="1:34">
      <c r="A2662" s="4">
        <v>43265.072685185187</v>
      </c>
      <c r="B2662" s="3">
        <v>-1.2467908858707201E-3</v>
      </c>
      <c r="C2662">
        <v>2.8642701919798101</v>
      </c>
      <c r="D2662" s="3">
        <v>1.9023392891758702E-2</v>
      </c>
      <c r="E2662" s="3">
        <v>1.8842001056673299E-2</v>
      </c>
      <c r="F2662" s="3">
        <v>1.8804891259860599E-2</v>
      </c>
      <c r="G2662">
        <v>-4549723</v>
      </c>
      <c r="H2662">
        <v>19768530</v>
      </c>
      <c r="K2662">
        <f t="shared" si="946"/>
        <v>80.210510676852579</v>
      </c>
      <c r="L2662">
        <f t="shared" si="955"/>
        <v>60.474550295968378</v>
      </c>
      <c r="M2662">
        <f t="shared" si="956"/>
        <v>20.249464533044705</v>
      </c>
      <c r="N2662">
        <f t="shared" si="947"/>
        <v>0.10627048409022039</v>
      </c>
      <c r="O2662">
        <f t="shared" si="948"/>
        <v>56.158145750192574</v>
      </c>
      <c r="P2662">
        <f t="shared" si="949"/>
        <v>56.134386150220266</v>
      </c>
      <c r="Q2662">
        <f t="shared" si="957"/>
        <v>8.666326722060802E-2</v>
      </c>
      <c r="R2662">
        <f t="shared" si="950"/>
        <v>56.071482482971966</v>
      </c>
      <c r="S2662">
        <f t="shared" si="958"/>
        <v>20.191689021564301</v>
      </c>
      <c r="T2662">
        <f t="shared" si="959"/>
        <v>11.070568691913701</v>
      </c>
      <c r="U2662">
        <f t="shared" si="945"/>
        <v>0.60789816702283617</v>
      </c>
      <c r="V2662" s="6">
        <f t="shared" si="951"/>
        <v>141558.00000037998</v>
      </c>
      <c r="W2662">
        <f t="shared" si="960"/>
        <v>11.067317487002411</v>
      </c>
      <c r="X2662">
        <f t="shared" si="961"/>
        <v>20.198530825773926</v>
      </c>
      <c r="Y2662">
        <f t="shared" si="962"/>
        <v>9.0803343471246009E-2</v>
      </c>
      <c r="Z2662">
        <f t="shared" si="963"/>
        <v>-6.5847065938118984E-8</v>
      </c>
      <c r="AA2662">
        <f t="shared" si="964"/>
        <v>-2.0060211985324513E-8</v>
      </c>
      <c r="AB2662">
        <f t="shared" si="954"/>
        <v>1.0064628204703754</v>
      </c>
      <c r="AC2662">
        <f t="shared" si="965"/>
        <v>2.1458671774641225</v>
      </c>
      <c r="AD2662">
        <f t="shared" si="966"/>
        <v>-8.3332387073381893E-11</v>
      </c>
      <c r="AE2662">
        <f t="shared" si="967"/>
        <v>1.1031283217774145E-5</v>
      </c>
      <c r="AF2662">
        <f t="shared" si="968"/>
        <v>-7.5200170213583369E-7</v>
      </c>
      <c r="AG2662" t="str">
        <f t="shared" si="952"/>
        <v>NaN</v>
      </c>
      <c r="AH2662" t="str">
        <f t="shared" si="953"/>
        <v>NaN</v>
      </c>
    </row>
    <row r="2663" spans="1:34">
      <c r="A2663" s="4">
        <v>43265.073379629626</v>
      </c>
      <c r="B2663" s="3">
        <v>-1.24711197546276E-3</v>
      </c>
      <c r="C2663">
        <v>2.8641512699086902</v>
      </c>
      <c r="D2663" s="3">
        <v>1.9010882289876501E-2</v>
      </c>
      <c r="E2663" s="3">
        <v>1.88289790898853E-2</v>
      </c>
      <c r="F2663" s="3">
        <v>1.8792599204534799E-2</v>
      </c>
      <c r="G2663">
        <v>-4549723</v>
      </c>
      <c r="H2663">
        <v>19768523</v>
      </c>
      <c r="K2663">
        <f t="shared" si="946"/>
        <v>80.230965410494278</v>
      </c>
      <c r="L2663">
        <f t="shared" si="955"/>
        <v>60.511162824464527</v>
      </c>
      <c r="M2663">
        <f t="shared" si="956"/>
        <v>20.261723972653918</v>
      </c>
      <c r="N2663">
        <f t="shared" si="947"/>
        <v>0.10623444066054896</v>
      </c>
      <c r="O2663">
        <f t="shared" si="948"/>
        <v>56.12056951878872</v>
      </c>
      <c r="P2663">
        <f t="shared" si="949"/>
        <v>56.095412175836401</v>
      </c>
      <c r="Q2663">
        <f t="shared" si="957"/>
        <v>8.613428300721182E-2</v>
      </c>
      <c r="R2663">
        <f t="shared" si="950"/>
        <v>56.034435235781508</v>
      </c>
      <c r="S2663">
        <f t="shared" si="958"/>
        <v>20.204301117315776</v>
      </c>
      <c r="T2663">
        <f t="shared" si="959"/>
        <v>11.066774646685131</v>
      </c>
      <c r="U2663">
        <f t="shared" si="945"/>
        <v>0.60796676566648977</v>
      </c>
      <c r="V2663" s="6">
        <f t="shared" si="951"/>
        <v>141617.99999994691</v>
      </c>
      <c r="W2663">
        <f t="shared" si="960"/>
        <v>11.06739336790698</v>
      </c>
      <c r="X2663">
        <f t="shared" si="961"/>
        <v>20.204324074511252</v>
      </c>
      <c r="Y2663">
        <f t="shared" si="962"/>
        <v>9.3959246655719156E-2</v>
      </c>
      <c r="Z2663">
        <f t="shared" si="963"/>
        <v>-6.1653235087883012E-7</v>
      </c>
      <c r="AA2663">
        <f t="shared" si="964"/>
        <v>-2.5495207879716141E-8</v>
      </c>
      <c r="AB2663">
        <f t="shared" si="954"/>
        <v>1.0062752657285932</v>
      </c>
      <c r="AC2663">
        <f t="shared" si="965"/>
        <v>2.1459587277754877</v>
      </c>
      <c r="AD2663">
        <f t="shared" si="966"/>
        <v>-1.0235703659697287E-10</v>
      </c>
      <c r="AE2663">
        <f t="shared" si="967"/>
        <v>5.1412839709324828E-5</v>
      </c>
      <c r="AF2663">
        <f t="shared" si="968"/>
        <v>-1.9818790539517369E-7</v>
      </c>
      <c r="AG2663" t="str">
        <f t="shared" si="952"/>
        <v>NaN</v>
      </c>
      <c r="AH2663" t="str">
        <f t="shared" si="953"/>
        <v>NaN</v>
      </c>
    </row>
    <row r="2664" spans="1:34">
      <c r="A2664" s="4">
        <v>43265.074074074073</v>
      </c>
      <c r="B2664" s="3">
        <v>-1.2477779390610501E-3</v>
      </c>
      <c r="C2664">
        <v>2.8640382939411202</v>
      </c>
      <c r="D2664" s="3">
        <v>1.9000928512523399E-2</v>
      </c>
      <c r="E2664" s="3">
        <v>1.8818311780105401E-2</v>
      </c>
      <c r="F2664" s="3">
        <v>1.8775066350426601E-2</v>
      </c>
      <c r="G2664">
        <v>-4549723</v>
      </c>
      <c r="H2664">
        <v>19768525</v>
      </c>
      <c r="K2664">
        <f t="shared" si="946"/>
        <v>80.2733900432317</v>
      </c>
      <c r="L2664">
        <f t="shared" si="955"/>
        <v>60.576634234358792</v>
      </c>
      <c r="M2664">
        <f t="shared" si="956"/>
        <v>20.283646599380269</v>
      </c>
      <c r="N2664">
        <f t="shared" si="947"/>
        <v>0.10620019940235929</v>
      </c>
      <c r="O2664">
        <f t="shared" si="948"/>
        <v>56.090672840380719</v>
      </c>
      <c r="P2664">
        <f t="shared" si="949"/>
        <v>56.063485550244813</v>
      </c>
      <c r="Q2664">
        <f t="shared" si="957"/>
        <v>0.10908018973933764</v>
      </c>
      <c r="R2664">
        <f t="shared" si="950"/>
        <v>55.981592650641382</v>
      </c>
      <c r="S2664">
        <f t="shared" si="958"/>
        <v>20.210926472887376</v>
      </c>
      <c r="T2664">
        <f t="shared" si="959"/>
        <v>11.063170303717797</v>
      </c>
      <c r="U2664">
        <f t="shared" si="945"/>
        <v>0.60803193437796432</v>
      </c>
      <c r="V2664" s="6">
        <f t="shared" si="951"/>
        <v>141678.00000014249</v>
      </c>
      <c r="W2664">
        <f t="shared" si="960"/>
        <v>11.06757723317576</v>
      </c>
      <c r="X2664">
        <f t="shared" si="961"/>
        <v>20.205858372273887</v>
      </c>
      <c r="Y2664">
        <f t="shared" si="962"/>
        <v>9.9500201758218054E-2</v>
      </c>
      <c r="Z2664">
        <f t="shared" si="963"/>
        <v>-9.485113031321068E-9</v>
      </c>
      <c r="AA2664">
        <f t="shared" si="964"/>
        <v>-1.6416972906131549E-8</v>
      </c>
      <c r="AB2664">
        <f t="shared" si="954"/>
        <v>1.0059464748454399</v>
      </c>
      <c r="AC2664">
        <f t="shared" si="965"/>
        <v>2.1460457005712894</v>
      </c>
      <c r="AD2664">
        <f t="shared" si="966"/>
        <v>-6.2242265759831727E-11</v>
      </c>
      <c r="AE2664">
        <f t="shared" si="967"/>
        <v>2.7838064014466996E-5</v>
      </c>
      <c r="AF2664">
        <f t="shared" si="968"/>
        <v>-2.2257552189305622E-7</v>
      </c>
      <c r="AG2664" t="str">
        <f t="shared" si="952"/>
        <v>NaN</v>
      </c>
      <c r="AH2664" t="str">
        <f t="shared" si="953"/>
        <v>NaN</v>
      </c>
    </row>
    <row r="2665" spans="1:34">
      <c r="A2665" s="4">
        <v>43265.07476851852</v>
      </c>
      <c r="B2665" s="3">
        <v>-1.24872931563004E-3</v>
      </c>
      <c r="C2665">
        <v>2.86414770224656</v>
      </c>
      <c r="D2665" s="3">
        <v>1.8989999574187101E-2</v>
      </c>
      <c r="E2665">
        <v>1.8808001236539001E-2</v>
      </c>
      <c r="F2665" s="3">
        <v>1.8766097437965101E-2</v>
      </c>
      <c r="G2665">
        <v>-4549723</v>
      </c>
      <c r="H2665">
        <v>19768528</v>
      </c>
      <c r="K2665">
        <f t="shared" si="946"/>
        <v>80.333996661428273</v>
      </c>
      <c r="L2665">
        <f t="shared" si="955"/>
        <v>60.649030406358975</v>
      </c>
      <c r="M2665">
        <f t="shared" si="956"/>
        <v>20.30788793247115</v>
      </c>
      <c r="N2665">
        <f t="shared" si="947"/>
        <v>0.10623335935765986</v>
      </c>
      <c r="O2665">
        <f t="shared" si="948"/>
        <v>56.057847216178942</v>
      </c>
      <c r="P2665">
        <f t="shared" si="949"/>
        <v>56.032626704773726</v>
      </c>
      <c r="Q2665">
        <f t="shared" si="957"/>
        <v>0.1032861325281047</v>
      </c>
      <c r="R2665">
        <f t="shared" si="950"/>
        <v>55.954561083650837</v>
      </c>
      <c r="S2665">
        <f t="shared" si="958"/>
        <v>20.239030510785746</v>
      </c>
      <c r="T2665">
        <f t="shared" si="959"/>
        <v>11.066660825328384</v>
      </c>
      <c r="U2665">
        <f t="shared" si="945"/>
        <v>0.60796882362579752</v>
      </c>
      <c r="V2665" s="6">
        <f t="shared" si="951"/>
        <v>141738.00000033807</v>
      </c>
      <c r="W2665">
        <f t="shared" si="960"/>
        <v>11.067457574826218</v>
      </c>
      <c r="X2665">
        <f t="shared" si="961"/>
        <v>20.207669287852223</v>
      </c>
      <c r="Y2665">
        <f t="shared" si="962"/>
        <v>0.10287291525704252</v>
      </c>
      <c r="Z2665">
        <f t="shared" si="963"/>
        <v>3.7940452163549961E-7</v>
      </c>
      <c r="AA2665">
        <f t="shared" si="964"/>
        <v>-3.6928856525961575E-8</v>
      </c>
      <c r="AB2665">
        <f t="shared" si="954"/>
        <v>1.0057431311931173</v>
      </c>
      <c r="AC2665">
        <f t="shared" si="965"/>
        <v>2.1459614742848259</v>
      </c>
      <c r="AD2665">
        <f t="shared" si="966"/>
        <v>-1.354141479279135E-10</v>
      </c>
      <c r="AE2665">
        <f t="shared" si="967"/>
        <v>-5.7158547022968986E-5</v>
      </c>
      <c r="AF2665">
        <f t="shared" si="968"/>
        <v>2.3583806173478015E-7</v>
      </c>
      <c r="AG2665" t="str">
        <f t="shared" si="952"/>
        <v>NaN</v>
      </c>
      <c r="AH2665">
        <f t="shared" si="953"/>
        <v>2.3583806173478015E-3</v>
      </c>
    </row>
    <row r="2666" spans="1:34">
      <c r="A2666" s="4">
        <v>43265.075462962966</v>
      </c>
      <c r="B2666" s="3">
        <v>-1.24893148315095E-3</v>
      </c>
      <c r="C2666">
        <v>2.8641810004264698</v>
      </c>
      <c r="D2666" s="3">
        <v>1.8985088092649701E-2</v>
      </c>
      <c r="E2666" s="3">
        <v>1.8802423791403299E-2</v>
      </c>
      <c r="F2666" s="3">
        <v>1.87635365931055E-2</v>
      </c>
      <c r="G2666">
        <v>-4549723</v>
      </c>
      <c r="H2666">
        <v>19768528</v>
      </c>
      <c r="K2666">
        <f t="shared" si="946"/>
        <v>80.346875567795024</v>
      </c>
      <c r="L2666">
        <f t="shared" si="955"/>
        <v>60.665275519987148</v>
      </c>
      <c r="M2666">
        <f t="shared" si="956"/>
        <v>20.313327490940608</v>
      </c>
      <c r="N2666">
        <f t="shared" si="947"/>
        <v>0.10624345151796673</v>
      </c>
      <c r="O2666">
        <f t="shared" si="948"/>
        <v>56.043095330656335</v>
      </c>
      <c r="P2666">
        <f t="shared" si="949"/>
        <v>56.015933742229343</v>
      </c>
      <c r="Q2666">
        <f t="shared" si="957"/>
        <v>9.6252423503685236E-2</v>
      </c>
      <c r="R2666">
        <f t="shared" si="950"/>
        <v>55.94684290715265</v>
      </c>
      <c r="S2666">
        <f t="shared" si="958"/>
        <v>20.249159208604819</v>
      </c>
      <c r="T2666">
        <f t="shared" si="959"/>
        <v>11.067723157992264</v>
      </c>
      <c r="U2666">
        <f t="shared" si="945"/>
        <v>0.60794961600557651</v>
      </c>
      <c r="V2666" s="6">
        <f t="shared" si="951"/>
        <v>141798.00000053365</v>
      </c>
      <c r="W2666">
        <f t="shared" si="960"/>
        <v>11.067154051207947</v>
      </c>
      <c r="X2666">
        <f t="shared" si="961"/>
        <v>20.216596461056138</v>
      </c>
      <c r="Y2666">
        <f t="shared" si="962"/>
        <v>9.9916295754451781E-2</v>
      </c>
      <c r="Z2666">
        <f t="shared" si="963"/>
        <v>1.2542298264161308E-8</v>
      </c>
      <c r="AA2666">
        <f t="shared" si="964"/>
        <v>8.159959278871703E-9</v>
      </c>
      <c r="AB2666">
        <f t="shared" si="954"/>
        <v>1.0059122222654491</v>
      </c>
      <c r="AC2666">
        <f t="shared" si="965"/>
        <v>2.1459358401976463</v>
      </c>
      <c r="AD2666">
        <f t="shared" si="966"/>
        <v>3.0806737437590039E-11</v>
      </c>
      <c r="AE2666">
        <f t="shared" si="967"/>
        <v>-9.0328731823225551E-6</v>
      </c>
      <c r="AF2666">
        <f t="shared" si="968"/>
        <v>-3.3950863940932506E-7</v>
      </c>
      <c r="AG2666">
        <f t="shared" si="952"/>
        <v>3.080673743759004E-9</v>
      </c>
      <c r="AH2666" t="str">
        <f t="shared" si="953"/>
        <v>NaN</v>
      </c>
    </row>
    <row r="2667" spans="1:34">
      <c r="A2667" s="4">
        <v>43265.076168981483</v>
      </c>
      <c r="B2667" s="3">
        <v>-1.2484914714878E-3</v>
      </c>
      <c r="C2667">
        <v>2.8641524591294001</v>
      </c>
      <c r="D2667" s="3">
        <v>1.8977358158026598E-2</v>
      </c>
      <c r="E2667" s="3">
        <v>1.87940516775961E-2</v>
      </c>
      <c r="F2667" s="3">
        <v>1.8754520037018701E-2</v>
      </c>
      <c r="G2667">
        <v>-4549723</v>
      </c>
      <c r="H2667">
        <v>19768528</v>
      </c>
      <c r="K2667">
        <f t="shared" si="946"/>
        <v>80.318845006879599</v>
      </c>
      <c r="L2667">
        <f t="shared" si="955"/>
        <v>60.649097139987177</v>
      </c>
      <c r="M2667">
        <f t="shared" si="956"/>
        <v>20.307910277742522</v>
      </c>
      <c r="N2667">
        <f t="shared" si="947"/>
        <v>0.10623480109484529</v>
      </c>
      <c r="O2667">
        <f t="shared" si="948"/>
        <v>56.019878077412301</v>
      </c>
      <c r="P2667">
        <f t="shared" si="949"/>
        <v>55.990876502077164</v>
      </c>
      <c r="Q2667">
        <f t="shared" si="957"/>
        <v>0.10021033123156542</v>
      </c>
      <c r="R2667">
        <f t="shared" si="950"/>
        <v>55.919667746180735</v>
      </c>
      <c r="S2667">
        <f t="shared" si="958"/>
        <v>20.241103390254811</v>
      </c>
      <c r="T2667">
        <f t="shared" si="959"/>
        <v>11.066812587137376</v>
      </c>
      <c r="U2667">
        <f t="shared" si="945"/>
        <v>0.60796607968005401</v>
      </c>
      <c r="V2667" s="6">
        <f t="shared" si="951"/>
        <v>141859.00000033434</v>
      </c>
      <c r="W2667">
        <f t="shared" si="960"/>
        <v>11.067372938432696</v>
      </c>
      <c r="X2667">
        <f t="shared" si="961"/>
        <v>20.221259062443647</v>
      </c>
      <c r="Y2667">
        <f t="shared" si="962"/>
        <v>8.4266107090805065E-2</v>
      </c>
      <c r="Z2667">
        <f t="shared" si="963"/>
        <v>-3.7626894818321842E-8</v>
      </c>
      <c r="AA2667">
        <f t="shared" si="964"/>
        <v>7.2047291297457239E-8</v>
      </c>
      <c r="AB2667">
        <f t="shared" si="954"/>
        <v>1.0068189605036446</v>
      </c>
      <c r="AC2667">
        <f t="shared" si="965"/>
        <v>2.1459578122723753</v>
      </c>
      <c r="AD2667">
        <f t="shared" si="966"/>
        <v>3.225248737673859E-10</v>
      </c>
      <c r="AE2667">
        <f t="shared" si="967"/>
        <v>2.0961079171885852E-5</v>
      </c>
      <c r="AF2667">
        <f t="shared" si="968"/>
        <v>1.531724332785343E-6</v>
      </c>
      <c r="AG2667">
        <f t="shared" si="952"/>
        <v>3.2252487376738592E-8</v>
      </c>
      <c r="AH2667">
        <f t="shared" si="953"/>
        <v>1.5317243327853428E-2</v>
      </c>
    </row>
    <row r="2668" spans="1:34">
      <c r="A2668" s="4">
        <v>43265.076863425929</v>
      </c>
      <c r="B2668" s="3">
        <v>-1.24478110286873E-3</v>
      </c>
      <c r="C2668">
        <v>2.8641667297779398</v>
      </c>
      <c r="D2668" s="3">
        <v>1.9018207889457701E-2</v>
      </c>
      <c r="E2668" s="3">
        <v>1.8836530641401599E-2</v>
      </c>
      <c r="F2668" s="3">
        <v>1.8809786642359501E-2</v>
      </c>
      <c r="G2668">
        <v>-4549723</v>
      </c>
      <c r="H2668">
        <v>19768858</v>
      </c>
      <c r="K2668">
        <f t="shared" si="946"/>
        <v>80.082479195912384</v>
      </c>
      <c r="L2668">
        <f t="shared" si="955"/>
        <v>60.34008387928678</v>
      </c>
      <c r="M2668">
        <f t="shared" si="956"/>
        <v>20.204439428729689</v>
      </c>
      <c r="N2668">
        <f t="shared" si="947"/>
        <v>0.10623912630640749</v>
      </c>
      <c r="O2668">
        <f t="shared" si="948"/>
        <v>56.142572331093596</v>
      </c>
      <c r="P2668">
        <f t="shared" si="949"/>
        <v>56.118013521711887</v>
      </c>
      <c r="Q2668">
        <f t="shared" si="957"/>
        <v>5.6335566537164539E-2</v>
      </c>
      <c r="R2668">
        <f t="shared" si="950"/>
        <v>56.086236764556432</v>
      </c>
      <c r="S2668">
        <f t="shared" si="958"/>
        <v>20.166882384371579</v>
      </c>
      <c r="T2668">
        <f t="shared" si="959"/>
        <v>11.067267872564976</v>
      </c>
      <c r="U2668">
        <f t="shared" si="945"/>
        <v>0.60795784784281259</v>
      </c>
      <c r="V2668" s="6">
        <f t="shared" si="951"/>
        <v>141919.00000052992</v>
      </c>
      <c r="W2668">
        <f t="shared" si="960"/>
        <v>11.06732624249144</v>
      </c>
      <c r="X2668">
        <f t="shared" si="961"/>
        <v>20.228511035687468</v>
      </c>
      <c r="Y2668">
        <f t="shared" si="962"/>
        <v>8.250220939072743E-2</v>
      </c>
      <c r="Z2668">
        <f t="shared" si="963"/>
        <v>7.9042609085200013E-8</v>
      </c>
      <c r="AA2668">
        <f t="shared" si="964"/>
        <v>9.3469983897006638E-9</v>
      </c>
      <c r="AB2668">
        <f t="shared" si="954"/>
        <v>1.0069626029346042</v>
      </c>
      <c r="AC2668">
        <f t="shared" si="965"/>
        <v>2.145946826235007</v>
      </c>
      <c r="AD2668">
        <f t="shared" si="966"/>
        <v>4.2736883872763424E-11</v>
      </c>
      <c r="AE2668">
        <f t="shared" si="967"/>
        <v>-4.2278727768747451E-5</v>
      </c>
      <c r="AF2668">
        <f t="shared" si="968"/>
        <v>-1.0062640990990274E-7</v>
      </c>
      <c r="AG2668">
        <f t="shared" si="952"/>
        <v>4.2736883872763424E-9</v>
      </c>
      <c r="AH2668" t="str">
        <f t="shared" si="953"/>
        <v>NaN</v>
      </c>
    </row>
    <row r="2669" spans="1:34">
      <c r="A2669" s="4">
        <v>43265.077557870369</v>
      </c>
      <c r="B2669" s="3">
        <v>-1.24783740009661E-3</v>
      </c>
      <c r="C2669">
        <v>2.8641821896471802</v>
      </c>
      <c r="D2669" s="3">
        <v>1.9005067000598501E-2</v>
      </c>
      <c r="E2669" s="3">
        <v>1.88231638006073E-2</v>
      </c>
      <c r="F2669" s="3">
        <v>1.8785202531707901E-2</v>
      </c>
      <c r="G2669">
        <v>-4549723</v>
      </c>
      <c r="H2669">
        <v>19768851</v>
      </c>
      <c r="K2669">
        <f t="shared" si="946"/>
        <v>80.277177956868869</v>
      </c>
      <c r="L2669">
        <f t="shared" si="955"/>
        <v>60.567098229952165</v>
      </c>
      <c r="M2669">
        <f t="shared" si="956"/>
        <v>20.280453537471185</v>
      </c>
      <c r="N2669">
        <f t="shared" si="947"/>
        <v>0.10624381195226318</v>
      </c>
      <c r="O2669">
        <f t="shared" si="948"/>
        <v>56.103103000578962</v>
      </c>
      <c r="P2669">
        <f t="shared" si="949"/>
        <v>56.078007359878463</v>
      </c>
      <c r="Q2669">
        <f t="shared" si="957"/>
        <v>9.0960730403452317E-2</v>
      </c>
      <c r="R2669">
        <f t="shared" si="950"/>
        <v>56.012142270175509</v>
      </c>
      <c r="S2669">
        <f t="shared" si="958"/>
        <v>20.219813050535549</v>
      </c>
      <c r="T2669">
        <f t="shared" si="959"/>
        <v>11.067761098444521</v>
      </c>
      <c r="U2669">
        <f t="shared" si="945"/>
        <v>0.60794893001914074</v>
      </c>
      <c r="V2669" s="6">
        <f t="shared" si="951"/>
        <v>141979.00000009686</v>
      </c>
      <c r="W2669">
        <f t="shared" si="960"/>
        <v>11.067016881880489</v>
      </c>
      <c r="X2669">
        <f t="shared" si="961"/>
        <v>20.233473629806799</v>
      </c>
      <c r="Y2669">
        <f t="shared" si="962"/>
        <v>8.9374190484984226E-2</v>
      </c>
      <c r="Z2669">
        <f t="shared" si="963"/>
        <v>2.4977464469571396E-7</v>
      </c>
      <c r="AA2669">
        <f t="shared" si="964"/>
        <v>1.476706298649191E-8</v>
      </c>
      <c r="AB2669">
        <f t="shared" si="954"/>
        <v>1.0065339865058593</v>
      </c>
      <c r="AC2669">
        <f t="shared" si="965"/>
        <v>2.1459349246945334</v>
      </c>
      <c r="AD2669">
        <f t="shared" si="966"/>
        <v>6.2326948045826519E-11</v>
      </c>
      <c r="AE2669">
        <f t="shared" si="967"/>
        <v>-4.5824934395770563E-5</v>
      </c>
      <c r="AF2669">
        <f t="shared" si="968"/>
        <v>-1.3539575410967053E-7</v>
      </c>
      <c r="AG2669">
        <f t="shared" si="952"/>
        <v>6.2326948045826515E-9</v>
      </c>
      <c r="AH2669" t="str">
        <f t="shared" si="953"/>
        <v>NaN</v>
      </c>
    </row>
    <row r="2670" spans="1:34">
      <c r="A2670" s="4">
        <v>43265.078252314815</v>
      </c>
      <c r="B2670" s="3">
        <v>-1.2488720221153901E-3</v>
      </c>
      <c r="C2670">
        <v>2.8642606782141198</v>
      </c>
      <c r="D2670" s="3">
        <v>1.8993317499971501E-2</v>
      </c>
      <c r="E2670" s="3">
        <v>1.8810129941612099E-2</v>
      </c>
      <c r="F2670" s="3">
        <v>1.8763584236730801E-2</v>
      </c>
      <c r="G2670">
        <v>-4549723</v>
      </c>
      <c r="H2670">
        <v>19768852</v>
      </c>
      <c r="K2670">
        <f t="shared" si="946"/>
        <v>80.343087654157856</v>
      </c>
      <c r="L2670">
        <f t="shared" si="955"/>
        <v>60.661424979238134</v>
      </c>
      <c r="M2670">
        <f t="shared" si="956"/>
        <v>20.312038165299512</v>
      </c>
      <c r="N2670">
        <f t="shared" si="947"/>
        <v>0.10626760061584645</v>
      </c>
      <c r="O2670">
        <f t="shared" si="948"/>
        <v>56.06781277564837</v>
      </c>
      <c r="P2670">
        <f t="shared" si="949"/>
        <v>56.038997792823665</v>
      </c>
      <c r="Q2670">
        <f t="shared" si="957"/>
        <v>0.12082627451433581</v>
      </c>
      <c r="R2670">
        <f t="shared" si="950"/>
        <v>55.946986501134035</v>
      </c>
      <c r="S2670">
        <f t="shared" si="958"/>
        <v>20.231487315623287</v>
      </c>
      <c r="T2670">
        <f t="shared" si="959"/>
        <v>11.070265168295393</v>
      </c>
      <c r="U2670">
        <f t="shared" si="945"/>
        <v>0.60790365491432896</v>
      </c>
      <c r="V2670" s="6">
        <f t="shared" si="951"/>
        <v>142039.00000029244</v>
      </c>
      <c r="W2670">
        <f t="shared" si="960"/>
        <v>11.067148214215317</v>
      </c>
      <c r="X2670">
        <f t="shared" si="961"/>
        <v>20.234145701347394</v>
      </c>
      <c r="Y2670">
        <f t="shared" si="962"/>
        <v>0.10414041030889602</v>
      </c>
      <c r="Z2670">
        <f t="shared" si="963"/>
        <v>-1.6932102674873136E-7</v>
      </c>
      <c r="AA2670">
        <f t="shared" si="964"/>
        <v>3.8268940999838344E-8</v>
      </c>
      <c r="AB2670">
        <f t="shared" si="954"/>
        <v>1.0056684849052471</v>
      </c>
      <c r="AC2670">
        <f t="shared" si="965"/>
        <v>2.1458745014890321</v>
      </c>
      <c r="AD2670">
        <f t="shared" si="966"/>
        <v>1.3861453950545912E-10</v>
      </c>
      <c r="AE2670">
        <f t="shared" si="967"/>
        <v>1.1966306565053288E-3</v>
      </c>
      <c r="AF2670">
        <f t="shared" si="968"/>
        <v>1.1531337881522861E-8</v>
      </c>
      <c r="AG2670">
        <f t="shared" si="952"/>
        <v>1.3861453950545912E-8</v>
      </c>
      <c r="AH2670">
        <f t="shared" si="953"/>
        <v>1.1531337881522861E-4</v>
      </c>
    </row>
    <row r="2671" spans="1:34">
      <c r="A2671" s="4">
        <v>43265.078958333332</v>
      </c>
      <c r="B2671" s="3">
        <v>-1.24654114952136E-3</v>
      </c>
      <c r="C2671">
        <v>2.8641179717287701</v>
      </c>
      <c r="D2671" s="3">
        <v>1.8982566944741801E-2</v>
      </c>
      <c r="E2671">
        <v>1.8800806451236E-2</v>
      </c>
      <c r="F2671" s="3">
        <v>1.8759570261299801E-2</v>
      </c>
      <c r="G2671">
        <v>-4549723</v>
      </c>
      <c r="H2671">
        <v>19768858</v>
      </c>
      <c r="K2671">
        <f t="shared" si="946"/>
        <v>80.194601439575962</v>
      </c>
      <c r="L2671">
        <f t="shared" si="955"/>
        <v>60.518215098828669</v>
      </c>
      <c r="M2671">
        <f t="shared" si="956"/>
        <v>20.264085375573249</v>
      </c>
      <c r="N2671">
        <f t="shared" si="947"/>
        <v>0.10622434850023901</v>
      </c>
      <c r="O2671">
        <f t="shared" si="948"/>
        <v>56.035522934213496</v>
      </c>
      <c r="P2671">
        <f t="shared" si="949"/>
        <v>56.011093139018122</v>
      </c>
      <c r="Q2671">
        <f t="shared" si="957"/>
        <v>0.10063422600889993</v>
      </c>
      <c r="R2671">
        <f t="shared" si="950"/>
        <v>55.934888708204596</v>
      </c>
      <c r="S2671">
        <f t="shared" si="958"/>
        <v>20.196995891567315</v>
      </c>
      <c r="T2671">
        <f t="shared" si="959"/>
        <v>11.065712314020924</v>
      </c>
      <c r="U2671">
        <f t="shared" si="945"/>
        <v>0.60798597328671677</v>
      </c>
      <c r="V2671" s="6">
        <f t="shared" si="951"/>
        <v>142100.00000009313</v>
      </c>
      <c r="W2671">
        <f t="shared" si="960"/>
        <v>11.067299976024477</v>
      </c>
      <c r="X2671">
        <f t="shared" si="961"/>
        <v>20.233816754345565</v>
      </c>
      <c r="Y2671">
        <f t="shared" si="962"/>
        <v>0.10978448968201586</v>
      </c>
      <c r="Z2671">
        <f t="shared" si="963"/>
        <v>-4.4838716338561714E-7</v>
      </c>
      <c r="AA2671">
        <f t="shared" si="964"/>
        <v>-6.0397140254073543E-9</v>
      </c>
      <c r="AB2671">
        <f t="shared" si="954"/>
        <v>1.0053570743295273</v>
      </c>
      <c r="AC2671">
        <f t="shared" si="965"/>
        <v>2.1459843618626753</v>
      </c>
      <c r="AD2671">
        <f t="shared" si="966"/>
        <v>-2.0752921745776701E-11</v>
      </c>
      <c r="AE2671">
        <f t="shared" si="967"/>
        <v>1.1147692809766709E-4</v>
      </c>
      <c r="AF2671">
        <f t="shared" si="968"/>
        <v>-1.8532128027375421E-8</v>
      </c>
      <c r="AG2671" t="str">
        <f t="shared" si="952"/>
        <v>NaN</v>
      </c>
      <c r="AH2671" t="str">
        <f t="shared" si="953"/>
        <v>NaN</v>
      </c>
    </row>
    <row r="2672" spans="1:34">
      <c r="A2672" s="4">
        <v>43265.079652777778</v>
      </c>
      <c r="B2672" s="3">
        <v>-1.24825362734555E-3</v>
      </c>
      <c r="C2672">
        <v>2.8640906196524201</v>
      </c>
      <c r="D2672" s="3">
        <v>1.89773343736124E-2</v>
      </c>
      <c r="E2672" s="3">
        <v>1.8794491689259299E-2</v>
      </c>
      <c r="F2672" s="3">
        <v>1.87519472812528E-2</v>
      </c>
      <c r="G2672">
        <v>-4549723</v>
      </c>
      <c r="H2672">
        <v>19768860</v>
      </c>
      <c r="K2672">
        <f t="shared" si="946"/>
        <v>80.303693352330299</v>
      </c>
      <c r="L2672">
        <f t="shared" si="955"/>
        <v>60.637327349477232</v>
      </c>
      <c r="M2672">
        <f t="shared" si="956"/>
        <v>20.303969248758825</v>
      </c>
      <c r="N2672">
        <f t="shared" si="947"/>
        <v>0.10621605851141687</v>
      </c>
      <c r="O2672">
        <f t="shared" si="948"/>
        <v>56.01980663971009</v>
      </c>
      <c r="P2672">
        <f t="shared" si="949"/>
        <v>55.992193430892087</v>
      </c>
      <c r="Q2672">
        <f t="shared" si="957"/>
        <v>0.10789296852281183</v>
      </c>
      <c r="R2672">
        <f t="shared" si="950"/>
        <v>55.911913671187278</v>
      </c>
      <c r="S2672">
        <f t="shared" si="958"/>
        <v>20.23204060307695</v>
      </c>
      <c r="T2672">
        <f t="shared" si="959"/>
        <v>11.064839683618594</v>
      </c>
      <c r="U2672">
        <f t="shared" si="945"/>
        <v>0.60800175097475273</v>
      </c>
      <c r="V2672" s="6">
        <f t="shared" si="951"/>
        <v>142160.00000028871</v>
      </c>
      <c r="W2672">
        <f t="shared" si="960"/>
        <v>11.067483841293232</v>
      </c>
      <c r="X2672">
        <f t="shared" si="961"/>
        <v>20.238512397930478</v>
      </c>
      <c r="Y2672">
        <f t="shared" si="962"/>
        <v>0.10318603186520647</v>
      </c>
      <c r="Z2672">
        <f t="shared" si="963"/>
        <v>4.1734497381303838E-7</v>
      </c>
      <c r="AA2672">
        <f t="shared" si="964"/>
        <v>7.353666556913071E-10</v>
      </c>
      <c r="AB2672">
        <f t="shared" si="954"/>
        <v>1.005726324369226</v>
      </c>
      <c r="AC2672">
        <f t="shared" si="965"/>
        <v>2.1460054184342834</v>
      </c>
      <c r="AD2672">
        <f t="shared" si="966"/>
        <v>2.6883830185687572E-12</v>
      </c>
      <c r="AE2672">
        <f t="shared" si="967"/>
        <v>6.6279369957911481E-5</v>
      </c>
      <c r="AF2672">
        <f t="shared" si="968"/>
        <v>4.0377907428780144E-9</v>
      </c>
      <c r="AG2672">
        <f t="shared" si="952"/>
        <v>2.6883830185687572E-10</v>
      </c>
      <c r="AH2672">
        <f t="shared" si="953"/>
        <v>4.0377907428780144E-5</v>
      </c>
    </row>
    <row r="2673" spans="1:34">
      <c r="A2673" s="4">
        <v>43265.080347222225</v>
      </c>
      <c r="B2673" s="3">
        <v>-1.25129803236632E-3</v>
      </c>
      <c r="C2673">
        <v>2.86427494886266</v>
      </c>
      <c r="D2673" s="3">
        <v>1.9010965535326298E-2</v>
      </c>
      <c r="E2673" s="3">
        <v>1.8827492563996202E-2</v>
      </c>
      <c r="F2673" s="3">
        <v>1.8787739554754799E-2</v>
      </c>
      <c r="G2673">
        <v>-4549723</v>
      </c>
      <c r="H2673">
        <v>19769134</v>
      </c>
      <c r="K2673">
        <f t="shared" si="946"/>
        <v>80.497634530559466</v>
      </c>
      <c r="L2673">
        <f t="shared" si="955"/>
        <v>60.784219909937335</v>
      </c>
      <c r="M2673">
        <f t="shared" si="956"/>
        <v>20.353155157188858</v>
      </c>
      <c r="N2673">
        <f t="shared" si="947"/>
        <v>0.10627192582740877</v>
      </c>
      <c r="O2673">
        <f t="shared" si="948"/>
        <v>56.120819550746759</v>
      </c>
      <c r="P2673">
        <f t="shared" si="949"/>
        <v>56.090963092002454</v>
      </c>
      <c r="Q2673">
        <f t="shared" si="957"/>
        <v>0.10103090106390766</v>
      </c>
      <c r="R2673">
        <f t="shared" si="950"/>
        <v>56.019788649682852</v>
      </c>
      <c r="S2673">
        <f t="shared" si="958"/>
        <v>20.285801223146255</v>
      </c>
      <c r="T2673">
        <f t="shared" si="959"/>
        <v>11.070720453723006</v>
      </c>
      <c r="U2673">
        <f t="shared" si="945"/>
        <v>0.60789542307708722</v>
      </c>
      <c r="V2673" s="6">
        <f t="shared" si="951"/>
        <v>142220.00000048429</v>
      </c>
      <c r="W2673">
        <f t="shared" si="960"/>
        <v>11.067422552870296</v>
      </c>
      <c r="X2673">
        <f t="shared" si="961"/>
        <v>20.236499077431446</v>
      </c>
      <c r="Y2673">
        <f t="shared" si="962"/>
        <v>9.3626611935630891E-2</v>
      </c>
      <c r="Z2673">
        <f t="shared" si="963"/>
        <v>1.7705544435758633E-7</v>
      </c>
      <c r="AA2673">
        <f t="shared" si="964"/>
        <v>-5.1520476736233732E-8</v>
      </c>
      <c r="AB2673">
        <f t="shared" si="954"/>
        <v>1.0062613606470037</v>
      </c>
      <c r="AC2673">
        <f t="shared" si="965"/>
        <v>2.1458635154516639</v>
      </c>
      <c r="AD2673">
        <f t="shared" si="966"/>
        <v>-2.075677933548139E-10</v>
      </c>
      <c r="AE2673">
        <f t="shared" si="967"/>
        <v>3.7984635042314457E-5</v>
      </c>
      <c r="AF2673">
        <f t="shared" si="968"/>
        <v>-5.4398014231635311E-7</v>
      </c>
      <c r="AG2673" t="str">
        <f t="shared" si="952"/>
        <v>NaN</v>
      </c>
      <c r="AH2673" t="str">
        <f t="shared" si="953"/>
        <v>NaN</v>
      </c>
    </row>
    <row r="2674" spans="1:34">
      <c r="A2674" s="4">
        <v>43265.081041666665</v>
      </c>
      <c r="B2674" s="3">
        <v>-1.2510720804311899E-3</v>
      </c>
      <c r="C2674">
        <v>2.8641572160122499</v>
      </c>
      <c r="D2674" s="3">
        <v>1.89988949451072E-2</v>
      </c>
      <c r="E2674" s="3">
        <v>1.88156479257123E-2</v>
      </c>
      <c r="F2674" s="3">
        <v>1.8785357373490099E-2</v>
      </c>
      <c r="G2674">
        <v>-4549723</v>
      </c>
      <c r="H2674">
        <v>19769129</v>
      </c>
      <c r="K2674">
        <f t="shared" si="946"/>
        <v>80.483240458738095</v>
      </c>
      <c r="L2674">
        <f t="shared" si="955"/>
        <v>60.772957193707924</v>
      </c>
      <c r="M2674">
        <f t="shared" si="956"/>
        <v>20.349383918350089</v>
      </c>
      <c r="N2674">
        <f t="shared" si="947"/>
        <v>0.10623624283203367</v>
      </c>
      <c r="O2674">
        <f t="shared" si="948"/>
        <v>56.084564916835077</v>
      </c>
      <c r="P2674">
        <f t="shared" si="949"/>
        <v>56.055512792014873</v>
      </c>
      <c r="Q2674">
        <f t="shared" si="957"/>
        <v>7.1955966220173195E-2</v>
      </c>
      <c r="R2674">
        <f t="shared" si="950"/>
        <v>56.012608950614904</v>
      </c>
      <c r="S2674">
        <f t="shared" si="958"/>
        <v>20.301413274203306</v>
      </c>
      <c r="T2674">
        <f t="shared" si="959"/>
        <v>11.06696434894668</v>
      </c>
      <c r="U2674">
        <f t="shared" si="945"/>
        <v>0.60796333573430505</v>
      </c>
      <c r="V2674" s="6">
        <f t="shared" si="951"/>
        <v>142280.00000005122</v>
      </c>
      <c r="W2674">
        <f t="shared" si="960"/>
        <v>11.067419634373969</v>
      </c>
      <c r="X2674">
        <f t="shared" si="961"/>
        <v>20.236060768131736</v>
      </c>
      <c r="Y2674">
        <f t="shared" si="962"/>
        <v>8.2529844253149534E-2</v>
      </c>
      <c r="Z2674">
        <f t="shared" si="963"/>
        <v>-3.4778747999504172E-7</v>
      </c>
      <c r="AA2674">
        <f t="shared" si="964"/>
        <v>-2.0612670266073415E-8</v>
      </c>
      <c r="AB2674">
        <f t="shared" si="954"/>
        <v>1.0069027975766813</v>
      </c>
      <c r="AC2674">
        <f t="shared" si="965"/>
        <v>2.1459541502599166</v>
      </c>
      <c r="AD2674">
        <f t="shared" si="966"/>
        <v>-9.4215200487795083E-11</v>
      </c>
      <c r="AE2674">
        <f t="shared" si="967"/>
        <v>-3.7027261665782008E-5</v>
      </c>
      <c r="AF2674">
        <f t="shared" si="968"/>
        <v>2.5329721655652324E-7</v>
      </c>
      <c r="AG2674" t="str">
        <f t="shared" si="952"/>
        <v>NaN</v>
      </c>
      <c r="AH2674">
        <f t="shared" si="953"/>
        <v>2.5329721655652322E-3</v>
      </c>
    </row>
    <row r="2675" spans="1:34">
      <c r="A2675" s="4">
        <v>43265.081736111111</v>
      </c>
      <c r="B2675" s="3">
        <v>-1.2488839143225E-3</v>
      </c>
      <c r="C2675">
        <v>2.8641441345844201</v>
      </c>
      <c r="D2675" s="3">
        <v>1.8992413692230901E-2</v>
      </c>
      <c r="E2675" s="3">
        <v>1.88095710078778E-2</v>
      </c>
      <c r="F2675" s="3">
        <v>1.8778020255194899E-2</v>
      </c>
      <c r="G2675">
        <v>-4549723</v>
      </c>
      <c r="H2675">
        <v>19769131</v>
      </c>
      <c r="K2675">
        <f t="shared" si="946"/>
        <v>80.343845236885159</v>
      </c>
      <c r="L2675">
        <f t="shared" si="955"/>
        <v>60.64320654707813</v>
      </c>
      <c r="M2675">
        <f t="shared" si="956"/>
        <v>20.305937855432532</v>
      </c>
      <c r="N2675">
        <f t="shared" si="947"/>
        <v>0.1062322780547678</v>
      </c>
      <c r="O2675">
        <f t="shared" si="948"/>
        <v>56.065098142961219</v>
      </c>
      <c r="P2675">
        <f t="shared" si="949"/>
        <v>56.037324937302103</v>
      </c>
      <c r="Q2675">
        <f t="shared" si="957"/>
        <v>7.4602665475367758E-2</v>
      </c>
      <c r="R2675">
        <f t="shared" si="950"/>
        <v>55.990495477485851</v>
      </c>
      <c r="S2675">
        <f t="shared" si="958"/>
        <v>20.256202745115619</v>
      </c>
      <c r="T2675">
        <f t="shared" si="959"/>
        <v>11.066547003971325</v>
      </c>
      <c r="U2675">
        <f t="shared" ref="U2675:U2738" si="969">(2.40665404368-T2675*2.40665404368/100-$M$7)/$M$7</f>
        <v>0.60797088158511059</v>
      </c>
      <c r="V2675" s="6">
        <f t="shared" si="951"/>
        <v>142340.0000002468</v>
      </c>
      <c r="W2675">
        <f t="shared" si="960"/>
        <v>11.06728830203912</v>
      </c>
      <c r="X2675">
        <f t="shared" si="961"/>
        <v>20.241757753327551</v>
      </c>
      <c r="Y2675">
        <f t="shared" si="962"/>
        <v>8.0822576544716654E-2</v>
      </c>
      <c r="Z2675">
        <f t="shared" si="963"/>
        <v>1.2646817385289072E-7</v>
      </c>
      <c r="AA2675">
        <f t="shared" si="964"/>
        <v>6.4671225226486161E-8</v>
      </c>
      <c r="AB2675">
        <f t="shared" si="954"/>
        <v>1.0070188642524147</v>
      </c>
      <c r="AC2675">
        <f t="shared" si="965"/>
        <v>2.145964220794172</v>
      </c>
      <c r="AD2675">
        <f t="shared" si="966"/>
        <v>3.0184096585210224E-10</v>
      </c>
      <c r="AE2675">
        <f t="shared" si="967"/>
        <v>-3.5843227668247714E-5</v>
      </c>
      <c r="AF2675">
        <f t="shared" si="968"/>
        <v>-8.3830509764751682E-7</v>
      </c>
      <c r="AG2675">
        <f t="shared" si="952"/>
        <v>3.0184096585210224E-8</v>
      </c>
      <c r="AH2675" t="str">
        <f t="shared" si="953"/>
        <v>NaN</v>
      </c>
    </row>
    <row r="2676" spans="1:34">
      <c r="A2676" s="4">
        <v>43265.082430555558</v>
      </c>
      <c r="B2676" s="3">
        <v>-1.24715954429121E-3</v>
      </c>
      <c r="C2676">
        <v>2.8642047848406902</v>
      </c>
      <c r="D2676" s="3">
        <v>1.89816750292084E-2</v>
      </c>
      <c r="E2676" s="3">
        <v>1.87987728838198E-2</v>
      </c>
      <c r="F2676" s="3">
        <v>1.8760249182960299E-2</v>
      </c>
      <c r="G2676">
        <v>-4549723</v>
      </c>
      <c r="H2676">
        <v>19769134</v>
      </c>
      <c r="K2676">
        <f t="shared" ref="K2676:K2739" si="970">(B2676-$B$19)*($B$17/$B$18)</f>
        <v>80.233995741404144</v>
      </c>
      <c r="L2676">
        <f t="shared" si="955"/>
        <v>60.556716964313068</v>
      </c>
      <c r="M2676">
        <f t="shared" si="956"/>
        <v>20.276977445969255</v>
      </c>
      <c r="N2676">
        <f t="shared" ref="N2676:N2739" si="971">(C2676-$C$19)*($C$17/$C$18)</f>
        <v>0.10625066020389991</v>
      </c>
      <c r="O2676">
        <f t="shared" ref="O2676:O2739" si="972">(D2676-$D$19)*($D$17/$D$18)</f>
        <v>56.032844020377745</v>
      </c>
      <c r="P2676">
        <f t="shared" ref="P2676:P2739" si="973">(E2676-$E$19)*($E$17/$E$18)</f>
        <v>56.005006792333546</v>
      </c>
      <c r="Q2676">
        <f t="shared" si="957"/>
        <v>9.5909097938609023E-2</v>
      </c>
      <c r="R2676">
        <f t="shared" ref="R2676:R2739" si="974">(F2676-$F$19)*($F$17/$F$18)</f>
        <v>55.936934922439136</v>
      </c>
      <c r="S2676">
        <f t="shared" si="958"/>
        <v>20.213038047343517</v>
      </c>
      <c r="T2676">
        <f t="shared" si="959"/>
        <v>11.068481967037862</v>
      </c>
      <c r="U2676">
        <f t="shared" si="969"/>
        <v>0.60793589627684796</v>
      </c>
      <c r="V2676" s="6">
        <f t="shared" si="951"/>
        <v>142400.00000044238</v>
      </c>
      <c r="W2676">
        <f t="shared" si="960"/>
        <v>11.067165725193274</v>
      </c>
      <c r="X2676">
        <f t="shared" si="961"/>
        <v>20.246335069737011</v>
      </c>
      <c r="Y2676">
        <f t="shared" si="962"/>
        <v>8.9237836068010765E-2</v>
      </c>
      <c r="Z2676">
        <f t="shared" si="963"/>
        <v>-1.1601625904776131E-7</v>
      </c>
      <c r="AA2676">
        <f t="shared" si="964"/>
        <v>-2.2049808432296517E-8</v>
      </c>
      <c r="AB2676">
        <f t="shared" si="954"/>
        <v>1.006543200171188</v>
      </c>
      <c r="AC2676">
        <f t="shared" si="965"/>
        <v>2.1459175301353763</v>
      </c>
      <c r="AD2676">
        <f t="shared" si="966"/>
        <v>-9.320648390858988E-11</v>
      </c>
      <c r="AE2676">
        <f t="shared" si="967"/>
        <v>-2.7153148513929144E-5</v>
      </c>
      <c r="AF2676">
        <f t="shared" si="968"/>
        <v>3.4170943164899808E-7</v>
      </c>
      <c r="AG2676" t="str">
        <f t="shared" si="952"/>
        <v>NaN</v>
      </c>
      <c r="AH2676">
        <f t="shared" si="953"/>
        <v>3.4170943164899812E-3</v>
      </c>
    </row>
    <row r="2677" spans="1:34">
      <c r="A2677" s="4">
        <v>43265.083136574074</v>
      </c>
      <c r="B2677" s="3">
        <v>-1.24669574821382E-3</v>
      </c>
      <c r="C2677">
        <v>2.86410013341811</v>
      </c>
      <c r="D2677" s="3">
        <v>1.8972149371311399E-2</v>
      </c>
      <c r="E2677" s="3">
        <v>1.87892947947512E-2</v>
      </c>
      <c r="F2677" s="3">
        <v>1.8750327397992799E-2</v>
      </c>
      <c r="G2677">
        <v>-4549723</v>
      </c>
      <c r="H2677">
        <v>19769134</v>
      </c>
      <c r="K2677">
        <f t="shared" si="970"/>
        <v>80.204450015032847</v>
      </c>
      <c r="L2677">
        <f t="shared" si="955"/>
        <v>60.540213333982322</v>
      </c>
      <c r="M2677">
        <f t="shared" si="956"/>
        <v>20.271451325057011</v>
      </c>
      <c r="N2677">
        <f t="shared" si="971"/>
        <v>0.10621894198579068</v>
      </c>
      <c r="O2677">
        <f t="shared" si="972"/>
        <v>56.004233220611113</v>
      </c>
      <c r="P2677">
        <f t="shared" si="973"/>
        <v>55.976639433809176</v>
      </c>
      <c r="Q2677">
        <f t="shared" si="957"/>
        <v>9.72017447900555E-2</v>
      </c>
      <c r="R2677">
        <f t="shared" si="974"/>
        <v>55.907031475821057</v>
      </c>
      <c r="S2677">
        <f t="shared" si="958"/>
        <v>20.206650161863642</v>
      </c>
      <c r="T2677">
        <f t="shared" si="959"/>
        <v>11.06514320723689</v>
      </c>
      <c r="U2677">
        <f t="shared" si="969"/>
        <v>0.60799626308326027</v>
      </c>
      <c r="V2677" s="6">
        <f t="shared" ref="V2677:V2740" si="975">(A2677-$A$307)*86400</f>
        <v>142461.00000024308</v>
      </c>
      <c r="W2677">
        <f t="shared" si="960"/>
        <v>11.067235769105192</v>
      </c>
      <c r="X2677">
        <f t="shared" si="961"/>
        <v>20.244563784417966</v>
      </c>
      <c r="Y2677">
        <f t="shared" si="962"/>
        <v>0.10642308445878494</v>
      </c>
      <c r="Z2677">
        <f t="shared" si="963"/>
        <v>4.7033618542390844E-8</v>
      </c>
      <c r="AA2677">
        <f t="shared" si="964"/>
        <v>-6.3603637122945587E-8</v>
      </c>
      <c r="AB2677">
        <f t="shared" si="954"/>
        <v>1.0055495533671321</v>
      </c>
      <c r="AC2677">
        <f t="shared" si="965"/>
        <v>2.1459980944093737</v>
      </c>
      <c r="AD2677">
        <f t="shared" si="966"/>
        <v>-2.2545130243317603E-10</v>
      </c>
      <c r="AE2677">
        <f t="shared" si="967"/>
        <v>1.0006935062851353E-15</v>
      </c>
      <c r="AF2677">
        <f t="shared" si="968"/>
        <v>-22427.594898165058</v>
      </c>
      <c r="AG2677" t="str">
        <f t="shared" si="952"/>
        <v>NaN</v>
      </c>
      <c r="AH2677" t="str">
        <f t="shared" si="953"/>
        <v>NaN</v>
      </c>
    </row>
    <row r="2678" spans="1:34">
      <c r="A2678" s="4">
        <v>43265.083831018521</v>
      </c>
      <c r="B2678" s="3">
        <v>-1.2525823907344599E-3</v>
      </c>
      <c r="C2678">
        <v>2.8642226231513601</v>
      </c>
      <c r="D2678" s="3">
        <v>1.90110606729831E-2</v>
      </c>
      <c r="E2678" s="3">
        <v>1.8828550970429202E-2</v>
      </c>
      <c r="F2678">
        <v>1.8779497207578998E-2</v>
      </c>
      <c r="G2678">
        <v>-4549723</v>
      </c>
      <c r="H2678">
        <v>19769471</v>
      </c>
      <c r="K2678">
        <f t="shared" si="970"/>
        <v>80.579453465125056</v>
      </c>
      <c r="L2678">
        <f t="shared" si="955"/>
        <v>60.876873334851027</v>
      </c>
      <c r="M2678">
        <f t="shared" si="956"/>
        <v>20.384179484488072</v>
      </c>
      <c r="N2678">
        <f t="shared" si="971"/>
        <v>0.10625606671835119</v>
      </c>
      <c r="O2678">
        <f t="shared" si="972"/>
        <v>56.121105301555623</v>
      </c>
      <c r="P2678">
        <f t="shared" si="973"/>
        <v>56.094130839692113</v>
      </c>
      <c r="Q2678">
        <f t="shared" si="957"/>
        <v>0.12615841064769029</v>
      </c>
      <c r="R2678">
        <f t="shared" si="974"/>
        <v>55.994946890907933</v>
      </c>
      <c r="S2678">
        <f t="shared" si="958"/>
        <v>20.300073877389611</v>
      </c>
      <c r="T2678">
        <f t="shared" si="959"/>
        <v>11.069051073822207</v>
      </c>
      <c r="U2678">
        <f t="shared" si="969"/>
        <v>0.60792560648029881</v>
      </c>
      <c r="V2678" s="6">
        <f t="shared" si="975"/>
        <v>142521.00000043865</v>
      </c>
      <c r="W2678">
        <f t="shared" si="960"/>
        <v>11.067165725193275</v>
      </c>
      <c r="X2678">
        <f t="shared" si="961"/>
        <v>20.248909672008033</v>
      </c>
      <c r="Y2678">
        <f t="shared" si="962"/>
        <v>0.11140913198108393</v>
      </c>
      <c r="Z2678">
        <f t="shared" si="963"/>
        <v>1.4860010506229994E-7</v>
      </c>
      <c r="AA2678">
        <f t="shared" si="964"/>
        <v>-2.1146464240410928E-8</v>
      </c>
      <c r="AB2678">
        <f t="shared" si="954"/>
        <v>1.0052265156683493</v>
      </c>
      <c r="AC2678">
        <f t="shared" si="965"/>
        <v>2.1459037975886699</v>
      </c>
      <c r="AD2678">
        <f t="shared" si="966"/>
        <v>-7.1598599508390803E-11</v>
      </c>
      <c r="AE2678">
        <f t="shared" si="967"/>
        <v>1.0024940169030844E-4</v>
      </c>
      <c r="AF2678">
        <f t="shared" si="968"/>
        <v>-7.1097409008396802E-8</v>
      </c>
      <c r="AG2678" t="str">
        <f t="shared" si="952"/>
        <v>NaN</v>
      </c>
      <c r="AH2678" t="str">
        <f t="shared" si="953"/>
        <v>NaN</v>
      </c>
    </row>
    <row r="2679" spans="1:34">
      <c r="A2679" s="4">
        <v>43265.08452546296</v>
      </c>
      <c r="B2679" s="3">
        <v>-1.2483487650024501E-3</v>
      </c>
      <c r="C2679">
        <v>2.8641560267915298</v>
      </c>
      <c r="D2679" s="3">
        <v>1.8999073328213899E-2</v>
      </c>
      <c r="E2679" s="3">
        <v>1.8816551733452799E-2</v>
      </c>
      <c r="F2679" s="3">
        <v>1.87726246146303E-2</v>
      </c>
      <c r="G2679">
        <v>-4549723</v>
      </c>
      <c r="H2679">
        <v>19769475</v>
      </c>
      <c r="K2679">
        <f t="shared" si="970"/>
        <v>80.30975401415003</v>
      </c>
      <c r="L2679">
        <f t="shared" si="955"/>
        <v>60.616207844758861</v>
      </c>
      <c r="M2679">
        <f t="shared" si="956"/>
        <v>20.296897535787714</v>
      </c>
      <c r="N2679">
        <f t="shared" si="971"/>
        <v>0.10623588239773425</v>
      </c>
      <c r="O2679">
        <f t="shared" si="972"/>
        <v>56.085100699602286</v>
      </c>
      <c r="P2679">
        <f t="shared" si="973"/>
        <v>56.058217834985697</v>
      </c>
      <c r="Q2679">
        <f t="shared" si="957"/>
        <v>0.110867240505506</v>
      </c>
      <c r="R2679">
        <f t="shared" si="974"/>
        <v>55.97423345909678</v>
      </c>
      <c r="S2679">
        <f t="shared" si="958"/>
        <v>20.222986042117377</v>
      </c>
      <c r="T2679">
        <f t="shared" si="959"/>
        <v>11.066926408494108</v>
      </c>
      <c r="U2679">
        <f t="shared" si="969"/>
        <v>0.60796402172074682</v>
      </c>
      <c r="V2679" s="6">
        <f t="shared" si="975"/>
        <v>142581.00000000559</v>
      </c>
      <c r="W2679">
        <f t="shared" si="960"/>
        <v>11.067691054532625</v>
      </c>
      <c r="X2679">
        <f t="shared" si="961"/>
        <v>20.251150713347513</v>
      </c>
      <c r="Y2679">
        <f t="shared" si="962"/>
        <v>0.11094350837174478</v>
      </c>
      <c r="Z2679">
        <f t="shared" si="963"/>
        <v>-1.8970226179844042E-7</v>
      </c>
      <c r="AA2679">
        <f t="shared" si="964"/>
        <v>2.7081658958094323E-8</v>
      </c>
      <c r="AB2679">
        <f t="shared" si="954"/>
        <v>1.0052798478979466</v>
      </c>
      <c r="AC2679">
        <f t="shared" si="965"/>
        <v>2.1459550657630371</v>
      </c>
      <c r="AD2679">
        <f t="shared" si="966"/>
        <v>9.20812700125127E-11</v>
      </c>
      <c r="AE2679">
        <f t="shared" si="967"/>
        <v>1.4290261928432649E-4</v>
      </c>
      <c r="AF2679">
        <f t="shared" si="968"/>
        <v>6.4144902219735763E-8</v>
      </c>
      <c r="AG2679">
        <f t="shared" si="952"/>
        <v>9.2081270012512707E-9</v>
      </c>
      <c r="AH2679">
        <f t="shared" si="953"/>
        <v>6.4144902219735766E-4</v>
      </c>
    </row>
    <row r="2680" spans="1:34">
      <c r="A2680" s="4">
        <v>43265.085219907407</v>
      </c>
      <c r="B2680" s="3">
        <v>-1.2483963338308999E-3</v>
      </c>
      <c r="C2680">
        <v>2.8641512699086902</v>
      </c>
      <c r="D2680" s="3">
        <v>1.8990950950756098E-2</v>
      </c>
      <c r="E2680" s="3">
        <v>1.8808560170273301E-2</v>
      </c>
      <c r="F2680" s="3">
        <v>1.87695277789862E-2</v>
      </c>
      <c r="G2680">
        <v>-4549723</v>
      </c>
      <c r="H2680">
        <v>19769476</v>
      </c>
      <c r="K2680">
        <f t="shared" si="970"/>
        <v>80.312784345059882</v>
      </c>
      <c r="L2680">
        <f t="shared" si="955"/>
        <v>60.623308937938255</v>
      </c>
      <c r="M2680">
        <f t="shared" si="956"/>
        <v>20.299275285333238</v>
      </c>
      <c r="N2680">
        <f t="shared" si="971"/>
        <v>0.10623444066054896</v>
      </c>
      <c r="O2680">
        <f t="shared" si="972"/>
        <v>56.060704724270515</v>
      </c>
      <c r="P2680">
        <f t="shared" si="973"/>
        <v>56.034299560295281</v>
      </c>
      <c r="Q2680">
        <f t="shared" si="957"/>
        <v>9.5804873962038073E-2</v>
      </c>
      <c r="R2680">
        <f t="shared" si="974"/>
        <v>55.964899850308477</v>
      </c>
      <c r="S2680">
        <f t="shared" si="958"/>
        <v>20.235405369358546</v>
      </c>
      <c r="T2680">
        <f t="shared" si="959"/>
        <v>11.066774646685131</v>
      </c>
      <c r="U2680">
        <f t="shared" si="969"/>
        <v>0.60796676566648977</v>
      </c>
      <c r="V2680" s="6">
        <f t="shared" si="975"/>
        <v>142641.00000020117</v>
      </c>
      <c r="W2680">
        <f t="shared" si="960"/>
        <v>11.067612255131706</v>
      </c>
      <c r="X2680">
        <f t="shared" si="961"/>
        <v>20.253441687755757</v>
      </c>
      <c r="Y2680">
        <f t="shared" si="962"/>
        <v>0.10007370130388911</v>
      </c>
      <c r="Z2680">
        <f t="shared" si="963"/>
        <v>-1.1382135647695714E-7</v>
      </c>
      <c r="AA2680">
        <f t="shared" si="964"/>
        <v>2.7529598178107507E-8</v>
      </c>
      <c r="AB2680">
        <f t="shared" si="954"/>
        <v>1.0059079226374112</v>
      </c>
      <c r="AC2680">
        <f t="shared" si="965"/>
        <v>2.1459587277754877</v>
      </c>
      <c r="AD2680">
        <f t="shared" si="966"/>
        <v>1.0377161654066605E-10</v>
      </c>
      <c r="AE2680">
        <f t="shared" si="967"/>
        <v>7.6102719753442458E-5</v>
      </c>
      <c r="AF2680">
        <f t="shared" si="968"/>
        <v>1.3574049866710563E-7</v>
      </c>
      <c r="AG2680">
        <f t="shared" si="952"/>
        <v>1.0377161654066605E-8</v>
      </c>
      <c r="AH2680">
        <f t="shared" si="953"/>
        <v>1.3574049866710563E-3</v>
      </c>
    </row>
    <row r="2681" spans="1:34">
      <c r="A2681" s="4">
        <v>43265.085914351854</v>
      </c>
      <c r="B2681" s="3">
        <v>-1.2483487650024501E-3</v>
      </c>
      <c r="C2681">
        <v>2.8641132148459301</v>
      </c>
      <c r="D2681" s="3">
        <v>1.8978690085223199E-2</v>
      </c>
      <c r="E2681" s="3">
        <v>1.8795764155420301E-2</v>
      </c>
      <c r="F2681" s="3">
        <v>1.87580575761967E-2</v>
      </c>
      <c r="G2681">
        <v>-4549723</v>
      </c>
      <c r="H2681">
        <v>19769476</v>
      </c>
      <c r="K2681">
        <f t="shared" si="970"/>
        <v>80.30975401415003</v>
      </c>
      <c r="L2681">
        <f t="shared" si="955"/>
        <v>60.635356084203657</v>
      </c>
      <c r="M2681">
        <f t="shared" si="956"/>
        <v>20.303309184879936</v>
      </c>
      <c r="N2681">
        <f t="shared" si="971"/>
        <v>0.10622290676305358</v>
      </c>
      <c r="O2681">
        <f t="shared" si="972"/>
        <v>56.023878588740516</v>
      </c>
      <c r="P2681">
        <f t="shared" si="973"/>
        <v>55.996001846653748</v>
      </c>
      <c r="Q2681">
        <f t="shared" si="957"/>
        <v>9.3548989444123265E-2</v>
      </c>
      <c r="R2681">
        <f t="shared" si="974"/>
        <v>55.930329599296392</v>
      </c>
      <c r="S2681">
        <f t="shared" si="958"/>
        <v>20.240943191917186</v>
      </c>
      <c r="T2681">
        <f t="shared" si="959"/>
        <v>11.065560552211933</v>
      </c>
      <c r="U2681">
        <f t="shared" si="969"/>
        <v>0.60798871723245995</v>
      </c>
      <c r="V2681" s="6">
        <f t="shared" si="975"/>
        <v>142701.00000039674</v>
      </c>
      <c r="W2681">
        <f t="shared" si="960"/>
        <v>11.067912860253655</v>
      </c>
      <c r="X2681">
        <f t="shared" si="961"/>
        <v>20.255377921008144</v>
      </c>
      <c r="Y2681">
        <f t="shared" si="962"/>
        <v>9.4053823642859413E-2</v>
      </c>
      <c r="Z2681">
        <f t="shared" si="963"/>
        <v>-5.0587269817299124E-8</v>
      </c>
      <c r="AA2681">
        <f t="shared" si="964"/>
        <v>2.6682246491500317E-8</v>
      </c>
      <c r="AB2681">
        <f t="shared" si="954"/>
        <v>1.0062547033809035</v>
      </c>
      <c r="AC2681">
        <f t="shared" si="965"/>
        <v>2.1459880238751259</v>
      </c>
      <c r="AD2681">
        <f t="shared" si="966"/>
        <v>1.0701644926071387E-10</v>
      </c>
      <c r="AE2681">
        <f t="shared" si="967"/>
        <v>2.8464210116565896E-4</v>
      </c>
      <c r="AF2681">
        <f t="shared" si="968"/>
        <v>3.7426777610368805E-8</v>
      </c>
      <c r="AG2681">
        <f t="shared" si="952"/>
        <v>1.0701644926071388E-8</v>
      </c>
      <c r="AH2681">
        <f t="shared" si="953"/>
        <v>3.7426777610368806E-4</v>
      </c>
    </row>
    <row r="2682" spans="1:34">
      <c r="A2682" s="4">
        <v>43265.086608796293</v>
      </c>
      <c r="B2682" s="3">
        <v>-1.2499661051697301E-3</v>
      </c>
      <c r="C2682">
        <v>2.8641322423773099</v>
      </c>
      <c r="D2682">
        <v>1.8970734198665001E-2</v>
      </c>
      <c r="E2682" s="3">
        <v>1.87887239688098E-2</v>
      </c>
      <c r="F2682" s="3">
        <v>1.8750375041618101E-2</v>
      </c>
      <c r="G2682">
        <v>-4549723</v>
      </c>
      <c r="H2682">
        <v>19769476</v>
      </c>
      <c r="K2682">
        <f t="shared" si="970"/>
        <v>80.412785265084011</v>
      </c>
      <c r="L2682">
        <f t="shared" si="955"/>
        <v>60.748485956921641</v>
      </c>
      <c r="M2682">
        <f t="shared" si="956"/>
        <v>20.341189902206796</v>
      </c>
      <c r="N2682">
        <f t="shared" si="971"/>
        <v>0.10622867371180121</v>
      </c>
      <c r="O2682">
        <f t="shared" si="972"/>
        <v>55.999982677324851</v>
      </c>
      <c r="P2682">
        <f t="shared" si="973"/>
        <v>55.974930985616986</v>
      </c>
      <c r="Q2682">
        <f t="shared" si="957"/>
        <v>9.2807607522416902E-2</v>
      </c>
      <c r="R2682">
        <f t="shared" si="974"/>
        <v>55.907175069802435</v>
      </c>
      <c r="S2682">
        <f t="shared" si="958"/>
        <v>20.27931816385852</v>
      </c>
      <c r="T2682">
        <f t="shared" si="959"/>
        <v>11.066167599448525</v>
      </c>
      <c r="U2682">
        <f t="shared" si="969"/>
        <v>0.60797774144947503</v>
      </c>
      <c r="V2682" s="6">
        <f t="shared" si="975"/>
        <v>142760.99999996368</v>
      </c>
      <c r="W2682">
        <f t="shared" si="960"/>
        <v>11.068105481011413</v>
      </c>
      <c r="X2682">
        <f t="shared" si="961"/>
        <v>20.255954891722759</v>
      </c>
      <c r="Y2682">
        <f t="shared" si="962"/>
        <v>8.4856092638017813E-2</v>
      </c>
      <c r="Z2682">
        <f t="shared" si="963"/>
        <v>4.6406503624242749E-7</v>
      </c>
      <c r="AA2682">
        <f t="shared" si="964"/>
        <v>6.3719354447674055E-8</v>
      </c>
      <c r="AB2682">
        <f t="shared" si="954"/>
        <v>1.0067718174101685</v>
      </c>
      <c r="AC2682">
        <f t="shared" si="965"/>
        <v>2.145973375825307</v>
      </c>
      <c r="AD2682">
        <f t="shared" si="966"/>
        <v>2.8326308074586988E-10</v>
      </c>
      <c r="AE2682">
        <f t="shared" si="967"/>
        <v>3.683881548395337E-5</v>
      </c>
      <c r="AF2682">
        <f t="shared" si="968"/>
        <v>7.6544740091068589E-7</v>
      </c>
      <c r="AG2682">
        <f t="shared" si="952"/>
        <v>2.8326308074586989E-8</v>
      </c>
      <c r="AH2682">
        <f t="shared" si="953"/>
        <v>7.654474009106859E-3</v>
      </c>
    </row>
    <row r="2683" spans="1:34">
      <c r="A2683" s="4">
        <v>43265.087314814817</v>
      </c>
      <c r="B2683" s="3">
        <v>-1.2470287300129701E-3</v>
      </c>
      <c r="C2683">
        <v>2.86428921951119</v>
      </c>
      <c r="D2683" s="3">
        <v>1.9018624116706601E-2</v>
      </c>
      <c r="E2683" s="3">
        <v>1.8835876570010401E-2</v>
      </c>
      <c r="F2683" s="3">
        <v>1.8806261014087802E-2</v>
      </c>
      <c r="G2683">
        <v>-4549723</v>
      </c>
      <c r="H2683">
        <v>19769875</v>
      </c>
      <c r="K2683">
        <f t="shared" si="970"/>
        <v>80.225662331401878</v>
      </c>
      <c r="L2683">
        <f t="shared" si="955"/>
        <v>60.4879014210523</v>
      </c>
      <c r="M2683">
        <f t="shared" si="956"/>
        <v>20.253935060440774</v>
      </c>
      <c r="N2683">
        <f t="shared" si="971"/>
        <v>0.10627625103896801</v>
      </c>
      <c r="O2683">
        <f t="shared" si="972"/>
        <v>56.143822490883551</v>
      </c>
      <c r="P2683">
        <f t="shared" si="973"/>
        <v>56.11605592482497</v>
      </c>
      <c r="Q2683">
        <f t="shared" si="957"/>
        <v>6.8211680947513287E-2</v>
      </c>
      <c r="R2683">
        <f t="shared" si="974"/>
        <v>56.075610809936038</v>
      </c>
      <c r="S2683">
        <f t="shared" si="958"/>
        <v>20.208460606475764</v>
      </c>
      <c r="T2683">
        <f t="shared" si="959"/>
        <v>11.071175739150293</v>
      </c>
      <c r="U2683">
        <f t="shared" si="969"/>
        <v>0.60788719123985124</v>
      </c>
      <c r="V2683" s="6">
        <f t="shared" si="975"/>
        <v>142822.00000039302</v>
      </c>
      <c r="W2683">
        <f t="shared" si="960"/>
        <v>11.068044192588502</v>
      </c>
      <c r="X2683">
        <f t="shared" si="961"/>
        <v>20.260548593432546</v>
      </c>
      <c r="Y2683">
        <f t="shared" si="962"/>
        <v>8.5325036843938065E-2</v>
      </c>
      <c r="Z2683">
        <f t="shared" si="963"/>
        <v>-1.1288068450766901E-7</v>
      </c>
      <c r="AA2683">
        <f t="shared" si="964"/>
        <v>8.1412953852432482E-8</v>
      </c>
      <c r="AB2683">
        <f t="shared" si="954"/>
        <v>1.0067788893945326</v>
      </c>
      <c r="AC2683">
        <f t="shared" si="965"/>
        <v>2.1458525294143036</v>
      </c>
      <c r="AD2683">
        <f t="shared" si="966"/>
        <v>3.5991024361102593E-10</v>
      </c>
      <c r="AE2683">
        <f t="shared" si="967"/>
        <v>1.3492599398049833E-5</v>
      </c>
      <c r="AF2683">
        <f t="shared" si="968"/>
        <v>2.655397960632913E-6</v>
      </c>
      <c r="AG2683">
        <f t="shared" ref="AG2683:AG2746" si="976">IF(AD2683&gt;0,AD2683*100,"NaN")</f>
        <v>3.5991024361102595E-8</v>
      </c>
      <c r="AH2683">
        <f t="shared" ref="AH2683:AH2746" si="977">IF(AF2683&gt;0,AF2683*100*100,"NaN")</f>
        <v>2.6553979606329131E-2</v>
      </c>
    </row>
    <row r="2684" spans="1:34">
      <c r="A2684" s="4">
        <v>43265.088009259256</v>
      </c>
      <c r="B2684" s="3">
        <v>-1.2495974467492501E-3</v>
      </c>
      <c r="C2684">
        <v>2.8640894304316999</v>
      </c>
      <c r="D2684" s="3">
        <v>1.90091341354309E-2</v>
      </c>
      <c r="E2684" s="3">
        <v>1.8825114122573702E-2</v>
      </c>
      <c r="F2684">
        <v>1.8787930129256E-2</v>
      </c>
      <c r="G2684">
        <v>-4549723</v>
      </c>
      <c r="H2684">
        <v>19769871</v>
      </c>
      <c r="K2684">
        <f t="shared" si="970"/>
        <v>80.389300200533071</v>
      </c>
      <c r="L2684">
        <f t="shared" si="955"/>
        <v>60.675635071463546</v>
      </c>
      <c r="M2684">
        <f t="shared" si="956"/>
        <v>20.316796311612656</v>
      </c>
      <c r="N2684">
        <f t="shared" si="971"/>
        <v>0.10621569807711745</v>
      </c>
      <c r="O2684">
        <f t="shared" si="972"/>
        <v>56.115318847670245</v>
      </c>
      <c r="P2684">
        <f t="shared" si="973"/>
        <v>56.083844557868318</v>
      </c>
      <c r="Q2684">
        <f t="shared" si="957"/>
        <v>9.4955822061884021E-2</v>
      </c>
      <c r="R2684">
        <f t="shared" si="974"/>
        <v>56.020363025608361</v>
      </c>
      <c r="S2684">
        <f t="shared" si="958"/>
        <v>20.253492430238065</v>
      </c>
      <c r="T2684">
        <f t="shared" si="959"/>
        <v>11.064801743166024</v>
      </c>
      <c r="U2684">
        <f t="shared" si="969"/>
        <v>0.60800243696119416</v>
      </c>
      <c r="V2684" s="6">
        <f t="shared" si="975"/>
        <v>142881.99999995995</v>
      </c>
      <c r="W2684">
        <f t="shared" si="960"/>
        <v>11.068228057857258</v>
      </c>
      <c r="X2684">
        <f t="shared" si="961"/>
        <v>20.269131202598789</v>
      </c>
      <c r="Y2684">
        <f t="shared" si="962"/>
        <v>8.4159955988511115E-2</v>
      </c>
      <c r="Z2684">
        <f t="shared" si="963"/>
        <v>4.1102156736140462E-8</v>
      </c>
      <c r="AA2684">
        <f t="shared" si="964"/>
        <v>9.0058180824268556E-8</v>
      </c>
      <c r="AB2684">
        <f t="shared" ref="AB2684:AB2747" si="978">((M2684-$M$308)-(Y2684-$Y$308))/(M2684-$M$308)</f>
        <v>1.0068215932688875</v>
      </c>
      <c r="AC2684">
        <f t="shared" si="965"/>
        <v>2.1460063339374038</v>
      </c>
      <c r="AD2684">
        <f t="shared" si="966"/>
        <v>4.0366953751786175E-10</v>
      </c>
      <c r="AE2684">
        <f t="shared" si="967"/>
        <v>1.6081035590546725E-5</v>
      </c>
      <c r="AF2684">
        <f t="shared" si="968"/>
        <v>2.4988661838154375E-6</v>
      </c>
      <c r="AG2684">
        <f t="shared" si="976"/>
        <v>4.0366953751786172E-8</v>
      </c>
      <c r="AH2684">
        <f t="shared" si="977"/>
        <v>2.4988661838154371E-2</v>
      </c>
    </row>
    <row r="2685" spans="1:34">
      <c r="A2685" s="4">
        <v>43265.088703703703</v>
      </c>
      <c r="B2685" s="3">
        <v>-1.24958555454214E-3</v>
      </c>
      <c r="C2685">
        <v>2.8643046793804401</v>
      </c>
      <c r="D2685" s="3">
        <v>1.8997741401017301E-2</v>
      </c>
      <c r="E2685" s="3">
        <v>1.8814886824457099E-2</v>
      </c>
      <c r="F2685" s="3">
        <v>1.8778449047822499E-2</v>
      </c>
      <c r="G2685">
        <v>-4549723</v>
      </c>
      <c r="H2685">
        <v>19769867</v>
      </c>
      <c r="K2685">
        <f t="shared" si="970"/>
        <v>80.388542617805754</v>
      </c>
      <c r="L2685">
        <f t="shared" si="955"/>
        <v>60.687340283992228</v>
      </c>
      <c r="M2685">
        <f t="shared" si="956"/>
        <v>20.320715717127726</v>
      </c>
      <c r="N2685">
        <f t="shared" si="971"/>
        <v>0.10628093668482666</v>
      </c>
      <c r="O2685">
        <f t="shared" si="972"/>
        <v>56.081100188274078</v>
      </c>
      <c r="P2685">
        <f t="shared" si="973"/>
        <v>56.053234861091944</v>
      </c>
      <c r="Q2685">
        <f t="shared" si="957"/>
        <v>8.9312364956136037E-2</v>
      </c>
      <c r="R2685">
        <f t="shared" si="974"/>
        <v>55.991787823317942</v>
      </c>
      <c r="S2685">
        <f t="shared" si="958"/>
        <v>20.261174140490301</v>
      </c>
      <c r="T2685">
        <f t="shared" si="959"/>
        <v>11.071668965030151</v>
      </c>
      <c r="U2685">
        <f t="shared" si="969"/>
        <v>0.60787827341617362</v>
      </c>
      <c r="V2685" s="6">
        <f t="shared" si="975"/>
        <v>142942.00000015553</v>
      </c>
      <c r="W2685">
        <f t="shared" si="960"/>
        <v>11.068169687930675</v>
      </c>
      <c r="X2685">
        <f t="shared" si="961"/>
        <v>20.271867242919992</v>
      </c>
      <c r="Y2685">
        <f t="shared" si="962"/>
        <v>0.10703521359104447</v>
      </c>
      <c r="Z2685">
        <f t="shared" si="963"/>
        <v>4.0785986075551609E-7</v>
      </c>
      <c r="AA2685">
        <f t="shared" si="964"/>
        <v>5.9344481493527125E-8</v>
      </c>
      <c r="AB2685">
        <f t="shared" si="978"/>
        <v>1.0054983906457458</v>
      </c>
      <c r="AC2685">
        <f t="shared" si="965"/>
        <v>2.1458406278738225</v>
      </c>
      <c r="AD2685">
        <f t="shared" si="966"/>
        <v>2.0913582343326985E-10</v>
      </c>
      <c r="AE2685">
        <f t="shared" si="967"/>
        <v>4.5722716188881509E-5</v>
      </c>
      <c r="AF2685">
        <f t="shared" si="968"/>
        <v>4.5533123640643619E-7</v>
      </c>
      <c r="AG2685">
        <f t="shared" si="976"/>
        <v>2.0913582343326985E-8</v>
      </c>
      <c r="AH2685">
        <f t="shared" si="977"/>
        <v>4.5533123640643623E-3</v>
      </c>
    </row>
    <row r="2686" spans="1:34">
      <c r="A2686" s="4">
        <v>43265.089398148149</v>
      </c>
      <c r="B2686" s="3">
        <v>-1.25305807901896E-3</v>
      </c>
      <c r="C2686">
        <v>2.8642428399034499</v>
      </c>
      <c r="D2686" s="3">
        <v>1.8986158391289799E-2</v>
      </c>
      <c r="E2686" s="3">
        <v>1.88030421861731E-2</v>
      </c>
      <c r="F2686" s="3">
        <v>1.87511373396228E-2</v>
      </c>
      <c r="G2686">
        <v>-4549723</v>
      </c>
      <c r="H2686">
        <v>19769870</v>
      </c>
      <c r="K2686">
        <f t="shared" si="970"/>
        <v>80.609756774223669</v>
      </c>
      <c r="L2686">
        <f t="shared" si="955"/>
        <v>60.944455432271873</v>
      </c>
      <c r="M2686">
        <f t="shared" si="956"/>
        <v>20.406808859623474</v>
      </c>
      <c r="N2686">
        <f t="shared" si="971"/>
        <v>0.10626219410139515</v>
      </c>
      <c r="O2686">
        <f t="shared" si="972"/>
        <v>56.046310027259281</v>
      </c>
      <c r="P2686">
        <f t="shared" si="973"/>
        <v>56.017784561104072</v>
      </c>
      <c r="Q2686">
        <f t="shared" si="957"/>
        <v>0.13683745375511336</v>
      </c>
      <c r="R2686">
        <f t="shared" si="974"/>
        <v>55.909472573504168</v>
      </c>
      <c r="S2686">
        <f t="shared" si="958"/>
        <v>20.3155838904534</v>
      </c>
      <c r="T2686">
        <f t="shared" si="959"/>
        <v>11.069696061511044</v>
      </c>
      <c r="U2686">
        <f t="shared" si="969"/>
        <v>0.60791394471087812</v>
      </c>
      <c r="V2686" s="6">
        <f t="shared" si="975"/>
        <v>143002.00000035111</v>
      </c>
      <c r="W2686">
        <f t="shared" si="960"/>
        <v>11.068499478015939</v>
      </c>
      <c r="X2686">
        <f t="shared" si="961"/>
        <v>20.277740963582097</v>
      </c>
      <c r="Y2686">
        <f t="shared" si="962"/>
        <v>0.11408987340853353</v>
      </c>
      <c r="Z2686">
        <f t="shared" si="963"/>
        <v>-6.5847065965131355E-8</v>
      </c>
      <c r="AA2686">
        <f t="shared" si="964"/>
        <v>-2.5017405761294424E-8</v>
      </c>
      <c r="AB2686">
        <f t="shared" si="978"/>
        <v>1.0050655981775607</v>
      </c>
      <c r="AC2686">
        <f t="shared" si="965"/>
        <v>2.1458882340357386</v>
      </c>
      <c r="AD2686">
        <f t="shared" si="966"/>
        <v>-8.2714106005378467E-11</v>
      </c>
      <c r="AE2686">
        <f t="shared" si="967"/>
        <v>3.2194063773129615E-4</v>
      </c>
      <c r="AF2686">
        <f t="shared" si="968"/>
        <v>-2.5576129139217017E-8</v>
      </c>
      <c r="AG2686" t="str">
        <f t="shared" si="976"/>
        <v>NaN</v>
      </c>
      <c r="AH2686" t="str">
        <f t="shared" si="977"/>
        <v>NaN</v>
      </c>
    </row>
    <row r="2687" spans="1:34">
      <c r="A2687" s="4">
        <v>43265.090104166666</v>
      </c>
      <c r="B2687" s="3">
        <v>-1.25292726474072E-3</v>
      </c>
      <c r="C2687">
        <v>2.8642797057455001</v>
      </c>
      <c r="D2687">
        <v>1.8979308479993E-2</v>
      </c>
      <c r="E2687">
        <v>1.8795621448934999E-2</v>
      </c>
      <c r="F2687" s="3">
        <v>1.8751184983248102E-2</v>
      </c>
      <c r="G2687">
        <v>-4549723</v>
      </c>
      <c r="H2687">
        <v>19769870</v>
      </c>
      <c r="K2687">
        <f t="shared" si="970"/>
        <v>80.60142336422139</v>
      </c>
      <c r="L2687">
        <f t="shared" si="955"/>
        <v>60.936059395157741</v>
      </c>
      <c r="M2687">
        <f t="shared" si="956"/>
        <v>20.403997507493884</v>
      </c>
      <c r="N2687">
        <f t="shared" si="971"/>
        <v>0.1062733675645942</v>
      </c>
      <c r="O2687">
        <f t="shared" si="972"/>
        <v>56.025735968999896</v>
      </c>
      <c r="P2687">
        <f t="shared" si="973"/>
        <v>55.995574734605846</v>
      </c>
      <c r="Q2687">
        <f t="shared" si="957"/>
        <v>0.1161198015143512</v>
      </c>
      <c r="R2687">
        <f t="shared" si="974"/>
        <v>55.909616167485545</v>
      </c>
      <c r="S2687">
        <f t="shared" si="958"/>
        <v>20.326584306484317</v>
      </c>
      <c r="T2687">
        <f t="shared" si="959"/>
        <v>11.070872215531997</v>
      </c>
      <c r="U2687">
        <f t="shared" si="969"/>
        <v>0.60789267913134371</v>
      </c>
      <c r="V2687" s="6">
        <f t="shared" si="975"/>
        <v>143063.00000015181</v>
      </c>
      <c r="W2687">
        <f t="shared" si="960"/>
        <v>11.068770898174593</v>
      </c>
      <c r="X2687">
        <f t="shared" si="961"/>
        <v>20.274575760064408</v>
      </c>
      <c r="Y2687">
        <f t="shared" si="962"/>
        <v>9.8420773143431006E-2</v>
      </c>
      <c r="Z2687">
        <f t="shared" si="963"/>
        <v>-5.3304767674104483E-8</v>
      </c>
      <c r="AA2687">
        <f t="shared" si="964"/>
        <v>-1.6648408577486904E-9</v>
      </c>
      <c r="AB2687">
        <f t="shared" si="978"/>
        <v>1.0059673913552749</v>
      </c>
      <c r="AC2687">
        <f t="shared" si="965"/>
        <v>2.1458598534392128</v>
      </c>
      <c r="AD2687">
        <f t="shared" si="966"/>
        <v>-6.3806454831867593E-12</v>
      </c>
      <c r="AE2687">
        <f t="shared" si="967"/>
        <v>-1.3398517509816219E-4</v>
      </c>
      <c r="AF2687">
        <f t="shared" si="968"/>
        <v>4.7406610295998082E-9</v>
      </c>
      <c r="AG2687" t="str">
        <f t="shared" si="976"/>
        <v>NaN</v>
      </c>
      <c r="AH2687">
        <f t="shared" si="977"/>
        <v>4.7406610295998084E-5</v>
      </c>
    </row>
    <row r="2688" spans="1:34">
      <c r="A2688" s="4">
        <v>43265.090798611112</v>
      </c>
      <c r="B2688" s="3">
        <v>-1.2488720221153901E-3</v>
      </c>
      <c r="C2688">
        <v>2.8642226231513601</v>
      </c>
      <c r="D2688" s="3">
        <v>1.90130704559851E-2</v>
      </c>
      <c r="E2688" s="3">
        <v>1.8829347748305698E-2</v>
      </c>
      <c r="F2688" s="3">
        <v>1.8809322117012899E-2</v>
      </c>
      <c r="G2688">
        <v>-4549723</v>
      </c>
      <c r="H2688">
        <v>19770159</v>
      </c>
      <c r="K2688">
        <f t="shared" si="970"/>
        <v>80.343087654157856</v>
      </c>
      <c r="L2688">
        <f t="shared" si="955"/>
        <v>60.601302951872661</v>
      </c>
      <c r="M2688">
        <f t="shared" si="956"/>
        <v>20.291906740512829</v>
      </c>
      <c r="N2688">
        <f t="shared" si="971"/>
        <v>0.10625606671835119</v>
      </c>
      <c r="O2688">
        <f t="shared" si="972"/>
        <v>56.127141787399054</v>
      </c>
      <c r="P2688">
        <f t="shared" si="973"/>
        <v>56.096515548626925</v>
      </c>
      <c r="Q2688">
        <f t="shared" si="957"/>
        <v>4.2305064160828465E-2</v>
      </c>
      <c r="R2688">
        <f t="shared" si="974"/>
        <v>56.084836723238226</v>
      </c>
      <c r="S2688">
        <f t="shared" si="958"/>
        <v>20.263703364405611</v>
      </c>
      <c r="T2688">
        <f t="shared" si="959"/>
        <v>11.069051073822207</v>
      </c>
      <c r="U2688">
        <f t="shared" si="969"/>
        <v>0.60792560648029881</v>
      </c>
      <c r="V2688" s="6">
        <f t="shared" si="975"/>
        <v>143123.00000034738</v>
      </c>
      <c r="W2688">
        <f t="shared" si="960"/>
        <v>11.069053992318576</v>
      </c>
      <c r="X2688">
        <f t="shared" si="961"/>
        <v>20.271738396511935</v>
      </c>
      <c r="Y2688">
        <f t="shared" si="962"/>
        <v>9.395576583796128E-2</v>
      </c>
      <c r="Z2688">
        <f t="shared" si="963"/>
        <v>-2.6558316513248926E-7</v>
      </c>
      <c r="AA2688">
        <f t="shared" si="964"/>
        <v>3.5913527211075804E-8</v>
      </c>
      <c r="AB2688">
        <f t="shared" si="978"/>
        <v>1.0062645057315089</v>
      </c>
      <c r="AC2688">
        <f t="shared" si="965"/>
        <v>2.1459037975886699</v>
      </c>
      <c r="AD2688">
        <f t="shared" si="966"/>
        <v>1.4418569656385063E-10</v>
      </c>
      <c r="AE2688">
        <f t="shared" si="967"/>
        <v>-8.0171669716537776E-5</v>
      </c>
      <c r="AF2688">
        <f t="shared" si="968"/>
        <v>-1.79032669440804E-7</v>
      </c>
      <c r="AG2688">
        <f t="shared" si="976"/>
        <v>1.4418569656385063E-8</v>
      </c>
      <c r="AH2688" t="str">
        <f t="shared" si="977"/>
        <v>NaN</v>
      </c>
    </row>
    <row r="2689" spans="1:34">
      <c r="A2689" s="4">
        <v>43265.091493055559</v>
      </c>
      <c r="B2689" s="3">
        <v>-1.2510720804311899E-3</v>
      </c>
      <c r="C2689">
        <v>2.8641798112057599</v>
      </c>
      <c r="D2689" s="3">
        <v>1.9003116678632099E-2</v>
      </c>
      <c r="E2689" s="3">
        <v>1.88198815514443E-2</v>
      </c>
      <c r="F2689" s="3">
        <v>1.8772481683754401E-2</v>
      </c>
      <c r="G2689">
        <v>-4549723</v>
      </c>
      <c r="H2689">
        <v>19770157</v>
      </c>
      <c r="K2689">
        <f t="shared" si="970"/>
        <v>80.483240458738095</v>
      </c>
      <c r="L2689">
        <f t="shared" ref="L2689:L2752" si="979">K2689-R2689*$B$8+$D$8</f>
        <v>60.789882170682468</v>
      </c>
      <c r="M2689">
        <f t="shared" ref="M2689:M2752" si="980">L2689/((($B$7/2))^2*PI())</f>
        <v>20.355051124129901</v>
      </c>
      <c r="N2689">
        <f t="shared" si="971"/>
        <v>0.1062430910836704</v>
      </c>
      <c r="O2689">
        <f t="shared" si="972"/>
        <v>56.097245108991359</v>
      </c>
      <c r="P2689">
        <f t="shared" si="973"/>
        <v>56.068183782773495</v>
      </c>
      <c r="Q2689">
        <f t="shared" ref="Q2689:Q2752" si="981">O2689-R2689</f>
        <v>0.12344243183870418</v>
      </c>
      <c r="R2689">
        <f t="shared" si="974"/>
        <v>55.973802677152655</v>
      </c>
      <c r="S2689">
        <f t="shared" ref="S2689:S2752" si="982">M2689-(2/3)*Q2689</f>
        <v>20.272756169570766</v>
      </c>
      <c r="T2689">
        <f t="shared" ref="T2689:T2752" si="983">N2689/$D$7*100-$N$30/$D$7*100</f>
        <v>11.067685217540019</v>
      </c>
      <c r="U2689">
        <f t="shared" si="969"/>
        <v>0.60795030199201239</v>
      </c>
      <c r="V2689" s="6">
        <f t="shared" si="975"/>
        <v>143183.00000054296</v>
      </c>
      <c r="W2689">
        <f t="shared" ref="W2689:W2752" si="984">AVERAGE(T2683:T2695)</f>
        <v>11.069264124054326</v>
      </c>
      <c r="X2689">
        <f t="shared" ref="X2689:X2752" si="985">AVERAGE(S2683:S2695)</f>
        <v>20.265652861733948</v>
      </c>
      <c r="Y2689">
        <f t="shared" ref="Y2689:Y2752" si="986">AVERAGE(Q2688:Q2690)</f>
        <v>9.6871906321183587E-2</v>
      </c>
      <c r="Z2689">
        <f t="shared" ref="Z2689:Z2752" si="987">(T2690-T2688)/100/(V2690-V2688)</f>
        <v>-1.2646817454132342E-7</v>
      </c>
      <c r="AA2689">
        <f t="shared" ref="AA2689:AA2752" si="988">AVERAGE(Z2686:Z2692)</f>
        <v>1.3886116968709856E-9</v>
      </c>
      <c r="AB2689">
        <f t="shared" si="978"/>
        <v>1.0060735448085421</v>
      </c>
      <c r="AC2689">
        <f t="shared" ref="AC2689:AC2752" si="989">($D$7-$D$7*(T2689/100))*2.54</f>
        <v>2.1459367557007591</v>
      </c>
      <c r="AD2689">
        <f t="shared" ref="AD2689:AD2752" si="990">AA2689*AC2689*$D$7*2.54*1.024*9.81/2/Y2689/10000*0.14503773773</f>
        <v>5.4072593314932549E-12</v>
      </c>
      <c r="AE2689">
        <f t="shared" ref="AE2689:AE2752" si="991">(W2690-W2688)/(X2690-X2688)*0.14503773773/100</f>
        <v>1.5640349340506407E-4</v>
      </c>
      <c r="AF2689">
        <f t="shared" ref="AF2689:AF2752" si="992">AD2689/AE2689/(1.024*9.81)</f>
        <v>3.4416110354119928E-9</v>
      </c>
      <c r="AG2689">
        <f t="shared" si="976"/>
        <v>5.4072593314932549E-10</v>
      </c>
      <c r="AH2689">
        <f t="shared" si="977"/>
        <v>3.441611035411993E-5</v>
      </c>
    </row>
    <row r="2690" spans="1:34">
      <c r="A2690" s="4">
        <v>43265.092187499999</v>
      </c>
      <c r="B2690" s="3">
        <v>-1.2531056478474101E-3</v>
      </c>
      <c r="C2690">
        <v>2.8641750543229101</v>
      </c>
      <c r="D2690">
        <v>1.8996659210169999E-2</v>
      </c>
      <c r="E2690" s="3">
        <v>1.8813281376496901E-2</v>
      </c>
      <c r="F2690" s="3">
        <v>1.87655733580868E-2</v>
      </c>
      <c r="G2690">
        <v>-4549723</v>
      </c>
      <c r="H2690">
        <v>19770159</v>
      </c>
      <c r="K2690">
        <f t="shared" si="970"/>
        <v>80.612787105133535</v>
      </c>
      <c r="L2690">
        <f t="shared" si="979"/>
        <v>60.928509748294559</v>
      </c>
      <c r="M2690">
        <f t="shared" si="980"/>
        <v>20.401469563000788</v>
      </c>
      <c r="N2690">
        <f t="shared" si="971"/>
        <v>0.10624164934648202</v>
      </c>
      <c r="O2690">
        <f t="shared" si="972"/>
        <v>56.077849772819711</v>
      </c>
      <c r="P2690">
        <f t="shared" si="973"/>
        <v>56.048429850551365</v>
      </c>
      <c r="Q2690">
        <f t="shared" si="981"/>
        <v>0.12486822296401812</v>
      </c>
      <c r="R2690">
        <f t="shared" si="974"/>
        <v>55.952981549855693</v>
      </c>
      <c r="S2690">
        <f t="shared" si="982"/>
        <v>20.318224081024777</v>
      </c>
      <c r="T2690">
        <f t="shared" si="983"/>
        <v>11.067533455730715</v>
      </c>
      <c r="U2690">
        <f t="shared" si="969"/>
        <v>0.60795304593776156</v>
      </c>
      <c r="V2690" s="6">
        <f t="shared" si="975"/>
        <v>143243.0000001099</v>
      </c>
      <c r="W2690">
        <f t="shared" si="984"/>
        <v>11.068762142685614</v>
      </c>
      <c r="X2690">
        <f t="shared" si="985"/>
        <v>20.269031985702266</v>
      </c>
      <c r="Y2690">
        <f t="shared" si="986"/>
        <v>0.12271150893253709</v>
      </c>
      <c r="Z2690">
        <f t="shared" si="987"/>
        <v>5.0587269817151092E-8</v>
      </c>
      <c r="AA2690">
        <f t="shared" si="988"/>
        <v>-1.2691611169430997E-8</v>
      </c>
      <c r="AB2690">
        <f t="shared" si="978"/>
        <v>1.0045713369051994</v>
      </c>
      <c r="AC2690">
        <f t="shared" si="989"/>
        <v>2.1459404177132178</v>
      </c>
      <c r="AD2690">
        <f t="shared" si="990"/>
        <v>-3.9014534424346636E-11</v>
      </c>
      <c r="AE2690">
        <f t="shared" si="991"/>
        <v>-1.7248383658299252E-4</v>
      </c>
      <c r="AF2690">
        <f t="shared" si="992"/>
        <v>2.2516923947766378E-8</v>
      </c>
      <c r="AG2690" t="str">
        <f t="shared" si="976"/>
        <v>NaN</v>
      </c>
      <c r="AH2690">
        <f t="shared" si="977"/>
        <v>2.2516923947766377E-4</v>
      </c>
    </row>
    <row r="2691" spans="1:34">
      <c r="A2691" s="4">
        <v>43265.092881944445</v>
      </c>
      <c r="B2691" s="3">
        <v>-1.25362890496035E-3</v>
      </c>
      <c r="C2691">
        <v>2.8641988387371402</v>
      </c>
      <c r="D2691" s="3">
        <v>1.8988382234019802E-2</v>
      </c>
      <c r="E2691" s="3">
        <v>1.8805563334080899E-2</v>
      </c>
      <c r="F2691" s="3">
        <v>1.8758998537796299E-2</v>
      </c>
      <c r="G2691">
        <v>-4549723</v>
      </c>
      <c r="H2691">
        <v>19770159</v>
      </c>
      <c r="K2691">
        <f t="shared" si="970"/>
        <v>80.64612074514136</v>
      </c>
      <c r="L2691">
        <f t="shared" si="979"/>
        <v>60.9704859297361</v>
      </c>
      <c r="M2691">
        <f t="shared" si="980"/>
        <v>20.41552498289516</v>
      </c>
      <c r="N2691">
        <f t="shared" si="971"/>
        <v>0.10624885803241815</v>
      </c>
      <c r="O2691">
        <f t="shared" si="972"/>
        <v>56.052989452423255</v>
      </c>
      <c r="P2691">
        <f t="shared" si="973"/>
        <v>56.02533020728611</v>
      </c>
      <c r="Q2691">
        <f t="shared" si="981"/>
        <v>0.11982387199488898</v>
      </c>
      <c r="R2691">
        <f t="shared" si="974"/>
        <v>55.933165580428366</v>
      </c>
      <c r="S2691">
        <f t="shared" si="982"/>
        <v>20.335642401565234</v>
      </c>
      <c r="T2691">
        <f t="shared" si="983"/>
        <v>11.068292264776623</v>
      </c>
      <c r="U2691">
        <f t="shared" si="969"/>
        <v>0.60793932620902735</v>
      </c>
      <c r="V2691" s="6">
        <f t="shared" si="975"/>
        <v>143303.00000030547</v>
      </c>
      <c r="W2691">
        <f t="shared" si="984"/>
        <v>11.068823431108548</v>
      </c>
      <c r="X2691">
        <f t="shared" si="985"/>
        <v>20.269358548548173</v>
      </c>
      <c r="Y2691">
        <f t="shared" si="986"/>
        <v>0.12339367137502677</v>
      </c>
      <c r="Z2691">
        <f t="shared" si="987"/>
        <v>3.0415073321791192E-7</v>
      </c>
      <c r="AA2691">
        <f t="shared" si="988"/>
        <v>-2.1788510278024592E-8</v>
      </c>
      <c r="AB2691">
        <f t="shared" si="978"/>
        <v>1.0045284464507145</v>
      </c>
      <c r="AC2691">
        <f t="shared" si="989"/>
        <v>2.1459221076509398</v>
      </c>
      <c r="AD2691">
        <f t="shared" si="990"/>
        <v>-6.660792628520692E-11</v>
      </c>
      <c r="AE2691">
        <f t="shared" si="991"/>
        <v>-5.6449062251711193E-5</v>
      </c>
      <c r="AF2691">
        <f t="shared" si="992"/>
        <v>1.1746276433704286E-7</v>
      </c>
      <c r="AG2691" t="str">
        <f t="shared" si="976"/>
        <v>NaN</v>
      </c>
      <c r="AH2691">
        <f t="shared" si="977"/>
        <v>1.1746276433704285E-3</v>
      </c>
    </row>
    <row r="2692" spans="1:34">
      <c r="A2692" s="4">
        <v>43265.093587962961</v>
      </c>
      <c r="B2692" s="3">
        <v>-1.2519283193432799E-3</v>
      </c>
      <c r="C2692">
        <v>2.8642904087318999</v>
      </c>
      <c r="D2692" s="3">
        <v>1.89817107058298E-2</v>
      </c>
      <c r="E2692" s="3">
        <v>1.8798095028014401E-2</v>
      </c>
      <c r="F2692" s="3">
        <v>1.8750470328868701E-2</v>
      </c>
      <c r="G2692">
        <v>-4549723</v>
      </c>
      <c r="H2692">
        <v>19770159</v>
      </c>
      <c r="K2692">
        <f t="shared" si="970"/>
        <v>80.537786415114951</v>
      </c>
      <c r="L2692">
        <f t="shared" si="979"/>
        <v>60.873361852728877</v>
      </c>
      <c r="M2692">
        <f t="shared" si="980"/>
        <v>20.383003690168927</v>
      </c>
      <c r="N2692">
        <f t="shared" si="971"/>
        <v>0.10627661147326434</v>
      </c>
      <c r="O2692">
        <f t="shared" si="972"/>
        <v>56.032951176931363</v>
      </c>
      <c r="P2692">
        <f t="shared" si="973"/>
        <v>56.002978010105359</v>
      </c>
      <c r="Q2692">
        <f t="shared" si="981"/>
        <v>0.12548891916617322</v>
      </c>
      <c r="R2692">
        <f t="shared" si="974"/>
        <v>55.907462257765189</v>
      </c>
      <c r="S2692">
        <f t="shared" si="982"/>
        <v>20.29934441072481</v>
      </c>
      <c r="T2692">
        <f t="shared" si="983"/>
        <v>11.071213679602538</v>
      </c>
      <c r="U2692">
        <f t="shared" si="969"/>
        <v>0.60788650525341537</v>
      </c>
      <c r="V2692" s="6">
        <f t="shared" si="975"/>
        <v>143364.00000010617</v>
      </c>
      <c r="W2692">
        <f t="shared" si="984"/>
        <v>11.068578277416833</v>
      </c>
      <c r="X2692">
        <f t="shared" si="985"/>
        <v>20.273756139048196</v>
      </c>
      <c r="Y2692">
        <f t="shared" si="986"/>
        <v>0.10461919690541066</v>
      </c>
      <c r="Z2692">
        <f t="shared" si="987"/>
        <v>1.6618545215608239E-7</v>
      </c>
      <c r="AA2692">
        <f t="shared" si="988"/>
        <v>-3.850037639970581E-8</v>
      </c>
      <c r="AB2692">
        <f t="shared" si="978"/>
        <v>1.0056177630356924</v>
      </c>
      <c r="AC2692">
        <f t="shared" si="989"/>
        <v>2.1458516139111907</v>
      </c>
      <c r="AD2692">
        <f t="shared" si="990"/>
        <v>-1.3881314312447793E-10</v>
      </c>
      <c r="AE2692">
        <f t="shared" si="991"/>
        <v>1.9112632453619012E-4</v>
      </c>
      <c r="AF2692">
        <f t="shared" si="992"/>
        <v>-7.2300469219627742E-8</v>
      </c>
      <c r="AG2692" t="str">
        <f t="shared" si="976"/>
        <v>NaN</v>
      </c>
      <c r="AH2692" t="str">
        <f t="shared" si="977"/>
        <v>NaN</v>
      </c>
    </row>
    <row r="2693" spans="1:34">
      <c r="A2693" s="4">
        <v>43265.094282407408</v>
      </c>
      <c r="B2693" s="3">
        <v>-1.2461130300653201E-3</v>
      </c>
      <c r="C2693">
        <v>2.8642618674348301</v>
      </c>
      <c r="D2693" s="3">
        <v>1.90060778382031E-2</v>
      </c>
      <c r="E2693" s="3">
        <v>1.88235443512349E-2</v>
      </c>
      <c r="F2693" s="3">
        <v>1.8793647364291202E-2</v>
      </c>
      <c r="G2693">
        <v>-4549723</v>
      </c>
      <c r="H2693">
        <v>19770362</v>
      </c>
      <c r="K2693">
        <f t="shared" si="970"/>
        <v>80.167328461387854</v>
      </c>
      <c r="L2693">
        <f t="shared" si="979"/>
        <v>60.446148078897728</v>
      </c>
      <c r="M2693">
        <f t="shared" si="980"/>
        <v>20.239954256665346</v>
      </c>
      <c r="N2693">
        <f t="shared" si="971"/>
        <v>0.1062679610501429</v>
      </c>
      <c r="O2693">
        <f t="shared" si="972"/>
        <v>56.106139102926377</v>
      </c>
      <c r="P2693">
        <f t="shared" si="973"/>
        <v>56.079146325339927</v>
      </c>
      <c r="Q2693">
        <f t="shared" si="981"/>
        <v>6.8544799555169789E-2</v>
      </c>
      <c r="R2693">
        <f t="shared" si="974"/>
        <v>56.037594303371208</v>
      </c>
      <c r="S2693">
        <f t="shared" si="982"/>
        <v>20.194257723628567</v>
      </c>
      <c r="T2693">
        <f t="shared" si="983"/>
        <v>11.07030310874765</v>
      </c>
      <c r="U2693">
        <f t="shared" si="969"/>
        <v>0.60790296892789286</v>
      </c>
      <c r="V2693" s="6">
        <f t="shared" si="975"/>
        <v>143424.00000030175</v>
      </c>
      <c r="W2693">
        <f t="shared" si="984"/>
        <v>11.068636647343443</v>
      </c>
      <c r="X2693">
        <f t="shared" si="985"/>
        <v>20.267941125029914</v>
      </c>
      <c r="Y2693">
        <f t="shared" si="986"/>
        <v>8.3177535239386202E-2</v>
      </c>
      <c r="Z2693">
        <f t="shared" si="987"/>
        <v>-1.6440862602924526E-7</v>
      </c>
      <c r="AA2693">
        <f t="shared" si="988"/>
        <v>-5.9404206826992657E-8</v>
      </c>
      <c r="AB2693">
        <f t="shared" si="978"/>
        <v>1.0069090481316925</v>
      </c>
      <c r="AC2693">
        <f t="shared" si="989"/>
        <v>2.1458735859859193</v>
      </c>
      <c r="AD2693">
        <f t="shared" si="990"/>
        <v>-2.693969012104711E-10</v>
      </c>
      <c r="AE2693">
        <f t="shared" si="991"/>
        <v>1.0942901922020712E-6</v>
      </c>
      <c r="AF2693">
        <f t="shared" si="992"/>
        <v>-2.4507054977808277E-5</v>
      </c>
      <c r="AG2693" t="str">
        <f t="shared" si="976"/>
        <v>NaN</v>
      </c>
      <c r="AH2693" t="str">
        <f t="shared" si="977"/>
        <v>NaN</v>
      </c>
    </row>
    <row r="2694" spans="1:34">
      <c r="A2694" s="4">
        <v>43265.094976851855</v>
      </c>
      <c r="B2694" s="3">
        <v>-1.2460297846155299E-3</v>
      </c>
      <c r="C2694">
        <v>2.8642285692549199</v>
      </c>
      <c r="D2694">
        <v>1.8995172684281001E-2</v>
      </c>
      <c r="E2694" s="3">
        <v>1.8813043532354599E-2</v>
      </c>
      <c r="F2694" s="3">
        <v>1.87871082767197E-2</v>
      </c>
      <c r="G2694">
        <v>-4549723</v>
      </c>
      <c r="H2694">
        <v>19770360</v>
      </c>
      <c r="K2694">
        <f t="shared" si="970"/>
        <v>80.162025382295425</v>
      </c>
      <c r="L2694">
        <f t="shared" si="979"/>
        <v>60.449440570905097</v>
      </c>
      <c r="M2694">
        <f t="shared" si="980"/>
        <v>20.241056723732935</v>
      </c>
      <c r="N2694">
        <f t="shared" si="971"/>
        <v>0.1062578688898359</v>
      </c>
      <c r="O2694">
        <f t="shared" si="972"/>
        <v>56.073384916426804</v>
      </c>
      <c r="P2694">
        <f t="shared" si="973"/>
        <v>56.047717997137802</v>
      </c>
      <c r="Q2694">
        <f t="shared" si="981"/>
        <v>5.54988869968156E-2</v>
      </c>
      <c r="R2694">
        <f t="shared" si="974"/>
        <v>56.017886029429988</v>
      </c>
      <c r="S2694">
        <f t="shared" si="982"/>
        <v>20.204057465735058</v>
      </c>
      <c r="T2694">
        <f t="shared" si="983"/>
        <v>11.069240776083756</v>
      </c>
      <c r="U2694">
        <f t="shared" si="969"/>
        <v>0.60792217654811409</v>
      </c>
      <c r="V2694" s="6">
        <f t="shared" si="975"/>
        <v>143484.00000049733</v>
      </c>
      <c r="W2694">
        <f t="shared" si="984"/>
        <v>11.068569521927854</v>
      </c>
      <c r="X2694">
        <f t="shared" si="985"/>
        <v>20.26215157269727</v>
      </c>
      <c r="Y2694">
        <f t="shared" si="986"/>
        <v>5.9986298448097365E-2</v>
      </c>
      <c r="Z2694">
        <f t="shared" si="987"/>
        <v>-1.1698306143425956E-7</v>
      </c>
      <c r="AA2694">
        <f t="shared" si="988"/>
        <v>-2.1389098017529319E-8</v>
      </c>
      <c r="AB2694">
        <f t="shared" si="978"/>
        <v>1.008254715514217</v>
      </c>
      <c r="AC2694">
        <f t="shared" si="989"/>
        <v>2.1458992200730989</v>
      </c>
      <c r="AD2694">
        <f t="shared" si="990"/>
        <v>-1.3450147159927173E-10</v>
      </c>
      <c r="AE2694">
        <f t="shared" si="991"/>
        <v>3.506655163959548E-5</v>
      </c>
      <c r="AF2694">
        <f t="shared" si="992"/>
        <v>-3.8182557242527439E-7</v>
      </c>
      <c r="AG2694" t="str">
        <f t="shared" si="976"/>
        <v>NaN</v>
      </c>
      <c r="AH2694" t="str">
        <f t="shared" si="977"/>
        <v>NaN</v>
      </c>
    </row>
    <row r="2695" spans="1:34">
      <c r="A2695" s="4">
        <v>43265.095671296294</v>
      </c>
      <c r="B2695" s="3">
        <v>-1.24573247943772E-3</v>
      </c>
      <c r="C2695">
        <v>2.86421786626852</v>
      </c>
      <c r="D2695" s="3">
        <v>1.89890006287897E-2</v>
      </c>
      <c r="E2695" s="3">
        <v>1.8806431465200099E-2</v>
      </c>
      <c r="F2695" s="3">
        <v>1.8780819318180899E-2</v>
      </c>
      <c r="G2695">
        <v>-4549723</v>
      </c>
      <c r="H2695">
        <v>19770355</v>
      </c>
      <c r="K2695">
        <f t="shared" si="970"/>
        <v>80.143085814108971</v>
      </c>
      <c r="L2695">
        <f t="shared" si="979"/>
        <v>60.438767781481417</v>
      </c>
      <c r="M2695">
        <f t="shared" si="980"/>
        <v>20.237483017606213</v>
      </c>
      <c r="N2695">
        <f t="shared" si="971"/>
        <v>0.10625462498116578</v>
      </c>
      <c r="O2695">
        <f t="shared" si="972"/>
        <v>56.054846832682927</v>
      </c>
      <c r="P2695">
        <f t="shared" si="973"/>
        <v>56.02792847224503</v>
      </c>
      <c r="Q2695">
        <f t="shared" si="981"/>
        <v>5.5915208792306714E-2</v>
      </c>
      <c r="R2695">
        <f t="shared" si="974"/>
        <v>55.99893162389062</v>
      </c>
      <c r="S2695">
        <f t="shared" si="982"/>
        <v>20.200206211744675</v>
      </c>
      <c r="T2695">
        <f t="shared" si="983"/>
        <v>11.068899312013217</v>
      </c>
      <c r="U2695">
        <f t="shared" si="969"/>
        <v>0.60792835042604243</v>
      </c>
      <c r="V2695" s="6">
        <f t="shared" si="975"/>
        <v>143544.00000006426</v>
      </c>
      <c r="W2695">
        <f t="shared" si="984"/>
        <v>11.06845570057099</v>
      </c>
      <c r="X2695">
        <f t="shared" si="985"/>
        <v>20.260457038543219</v>
      </c>
      <c r="Y2695">
        <f t="shared" si="986"/>
        <v>7.295413980697181E-2</v>
      </c>
      <c r="Z2695">
        <f t="shared" si="987"/>
        <v>-3.8256622798425783E-7</v>
      </c>
      <c r="AA2695">
        <f t="shared" si="988"/>
        <v>-7.0251804183613413E-9</v>
      </c>
      <c r="AB2695">
        <f t="shared" si="978"/>
        <v>1.0075035680883013</v>
      </c>
      <c r="AC2695">
        <f t="shared" si="989"/>
        <v>2.1459074596011209</v>
      </c>
      <c r="AD2695">
        <f t="shared" si="990"/>
        <v>-3.6324181567194573E-11</v>
      </c>
      <c r="AE2695">
        <f t="shared" si="991"/>
        <v>-2.3727465958921622E-5</v>
      </c>
      <c r="AF2695">
        <f t="shared" si="992"/>
        <v>1.5239668313278726E-7</v>
      </c>
      <c r="AG2695" t="str">
        <f t="shared" si="976"/>
        <v>NaN</v>
      </c>
      <c r="AH2695">
        <f t="shared" si="977"/>
        <v>1.5239668313278727E-3</v>
      </c>
    </row>
    <row r="2696" spans="1:34">
      <c r="A2696" s="4">
        <v>43265.096365740741</v>
      </c>
      <c r="B2696" s="3">
        <v>-1.2492644649501001E-3</v>
      </c>
      <c r="C2696">
        <v>2.8640846735488599</v>
      </c>
      <c r="D2696" s="3">
        <v>1.89806285149825E-2</v>
      </c>
      <c r="E2696" s="3">
        <v>1.8798523147470401E-2</v>
      </c>
      <c r="F2696">
        <v>1.8755377622274E-2</v>
      </c>
      <c r="G2696">
        <v>-4549723</v>
      </c>
      <c r="H2696">
        <v>19770356</v>
      </c>
      <c r="K2696">
        <f t="shared" si="970"/>
        <v>80.368087884164041</v>
      </c>
      <c r="L2696">
        <f t="shared" si="979"/>
        <v>60.69721272925851</v>
      </c>
      <c r="M2696">
        <f t="shared" si="980"/>
        <v>20.324021433818391</v>
      </c>
      <c r="N2696">
        <f t="shared" si="971"/>
        <v>0.10621425633993202</v>
      </c>
      <c r="O2696">
        <f t="shared" si="972"/>
        <v>56.02970076147701</v>
      </c>
      <c r="P2696">
        <f t="shared" si="973"/>
        <v>56.004259346249356</v>
      </c>
      <c r="Q2696">
        <f t="shared" si="981"/>
        <v>0.10744832363179313</v>
      </c>
      <c r="R2696">
        <f t="shared" si="974"/>
        <v>55.922252437845216</v>
      </c>
      <c r="S2696">
        <f t="shared" si="982"/>
        <v>20.252389218063861</v>
      </c>
      <c r="T2696">
        <f t="shared" si="983"/>
        <v>11.06464998135703</v>
      </c>
      <c r="U2696">
        <f t="shared" si="969"/>
        <v>0.60800518090693778</v>
      </c>
      <c r="V2696" s="6">
        <f t="shared" si="975"/>
        <v>143604.00000025984</v>
      </c>
      <c r="W2696">
        <f t="shared" si="984"/>
        <v>11.068654158321404</v>
      </c>
      <c r="X2696">
        <f t="shared" si="985"/>
        <v>20.256978044655362</v>
      </c>
      <c r="Y2696">
        <f t="shared" si="986"/>
        <v>8.7834641264836463E-2</v>
      </c>
      <c r="Z2696">
        <f t="shared" si="987"/>
        <v>-2.7279498753233134E-7</v>
      </c>
      <c r="AA2696">
        <f t="shared" si="988"/>
        <v>-1.2699077220469759E-8</v>
      </c>
      <c r="AB2696">
        <f t="shared" si="978"/>
        <v>1.0066064753763713</v>
      </c>
      <c r="AC2696">
        <f t="shared" si="989"/>
        <v>2.1460099959498549</v>
      </c>
      <c r="AD2696">
        <f t="shared" si="990"/>
        <v>-5.454003095311038E-11</v>
      </c>
      <c r="AE2696">
        <f t="shared" si="991"/>
        <v>-5.7523133195070958E-5</v>
      </c>
      <c r="AF2696">
        <f t="shared" si="992"/>
        <v>9.4385196149488653E-8</v>
      </c>
      <c r="AG2696" t="str">
        <f t="shared" si="976"/>
        <v>NaN</v>
      </c>
      <c r="AH2696">
        <f t="shared" si="977"/>
        <v>9.4385196149488653E-4</v>
      </c>
    </row>
    <row r="2697" spans="1:34">
      <c r="A2697" s="4">
        <v>43265.097071759257</v>
      </c>
      <c r="B2697" s="3">
        <v>-1.2491693272932E-3</v>
      </c>
      <c r="C2697">
        <v>2.86411440406664</v>
      </c>
      <c r="D2697" s="3">
        <v>1.8972482353110501E-2</v>
      </c>
      <c r="E2697" s="3">
        <v>1.87910667336109E-2</v>
      </c>
      <c r="F2697" s="3">
        <v>1.87496842090513E-2</v>
      </c>
      <c r="G2697">
        <v>-4549723</v>
      </c>
      <c r="H2697">
        <v>19770357</v>
      </c>
      <c r="K2697">
        <f t="shared" si="970"/>
        <v>80.362027222344324</v>
      </c>
      <c r="L2697">
        <f t="shared" si="979"/>
        <v>60.698636007303662</v>
      </c>
      <c r="M2697">
        <f t="shared" si="980"/>
        <v>20.324498008148502</v>
      </c>
      <c r="N2697">
        <f t="shared" si="971"/>
        <v>0.10622326719734991</v>
      </c>
      <c r="O2697">
        <f t="shared" si="972"/>
        <v>56.005233348443028</v>
      </c>
      <c r="P2697">
        <f t="shared" si="973"/>
        <v>55.981942741738926</v>
      </c>
      <c r="Q2697">
        <f t="shared" si="981"/>
        <v>0.10014039137040953</v>
      </c>
      <c r="R2697">
        <f t="shared" si="974"/>
        <v>55.905092957072618</v>
      </c>
      <c r="S2697">
        <f t="shared" si="982"/>
        <v>20.257737747234895</v>
      </c>
      <c r="T2697">
        <f t="shared" si="983"/>
        <v>11.065598492664177</v>
      </c>
      <c r="U2697">
        <f t="shared" si="969"/>
        <v>0.60798803124602419</v>
      </c>
      <c r="V2697" s="6">
        <f t="shared" si="975"/>
        <v>143665.00000006054</v>
      </c>
      <c r="W2697">
        <f t="shared" si="984"/>
        <v>11.068946007954393</v>
      </c>
      <c r="X2697">
        <f t="shared" si="985"/>
        <v>20.248094521112193</v>
      </c>
      <c r="Y2697">
        <f t="shared" si="986"/>
        <v>0.10792964386429797</v>
      </c>
      <c r="Z2697">
        <f t="shared" si="987"/>
        <v>3.1669303148339445E-7</v>
      </c>
      <c r="AA2697">
        <f t="shared" si="988"/>
        <v>-2.3539206593690845E-8</v>
      </c>
      <c r="AB2697">
        <f t="shared" si="978"/>
        <v>1.0054455233762802</v>
      </c>
      <c r="AC2697">
        <f t="shared" si="989"/>
        <v>2.1459871083720135</v>
      </c>
      <c r="AD2697">
        <f t="shared" si="990"/>
        <v>-8.2272651218076374E-11</v>
      </c>
      <c r="AE2697">
        <f t="shared" si="991"/>
        <v>-3.5803363027644135E-5</v>
      </c>
      <c r="AF2697">
        <f t="shared" si="992"/>
        <v>2.2875084472900475E-7</v>
      </c>
      <c r="AG2697" t="str">
        <f t="shared" si="976"/>
        <v>NaN</v>
      </c>
      <c r="AH2697">
        <f t="shared" si="977"/>
        <v>2.2875084472900476E-3</v>
      </c>
    </row>
    <row r="2698" spans="1:34">
      <c r="A2698" s="4">
        <v>43265.097766203704</v>
      </c>
      <c r="B2698" s="3">
        <v>-1.25311754005452E-3</v>
      </c>
      <c r="C2698">
        <v>2.8642047848406902</v>
      </c>
      <c r="D2698" s="3">
        <v>1.9007255166707201E-2</v>
      </c>
      <c r="E2698" s="3">
        <v>1.88229854175006E-2</v>
      </c>
      <c r="F2698" s="3">
        <v>1.8779008860419701E-2</v>
      </c>
      <c r="G2698">
        <v>-4549723</v>
      </c>
      <c r="H2698">
        <v>19770646</v>
      </c>
      <c r="K2698">
        <f t="shared" si="970"/>
        <v>80.613544687860838</v>
      </c>
      <c r="L2698">
        <f t="shared" si="979"/>
        <v>60.911606485483205</v>
      </c>
      <c r="M2698">
        <f t="shared" si="980"/>
        <v>20.395809628051026</v>
      </c>
      <c r="N2698">
        <f t="shared" si="971"/>
        <v>0.10625066020389991</v>
      </c>
      <c r="O2698">
        <f t="shared" si="972"/>
        <v>56.109675269189594</v>
      </c>
      <c r="P2698">
        <f t="shared" si="973"/>
        <v>56.077473469818365</v>
      </c>
      <c r="Q2698">
        <f t="shared" si="981"/>
        <v>0.11620021659069124</v>
      </c>
      <c r="R2698">
        <f t="shared" si="974"/>
        <v>55.993475052598903</v>
      </c>
      <c r="S2698">
        <f t="shared" si="982"/>
        <v>20.318342816990565</v>
      </c>
      <c r="T2698">
        <f t="shared" si="983"/>
        <v>11.068481967037862</v>
      </c>
      <c r="U2698">
        <f t="shared" si="969"/>
        <v>0.60793589627684796</v>
      </c>
      <c r="V2698" s="6">
        <f t="shared" si="975"/>
        <v>143725.00000025611</v>
      </c>
      <c r="W2698">
        <f t="shared" si="984"/>
        <v>11.068957681939699</v>
      </c>
      <c r="X2698">
        <f t="shared" si="985"/>
        <v>20.244682445800297</v>
      </c>
      <c r="Y2698">
        <f t="shared" si="986"/>
        <v>9.9115589178275343E-2</v>
      </c>
      <c r="Z2698">
        <f t="shared" si="987"/>
        <v>4.0469815641208777E-7</v>
      </c>
      <c r="AA2698">
        <f t="shared" si="988"/>
        <v>-3.6917661048895543E-9</v>
      </c>
      <c r="AB2698">
        <f t="shared" si="978"/>
        <v>1.0059302313613452</v>
      </c>
      <c r="AC2698">
        <f t="shared" si="989"/>
        <v>2.1459175301353763</v>
      </c>
      <c r="AD2698">
        <f t="shared" si="990"/>
        <v>-1.4050201287543898E-11</v>
      </c>
      <c r="AE2698">
        <f t="shared" si="991"/>
        <v>4.6203357340018522E-5</v>
      </c>
      <c r="AF2698">
        <f t="shared" si="992"/>
        <v>-3.0271925620759445E-8</v>
      </c>
      <c r="AG2698" t="str">
        <f t="shared" si="976"/>
        <v>NaN</v>
      </c>
      <c r="AH2698" t="str">
        <f t="shared" si="977"/>
        <v>NaN</v>
      </c>
    </row>
    <row r="2699" spans="1:34">
      <c r="A2699" s="4">
        <v>43265.098460648151</v>
      </c>
      <c r="B2699" s="3">
        <v>-1.24840822603801E-3</v>
      </c>
      <c r="C2699">
        <v>2.86426662431768</v>
      </c>
      <c r="D2699" s="3">
        <v>1.8998645208757801E-2</v>
      </c>
      <c r="E2699" s="3">
        <v>1.88167539009737E-2</v>
      </c>
      <c r="F2699" s="3">
        <v>1.8782105696063801E-2</v>
      </c>
      <c r="G2699">
        <v>-4549723</v>
      </c>
      <c r="H2699">
        <v>19770643</v>
      </c>
      <c r="K2699">
        <f t="shared" si="970"/>
        <v>80.313541927787185</v>
      </c>
      <c r="L2699">
        <f t="shared" si="979"/>
        <v>60.607532963140017</v>
      </c>
      <c r="M2699">
        <f t="shared" si="980"/>
        <v>20.29399281459823</v>
      </c>
      <c r="N2699">
        <f t="shared" si="971"/>
        <v>0.10626940278733128</v>
      </c>
      <c r="O2699">
        <f t="shared" si="972"/>
        <v>56.083814820960932</v>
      </c>
      <c r="P2699">
        <f t="shared" si="973"/>
        <v>56.058822910387065</v>
      </c>
      <c r="Q2699">
        <f t="shared" si="981"/>
        <v>8.1006159573725256E-2</v>
      </c>
      <c r="R2699">
        <f t="shared" si="974"/>
        <v>56.002808661387206</v>
      </c>
      <c r="S2699">
        <f t="shared" si="982"/>
        <v>20.239988708215748</v>
      </c>
      <c r="T2699">
        <f t="shared" si="983"/>
        <v>11.070454870556953</v>
      </c>
      <c r="U2699">
        <f t="shared" si="969"/>
        <v>0.60790022498214391</v>
      </c>
      <c r="V2699" s="6">
        <f t="shared" si="975"/>
        <v>143785.00000045169</v>
      </c>
      <c r="W2699">
        <f t="shared" si="984"/>
        <v>11.068732957722322</v>
      </c>
      <c r="X2699">
        <f t="shared" si="985"/>
        <v>20.241406625370097</v>
      </c>
      <c r="Y2699">
        <f t="shared" si="986"/>
        <v>8.1023265424545812E-2</v>
      </c>
      <c r="Z2699">
        <f t="shared" si="987"/>
        <v>1.2646817454132342E-7</v>
      </c>
      <c r="AA2699">
        <f t="shared" si="988"/>
        <v>9.5306535375217439E-8</v>
      </c>
      <c r="AB2699">
        <f t="shared" si="978"/>
        <v>1.007012102701011</v>
      </c>
      <c r="AC2699">
        <f t="shared" si="989"/>
        <v>2.1458699239734607</v>
      </c>
      <c r="AD2699">
        <f t="shared" si="990"/>
        <v>4.4370430261041229E-10</v>
      </c>
      <c r="AE2699">
        <f t="shared" si="991"/>
        <v>-4.0608002229083679E-5</v>
      </c>
      <c r="AF2699">
        <f t="shared" si="992"/>
        <v>-1.0877098260183533E-6</v>
      </c>
      <c r="AG2699">
        <f t="shared" si="976"/>
        <v>4.4370430261041232E-8</v>
      </c>
      <c r="AH2699" t="str">
        <f t="shared" si="977"/>
        <v>NaN</v>
      </c>
    </row>
    <row r="2700" spans="1:34">
      <c r="A2700" s="4">
        <v>43265.09915509259</v>
      </c>
      <c r="B2700" s="3">
        <v>-1.2479325377535099E-3</v>
      </c>
      <c r="C2700">
        <v>2.8642523536691402</v>
      </c>
      <c r="D2700" s="3">
        <v>1.89913909624192E-2</v>
      </c>
      <c r="E2700" s="3">
        <v>1.88094164091854E-2</v>
      </c>
      <c r="F2700" s="3">
        <v>1.8786536553216101E-2</v>
      </c>
      <c r="G2700">
        <v>-4549723</v>
      </c>
      <c r="H2700">
        <v>19770645</v>
      </c>
      <c r="K2700">
        <f t="shared" si="970"/>
        <v>80.283238618688571</v>
      </c>
      <c r="L2700">
        <f t="shared" si="979"/>
        <v>60.57140533264041</v>
      </c>
      <c r="M2700">
        <f t="shared" si="980"/>
        <v>20.281895739566099</v>
      </c>
      <c r="N2700">
        <f t="shared" si="971"/>
        <v>0.10626507757576908</v>
      </c>
      <c r="O2700">
        <f t="shared" si="972"/>
        <v>56.062026321762687</v>
      </c>
      <c r="P2700">
        <f t="shared" si="973"/>
        <v>56.036862232583573</v>
      </c>
      <c r="Q2700">
        <f t="shared" si="981"/>
        <v>4.5863420109220954E-2</v>
      </c>
      <c r="R2700">
        <f t="shared" si="974"/>
        <v>56.016162901653466</v>
      </c>
      <c r="S2700">
        <f t="shared" si="982"/>
        <v>20.251320126159953</v>
      </c>
      <c r="T2700">
        <f t="shared" si="983"/>
        <v>11.069999585129354</v>
      </c>
      <c r="U2700">
        <f t="shared" si="969"/>
        <v>0.60790845681938532</v>
      </c>
      <c r="V2700" s="6">
        <f t="shared" si="975"/>
        <v>143845.00000001863</v>
      </c>
      <c r="W2700">
        <f t="shared" si="984"/>
        <v>11.068823431108548</v>
      </c>
      <c r="X2700">
        <f t="shared" si="985"/>
        <v>20.249477421117874</v>
      </c>
      <c r="Y2700">
        <f t="shared" si="986"/>
        <v>5.2648475253960214E-2</v>
      </c>
      <c r="Z2700">
        <f t="shared" si="987"/>
        <v>-2.4028953164179277E-7</v>
      </c>
      <c r="AA2700">
        <f t="shared" si="988"/>
        <v>1.1259698950062252E-7</v>
      </c>
      <c r="AB2700">
        <f t="shared" si="978"/>
        <v>1.0086601029008613</v>
      </c>
      <c r="AC2700">
        <f t="shared" si="989"/>
        <v>2.1458809100108285</v>
      </c>
      <c r="AD2700">
        <f t="shared" si="990"/>
        <v>8.0672200694311376E-10</v>
      </c>
      <c r="AE2700">
        <f t="shared" si="991"/>
        <v>3.6244709412810011E-5</v>
      </c>
      <c r="AF2700">
        <f t="shared" si="992"/>
        <v>2.2156967374013989E-6</v>
      </c>
      <c r="AG2700">
        <f t="shared" si="976"/>
        <v>8.0672200694311378E-8</v>
      </c>
      <c r="AH2700">
        <f t="shared" si="977"/>
        <v>2.215696737401399E-2</v>
      </c>
    </row>
    <row r="2701" spans="1:34">
      <c r="A2701" s="4">
        <v>43265.099849537037</v>
      </c>
      <c r="B2701" s="3">
        <v>-1.2469692689774099E-3</v>
      </c>
      <c r="C2701">
        <v>2.86417624354362</v>
      </c>
      <c r="D2701" s="3">
        <v>1.8984089147252199E-2</v>
      </c>
      <c r="E2701" s="3">
        <v>1.8800901588892902E-2</v>
      </c>
      <c r="F2701" s="3">
        <v>1.8784166282857801E-2</v>
      </c>
      <c r="G2701">
        <v>-4549723</v>
      </c>
      <c r="H2701">
        <v>19770645</v>
      </c>
      <c r="K2701">
        <f t="shared" si="970"/>
        <v>80.221874417764695</v>
      </c>
      <c r="L2701">
        <f t="shared" si="979"/>
        <v>60.513156830530434</v>
      </c>
      <c r="M2701">
        <f t="shared" si="980"/>
        <v>20.262391651122179</v>
      </c>
      <c r="N2701">
        <f t="shared" si="971"/>
        <v>0.10624200978077833</v>
      </c>
      <c r="O2701">
        <f t="shared" si="972"/>
        <v>56.040094947160021</v>
      </c>
      <c r="P2701">
        <f t="shared" si="973"/>
        <v>56.011377880383499</v>
      </c>
      <c r="Q2701">
        <f t="shared" si="981"/>
        <v>3.1075846078934433E-2</v>
      </c>
      <c r="R2701">
        <f t="shared" si="974"/>
        <v>56.009019101081087</v>
      </c>
      <c r="S2701">
        <f t="shared" si="982"/>
        <v>20.241674420402891</v>
      </c>
      <c r="T2701">
        <f t="shared" si="983"/>
        <v>11.067571396182958</v>
      </c>
      <c r="U2701">
        <f t="shared" si="969"/>
        <v>0.60795235995132579</v>
      </c>
      <c r="V2701" s="6">
        <f t="shared" si="975"/>
        <v>143905.0000002142</v>
      </c>
      <c r="W2701">
        <f t="shared" si="984"/>
        <v>11.069021888858961</v>
      </c>
      <c r="X2701">
        <f t="shared" si="985"/>
        <v>20.252968566160025</v>
      </c>
      <c r="Y2701">
        <f t="shared" si="986"/>
        <v>3.4615076408284061E-2</v>
      </c>
      <c r="Z2701">
        <f t="shared" si="987"/>
        <v>2.1949021987349474E-8</v>
      </c>
      <c r="AA2701">
        <f t="shared" si="988"/>
        <v>3.1221363705600625E-8</v>
      </c>
      <c r="AB2701">
        <f t="shared" si="978"/>
        <v>1.009715328737167</v>
      </c>
      <c r="AC2701">
        <f t="shared" si="989"/>
        <v>2.1459395022101053</v>
      </c>
      <c r="AD2701">
        <f t="shared" si="990"/>
        <v>3.4023685521126318E-10</v>
      </c>
      <c r="AE2701">
        <f t="shared" si="991"/>
        <v>3.4768371511931905E-5</v>
      </c>
      <c r="AF2701">
        <f t="shared" si="992"/>
        <v>9.7415495067320229E-7</v>
      </c>
      <c r="AG2701">
        <f t="shared" si="976"/>
        <v>3.4023685521126317E-8</v>
      </c>
      <c r="AH2701">
        <f t="shared" si="977"/>
        <v>9.7415495067320231E-3</v>
      </c>
    </row>
    <row r="2702" spans="1:34">
      <c r="A2702" s="4">
        <v>43265.100555555553</v>
      </c>
      <c r="B2702" s="3">
        <v>-1.2460654612368701E-3</v>
      </c>
      <c r="C2702">
        <v>2.8642606782141198</v>
      </c>
      <c r="D2702" s="3">
        <v>1.89773343736124E-2</v>
      </c>
      <c r="E2702" s="3">
        <v>1.87947652100229E-2</v>
      </c>
      <c r="F2702" s="3">
        <v>1.87788182859185E-2</v>
      </c>
      <c r="G2702">
        <v>-4549723</v>
      </c>
      <c r="H2702">
        <v>19770646</v>
      </c>
      <c r="K2702">
        <f t="shared" si="970"/>
        <v>80.164298130477988</v>
      </c>
      <c r="L2702">
        <f t="shared" si="979"/>
        <v>60.462610436547749</v>
      </c>
      <c r="M2702">
        <f t="shared" si="980"/>
        <v>20.245466557719805</v>
      </c>
      <c r="N2702">
        <f t="shared" si="971"/>
        <v>0.10626760061584645</v>
      </c>
      <c r="O2702">
        <f t="shared" si="972"/>
        <v>56.01980663971009</v>
      </c>
      <c r="P2702">
        <f t="shared" si="973"/>
        <v>55.993012062317554</v>
      </c>
      <c r="Q2702">
        <f t="shared" si="981"/>
        <v>2.6905963036696789E-2</v>
      </c>
      <c r="R2702">
        <f t="shared" si="974"/>
        <v>55.992900676673393</v>
      </c>
      <c r="S2702">
        <f t="shared" si="982"/>
        <v>20.227529249028674</v>
      </c>
      <c r="T2702">
        <f t="shared" si="983"/>
        <v>11.070265168295393</v>
      </c>
      <c r="U2702">
        <f t="shared" si="969"/>
        <v>0.60790365491432896</v>
      </c>
      <c r="V2702" s="6">
        <f t="shared" si="975"/>
        <v>143966.0000000149</v>
      </c>
      <c r="W2702">
        <f t="shared" si="984"/>
        <v>11.06903356284427</v>
      </c>
      <c r="X2702">
        <f t="shared" si="985"/>
        <v>20.258243155677494</v>
      </c>
      <c r="Y2702">
        <f t="shared" si="986"/>
        <v>3.9812672378436297E-2</v>
      </c>
      <c r="Z2702">
        <f t="shared" si="987"/>
        <v>3.104218823764911E-7</v>
      </c>
      <c r="AA2702">
        <f t="shared" si="988"/>
        <v>9.5411055157016546E-9</v>
      </c>
      <c r="AB2702">
        <f t="shared" si="978"/>
        <v>1.0094232591502539</v>
      </c>
      <c r="AC2702">
        <f t="shared" si="989"/>
        <v>2.1458745014890321</v>
      </c>
      <c r="AD2702">
        <f t="shared" si="990"/>
        <v>9.0398036060036804E-11</v>
      </c>
      <c r="AE2702">
        <f t="shared" si="991"/>
        <v>1.2629126587229797E-4</v>
      </c>
      <c r="AF2702">
        <f t="shared" si="992"/>
        <v>7.1255224858445741E-8</v>
      </c>
      <c r="AG2702">
        <f t="shared" si="976"/>
        <v>9.0398036060036807E-9</v>
      </c>
      <c r="AH2702">
        <f t="shared" si="977"/>
        <v>7.1255224858445736E-4</v>
      </c>
    </row>
    <row r="2703" spans="1:34">
      <c r="A2703" s="4">
        <v>43265.10125</v>
      </c>
      <c r="B2703" s="3">
        <v>-1.24645790407158E-3</v>
      </c>
      <c r="C2703">
        <v>2.8642939763940398</v>
      </c>
      <c r="D2703" s="3">
        <v>1.90119288041024E-2</v>
      </c>
      <c r="E2703" s="3">
        <v>1.8828550970429202E-2</v>
      </c>
      <c r="F2703" s="3">
        <v>1.8801830156935501E-2</v>
      </c>
      <c r="G2703">
        <v>-4549723</v>
      </c>
      <c r="H2703">
        <v>19770918</v>
      </c>
      <c r="K2703">
        <f t="shared" si="970"/>
        <v>80.189298360484187</v>
      </c>
      <c r="L2703">
        <f t="shared" si="979"/>
        <v>60.457361771535602</v>
      </c>
      <c r="M2703">
        <f t="shared" si="980"/>
        <v>20.243709080310069</v>
      </c>
      <c r="N2703">
        <f t="shared" si="971"/>
        <v>0.1062776927761564</v>
      </c>
      <c r="O2703">
        <f t="shared" si="972"/>
        <v>56.123712777689455</v>
      </c>
      <c r="P2703">
        <f t="shared" si="973"/>
        <v>56.094130839692113</v>
      </c>
      <c r="Q2703">
        <f t="shared" si="981"/>
        <v>6.1456208019677661E-2</v>
      </c>
      <c r="R2703">
        <f t="shared" si="974"/>
        <v>56.062256569669778</v>
      </c>
      <c r="S2703">
        <f t="shared" si="982"/>
        <v>20.202738274963618</v>
      </c>
      <c r="T2703">
        <f t="shared" si="983"/>
        <v>11.071327500959598</v>
      </c>
      <c r="U2703">
        <f t="shared" si="969"/>
        <v>0.60788444729410229</v>
      </c>
      <c r="V2703" s="6">
        <f t="shared" si="975"/>
        <v>144026.00000021048</v>
      </c>
      <c r="W2703">
        <f t="shared" si="984"/>
        <v>11.069445070826756</v>
      </c>
      <c r="X2703">
        <f t="shared" si="985"/>
        <v>20.257828550327037</v>
      </c>
      <c r="Y2703">
        <f t="shared" si="986"/>
        <v>5.8572893463446483E-2</v>
      </c>
      <c r="Z2703">
        <f t="shared" si="987"/>
        <v>-1.517618086544959E-7</v>
      </c>
      <c r="AA2703">
        <f t="shared" si="988"/>
        <v>3.3479724045743668E-8</v>
      </c>
      <c r="AB2703">
        <f t="shared" si="978"/>
        <v>1.0083354717603343</v>
      </c>
      <c r="AC2703">
        <f t="shared" si="989"/>
        <v>2.145848867401845</v>
      </c>
      <c r="AD2703">
        <f t="shared" si="990"/>
        <v>2.1560639091673296E-10</v>
      </c>
      <c r="AE2703">
        <f t="shared" si="991"/>
        <v>2.9182175169859584E-4</v>
      </c>
      <c r="AF2703">
        <f t="shared" si="992"/>
        <v>7.3548700847855419E-8</v>
      </c>
      <c r="AG2703">
        <f t="shared" si="976"/>
        <v>2.1560639091673295E-8</v>
      </c>
      <c r="AH2703">
        <f t="shared" si="977"/>
        <v>7.3548700847855418E-4</v>
      </c>
    </row>
    <row r="2704" spans="1:34">
      <c r="A2704" s="4">
        <v>43265.101944444446</v>
      </c>
      <c r="B2704" s="3">
        <v>-1.2511196492596399E-3</v>
      </c>
      <c r="C2704">
        <v>2.8642035956199798</v>
      </c>
      <c r="D2704" s="3">
        <v>1.9006018377167502E-2</v>
      </c>
      <c r="E2704">
        <v>1.8822925956465002E-2</v>
      </c>
      <c r="F2704" s="3">
        <v>1.8787346494846102E-2</v>
      </c>
      <c r="G2704">
        <v>-4549723</v>
      </c>
      <c r="H2704">
        <v>19770917</v>
      </c>
      <c r="K2704">
        <f t="shared" si="970"/>
        <v>80.486270789647961</v>
      </c>
      <c r="L2704">
        <f t="shared" si="979"/>
        <v>60.773372842698535</v>
      </c>
      <c r="M2704">
        <f t="shared" si="980"/>
        <v>20.349523095399814</v>
      </c>
      <c r="N2704">
        <f t="shared" si="971"/>
        <v>0.10625029976960344</v>
      </c>
      <c r="O2704">
        <f t="shared" si="972"/>
        <v>56.105960508670542</v>
      </c>
      <c r="P2704">
        <f t="shared" si="973"/>
        <v>56.077295506464907</v>
      </c>
      <c r="Q2704">
        <f t="shared" si="981"/>
        <v>8.7356509333964993E-2</v>
      </c>
      <c r="R2704">
        <f t="shared" si="974"/>
        <v>56.018603999336577</v>
      </c>
      <c r="S2704">
        <f t="shared" si="982"/>
        <v>20.291285422510505</v>
      </c>
      <c r="T2704">
        <f t="shared" si="983"/>
        <v>11.068444026585603</v>
      </c>
      <c r="U2704">
        <f t="shared" si="969"/>
        <v>0.60793658226328418</v>
      </c>
      <c r="V2704" s="6">
        <f t="shared" si="975"/>
        <v>144086.00000040606</v>
      </c>
      <c r="W2704">
        <f t="shared" si="984"/>
        <v>11.069611425117554</v>
      </c>
      <c r="X2704">
        <f t="shared" si="985"/>
        <v>20.261115177257405</v>
      </c>
      <c r="Y2704">
        <f t="shared" si="986"/>
        <v>7.9017180229655537E-2</v>
      </c>
      <c r="Z2704">
        <f t="shared" si="987"/>
        <v>-2.5293634908175867E-7</v>
      </c>
      <c r="AA2704">
        <f t="shared" si="988"/>
        <v>3.8899788670907814E-8</v>
      </c>
      <c r="AB2704">
        <f t="shared" si="978"/>
        <v>1.0071053552187728</v>
      </c>
      <c r="AC2704">
        <f t="shared" si="989"/>
        <v>2.1459184456384892</v>
      </c>
      <c r="AD2704">
        <f t="shared" si="990"/>
        <v>1.8570185183055009E-10</v>
      </c>
      <c r="AE2704">
        <f t="shared" si="991"/>
        <v>1.2030691749497752E-4</v>
      </c>
      <c r="AF2704">
        <f t="shared" si="992"/>
        <v>1.536585289361961E-7</v>
      </c>
      <c r="AG2704">
        <f t="shared" si="976"/>
        <v>1.857018518305501E-8</v>
      </c>
      <c r="AH2704">
        <f t="shared" si="977"/>
        <v>1.5365852893619611E-3</v>
      </c>
    </row>
    <row r="2705" spans="1:34">
      <c r="A2705" s="4">
        <v>43265.102638888886</v>
      </c>
      <c r="B2705" s="3">
        <v>-1.24934771039989E-3</v>
      </c>
      <c r="C2705">
        <v>2.8641988387371402</v>
      </c>
      <c r="D2705" s="3">
        <v>1.8997515449082101E-2</v>
      </c>
      <c r="E2705" s="3">
        <v>1.88147441179717E-2</v>
      </c>
      <c r="F2705" s="3">
        <v>1.8778580067792101E-2</v>
      </c>
      <c r="G2705">
        <v>-4549723</v>
      </c>
      <c r="H2705">
        <v>19770919</v>
      </c>
      <c r="K2705">
        <f t="shared" si="970"/>
        <v>80.373390963256455</v>
      </c>
      <c r="L2705">
        <f t="shared" si="979"/>
        <v>60.672016404885319</v>
      </c>
      <c r="M2705">
        <f t="shared" si="980"/>
        <v>20.315584627355822</v>
      </c>
      <c r="N2705">
        <f t="shared" si="971"/>
        <v>0.10624885803241815</v>
      </c>
      <c r="O2705">
        <f t="shared" si="972"/>
        <v>56.080421530102136</v>
      </c>
      <c r="P2705">
        <f t="shared" si="973"/>
        <v>56.052807749043751</v>
      </c>
      <c r="Q2705">
        <f t="shared" si="981"/>
        <v>8.8238823335323957E-2</v>
      </c>
      <c r="R2705">
        <f t="shared" si="974"/>
        <v>55.992182706766812</v>
      </c>
      <c r="S2705">
        <f t="shared" si="982"/>
        <v>20.256758745132274</v>
      </c>
      <c r="T2705">
        <f t="shared" si="983"/>
        <v>11.068292264776623</v>
      </c>
      <c r="U2705">
        <f t="shared" si="969"/>
        <v>0.60793932620902735</v>
      </c>
      <c r="V2705" s="6">
        <f t="shared" si="975"/>
        <v>144145.99999997299</v>
      </c>
      <c r="W2705">
        <f t="shared" si="984"/>
        <v>11.069716490985437</v>
      </c>
      <c r="X2705">
        <f t="shared" si="985"/>
        <v>20.26110069515537</v>
      </c>
      <c r="Y2705">
        <f t="shared" si="986"/>
        <v>9.0120495213611207E-2</v>
      </c>
      <c r="Z2705">
        <f t="shared" si="987"/>
        <v>2.5293634908279491E-7</v>
      </c>
      <c r="AA2705">
        <f t="shared" si="988"/>
        <v>1.4263131340409653E-8</v>
      </c>
      <c r="AB2705">
        <f t="shared" si="978"/>
        <v>1.0064775883059478</v>
      </c>
      <c r="AC2705">
        <f t="shared" si="989"/>
        <v>2.1459221076509398</v>
      </c>
      <c r="AD2705">
        <f t="shared" si="990"/>
        <v>5.970113300008136E-11</v>
      </c>
      <c r="AE2705">
        <f t="shared" si="991"/>
        <v>-1.8116920146823363E-4</v>
      </c>
      <c r="AF2705">
        <f t="shared" si="992"/>
        <v>-3.2804183988882004E-8</v>
      </c>
      <c r="AG2705">
        <f t="shared" si="976"/>
        <v>5.9701133000081357E-9</v>
      </c>
      <c r="AH2705" t="str">
        <f t="shared" si="977"/>
        <v>NaN</v>
      </c>
    </row>
    <row r="2706" spans="1:34">
      <c r="A2706" s="4">
        <v>43265.103333333333</v>
      </c>
      <c r="B2706" s="3">
        <v>-1.2513574934018799E-3</v>
      </c>
      <c r="C2706">
        <v>2.8642987332768799</v>
      </c>
      <c r="D2706" s="3">
        <v>1.8990796352063601E-2</v>
      </c>
      <c r="E2706" s="3">
        <v>1.88077158235683E-2</v>
      </c>
      <c r="F2706" s="3">
        <v>1.87697183534874E-2</v>
      </c>
      <c r="G2706">
        <v>-4549723</v>
      </c>
      <c r="H2706">
        <v>19770918</v>
      </c>
      <c r="K2706">
        <f t="shared" si="970"/>
        <v>80.501422444196621</v>
      </c>
      <c r="L2706">
        <f t="shared" si="979"/>
        <v>60.811696528627607</v>
      </c>
      <c r="M2706">
        <f t="shared" si="980"/>
        <v>20.362355503664091</v>
      </c>
      <c r="N2706">
        <f t="shared" si="971"/>
        <v>0.10627913451334182</v>
      </c>
      <c r="O2706">
        <f t="shared" si="972"/>
        <v>56.060240379205531</v>
      </c>
      <c r="P2706">
        <f t="shared" si="973"/>
        <v>56.031772480677617</v>
      </c>
      <c r="Q2706">
        <f t="shared" si="981"/>
        <v>9.476615297154467E-2</v>
      </c>
      <c r="R2706">
        <f t="shared" si="974"/>
        <v>55.965474226233987</v>
      </c>
      <c r="S2706">
        <f t="shared" si="982"/>
        <v>20.299178068349729</v>
      </c>
      <c r="T2706">
        <f t="shared" si="983"/>
        <v>11.071479262768589</v>
      </c>
      <c r="U2706">
        <f t="shared" si="969"/>
        <v>0.60788170334835867</v>
      </c>
      <c r="V2706" s="6">
        <f t="shared" si="975"/>
        <v>144206.00000016857</v>
      </c>
      <c r="W2706">
        <f t="shared" si="984"/>
        <v>11.069340004958896</v>
      </c>
      <c r="X2706">
        <f t="shared" si="985"/>
        <v>20.263288072289619</v>
      </c>
      <c r="Y2706">
        <f t="shared" si="986"/>
        <v>8.5945352722561097E-2</v>
      </c>
      <c r="Z2706">
        <f t="shared" si="987"/>
        <v>2.9403850425161752E-7</v>
      </c>
      <c r="AA2706">
        <f t="shared" si="988"/>
        <v>-4.5312785477551463E-8</v>
      </c>
      <c r="AB2706">
        <f t="shared" si="978"/>
        <v>1.0067007733126079</v>
      </c>
      <c r="AC2706">
        <f t="shared" si="989"/>
        <v>2.1458452053893939</v>
      </c>
      <c r="AD2706">
        <f t="shared" si="990"/>
        <v>-1.988721913627124E-10</v>
      </c>
      <c r="AE2706">
        <f t="shared" si="991"/>
        <v>-4.7376318806347459E-5</v>
      </c>
      <c r="AF2706">
        <f t="shared" si="992"/>
        <v>4.1787249165566238E-7</v>
      </c>
      <c r="AG2706" t="str">
        <f t="shared" si="976"/>
        <v>NaN</v>
      </c>
      <c r="AH2706">
        <f t="shared" si="977"/>
        <v>4.178724916556624E-3</v>
      </c>
    </row>
    <row r="2707" spans="1:34">
      <c r="A2707" s="4">
        <v>43265.104027777779</v>
      </c>
      <c r="B2707" s="3">
        <v>-1.24840822603801E-3</v>
      </c>
      <c r="C2707">
        <v>2.8643094362632802</v>
      </c>
      <c r="D2707" s="3">
        <v>1.8984422129051399E-2</v>
      </c>
      <c r="E2707" s="3">
        <v>1.8801769720012101E-2</v>
      </c>
      <c r="F2707" s="3">
        <v>1.8769980393426498E-2</v>
      </c>
      <c r="G2707">
        <v>-4549723</v>
      </c>
      <c r="H2707">
        <v>19770920</v>
      </c>
      <c r="K2707">
        <f t="shared" si="970"/>
        <v>80.313541927787185</v>
      </c>
      <c r="L2707">
        <f t="shared" si="979"/>
        <v>60.623471563103081</v>
      </c>
      <c r="M2707">
        <f t="shared" si="980"/>
        <v>20.299329739190128</v>
      </c>
      <c r="N2707">
        <f t="shared" si="971"/>
        <v>0.10628237842201209</v>
      </c>
      <c r="O2707">
        <f t="shared" si="972"/>
        <v>56.041095074992221</v>
      </c>
      <c r="P2707">
        <f t="shared" si="973"/>
        <v>56.013976145342419</v>
      </c>
      <c r="Q2707">
        <f t="shared" si="981"/>
        <v>7.4831081860814663E-2</v>
      </c>
      <c r="R2707">
        <f t="shared" si="974"/>
        <v>55.966263993131406</v>
      </c>
      <c r="S2707">
        <f t="shared" si="982"/>
        <v>20.249442351282919</v>
      </c>
      <c r="T2707">
        <f t="shared" si="983"/>
        <v>11.071820726839144</v>
      </c>
      <c r="U2707">
        <f t="shared" si="969"/>
        <v>0.60787552947043044</v>
      </c>
      <c r="V2707" s="6">
        <f t="shared" si="975"/>
        <v>144266.00000036415</v>
      </c>
      <c r="W2707">
        <f t="shared" si="984"/>
        <v>11.069526788724003</v>
      </c>
      <c r="X2707">
        <f t="shared" si="985"/>
        <v>20.266908235195167</v>
      </c>
      <c r="Y2707">
        <f t="shared" si="986"/>
        <v>8.1161612489978552E-2</v>
      </c>
      <c r="Z2707">
        <f t="shared" si="987"/>
        <v>-2.0234907926564378E-7</v>
      </c>
      <c r="AA2707">
        <f t="shared" si="988"/>
        <v>-2.5439215304195197E-8</v>
      </c>
      <c r="AB2707">
        <f t="shared" si="978"/>
        <v>1.0070019347118357</v>
      </c>
      <c r="AC2707">
        <f t="shared" si="989"/>
        <v>2.1458369658613714</v>
      </c>
      <c r="AD2707">
        <f t="shared" si="990"/>
        <v>-1.1822983241618049E-10</v>
      </c>
      <c r="AE2707">
        <f t="shared" si="991"/>
        <v>2.9435737344420037E-5</v>
      </c>
      <c r="AF2707">
        <f t="shared" si="992"/>
        <v>-3.9983719395213639E-7</v>
      </c>
      <c r="AG2707" t="str">
        <f t="shared" si="976"/>
        <v>NaN</v>
      </c>
      <c r="AH2707" t="str">
        <f t="shared" si="977"/>
        <v>NaN</v>
      </c>
    </row>
    <row r="2708" spans="1:34">
      <c r="A2708" s="4">
        <v>43265.104722222219</v>
      </c>
      <c r="B2708" s="3">
        <v>-1.24910986625764E-3</v>
      </c>
      <c r="C2708">
        <v>2.8642226231513601</v>
      </c>
      <c r="D2708" s="3">
        <v>1.8975586219166899E-2</v>
      </c>
      <c r="E2708" s="3">
        <v>1.87932548997196E-2</v>
      </c>
      <c r="F2708" s="3">
        <v>1.8761487917217899E-2</v>
      </c>
      <c r="G2708">
        <v>-4549723</v>
      </c>
      <c r="H2708">
        <v>19770920</v>
      </c>
      <c r="K2708">
        <f t="shared" si="970"/>
        <v>80.358239308707155</v>
      </c>
      <c r="L2708">
        <f t="shared" si="979"/>
        <v>60.679332226708311</v>
      </c>
      <c r="M2708">
        <f t="shared" si="980"/>
        <v>20.318034277230186</v>
      </c>
      <c r="N2708">
        <f t="shared" si="971"/>
        <v>0.10625606671835119</v>
      </c>
      <c r="O2708">
        <f t="shared" si="972"/>
        <v>56.014555968591914</v>
      </c>
      <c r="P2708">
        <f t="shared" si="973"/>
        <v>55.988491793142337</v>
      </c>
      <c r="Q2708">
        <f t="shared" si="981"/>
        <v>7.3887602637576322E-2</v>
      </c>
      <c r="R2708">
        <f t="shared" si="974"/>
        <v>55.940668365954338</v>
      </c>
      <c r="S2708">
        <f t="shared" si="982"/>
        <v>20.268775875471803</v>
      </c>
      <c r="T2708">
        <f t="shared" si="983"/>
        <v>11.069051073822207</v>
      </c>
      <c r="U2708">
        <f t="shared" si="969"/>
        <v>0.60792560648029881</v>
      </c>
      <c r="V2708" s="6">
        <f t="shared" si="975"/>
        <v>144325.99999993108</v>
      </c>
      <c r="W2708">
        <f t="shared" si="984"/>
        <v>11.069582240154286</v>
      </c>
      <c r="X2708">
        <f t="shared" si="985"/>
        <v>20.275223647174975</v>
      </c>
      <c r="Y2708">
        <f t="shared" si="986"/>
        <v>7.4496978837347669E-2</v>
      </c>
      <c r="Z2708">
        <f t="shared" si="987"/>
        <v>-1.5050757932613764E-7</v>
      </c>
      <c r="AA2708">
        <f t="shared" si="988"/>
        <v>-1.5502430023649772E-8</v>
      </c>
      <c r="AB2708">
        <f t="shared" si="978"/>
        <v>1.0073794871252824</v>
      </c>
      <c r="AC2708">
        <f t="shared" si="989"/>
        <v>2.1459037975886699</v>
      </c>
      <c r="AD2708">
        <f t="shared" si="990"/>
        <v>-7.8496207526350108E-11</v>
      </c>
      <c r="AE2708">
        <f t="shared" si="991"/>
        <v>-3.7096400402478342E-6</v>
      </c>
      <c r="AF2708">
        <f t="shared" si="992"/>
        <v>2.1064344077779602E-6</v>
      </c>
      <c r="AG2708" t="str">
        <f t="shared" si="976"/>
        <v>NaN</v>
      </c>
      <c r="AH2708">
        <f t="shared" si="977"/>
        <v>2.1064344077779601E-2</v>
      </c>
    </row>
    <row r="2709" spans="1:34">
      <c r="A2709" s="4">
        <v>43265.105428240742</v>
      </c>
      <c r="B2709" s="3">
        <v>-1.2479325377535099E-3</v>
      </c>
      <c r="C2709">
        <v>2.8642523536691402</v>
      </c>
      <c r="D2709">
        <v>1.8966928692389001E-2</v>
      </c>
      <c r="E2709" s="3">
        <v>1.8784014654793301E-2</v>
      </c>
      <c r="F2709" s="3">
        <v>1.87525666483816E-2</v>
      </c>
      <c r="G2709">
        <v>-4549723</v>
      </c>
      <c r="H2709">
        <v>19770920</v>
      </c>
      <c r="K2709">
        <f t="shared" si="970"/>
        <v>80.283238618688571</v>
      </c>
      <c r="L2709">
        <f t="shared" si="979"/>
        <v>60.61605846338162</v>
      </c>
      <c r="M2709">
        <f t="shared" si="980"/>
        <v>20.296847516517037</v>
      </c>
      <c r="N2709">
        <f t="shared" si="971"/>
        <v>0.10626507757576908</v>
      </c>
      <c r="O2709">
        <f t="shared" si="972"/>
        <v>55.988552644958524</v>
      </c>
      <c r="P2709">
        <f t="shared" si="973"/>
        <v>55.960836288031537</v>
      </c>
      <c r="Q2709">
        <f t="shared" si="981"/>
        <v>7.4772252013652007E-2</v>
      </c>
      <c r="R2709">
        <f t="shared" si="974"/>
        <v>55.913780392944872</v>
      </c>
      <c r="S2709">
        <f t="shared" si="982"/>
        <v>20.246999348507934</v>
      </c>
      <c r="T2709">
        <f t="shared" si="983"/>
        <v>11.069999585129354</v>
      </c>
      <c r="U2709">
        <f t="shared" si="969"/>
        <v>0.60790845681938532</v>
      </c>
      <c r="V2709" s="6">
        <f t="shared" si="975"/>
        <v>144387.00000036042</v>
      </c>
      <c r="W2709">
        <f t="shared" si="984"/>
        <v>11.06948884827173</v>
      </c>
      <c r="X2709">
        <f t="shared" si="985"/>
        <v>20.281742012344594</v>
      </c>
      <c r="Y2709">
        <f t="shared" si="986"/>
        <v>7.1454179081963318E-2</v>
      </c>
      <c r="Z2709">
        <f t="shared" si="987"/>
        <v>-1.0660953534923661E-7</v>
      </c>
      <c r="AA2709">
        <f t="shared" si="988"/>
        <v>-2.1176326935674745E-8</v>
      </c>
      <c r="AB2709">
        <f t="shared" si="978"/>
        <v>1.0075645786748029</v>
      </c>
      <c r="AC2709">
        <f t="shared" si="989"/>
        <v>2.1458809100108285</v>
      </c>
      <c r="AD2709">
        <f t="shared" si="990"/>
        <v>-1.1179076364123464E-10</v>
      </c>
      <c r="AE2709">
        <f t="shared" si="991"/>
        <v>-2.500118487719144E-5</v>
      </c>
      <c r="AF2709">
        <f t="shared" si="992"/>
        <v>4.4511924040876497E-7</v>
      </c>
      <c r="AG2709" t="str">
        <f t="shared" si="976"/>
        <v>NaN</v>
      </c>
      <c r="AH2709">
        <f t="shared" si="977"/>
        <v>4.4511924040876501E-3</v>
      </c>
    </row>
    <row r="2710" spans="1:34">
      <c r="A2710" s="4">
        <v>43265.106122685182</v>
      </c>
      <c r="B2710" s="3">
        <v>-1.2507866674604899E-3</v>
      </c>
      <c r="C2710">
        <v>2.8641821896471802</v>
      </c>
      <c r="D2710" s="3">
        <v>1.8994601858339601E-2</v>
      </c>
      <c r="E2710">
        <v>1.8811283485702001E-2</v>
      </c>
      <c r="F2710" s="3">
        <v>1.87831538558203E-2</v>
      </c>
      <c r="G2710">
        <v>-4549723</v>
      </c>
      <c r="H2710">
        <v>19771137</v>
      </c>
      <c r="K2710">
        <f t="shared" si="970"/>
        <v>80.46505847327893</v>
      </c>
      <c r="L2710">
        <f t="shared" si="979"/>
        <v>60.757671712171259</v>
      </c>
      <c r="M2710">
        <f t="shared" si="980"/>
        <v>20.344265685726079</v>
      </c>
      <c r="N2710">
        <f t="shared" si="971"/>
        <v>0.10624381195226318</v>
      </c>
      <c r="O2710">
        <f t="shared" si="972"/>
        <v>56.071670411571858</v>
      </c>
      <c r="P2710">
        <f t="shared" si="973"/>
        <v>56.042450281878686</v>
      </c>
      <c r="Q2710">
        <f t="shared" si="981"/>
        <v>6.570268259466161E-2</v>
      </c>
      <c r="R2710">
        <f t="shared" si="974"/>
        <v>56.005967728977197</v>
      </c>
      <c r="S2710">
        <f t="shared" si="982"/>
        <v>20.300463897329639</v>
      </c>
      <c r="T2710">
        <f t="shared" si="983"/>
        <v>11.067761098444521</v>
      </c>
      <c r="U2710">
        <f t="shared" si="969"/>
        <v>0.60794893001914074</v>
      </c>
      <c r="V2710" s="6">
        <f t="shared" si="975"/>
        <v>144446.99999992736</v>
      </c>
      <c r="W2710">
        <f t="shared" si="984"/>
        <v>11.069278716535988</v>
      </c>
      <c r="X2710">
        <f t="shared" si="985"/>
        <v>20.292831764214938</v>
      </c>
      <c r="Y2710">
        <f t="shared" si="986"/>
        <v>7.6678322740650159E-2</v>
      </c>
      <c r="Z2710">
        <f t="shared" si="987"/>
        <v>-1.2646817441002104E-8</v>
      </c>
      <c r="AA2710">
        <f t="shared" si="988"/>
        <v>-3.0930203401670536E-8</v>
      </c>
      <c r="AB2710">
        <f t="shared" si="978"/>
        <v>1.0072424585318573</v>
      </c>
      <c r="AC2710">
        <f t="shared" si="989"/>
        <v>2.1459349246945334</v>
      </c>
      <c r="AD2710">
        <f t="shared" si="990"/>
        <v>-1.5216123576069813E-10</v>
      </c>
      <c r="AE2710">
        <f t="shared" si="991"/>
        <v>-3.6027581324946552E-6</v>
      </c>
      <c r="AF2710">
        <f t="shared" si="992"/>
        <v>4.2043605798245461E-6</v>
      </c>
      <c r="AG2710" t="str">
        <f t="shared" si="976"/>
        <v>NaN</v>
      </c>
      <c r="AH2710">
        <f t="shared" si="977"/>
        <v>4.2043605798245461E-2</v>
      </c>
    </row>
    <row r="2711" spans="1:34">
      <c r="A2711" s="4">
        <v>43265.106817129628</v>
      </c>
      <c r="B2711" s="3">
        <v>-1.25202345700018E-3</v>
      </c>
      <c r="C2711">
        <v>2.8642475967863001</v>
      </c>
      <c r="D2711" s="3">
        <v>1.89860989302542E-2</v>
      </c>
      <c r="E2711" s="3">
        <v>1.8803470305629202E-2</v>
      </c>
      <c r="F2711" s="3">
        <v>1.8766764448719199E-2</v>
      </c>
      <c r="G2711">
        <v>-4549723</v>
      </c>
      <c r="H2711">
        <v>19771137</v>
      </c>
      <c r="K2711">
        <f t="shared" si="970"/>
        <v>80.543847076934682</v>
      </c>
      <c r="L2711">
        <f t="shared" si="979"/>
        <v>60.858004042299662</v>
      </c>
      <c r="M2711">
        <f t="shared" si="980"/>
        <v>20.377861238739861</v>
      </c>
      <c r="N2711">
        <f t="shared" si="971"/>
        <v>0.10626363583858367</v>
      </c>
      <c r="O2711">
        <f t="shared" si="972"/>
        <v>56.046131433003453</v>
      </c>
      <c r="P2711">
        <f t="shared" si="973"/>
        <v>56.019065897248367</v>
      </c>
      <c r="Q2711">
        <f t="shared" si="981"/>
        <v>8.9560033613636847E-2</v>
      </c>
      <c r="R2711">
        <f t="shared" si="974"/>
        <v>55.956571399389816</v>
      </c>
      <c r="S2711">
        <f t="shared" si="982"/>
        <v>20.318154549664104</v>
      </c>
      <c r="T2711">
        <f t="shared" si="983"/>
        <v>11.069847823320362</v>
      </c>
      <c r="U2711">
        <f t="shared" si="969"/>
        <v>0.60791120076512883</v>
      </c>
      <c r="V2711" s="6">
        <f t="shared" si="975"/>
        <v>144507.00000012293</v>
      </c>
      <c r="W2711">
        <f t="shared" si="984"/>
        <v>11.069453826315787</v>
      </c>
      <c r="X2711">
        <f t="shared" si="985"/>
        <v>20.295840947310783</v>
      </c>
      <c r="Y2711">
        <f t="shared" si="986"/>
        <v>8.5242742797457069E-2</v>
      </c>
      <c r="Z2711">
        <f t="shared" si="987"/>
        <v>-1.8337885211794064E-7</v>
      </c>
      <c r="AA2711">
        <f t="shared" si="988"/>
        <v>-4.2222004488988303E-8</v>
      </c>
      <c r="AB2711">
        <f t="shared" si="978"/>
        <v>1.0067352509635679</v>
      </c>
      <c r="AC2711">
        <f t="shared" si="989"/>
        <v>2.1458845720232795</v>
      </c>
      <c r="AD2711">
        <f t="shared" si="990"/>
        <v>-1.8683795152420605E-10</v>
      </c>
      <c r="AE2711">
        <f t="shared" si="991"/>
        <v>3.1688555026463427E-5</v>
      </c>
      <c r="AF2711">
        <f t="shared" si="992"/>
        <v>-5.8693998538144576E-7</v>
      </c>
      <c r="AG2711" t="str">
        <f t="shared" si="976"/>
        <v>NaN</v>
      </c>
      <c r="AH2711" t="str">
        <f t="shared" si="977"/>
        <v>NaN</v>
      </c>
    </row>
    <row r="2712" spans="1:34">
      <c r="A2712" s="4">
        <v>43265.107511574075</v>
      </c>
      <c r="B2712" s="3">
        <v>-1.24987096751283E-3</v>
      </c>
      <c r="C2712">
        <v>2.8641132148459301</v>
      </c>
      <c r="D2712" s="3">
        <v>1.8981853412315099E-2</v>
      </c>
      <c r="E2712" s="3">
        <v>1.8799141542240199E-2</v>
      </c>
      <c r="F2712">
        <v>1.8758915161451999E-2</v>
      </c>
      <c r="G2712">
        <v>-4549723</v>
      </c>
      <c r="H2712">
        <v>19771141</v>
      </c>
      <c r="K2712">
        <f t="shared" si="970"/>
        <v>80.40672460326428</v>
      </c>
      <c r="L2712">
        <f t="shared" si="979"/>
        <v>60.731199385304791</v>
      </c>
      <c r="M2712">
        <f t="shared" si="980"/>
        <v>20.335401619083729</v>
      </c>
      <c r="N2712">
        <f t="shared" si="971"/>
        <v>0.10622290676305358</v>
      </c>
      <c r="O2712">
        <f t="shared" si="972"/>
        <v>56.033379803144953</v>
      </c>
      <c r="P2712">
        <f t="shared" si="973"/>
        <v>56.006110165124078</v>
      </c>
      <c r="Q2712">
        <f t="shared" si="981"/>
        <v>0.10046551218407274</v>
      </c>
      <c r="R2712">
        <f t="shared" si="974"/>
        <v>55.932914290960881</v>
      </c>
      <c r="S2712">
        <f t="shared" si="982"/>
        <v>20.268424610961013</v>
      </c>
      <c r="T2712">
        <f t="shared" si="983"/>
        <v>11.065560552211933</v>
      </c>
      <c r="U2712">
        <f t="shared" si="969"/>
        <v>0.60798871723245995</v>
      </c>
      <c r="V2712" s="6">
        <f t="shared" si="975"/>
        <v>144567.00000031851</v>
      </c>
      <c r="W2712">
        <f t="shared" si="984"/>
        <v>11.069488848271732</v>
      </c>
      <c r="X2712">
        <f t="shared" si="985"/>
        <v>20.302449442127998</v>
      </c>
      <c r="Y2712">
        <f t="shared" si="986"/>
        <v>9.8417282211206228E-2</v>
      </c>
      <c r="Z2712">
        <f t="shared" si="987"/>
        <v>2.1321907069862003E-7</v>
      </c>
      <c r="AA2712">
        <f t="shared" si="988"/>
        <v>-1.7107545312653586E-8</v>
      </c>
      <c r="AB2712">
        <f t="shared" si="978"/>
        <v>1.0059912230744776</v>
      </c>
      <c r="AC2712">
        <f t="shared" si="989"/>
        <v>2.1459880238751259</v>
      </c>
      <c r="AD2712">
        <f t="shared" si="990"/>
        <v>-6.5572377806119413E-11</v>
      </c>
      <c r="AE2712">
        <f t="shared" si="991"/>
        <v>-1.0455959609859078E-5</v>
      </c>
      <c r="AF2712">
        <f t="shared" si="992"/>
        <v>6.2429243385400453E-7</v>
      </c>
      <c r="AG2712" t="str">
        <f t="shared" si="976"/>
        <v>NaN</v>
      </c>
      <c r="AH2712">
        <f t="shared" si="977"/>
        <v>6.2429243385400453E-3</v>
      </c>
    </row>
    <row r="2713" spans="1:34">
      <c r="A2713" s="4">
        <v>43265.108217592591</v>
      </c>
      <c r="B2713" s="3">
        <v>-1.25121478691653E-3</v>
      </c>
      <c r="C2713">
        <v>2.86432846379466</v>
      </c>
      <c r="D2713" s="3">
        <v>1.89732553465728E-2</v>
      </c>
      <c r="E2713" s="3">
        <v>1.8790365093391301E-2</v>
      </c>
      <c r="F2713" s="3">
        <v>1.8748767069264399E-2</v>
      </c>
      <c r="G2713">
        <v>-4549723</v>
      </c>
      <c r="H2713">
        <v>19771141</v>
      </c>
      <c r="K2713">
        <f t="shared" si="970"/>
        <v>80.492331451467052</v>
      </c>
      <c r="L2713">
        <f t="shared" si="979"/>
        <v>60.830145808329291</v>
      </c>
      <c r="M2713">
        <f t="shared" si="980"/>
        <v>20.368533111156019</v>
      </c>
      <c r="N2713">
        <f t="shared" si="971"/>
        <v>0.10628814537075972</v>
      </c>
      <c r="O2713">
        <f t="shared" si="972"/>
        <v>56.007555073767392</v>
      </c>
      <c r="P2713">
        <f t="shared" si="973"/>
        <v>55.97984277416947</v>
      </c>
      <c r="Q2713">
        <f t="shared" si="981"/>
        <v>0.10522630083590911</v>
      </c>
      <c r="R2713">
        <f t="shared" si="974"/>
        <v>55.902328772931483</v>
      </c>
      <c r="S2713">
        <f t="shared" si="982"/>
        <v>20.298382243932078</v>
      </c>
      <c r="T2713">
        <f t="shared" si="983"/>
        <v>11.072427774075736</v>
      </c>
      <c r="U2713">
        <f t="shared" si="969"/>
        <v>0.60786455368744552</v>
      </c>
      <c r="V2713" s="6">
        <f t="shared" si="975"/>
        <v>144628.00000011921</v>
      </c>
      <c r="W2713">
        <f t="shared" si="984"/>
        <v>11.069407130374511</v>
      </c>
      <c r="X2713">
        <f t="shared" si="985"/>
        <v>20.302318280751688</v>
      </c>
      <c r="Y2713">
        <f t="shared" si="986"/>
        <v>0.10418077037135021</v>
      </c>
      <c r="Z2713">
        <f t="shared" si="987"/>
        <v>2.2576136898964692E-7</v>
      </c>
      <c r="AA2713">
        <f t="shared" si="988"/>
        <v>1.7831714174662557E-8</v>
      </c>
      <c r="AB2713">
        <f t="shared" si="978"/>
        <v>1.0056477079661972</v>
      </c>
      <c r="AC2713">
        <f t="shared" si="989"/>
        <v>2.1458223178115525</v>
      </c>
      <c r="AD2713">
        <f t="shared" si="990"/>
        <v>6.4561943427831434E-11</v>
      </c>
      <c r="AE2713">
        <f t="shared" si="991"/>
        <v>-6.0341090615455573E-5</v>
      </c>
      <c r="AF2713">
        <f t="shared" si="992"/>
        <v>-1.0651100326853555E-7</v>
      </c>
      <c r="AG2713">
        <f t="shared" si="976"/>
        <v>6.4561943427831436E-9</v>
      </c>
      <c r="AH2713" t="str">
        <f t="shared" si="977"/>
        <v>NaN</v>
      </c>
    </row>
    <row r="2714" spans="1:34">
      <c r="A2714" s="4">
        <v>43265.108912037038</v>
      </c>
      <c r="B2714" s="3">
        <v>-1.2545802815293399E-3</v>
      </c>
      <c r="C2714">
        <v>2.8641988387371402</v>
      </c>
      <c r="D2714" s="3">
        <v>1.90178273388301E-2</v>
      </c>
      <c r="E2714" s="3">
        <v>1.8835341420690401E-2</v>
      </c>
      <c r="F2714" s="3">
        <v>1.8792646848160101E-2</v>
      </c>
      <c r="G2714">
        <v>-4549723</v>
      </c>
      <c r="H2714">
        <v>19771500</v>
      </c>
      <c r="K2714">
        <f t="shared" si="970"/>
        <v>80.706727363337919</v>
      </c>
      <c r="L2714">
        <f t="shared" si="979"/>
        <v>60.986862150196316</v>
      </c>
      <c r="M2714">
        <f t="shared" si="980"/>
        <v>20.421008441536383</v>
      </c>
      <c r="N2714">
        <f t="shared" si="971"/>
        <v>0.10624885803241815</v>
      </c>
      <c r="O2714">
        <f t="shared" si="972"/>
        <v>56.141429327856962</v>
      </c>
      <c r="P2714">
        <f t="shared" si="973"/>
        <v>56.114454254644976</v>
      </c>
      <c r="Q2714">
        <f t="shared" si="981"/>
        <v>0.10685049809406877</v>
      </c>
      <c r="R2714">
        <f t="shared" si="974"/>
        <v>56.034578829762893</v>
      </c>
      <c r="S2714">
        <f t="shared" si="982"/>
        <v>20.349774776140336</v>
      </c>
      <c r="T2714">
        <f t="shared" si="983"/>
        <v>11.068292264776623</v>
      </c>
      <c r="U2714">
        <f t="shared" si="969"/>
        <v>0.60793932620902735</v>
      </c>
      <c r="V2714" s="6">
        <f t="shared" si="975"/>
        <v>144688.00000031479</v>
      </c>
      <c r="W2714">
        <f t="shared" si="984"/>
        <v>11.069264124054353</v>
      </c>
      <c r="X2714">
        <f t="shared" si="985"/>
        <v>20.307850983891548</v>
      </c>
      <c r="Y2714">
        <f t="shared" si="986"/>
        <v>0.10358712113817603</v>
      </c>
      <c r="Z2714">
        <f t="shared" si="987"/>
        <v>-2.8139168687686813E-7</v>
      </c>
      <c r="AA2714">
        <f t="shared" si="988"/>
        <v>2.1430159275400185E-8</v>
      </c>
      <c r="AB2714">
        <f t="shared" si="978"/>
        <v>1.005664785106114</v>
      </c>
      <c r="AC2714">
        <f t="shared" si="989"/>
        <v>2.1459221076509398</v>
      </c>
      <c r="AD2714">
        <f t="shared" si="990"/>
        <v>7.8038856439143268E-11</v>
      </c>
      <c r="AE2714">
        <f t="shared" si="991"/>
        <v>-2.0103507864545805E-5</v>
      </c>
      <c r="AF2714">
        <f t="shared" si="992"/>
        <v>-3.864293358722132E-7</v>
      </c>
      <c r="AG2714">
        <f t="shared" si="976"/>
        <v>7.8038856439143271E-9</v>
      </c>
      <c r="AH2714" t="str">
        <f t="shared" si="977"/>
        <v>NaN</v>
      </c>
    </row>
    <row r="2715" spans="1:34">
      <c r="A2715" s="4">
        <v>43265.109606481485</v>
      </c>
      <c r="B2715" s="3">
        <v>-1.2524991452846699E-3</v>
      </c>
      <c r="C2715">
        <v>2.8642226231513601</v>
      </c>
      <c r="D2715" s="3">
        <v>1.90118217742383E-2</v>
      </c>
      <c r="E2715">
        <v>1.8829264502856002E-2</v>
      </c>
      <c r="F2715" s="3">
        <v>1.87893713489211E-2</v>
      </c>
      <c r="G2715">
        <v>-4549723</v>
      </c>
      <c r="H2715">
        <v>19771499</v>
      </c>
      <c r="K2715">
        <f t="shared" si="970"/>
        <v>80.574150386032642</v>
      </c>
      <c r="L2715">
        <f t="shared" si="979"/>
        <v>60.858590786830042</v>
      </c>
      <c r="M2715">
        <f t="shared" si="980"/>
        <v>20.37805770589009</v>
      </c>
      <c r="N2715">
        <f t="shared" si="971"/>
        <v>0.10625606671835119</v>
      </c>
      <c r="O2715">
        <f t="shared" si="972"/>
        <v>56.123391308028893</v>
      </c>
      <c r="P2715">
        <f t="shared" si="973"/>
        <v>56.096266399932503</v>
      </c>
      <c r="Q2715">
        <f t="shared" si="981"/>
        <v>9.8684564484550208E-2</v>
      </c>
      <c r="R2715">
        <f t="shared" si="974"/>
        <v>56.024706743544343</v>
      </c>
      <c r="S2715">
        <f t="shared" si="982"/>
        <v>20.312267996233722</v>
      </c>
      <c r="T2715">
        <f t="shared" si="983"/>
        <v>11.069051073822207</v>
      </c>
      <c r="U2715">
        <f t="shared" si="969"/>
        <v>0.60792560648029881</v>
      </c>
      <c r="V2715" s="6">
        <f t="shared" si="975"/>
        <v>144748.00000051036</v>
      </c>
      <c r="W2715">
        <f t="shared" si="984"/>
        <v>11.069299146010321</v>
      </c>
      <c r="X2715">
        <f t="shared" si="985"/>
        <v>20.310108865359041</v>
      </c>
      <c r="Y2715">
        <f t="shared" si="986"/>
        <v>0.10862765912091514</v>
      </c>
      <c r="Z2715">
        <f t="shared" si="987"/>
        <v>2.5293634908205472E-8</v>
      </c>
      <c r="AA2715">
        <f t="shared" si="988"/>
        <v>4.4013761733976071E-8</v>
      </c>
      <c r="AB2715">
        <f t="shared" si="978"/>
        <v>1.0053885319443883</v>
      </c>
      <c r="AC2715">
        <f t="shared" si="989"/>
        <v>2.1459037975886699</v>
      </c>
      <c r="AD2715">
        <f t="shared" si="990"/>
        <v>1.5283950518929031E-10</v>
      </c>
      <c r="AE2715">
        <f t="shared" si="991"/>
        <v>1.0853406133996772E-5</v>
      </c>
      <c r="AF2715">
        <f t="shared" si="992"/>
        <v>1.4018469607091156E-6</v>
      </c>
      <c r="AG2715">
        <f t="shared" si="976"/>
        <v>1.5283950518929031E-8</v>
      </c>
      <c r="AH2715">
        <f t="shared" si="977"/>
        <v>1.4018469607091156E-2</v>
      </c>
    </row>
    <row r="2716" spans="1:34">
      <c r="A2716" s="4">
        <v>43265.110300925924</v>
      </c>
      <c r="B2716" s="3">
        <v>-1.2545802815293399E-3</v>
      </c>
      <c r="C2716">
        <v>2.8642083525028301</v>
      </c>
      <c r="D2716" s="3">
        <v>1.90083492497615E-2</v>
      </c>
      <c r="E2716" s="3">
        <v>1.88244600511825E-2</v>
      </c>
      <c r="F2716" s="3">
        <v>1.87787229986679E-2</v>
      </c>
      <c r="G2716">
        <v>-4549723</v>
      </c>
      <c r="H2716">
        <v>19771494</v>
      </c>
      <c r="K2716">
        <f t="shared" si="970"/>
        <v>80.706727363337919</v>
      </c>
      <c r="L2716">
        <f t="shared" si="979"/>
        <v>61.005164923631369</v>
      </c>
      <c r="M2716">
        <f t="shared" si="980"/>
        <v>20.42713699246757</v>
      </c>
      <c r="N2716">
        <f t="shared" si="971"/>
        <v>0.10625174150679197</v>
      </c>
      <c r="O2716">
        <f t="shared" si="972"/>
        <v>56.112961403494765</v>
      </c>
      <c r="P2716">
        <f t="shared" si="973"/>
        <v>56.081886960981386</v>
      </c>
      <c r="Q2716">
        <f t="shared" si="981"/>
        <v>0.12034791478412643</v>
      </c>
      <c r="R2716">
        <f t="shared" si="974"/>
        <v>55.992613488710639</v>
      </c>
      <c r="S2716">
        <f t="shared" si="982"/>
        <v>20.346905049278153</v>
      </c>
      <c r="T2716">
        <f t="shared" si="983"/>
        <v>11.068595788394921</v>
      </c>
      <c r="U2716">
        <f t="shared" si="969"/>
        <v>0.60793383831753489</v>
      </c>
      <c r="V2716" s="6">
        <f t="shared" si="975"/>
        <v>144808.0000000773</v>
      </c>
      <c r="W2716">
        <f t="shared" si="984"/>
        <v>11.069319575484629</v>
      </c>
      <c r="X2716">
        <f t="shared" si="985"/>
        <v>20.31526114610406</v>
      </c>
      <c r="Y2716">
        <f t="shared" si="986"/>
        <v>0.10751752146341431</v>
      </c>
      <c r="Z2716">
        <f t="shared" si="987"/>
        <v>1.3796528106197633E-7</v>
      </c>
      <c r="AA2716">
        <f t="shared" si="988"/>
        <v>2.8007400077345751E-8</v>
      </c>
      <c r="AB2716">
        <f t="shared" si="978"/>
        <v>1.0054370935487889</v>
      </c>
      <c r="AC2716">
        <f t="shared" si="989"/>
        <v>2.1459147836260306</v>
      </c>
      <c r="AD2716">
        <f t="shared" si="990"/>
        <v>9.8261486529616705E-11</v>
      </c>
      <c r="AE2716">
        <f t="shared" si="991"/>
        <v>1.8359223302699676E-4</v>
      </c>
      <c r="AF2716">
        <f t="shared" si="992"/>
        <v>5.3279490336458355E-8</v>
      </c>
      <c r="AG2716">
        <f t="shared" si="976"/>
        <v>9.8261486529616706E-9</v>
      </c>
      <c r="AH2716">
        <f t="shared" si="977"/>
        <v>5.327949033645835E-4</v>
      </c>
    </row>
    <row r="2717" spans="1:34">
      <c r="A2717" s="4">
        <v>43265.111006944448</v>
      </c>
      <c r="B2717" s="3">
        <v>-1.25318889329719E-3</v>
      </c>
      <c r="C2717">
        <v>2.86427494886266</v>
      </c>
      <c r="D2717" s="3">
        <v>1.8998276550337301E-2</v>
      </c>
      <c r="E2717" s="3">
        <v>1.8815945230890099E-2</v>
      </c>
      <c r="F2717">
        <v>1.8774268319703E-2</v>
      </c>
      <c r="G2717">
        <v>-4549723</v>
      </c>
      <c r="H2717">
        <v>19771497</v>
      </c>
      <c r="K2717">
        <f t="shared" si="970"/>
        <v>80.618090184225309</v>
      </c>
      <c r="L2717">
        <f t="shared" si="979"/>
        <v>60.922383379475619</v>
      </c>
      <c r="M2717">
        <f t="shared" si="980"/>
        <v>20.399418192837498</v>
      </c>
      <c r="N2717">
        <f t="shared" si="971"/>
        <v>0.10627192582740877</v>
      </c>
      <c r="O2717">
        <f t="shared" si="972"/>
        <v>56.082707536575406</v>
      </c>
      <c r="P2717">
        <f t="shared" si="973"/>
        <v>56.056402608781603</v>
      </c>
      <c r="Q2717">
        <f t="shared" si="981"/>
        <v>0.1035200851215663</v>
      </c>
      <c r="R2717">
        <f t="shared" si="974"/>
        <v>55.979187451453839</v>
      </c>
      <c r="S2717">
        <f t="shared" si="982"/>
        <v>20.330404802756455</v>
      </c>
      <c r="T2717">
        <f t="shared" si="983"/>
        <v>11.070720453723006</v>
      </c>
      <c r="U2717">
        <f t="shared" si="969"/>
        <v>0.60789542307708722</v>
      </c>
      <c r="V2717" s="6">
        <f t="shared" si="975"/>
        <v>144869.00000050664</v>
      </c>
      <c r="W2717">
        <f t="shared" si="984"/>
        <v>11.069570566169002</v>
      </c>
      <c r="X2717">
        <f t="shared" si="985"/>
        <v>20.312253082744512</v>
      </c>
      <c r="Y2717">
        <f t="shared" si="986"/>
        <v>0.1100254771308992</v>
      </c>
      <c r="Z2717">
        <f t="shared" si="987"/>
        <v>1.2542298264161308E-8</v>
      </c>
      <c r="AA2717">
        <f t="shared" si="988"/>
        <v>-1.4994765444575642E-8</v>
      </c>
      <c r="AB2717">
        <f t="shared" si="978"/>
        <v>1.0053015160500007</v>
      </c>
      <c r="AC2717">
        <f t="shared" si="989"/>
        <v>2.1458635154516639</v>
      </c>
      <c r="AD2717">
        <f t="shared" si="990"/>
        <v>-5.1407421299912662E-11</v>
      </c>
      <c r="AE2717">
        <f t="shared" si="991"/>
        <v>-2.3745924106523861E-5</v>
      </c>
      <c r="AF2717">
        <f t="shared" si="992"/>
        <v>2.155101751511439E-7</v>
      </c>
      <c r="AG2717" t="str">
        <f t="shared" si="976"/>
        <v>NaN</v>
      </c>
      <c r="AH2717">
        <f t="shared" si="977"/>
        <v>2.155101751511439E-3</v>
      </c>
    </row>
    <row r="2718" spans="1:34">
      <c r="A2718" s="4">
        <v>43265.111701388887</v>
      </c>
      <c r="B2718" s="3">
        <v>-1.25368836599591E-3</v>
      </c>
      <c r="C2718">
        <v>2.8642131093856702</v>
      </c>
      <c r="D2718" s="3">
        <v>1.8991414746833499E-2</v>
      </c>
      <c r="E2718" s="3">
        <v>1.88081439430243E-2</v>
      </c>
      <c r="F2718">
        <v>1.8766538141498999E-2</v>
      </c>
      <c r="G2718">
        <v>-4549723</v>
      </c>
      <c r="H2718">
        <v>19771497</v>
      </c>
      <c r="K2718">
        <f t="shared" si="970"/>
        <v>80.649908658778514</v>
      </c>
      <c r="L2718">
        <f t="shared" si="979"/>
        <v>60.9643631029248</v>
      </c>
      <c r="M2718">
        <f t="shared" si="980"/>
        <v>20.413474798747437</v>
      </c>
      <c r="N2718">
        <f t="shared" si="971"/>
        <v>0.10625318324397739</v>
      </c>
      <c r="O2718">
        <f t="shared" si="972"/>
        <v>56.062097759465203</v>
      </c>
      <c r="P2718">
        <f t="shared" si="973"/>
        <v>56.033053816821621</v>
      </c>
      <c r="Q2718">
        <f t="shared" si="981"/>
        <v>0.10620843148700487</v>
      </c>
      <c r="R2718">
        <f t="shared" si="974"/>
        <v>55.955889327978198</v>
      </c>
      <c r="S2718">
        <f t="shared" si="982"/>
        <v>20.3426691777561</v>
      </c>
      <c r="T2718">
        <f t="shared" si="983"/>
        <v>11.068747550203913</v>
      </c>
      <c r="U2718">
        <f t="shared" si="969"/>
        <v>0.60793109437179138</v>
      </c>
      <c r="V2718" s="6">
        <f t="shared" si="975"/>
        <v>144929.00000007357</v>
      </c>
      <c r="W2718">
        <f t="shared" si="984"/>
        <v>11.069415885863512</v>
      </c>
      <c r="X2718">
        <f t="shared" si="985"/>
        <v>20.309378604152691</v>
      </c>
      <c r="Y2718">
        <f t="shared" si="986"/>
        <v>0.10344562461778395</v>
      </c>
      <c r="Z2718">
        <f t="shared" si="987"/>
        <v>-2.5293634907909414E-8</v>
      </c>
      <c r="AA2718">
        <f t="shared" si="988"/>
        <v>2.8787560759857019E-8</v>
      </c>
      <c r="AB2718">
        <f t="shared" si="978"/>
        <v>1.0056753692973821</v>
      </c>
      <c r="AC2718">
        <f t="shared" si="989"/>
        <v>2.1459111216135796</v>
      </c>
      <c r="AD2718">
        <f t="shared" si="990"/>
        <v>1.0497400800457851E-10</v>
      </c>
      <c r="AE2718">
        <f t="shared" si="991"/>
        <v>-2.4401988408666948E-4</v>
      </c>
      <c r="AF2718">
        <f t="shared" si="992"/>
        <v>-4.2824036326128495E-8</v>
      </c>
      <c r="AG2718">
        <f t="shared" si="976"/>
        <v>1.0497400800457851E-8</v>
      </c>
      <c r="AH2718" t="str">
        <f t="shared" si="977"/>
        <v>NaN</v>
      </c>
    </row>
    <row r="2719" spans="1:34">
      <c r="A2719" s="4">
        <v>43265.112395833334</v>
      </c>
      <c r="B2719" s="3">
        <v>-1.2512861401592101E-3</v>
      </c>
      <c r="C2719">
        <v>2.8642654350969701</v>
      </c>
      <c r="D2719">
        <v>1.8984279422565999E-2</v>
      </c>
      <c r="E2719" s="3">
        <v>1.8801769720012101E-2</v>
      </c>
      <c r="F2719" s="3">
        <v>1.8761285431810399E-2</v>
      </c>
      <c r="G2719">
        <v>-4549723</v>
      </c>
      <c r="H2719">
        <v>19771497</v>
      </c>
      <c r="K2719">
        <f t="shared" si="970"/>
        <v>80.496876947832163</v>
      </c>
      <c r="L2719">
        <f t="shared" si="979"/>
        <v>60.818236031058646</v>
      </c>
      <c r="M2719">
        <f t="shared" si="980"/>
        <v>20.364545208620854</v>
      </c>
      <c r="N2719">
        <f t="shared" si="971"/>
        <v>0.10626904235303497</v>
      </c>
      <c r="O2719">
        <f t="shared" si="972"/>
        <v>56.040666448778339</v>
      </c>
      <c r="P2719">
        <f t="shared" si="973"/>
        <v>56.013976145342419</v>
      </c>
      <c r="Q2719">
        <f t="shared" si="981"/>
        <v>0.10060835724478068</v>
      </c>
      <c r="R2719">
        <f t="shared" si="974"/>
        <v>55.940058091533558</v>
      </c>
      <c r="S2719">
        <f t="shared" si="982"/>
        <v>20.297472970457665</v>
      </c>
      <c r="T2719">
        <f t="shared" si="983"/>
        <v>11.070416930104711</v>
      </c>
      <c r="U2719">
        <f t="shared" si="969"/>
        <v>0.60790091096857968</v>
      </c>
      <c r="V2719" s="6">
        <f t="shared" si="975"/>
        <v>144989.00000026915</v>
      </c>
      <c r="W2719">
        <f t="shared" si="984"/>
        <v>11.069847823320313</v>
      </c>
      <c r="X2719">
        <f t="shared" si="985"/>
        <v>20.310605153513414</v>
      </c>
      <c r="Y2719">
        <f t="shared" si="986"/>
        <v>0.10264524009567803</v>
      </c>
      <c r="Z2719">
        <f t="shared" si="987"/>
        <v>1.0117453910220777E-7</v>
      </c>
      <c r="AA2719">
        <f t="shared" si="988"/>
        <v>4.3241066421752168E-8</v>
      </c>
      <c r="AB2719">
        <f t="shared" si="978"/>
        <v>1.0057374997987405</v>
      </c>
      <c r="AC2719">
        <f t="shared" si="989"/>
        <v>2.1458708394765735</v>
      </c>
      <c r="AD2719">
        <f t="shared" si="990"/>
        <v>1.5890533077578556E-10</v>
      </c>
      <c r="AE2719">
        <f t="shared" si="991"/>
        <v>1.8342377868735304E-4</v>
      </c>
      <c r="AF2719">
        <f t="shared" si="992"/>
        <v>8.6241016464796601E-8</v>
      </c>
      <c r="AG2719">
        <f t="shared" si="976"/>
        <v>1.5890533077578556E-8</v>
      </c>
      <c r="AH2719">
        <f t="shared" si="977"/>
        <v>8.6241016464796603E-4</v>
      </c>
    </row>
    <row r="2720" spans="1:34">
      <c r="A2720" s="4">
        <v>43265.11309027778</v>
      </c>
      <c r="B2720" s="3">
        <v>-1.25226130114243E-3</v>
      </c>
      <c r="C2720">
        <v>2.8642511644484299</v>
      </c>
      <c r="D2720" s="3">
        <v>1.89766208411856E-2</v>
      </c>
      <c r="E2720" s="3">
        <v>1.8794063569803302E-2</v>
      </c>
      <c r="F2720" s="3">
        <v>1.8753483788168501E-2</v>
      </c>
      <c r="G2720">
        <v>-4549723</v>
      </c>
      <c r="H2720">
        <v>19771497</v>
      </c>
      <c r="K2720">
        <f t="shared" si="970"/>
        <v>80.558998731483982</v>
      </c>
      <c r="L2720">
        <f t="shared" si="979"/>
        <v>60.890613004274144</v>
      </c>
      <c r="M2720">
        <f t="shared" si="980"/>
        <v>20.388780113137937</v>
      </c>
      <c r="N2720">
        <f t="shared" si="971"/>
        <v>0.10626471714147263</v>
      </c>
      <c r="O2720">
        <f t="shared" si="972"/>
        <v>56.017663508641256</v>
      </c>
      <c r="P2720">
        <f t="shared" si="973"/>
        <v>55.990912094748097</v>
      </c>
      <c r="Q2720">
        <f t="shared" si="981"/>
        <v>0.10111893155524854</v>
      </c>
      <c r="R2720">
        <f t="shared" si="974"/>
        <v>55.916544577086007</v>
      </c>
      <c r="S2720">
        <f t="shared" si="982"/>
        <v>20.321367492101103</v>
      </c>
      <c r="T2720">
        <f t="shared" si="983"/>
        <v>11.069961644677097</v>
      </c>
      <c r="U2720">
        <f t="shared" si="969"/>
        <v>0.60790914280582142</v>
      </c>
      <c r="V2720" s="6">
        <f t="shared" si="975"/>
        <v>145049.00000046473</v>
      </c>
      <c r="W2720">
        <f t="shared" si="984"/>
        <v>11.069739838956121</v>
      </c>
      <c r="X2720">
        <f t="shared" si="985"/>
        <v>20.311940181720164</v>
      </c>
      <c r="Y2720">
        <f t="shared" si="986"/>
        <v>9.7592812834335518E-2</v>
      </c>
      <c r="Z2720">
        <f t="shared" si="987"/>
        <v>-7.5253789663802868E-8</v>
      </c>
      <c r="AA2720">
        <f t="shared" si="988"/>
        <v>-5.3752707678867058E-9</v>
      </c>
      <c r="AB2720">
        <f t="shared" si="978"/>
        <v>1.0060202668688638</v>
      </c>
      <c r="AC2720">
        <f t="shared" si="989"/>
        <v>2.1458818255139414</v>
      </c>
      <c r="AD2720">
        <f t="shared" si="990"/>
        <v>-2.0776176170911213E-11</v>
      </c>
      <c r="AE2720">
        <f t="shared" si="991"/>
        <v>-3.2715346065384039E-5</v>
      </c>
      <c r="AF2720">
        <f t="shared" si="992"/>
        <v>6.321863821865322E-8</v>
      </c>
      <c r="AG2720" t="str">
        <f t="shared" si="976"/>
        <v>NaN</v>
      </c>
      <c r="AH2720">
        <f t="shared" si="977"/>
        <v>6.3218638218653217E-4</v>
      </c>
    </row>
    <row r="2721" spans="1:34">
      <c r="A2721" s="4">
        <v>43265.113796296297</v>
      </c>
      <c r="B2721" s="3">
        <v>-1.25158344533702E-3</v>
      </c>
      <c r="C2721">
        <v>2.8642368937998999</v>
      </c>
      <c r="D2721" s="3">
        <v>1.9008587093903798E-2</v>
      </c>
      <c r="E2721" s="3">
        <v>1.8826017930314298E-2</v>
      </c>
      <c r="F2721" s="3">
        <v>1.8788680516354399E-2</v>
      </c>
      <c r="G2721">
        <v>-4549723</v>
      </c>
      <c r="H2721">
        <v>19771761</v>
      </c>
      <c r="K2721">
        <f t="shared" si="970"/>
        <v>80.515816516018631</v>
      </c>
      <c r="L2721">
        <f t="shared" si="979"/>
        <v>60.80116500993762</v>
      </c>
      <c r="M2721">
        <f t="shared" si="980"/>
        <v>20.358829101017882</v>
      </c>
      <c r="N2721">
        <f t="shared" si="971"/>
        <v>0.10626039192991339</v>
      </c>
      <c r="O2721">
        <f t="shared" si="972"/>
        <v>56.113675780517802</v>
      </c>
      <c r="P2721">
        <f t="shared" si="973"/>
        <v>56.086549600839426</v>
      </c>
      <c r="Q2721">
        <f t="shared" si="981"/>
        <v>9.1051149702977341E-2</v>
      </c>
      <c r="R2721">
        <f t="shared" si="974"/>
        <v>56.022624630814825</v>
      </c>
      <c r="S2721">
        <f t="shared" si="982"/>
        <v>20.298128334549229</v>
      </c>
      <c r="T2721">
        <f t="shared" si="983"/>
        <v>11.069506359249807</v>
      </c>
      <c r="U2721">
        <f t="shared" si="969"/>
        <v>0.60791737464305751</v>
      </c>
      <c r="V2721" s="6">
        <f t="shared" si="975"/>
        <v>145110.00000026543</v>
      </c>
      <c r="W2721">
        <f t="shared" si="984"/>
        <v>11.069914948735896</v>
      </c>
      <c r="X2721">
        <f t="shared" si="985"/>
        <v>20.307629266172675</v>
      </c>
      <c r="Y2721">
        <f t="shared" si="986"/>
        <v>9.4632797903327528E-2</v>
      </c>
      <c r="Z2721">
        <f t="shared" si="987"/>
        <v>2.5084596554160532E-8</v>
      </c>
      <c r="AA2721">
        <f t="shared" si="988"/>
        <v>-5.3603394663741283E-9</v>
      </c>
      <c r="AB2721">
        <f t="shared" si="978"/>
        <v>1.0062013061317125</v>
      </c>
      <c r="AC2721">
        <f t="shared" si="989"/>
        <v>2.1458928115513021</v>
      </c>
      <c r="AD2721">
        <f t="shared" si="990"/>
        <v>-2.1366625882801148E-11</v>
      </c>
      <c r="AE2721">
        <f t="shared" si="991"/>
        <v>6.7252774227680298E-4</v>
      </c>
      <c r="AF2721">
        <f t="shared" si="992"/>
        <v>-3.162691109792195E-9</v>
      </c>
      <c r="AG2721" t="str">
        <f t="shared" si="976"/>
        <v>NaN</v>
      </c>
      <c r="AH2721" t="str">
        <f t="shared" si="977"/>
        <v>NaN</v>
      </c>
    </row>
    <row r="2722" spans="1:34">
      <c r="A2722" s="4">
        <v>43265.114490740743</v>
      </c>
      <c r="B2722" s="3">
        <v>-1.25215427127841E-3</v>
      </c>
      <c r="C2722">
        <v>2.8642606782141198</v>
      </c>
      <c r="D2722">
        <v>1.8999406310013001E-2</v>
      </c>
      <c r="E2722" s="3">
        <v>1.8817372295743599E-2</v>
      </c>
      <c r="F2722" s="3">
        <v>1.8779306633077801E-2</v>
      </c>
      <c r="G2722">
        <v>-4549723</v>
      </c>
      <c r="H2722">
        <v>19771759</v>
      </c>
      <c r="K2722">
        <f t="shared" si="970"/>
        <v>80.552180486936322</v>
      </c>
      <c r="L2722">
        <f t="shared" si="979"/>
        <v>60.84985086510968</v>
      </c>
      <c r="M2722">
        <f t="shared" si="980"/>
        <v>20.375131206494359</v>
      </c>
      <c r="N2722">
        <f t="shared" si="971"/>
        <v>0.10626760061584645</v>
      </c>
      <c r="O2722">
        <f t="shared" si="972"/>
        <v>56.086100827434194</v>
      </c>
      <c r="P2722">
        <f t="shared" si="973"/>
        <v>56.060673729262085</v>
      </c>
      <c r="Q2722">
        <f t="shared" si="981"/>
        <v>9.1728312451756722E-2</v>
      </c>
      <c r="R2722">
        <f t="shared" si="974"/>
        <v>55.994372514982437</v>
      </c>
      <c r="S2722">
        <f t="shared" si="982"/>
        <v>20.313978998193189</v>
      </c>
      <c r="T2722">
        <f t="shared" si="983"/>
        <v>11.070265168295393</v>
      </c>
      <c r="U2722">
        <f t="shared" si="969"/>
        <v>0.60790365491432896</v>
      </c>
      <c r="V2722" s="6">
        <f t="shared" si="975"/>
        <v>145170.000000461</v>
      </c>
      <c r="W2722">
        <f t="shared" si="984"/>
        <v>11.069949970691864</v>
      </c>
      <c r="X2722">
        <f t="shared" si="985"/>
        <v>20.312393353086364</v>
      </c>
      <c r="Y2722">
        <f t="shared" si="986"/>
        <v>8.8626430791395691E-2</v>
      </c>
      <c r="Z2722">
        <f t="shared" si="987"/>
        <v>1.2646817454147146E-7</v>
      </c>
      <c r="AA2722">
        <f t="shared" si="988"/>
        <v>3.5879931782421481E-8</v>
      </c>
      <c r="AB2722">
        <f t="shared" si="978"/>
        <v>1.0065414242419235</v>
      </c>
      <c r="AC2722">
        <f t="shared" si="989"/>
        <v>2.1458745014890321</v>
      </c>
      <c r="AD2722">
        <f t="shared" si="990"/>
        <v>1.5271087858080542E-10</v>
      </c>
      <c r="AE2722">
        <f t="shared" si="991"/>
        <v>2.3487385915645551E-5</v>
      </c>
      <c r="AF2722">
        <f t="shared" si="992"/>
        <v>6.4724145886558526E-7</v>
      </c>
      <c r="AG2722">
        <f t="shared" si="976"/>
        <v>1.5271087858080543E-8</v>
      </c>
      <c r="AH2722">
        <f t="shared" si="977"/>
        <v>6.4724145886558525E-3</v>
      </c>
    </row>
    <row r="2723" spans="1:34">
      <c r="A2723" s="4">
        <v>43265.115185185183</v>
      </c>
      <c r="B2723" s="3">
        <v>-1.24934771039989E-3</v>
      </c>
      <c r="C2723">
        <v>2.8642844626283499</v>
      </c>
      <c r="D2723" s="3">
        <v>1.8993127224657701E-2</v>
      </c>
      <c r="E2723" s="3">
        <v>1.88105580610681E-2</v>
      </c>
      <c r="F2723" s="3">
        <v>1.87759120247756E-2</v>
      </c>
      <c r="G2723">
        <v>-4549723</v>
      </c>
      <c r="H2723">
        <v>19771762</v>
      </c>
      <c r="K2723">
        <f t="shared" si="970"/>
        <v>80.373390963256455</v>
      </c>
      <c r="L2723">
        <f t="shared" si="979"/>
        <v>60.675523523148357</v>
      </c>
      <c r="M2723">
        <f t="shared" si="980"/>
        <v>20.316758960468398</v>
      </c>
      <c r="N2723">
        <f t="shared" si="971"/>
        <v>0.10627480930178258</v>
      </c>
      <c r="O2723">
        <f t="shared" si="972"/>
        <v>56.067241274030053</v>
      </c>
      <c r="P2723">
        <f t="shared" si="973"/>
        <v>56.040279128967661</v>
      </c>
      <c r="Q2723">
        <f t="shared" si="981"/>
        <v>8.3099830219452997E-2</v>
      </c>
      <c r="R2723">
        <f t="shared" si="974"/>
        <v>55.9841414438106</v>
      </c>
      <c r="S2723">
        <f t="shared" si="982"/>
        <v>20.261359073655431</v>
      </c>
      <c r="T2723">
        <f t="shared" si="983"/>
        <v>11.071023977341302</v>
      </c>
      <c r="U2723">
        <f t="shared" si="969"/>
        <v>0.60788993518559475</v>
      </c>
      <c r="V2723" s="6">
        <f t="shared" si="975"/>
        <v>145230.00000002794</v>
      </c>
      <c r="W2723">
        <f t="shared" si="984"/>
        <v>11.070020014603781</v>
      </c>
      <c r="X2723">
        <f t="shared" si="985"/>
        <v>20.31411722351514</v>
      </c>
      <c r="Y2723">
        <f t="shared" si="986"/>
        <v>8.2743240521854958E-2</v>
      </c>
      <c r="Z2723">
        <f t="shared" si="987"/>
        <v>-2.0234907926549573E-7</v>
      </c>
      <c r="AA2723">
        <f t="shared" si="988"/>
        <v>1.4259398609488792E-8</v>
      </c>
      <c r="AB2723">
        <f t="shared" si="978"/>
        <v>1.0069034799148893</v>
      </c>
      <c r="AC2723">
        <f t="shared" si="989"/>
        <v>2.1458561914267542</v>
      </c>
      <c r="AD2723">
        <f t="shared" si="990"/>
        <v>6.500497640841439E-11</v>
      </c>
      <c r="AE2723">
        <f t="shared" si="991"/>
        <v>-3.4327421938507102E-5</v>
      </c>
      <c r="AF2723">
        <f t="shared" si="992"/>
        <v>-1.8851089388150186E-7</v>
      </c>
      <c r="AG2723">
        <f t="shared" si="976"/>
        <v>6.500497640841439E-9</v>
      </c>
      <c r="AH2723" t="str">
        <f t="shared" si="977"/>
        <v>NaN</v>
      </c>
    </row>
    <row r="2724" spans="1:34">
      <c r="A2724" s="4">
        <v>43265.115879629629</v>
      </c>
      <c r="B2724" s="3">
        <v>-1.2498828597199501E-3</v>
      </c>
      <c r="C2724">
        <v>2.8641845680886</v>
      </c>
      <c r="D2724" s="3">
        <v>1.8986372451017801E-2</v>
      </c>
      <c r="E2724">
        <v>1.8803660580942998E-2</v>
      </c>
      <c r="F2724" s="3">
        <v>1.8772398307410201E-2</v>
      </c>
      <c r="G2724">
        <v>-4549723</v>
      </c>
      <c r="H2724">
        <v>19771763</v>
      </c>
      <c r="K2724">
        <f t="shared" si="970"/>
        <v>80.407482185992237</v>
      </c>
      <c r="L2724">
        <f t="shared" si="979"/>
        <v>60.714233495382246</v>
      </c>
      <c r="M2724">
        <f t="shared" si="980"/>
        <v>20.329720713900031</v>
      </c>
      <c r="N2724">
        <f t="shared" si="971"/>
        <v>0.10624453282085583</v>
      </c>
      <c r="O2724">
        <f t="shared" si="972"/>
        <v>56.046952966579823</v>
      </c>
      <c r="P2724">
        <f t="shared" si="973"/>
        <v>56.019635379979093</v>
      </c>
      <c r="Q2724">
        <f t="shared" si="981"/>
        <v>7.3401578894355168E-2</v>
      </c>
      <c r="R2724">
        <f t="shared" si="974"/>
        <v>55.973551387685468</v>
      </c>
      <c r="S2724">
        <f t="shared" si="982"/>
        <v>20.280786327970461</v>
      </c>
      <c r="T2724">
        <f t="shared" si="983"/>
        <v>11.067836979349012</v>
      </c>
      <c r="U2724">
        <f t="shared" si="969"/>
        <v>0.6079475580462691</v>
      </c>
      <c r="V2724" s="6">
        <f t="shared" si="975"/>
        <v>145290.00000022352</v>
      </c>
      <c r="W2724">
        <f t="shared" si="984"/>
        <v>11.069809882868034</v>
      </c>
      <c r="X2724">
        <f t="shared" si="985"/>
        <v>20.318312242389563</v>
      </c>
      <c r="Y2724">
        <f t="shared" si="986"/>
        <v>7.7240322639866577E-2</v>
      </c>
      <c r="Z2724">
        <f t="shared" si="987"/>
        <v>1.2646817374749354E-8</v>
      </c>
      <c r="AA2724">
        <f t="shared" si="988"/>
        <v>6.9430579126789905E-9</v>
      </c>
      <c r="AB2724">
        <f t="shared" si="978"/>
        <v>1.0072160880087559</v>
      </c>
      <c r="AC2724">
        <f t="shared" si="989"/>
        <v>2.1459330936883085</v>
      </c>
      <c r="AD2724">
        <f t="shared" si="990"/>
        <v>3.3907845313532742E-11</v>
      </c>
      <c r="AE2724">
        <f t="shared" si="991"/>
        <v>-5.2101828007055052E-5</v>
      </c>
      <c r="AF2724">
        <f t="shared" si="992"/>
        <v>-6.478556763860748E-8</v>
      </c>
      <c r="AG2724">
        <f t="shared" si="976"/>
        <v>3.3907845313532744E-9</v>
      </c>
      <c r="AH2724" t="str">
        <f t="shared" si="977"/>
        <v>NaN</v>
      </c>
    </row>
    <row r="2725" spans="1:34">
      <c r="A2725" s="4">
        <v>43265.116574074076</v>
      </c>
      <c r="B2725" s="3">
        <v>-1.2499661051697301E-3</v>
      </c>
      <c r="C2725">
        <v>2.86428921951119</v>
      </c>
      <c r="D2725" s="3">
        <v>1.89800933656625E-2</v>
      </c>
      <c r="E2725" s="3">
        <v>1.87962398437048E-2</v>
      </c>
      <c r="F2725" s="3">
        <v>1.8765537625367899E-2</v>
      </c>
      <c r="G2725">
        <v>-4549723</v>
      </c>
      <c r="H2725">
        <v>19771763</v>
      </c>
      <c r="K2725">
        <f t="shared" si="970"/>
        <v>80.412785265084011</v>
      </c>
      <c r="L2725">
        <f t="shared" si="979"/>
        <v>60.728554878578819</v>
      </c>
      <c r="M2725">
        <f t="shared" si="980"/>
        <v>20.334516125187655</v>
      </c>
      <c r="N2725">
        <f t="shared" si="971"/>
        <v>0.10627625103896801</v>
      </c>
      <c r="O2725">
        <f t="shared" si="972"/>
        <v>56.028093413175675</v>
      </c>
      <c r="P2725">
        <f t="shared" si="973"/>
        <v>55.997425553480575</v>
      </c>
      <c r="Q2725">
        <f t="shared" si="981"/>
        <v>7.5219558805791564E-2</v>
      </c>
      <c r="R2725">
        <f t="shared" si="974"/>
        <v>55.952873854369884</v>
      </c>
      <c r="S2725">
        <f t="shared" si="982"/>
        <v>20.284369752650459</v>
      </c>
      <c r="T2725">
        <f t="shared" si="983"/>
        <v>11.071175739150293</v>
      </c>
      <c r="U2725">
        <f t="shared" si="969"/>
        <v>0.60788719123985124</v>
      </c>
      <c r="V2725" s="6">
        <f t="shared" si="975"/>
        <v>145350.0000004191</v>
      </c>
      <c r="W2725">
        <f t="shared" si="984"/>
        <v>11.06967563203688</v>
      </c>
      <c r="X2725">
        <f t="shared" si="985"/>
        <v>20.323703925235126</v>
      </c>
      <c r="Y2725">
        <f t="shared" si="986"/>
        <v>7.3864697599598614E-2</v>
      </c>
      <c r="Z2725">
        <f t="shared" si="987"/>
        <v>2.6338826383365986E-7</v>
      </c>
      <c r="AA2725">
        <f t="shared" si="988"/>
        <v>-9.2872733331094642E-9</v>
      </c>
      <c r="AB2725">
        <f t="shared" si="978"/>
        <v>1.0074089675239599</v>
      </c>
      <c r="AC2725">
        <f t="shared" si="989"/>
        <v>2.1458525294143036</v>
      </c>
      <c r="AD2725">
        <f t="shared" si="990"/>
        <v>-4.7427308923863009E-11</v>
      </c>
      <c r="AE2725">
        <f t="shared" si="991"/>
        <v>-2.4104265612608691E-5</v>
      </c>
      <c r="AF2725">
        <f t="shared" si="992"/>
        <v>1.9586895878609141E-7</v>
      </c>
      <c r="AG2725" t="str">
        <f t="shared" si="976"/>
        <v>NaN</v>
      </c>
      <c r="AH2725">
        <f t="shared" si="977"/>
        <v>1.9586895878609145E-3</v>
      </c>
    </row>
    <row r="2726" spans="1:34">
      <c r="A2726" s="4">
        <v>43265.117280092592</v>
      </c>
      <c r="B2726" s="3">
        <v>-1.25121478691653E-3</v>
      </c>
      <c r="C2726">
        <v>2.8642844626283499</v>
      </c>
      <c r="D2726" s="3">
        <v>1.89719709882047E-2</v>
      </c>
      <c r="E2726" s="3">
        <v>1.8789342363579601E-2</v>
      </c>
      <c r="F2726" s="3">
        <v>1.8758188596166299E-2</v>
      </c>
      <c r="G2726">
        <v>-4549723</v>
      </c>
      <c r="H2726">
        <v>19771763</v>
      </c>
      <c r="K2726">
        <f t="shared" si="970"/>
        <v>80.492331451467052</v>
      </c>
      <c r="L2726">
        <f t="shared" si="979"/>
        <v>60.81776129696307</v>
      </c>
      <c r="M2726">
        <f t="shared" si="980"/>
        <v>20.364386247352286</v>
      </c>
      <c r="N2726">
        <f t="shared" si="971"/>
        <v>0.10627480930178258</v>
      </c>
      <c r="O2726">
        <f t="shared" si="972"/>
        <v>56.003697437843904</v>
      </c>
      <c r="P2726">
        <f t="shared" si="973"/>
        <v>55.976781804491715</v>
      </c>
      <c r="Q2726">
        <f t="shared" si="981"/>
        <v>7.2972955098649095E-2</v>
      </c>
      <c r="R2726">
        <f t="shared" si="974"/>
        <v>55.930724482745255</v>
      </c>
      <c r="S2726">
        <f t="shared" si="982"/>
        <v>20.315737610619852</v>
      </c>
      <c r="T2726">
        <f t="shared" si="983"/>
        <v>11.071023977341302</v>
      </c>
      <c r="U2726">
        <f t="shared" si="969"/>
        <v>0.60788993518559475</v>
      </c>
      <c r="V2726" s="6">
        <f t="shared" si="975"/>
        <v>145411.00000021979</v>
      </c>
      <c r="W2726">
        <f t="shared" si="984"/>
        <v>11.069547218198359</v>
      </c>
      <c r="X2726">
        <f t="shared" si="985"/>
        <v>20.334117033990989</v>
      </c>
      <c r="Y2726">
        <f t="shared" si="986"/>
        <v>7.2630596944880679E-2</v>
      </c>
      <c r="Z2726">
        <f t="shared" si="987"/>
        <v>-5.0169193108321064E-8</v>
      </c>
      <c r="AA2726">
        <f t="shared" si="988"/>
        <v>-4.5271724377866852E-8</v>
      </c>
      <c r="AB2726">
        <f t="shared" si="978"/>
        <v>1.0074673361834567</v>
      </c>
      <c r="AC2726">
        <f t="shared" si="989"/>
        <v>2.1458561914267542</v>
      </c>
      <c r="AD2726">
        <f t="shared" si="990"/>
        <v>-2.3511771056174155E-10</v>
      </c>
      <c r="AE2726">
        <f t="shared" si="991"/>
        <v>-9.5127861321648647E-6</v>
      </c>
      <c r="AF2726">
        <f t="shared" si="992"/>
        <v>2.4604165926641554E-6</v>
      </c>
      <c r="AG2726" t="str">
        <f t="shared" si="976"/>
        <v>NaN</v>
      </c>
      <c r="AH2726">
        <f t="shared" si="977"/>
        <v>2.4604165926641556E-2</v>
      </c>
    </row>
    <row r="2727" spans="1:34">
      <c r="A2727" s="4">
        <v>43265.117974537039</v>
      </c>
      <c r="B2727" s="3">
        <v>-1.2499661051697301E-3</v>
      </c>
      <c r="C2727">
        <v>2.8642701919798101</v>
      </c>
      <c r="D2727" s="3">
        <v>1.8965299460014601E-2</v>
      </c>
      <c r="E2727" s="3">
        <v>1.8782409206833099E-2</v>
      </c>
      <c r="F2727" s="3">
        <v>1.8752626202913202E-2</v>
      </c>
      <c r="G2727">
        <v>-4549723</v>
      </c>
      <c r="H2727">
        <v>19771763</v>
      </c>
      <c r="K2727">
        <f t="shared" si="970"/>
        <v>80.412785265084011</v>
      </c>
      <c r="L2727">
        <f t="shared" si="979"/>
        <v>60.745526825887282</v>
      </c>
      <c r="M2727">
        <f t="shared" si="980"/>
        <v>20.340199058643091</v>
      </c>
      <c r="N2727">
        <f t="shared" si="971"/>
        <v>0.10627048409022039</v>
      </c>
      <c r="O2727">
        <f t="shared" si="972"/>
        <v>55.983659162351728</v>
      </c>
      <c r="P2727">
        <f t="shared" si="973"/>
        <v>55.956031277490943</v>
      </c>
      <c r="Q2727">
        <f t="shared" si="981"/>
        <v>6.9699276930201393E-2</v>
      </c>
      <c r="R2727">
        <f t="shared" si="974"/>
        <v>55.913959885421527</v>
      </c>
      <c r="S2727">
        <f t="shared" si="982"/>
        <v>20.293732874022957</v>
      </c>
      <c r="T2727">
        <f t="shared" si="983"/>
        <v>11.070568691913701</v>
      </c>
      <c r="U2727">
        <f t="shared" si="969"/>
        <v>0.60789816702283617</v>
      </c>
      <c r="V2727" s="6">
        <f t="shared" si="975"/>
        <v>145471.00000041537</v>
      </c>
      <c r="W2727">
        <f t="shared" si="984"/>
        <v>11.069596832635964</v>
      </c>
      <c r="X2727">
        <f t="shared" si="985"/>
        <v>20.335718162372885</v>
      </c>
      <c r="Y2727">
        <f t="shared" si="986"/>
        <v>8.7357350897332722E-2</v>
      </c>
      <c r="Z2727">
        <f t="shared" si="987"/>
        <v>-1.2646817454147146E-7</v>
      </c>
      <c r="AA2727">
        <f t="shared" si="988"/>
        <v>-4.5928701849517931E-8</v>
      </c>
      <c r="AB2727">
        <f t="shared" si="978"/>
        <v>1.0066278525855474</v>
      </c>
      <c r="AC2727">
        <f t="shared" si="989"/>
        <v>2.1458671774641225</v>
      </c>
      <c r="AD2727">
        <f t="shared" si="990"/>
        <v>-1.983192444514205E-10</v>
      </c>
      <c r="AE2727">
        <f t="shared" si="991"/>
        <v>-2.7230078822538633E-5</v>
      </c>
      <c r="AF2727">
        <f t="shared" si="992"/>
        <v>7.2501500804070942E-7</v>
      </c>
      <c r="AG2727" t="str">
        <f t="shared" si="976"/>
        <v>NaN</v>
      </c>
      <c r="AH2727">
        <f t="shared" si="977"/>
        <v>7.2501500804070945E-3</v>
      </c>
    </row>
    <row r="2728" spans="1:34">
      <c r="A2728" s="4">
        <v>43265.118668981479</v>
      </c>
      <c r="B2728" s="3">
        <v>-1.25615005286818E-3</v>
      </c>
      <c r="C2728">
        <v>2.8642368937998999</v>
      </c>
      <c r="D2728" s="3">
        <v>1.9023583167072498E-2</v>
      </c>
      <c r="E2728" s="3">
        <v>1.8840966434654501E-2</v>
      </c>
      <c r="F2728" s="3">
        <v>1.87942190877948E-2</v>
      </c>
      <c r="G2728">
        <v>-4549723</v>
      </c>
      <c r="H2728">
        <v>19772196</v>
      </c>
      <c r="K2728">
        <f t="shared" si="970"/>
        <v>80.806728283362688</v>
      </c>
      <c r="L2728">
        <f t="shared" si="979"/>
        <v>61.084796375530395</v>
      </c>
      <c r="M2728">
        <f t="shared" si="980"/>
        <v>20.4538010065537</v>
      </c>
      <c r="N2728">
        <f t="shared" si="971"/>
        <v>0.10626039192991339</v>
      </c>
      <c r="O2728">
        <f t="shared" si="972"/>
        <v>56.158717251810877</v>
      </c>
      <c r="P2728">
        <f t="shared" si="973"/>
        <v>56.131289587871883</v>
      </c>
      <c r="Q2728">
        <f t="shared" si="981"/>
        <v>0.11939982066314769</v>
      </c>
      <c r="R2728">
        <f t="shared" si="974"/>
        <v>56.03931743114773</v>
      </c>
      <c r="S2728">
        <f t="shared" si="982"/>
        <v>20.374201126111601</v>
      </c>
      <c r="T2728">
        <f t="shared" si="983"/>
        <v>11.069506359249807</v>
      </c>
      <c r="U2728">
        <f t="shared" si="969"/>
        <v>0.60791737464305751</v>
      </c>
      <c r="V2728" s="6">
        <f t="shared" si="975"/>
        <v>145530.9999999823</v>
      </c>
      <c r="W2728">
        <f t="shared" si="984"/>
        <v>11.069573484665325</v>
      </c>
      <c r="X2728">
        <f t="shared" si="985"/>
        <v>20.332717982239533</v>
      </c>
      <c r="Y2728">
        <f t="shared" si="986"/>
        <v>0.10964535404377311</v>
      </c>
      <c r="Z2728">
        <f t="shared" si="987"/>
        <v>-8.8527722166358668E-8</v>
      </c>
      <c r="AA2728">
        <f t="shared" si="988"/>
        <v>-3.8701949056333916E-8</v>
      </c>
      <c r="AB2728">
        <f t="shared" si="978"/>
        <v>1.0053067801555966</v>
      </c>
      <c r="AC2728">
        <f t="shared" si="989"/>
        <v>2.1458928115513021</v>
      </c>
      <c r="AD2728">
        <f t="shared" si="990"/>
        <v>-1.3314594211948386E-10</v>
      </c>
      <c r="AE2728">
        <f t="shared" si="991"/>
        <v>6.6104467553111285E-6</v>
      </c>
      <c r="AF2728">
        <f t="shared" si="992"/>
        <v>-2.0050636306099421E-6</v>
      </c>
      <c r="AG2728" t="str">
        <f t="shared" si="976"/>
        <v>NaN</v>
      </c>
      <c r="AH2728" t="str">
        <f t="shared" si="977"/>
        <v>NaN</v>
      </c>
    </row>
    <row r="2729" spans="1:34">
      <c r="A2729" s="4">
        <v>43265.119363425925</v>
      </c>
      <c r="B2729" s="3">
        <v>-1.25620951390374E-3</v>
      </c>
      <c r="C2729">
        <v>2.8642368937998999</v>
      </c>
      <c r="D2729" s="3">
        <v>1.9013355868955799E-2</v>
      </c>
      <c r="E2729">
        <v>1.8830965088473001E-2</v>
      </c>
      <c r="F2729" s="3">
        <v>1.8777246046283801E-2</v>
      </c>
      <c r="G2729">
        <v>-4549723</v>
      </c>
      <c r="H2729">
        <v>19772189</v>
      </c>
      <c r="K2729">
        <f t="shared" si="970"/>
        <v>80.810516196999856</v>
      </c>
      <c r="L2729">
        <f t="shared" si="979"/>
        <v>61.110895197760307</v>
      </c>
      <c r="M2729">
        <f t="shared" si="980"/>
        <v>20.462540007877603</v>
      </c>
      <c r="N2729">
        <f t="shared" si="971"/>
        <v>0.10626039192991339</v>
      </c>
      <c r="O2729">
        <f t="shared" si="972"/>
        <v>56.127999039826527</v>
      </c>
      <c r="P2729">
        <f t="shared" si="973"/>
        <v>56.101356151838154</v>
      </c>
      <c r="Q2729">
        <f t="shared" si="981"/>
        <v>0.13983696453797023</v>
      </c>
      <c r="R2729">
        <f t="shared" si="974"/>
        <v>55.988162075288557</v>
      </c>
      <c r="S2729">
        <f t="shared" si="982"/>
        <v>20.369315364852291</v>
      </c>
      <c r="T2729">
        <f t="shared" si="983"/>
        <v>11.069506359249807</v>
      </c>
      <c r="U2729">
        <f t="shared" si="969"/>
        <v>0.60791737464305751</v>
      </c>
      <c r="V2729" s="6">
        <f t="shared" si="975"/>
        <v>145591.00000017788</v>
      </c>
      <c r="W2729">
        <f t="shared" si="984"/>
        <v>11.069541381205708</v>
      </c>
      <c r="X2729">
        <f t="shared" si="985"/>
        <v>20.323551738081179</v>
      </c>
      <c r="Y2729">
        <f t="shared" si="986"/>
        <v>0.13410155833569348</v>
      </c>
      <c r="Z2729">
        <f t="shared" si="987"/>
        <v>-1.254229827718303E-7</v>
      </c>
      <c r="AA2729">
        <f t="shared" si="988"/>
        <v>-3.3419998959283438E-8</v>
      </c>
      <c r="AB2729">
        <f t="shared" si="978"/>
        <v>1.0039026068839525</v>
      </c>
      <c r="AC2729">
        <f t="shared" si="989"/>
        <v>2.1458928115513021</v>
      </c>
      <c r="AD2729">
        <f t="shared" si="990"/>
        <v>-9.4006512153506184E-11</v>
      </c>
      <c r="AE2729">
        <f t="shared" si="991"/>
        <v>4.1851310807663203E-4</v>
      </c>
      <c r="AF2729">
        <f t="shared" si="992"/>
        <v>-2.2360417634852511E-8</v>
      </c>
      <c r="AG2729" t="str">
        <f t="shared" si="976"/>
        <v>NaN</v>
      </c>
      <c r="AH2729" t="str">
        <f t="shared" si="977"/>
        <v>NaN</v>
      </c>
    </row>
    <row r="2730" spans="1:34">
      <c r="A2730" s="4">
        <v>43265.120069444441</v>
      </c>
      <c r="B2730" s="3">
        <v>-1.2569230463304801E-3</v>
      </c>
      <c r="C2730">
        <v>2.8641893249714498</v>
      </c>
      <c r="D2730" s="3">
        <v>1.9008598986110899E-2</v>
      </c>
      <c r="E2730" s="3">
        <v>1.8825066553745301E-2</v>
      </c>
      <c r="F2730">
        <v>1.8771433523997998E-2</v>
      </c>
      <c r="G2730">
        <v>-4549723</v>
      </c>
      <c r="H2730">
        <v>19772189</v>
      </c>
      <c r="K2730">
        <f t="shared" si="970"/>
        <v>80.85597116064713</v>
      </c>
      <c r="L2730">
        <f t="shared" si="979"/>
        <v>61.163990669051884</v>
      </c>
      <c r="M2730">
        <f t="shared" si="980"/>
        <v>20.480318641327909</v>
      </c>
      <c r="N2730">
        <f t="shared" si="971"/>
        <v>0.10624597455804421</v>
      </c>
      <c r="O2730">
        <f t="shared" si="972"/>
        <v>56.113711499368918</v>
      </c>
      <c r="P2730">
        <f t="shared" si="973"/>
        <v>56.083702187185779</v>
      </c>
      <c r="Q2730">
        <f t="shared" si="981"/>
        <v>0.14306788980596252</v>
      </c>
      <c r="R2730">
        <f t="shared" si="974"/>
        <v>55.970643609562956</v>
      </c>
      <c r="S2730">
        <f t="shared" si="982"/>
        <v>20.384940048123934</v>
      </c>
      <c r="T2730">
        <f t="shared" si="983"/>
        <v>11.067988741158315</v>
      </c>
      <c r="U2730">
        <f t="shared" si="969"/>
        <v>0.60794481410051981</v>
      </c>
      <c r="V2730" s="6">
        <f t="shared" si="975"/>
        <v>145651.99999997858</v>
      </c>
      <c r="W2730">
        <f t="shared" si="984"/>
        <v>11.069483011279099</v>
      </c>
      <c r="X2730">
        <f t="shared" si="985"/>
        <v>20.332404442352495</v>
      </c>
      <c r="Y2730">
        <f t="shared" si="986"/>
        <v>0.14231170625834721</v>
      </c>
      <c r="Z2730">
        <f t="shared" si="987"/>
        <v>-2.0694792156705321E-7</v>
      </c>
      <c r="AA2730">
        <f t="shared" si="988"/>
        <v>-2.0832906747364323E-8</v>
      </c>
      <c r="AB2730">
        <f t="shared" si="978"/>
        <v>1.0034286134097117</v>
      </c>
      <c r="AC2730">
        <f t="shared" si="989"/>
        <v>2.1459294316758499</v>
      </c>
      <c r="AD2730">
        <f t="shared" si="990"/>
        <v>-5.5220710185951721E-11</v>
      </c>
      <c r="AE2730">
        <f t="shared" si="991"/>
        <v>1.7716835175184711E-5</v>
      </c>
      <c r="AF2730">
        <f t="shared" si="992"/>
        <v>-3.102750675919152E-7</v>
      </c>
      <c r="AG2730" t="str">
        <f t="shared" si="976"/>
        <v>NaN</v>
      </c>
      <c r="AH2730" t="str">
        <f t="shared" si="977"/>
        <v>NaN</v>
      </c>
    </row>
    <row r="2731" spans="1:34">
      <c r="A2731" s="4">
        <v>43265.120763888888</v>
      </c>
      <c r="B2731" s="3">
        <v>-1.2580646982132699E-3</v>
      </c>
      <c r="C2731">
        <v>2.8641584052329598</v>
      </c>
      <c r="D2731" s="3">
        <v>1.89995490164983E-2</v>
      </c>
      <c r="E2731" s="3">
        <v>1.8816266320482101E-2</v>
      </c>
      <c r="F2731" s="3">
        <v>1.87620953734404E-2</v>
      </c>
      <c r="G2731">
        <v>-4549723</v>
      </c>
      <c r="H2731">
        <v>19772189</v>
      </c>
      <c r="K2731">
        <f t="shared" si="970"/>
        <v>80.928699102483137</v>
      </c>
      <c r="L2731">
        <f t="shared" si="979"/>
        <v>61.248993524808341</v>
      </c>
      <c r="M2731">
        <f t="shared" si="980"/>
        <v>20.508781231035876</v>
      </c>
      <c r="N2731">
        <f t="shared" si="971"/>
        <v>0.10623660326633</v>
      </c>
      <c r="O2731">
        <f t="shared" si="972"/>
        <v>56.086529453647778</v>
      </c>
      <c r="P2731">
        <f t="shared" si="973"/>
        <v>56.057363610889603</v>
      </c>
      <c r="Q2731">
        <f t="shared" si="981"/>
        <v>0.14403026443110889</v>
      </c>
      <c r="R2731">
        <f t="shared" si="974"/>
        <v>55.942499189216669</v>
      </c>
      <c r="S2731">
        <f t="shared" si="982"/>
        <v>20.412761054748469</v>
      </c>
      <c r="T2731">
        <f t="shared" si="983"/>
        <v>11.067002289398923</v>
      </c>
      <c r="U2731">
        <f t="shared" si="969"/>
        <v>0.60796264974786929</v>
      </c>
      <c r="V2731" s="6">
        <f t="shared" si="975"/>
        <v>145712.00000017416</v>
      </c>
      <c r="W2731">
        <f t="shared" si="984"/>
        <v>11.069716490985483</v>
      </c>
      <c r="X2731">
        <f t="shared" si="985"/>
        <v>20.337886988176269</v>
      </c>
      <c r="Y2731">
        <f t="shared" si="986"/>
        <v>0.14212105722443624</v>
      </c>
      <c r="Z2731">
        <f t="shared" si="987"/>
        <v>6.3234086927037476E-8</v>
      </c>
      <c r="AA2731">
        <f t="shared" si="988"/>
        <v>-1.1724809151794453E-8</v>
      </c>
      <c r="AB2731">
        <f t="shared" si="978"/>
        <v>1.003433932422964</v>
      </c>
      <c r="AC2731">
        <f t="shared" si="989"/>
        <v>2.1459532347568038</v>
      </c>
      <c r="AD2731">
        <f t="shared" si="990"/>
        <v>-3.1120381595075831E-11</v>
      </c>
      <c r="AE2731">
        <f t="shared" si="991"/>
        <v>4.0759271272885035E-5</v>
      </c>
      <c r="AF2731">
        <f t="shared" si="992"/>
        <v>-7.6006290786475735E-8</v>
      </c>
      <c r="AG2731" t="str">
        <f t="shared" si="976"/>
        <v>NaN</v>
      </c>
      <c r="AH2731" t="str">
        <f t="shared" si="977"/>
        <v>NaN</v>
      </c>
    </row>
    <row r="2732" spans="1:34">
      <c r="A2732" s="4">
        <v>43265.121458333335</v>
      </c>
      <c r="B2732" s="3">
        <v>-1.25873066181157E-3</v>
      </c>
      <c r="C2732">
        <v>2.8642131093856702</v>
      </c>
      <c r="D2732" s="3">
        <v>1.8991807189668201E-2</v>
      </c>
      <c r="E2732" s="3">
        <v>1.8808655307930199E-2</v>
      </c>
      <c r="F2732" s="3">
        <v>1.8755961256683801E-2</v>
      </c>
      <c r="G2732">
        <v>-4549723</v>
      </c>
      <c r="H2732">
        <v>19772189</v>
      </c>
      <c r="K2732">
        <f t="shared" si="970"/>
        <v>80.971123735221184</v>
      </c>
      <c r="L2732">
        <f t="shared" si="979"/>
        <v>61.299481398195688</v>
      </c>
      <c r="M2732">
        <f t="shared" si="980"/>
        <v>20.525686729241357</v>
      </c>
      <c r="N2732">
        <f t="shared" si="971"/>
        <v>0.10625318324397739</v>
      </c>
      <c r="O2732">
        <f t="shared" si="972"/>
        <v>56.063276481552947</v>
      </c>
      <c r="P2732">
        <f t="shared" si="973"/>
        <v>56.034584301660644</v>
      </c>
      <c r="Q2732">
        <f t="shared" si="981"/>
        <v>0.13926501743623731</v>
      </c>
      <c r="R2732">
        <f t="shared" si="974"/>
        <v>55.92401146411671</v>
      </c>
      <c r="S2732">
        <f t="shared" si="982"/>
        <v>20.432843384283867</v>
      </c>
      <c r="T2732">
        <f t="shared" si="983"/>
        <v>11.068747550203913</v>
      </c>
      <c r="U2732">
        <f t="shared" si="969"/>
        <v>0.60793109437179138</v>
      </c>
      <c r="V2732" s="6">
        <f t="shared" si="975"/>
        <v>145772.00000036974</v>
      </c>
      <c r="W2732">
        <f t="shared" si="984"/>
        <v>11.069926622721228</v>
      </c>
      <c r="X2732">
        <f t="shared" si="985"/>
        <v>20.348189906122652</v>
      </c>
      <c r="Y2732">
        <f t="shared" si="986"/>
        <v>0.16517022866165121</v>
      </c>
      <c r="Z2732">
        <f t="shared" si="987"/>
        <v>3.0036191451301311E-7</v>
      </c>
      <c r="AA2732">
        <f t="shared" si="988"/>
        <v>1.3464306575777206E-8</v>
      </c>
      <c r="AB2732">
        <f t="shared" si="978"/>
        <v>1.0021144977835041</v>
      </c>
      <c r="AC2732">
        <f t="shared" si="989"/>
        <v>2.1459111216135796</v>
      </c>
      <c r="AD2732">
        <f t="shared" si="990"/>
        <v>3.0749726665777617E-11</v>
      </c>
      <c r="AE2732">
        <f t="shared" si="991"/>
        <v>4.1003907936177678E-5</v>
      </c>
      <c r="AF2732">
        <f t="shared" si="992"/>
        <v>7.4652962351352173E-8</v>
      </c>
      <c r="AG2732">
        <f t="shared" si="976"/>
        <v>3.0749726665777618E-9</v>
      </c>
      <c r="AH2732">
        <f t="shared" si="977"/>
        <v>7.4652962351352175E-4</v>
      </c>
    </row>
    <row r="2733" spans="1:34">
      <c r="A2733" s="4">
        <v>43265.122152777774</v>
      </c>
      <c r="B2733" s="3">
        <v>-1.25947987085965E-3</v>
      </c>
      <c r="C2733">
        <v>2.8642713812005201</v>
      </c>
      <c r="D2733" s="3">
        <v>1.9148344311888599E-2</v>
      </c>
      <c r="E2733" s="3">
        <v>1.89375668330285E-2</v>
      </c>
      <c r="F2733" s="3">
        <v>1.8887755435152899E-2</v>
      </c>
      <c r="G2733">
        <v>-4549723</v>
      </c>
      <c r="H2733">
        <v>19773340</v>
      </c>
      <c r="K2733">
        <f t="shared" si="970"/>
        <v>81.01885144705102</v>
      </c>
      <c r="L2733">
        <f t="shared" si="979"/>
        <v>61.173966861900816</v>
      </c>
      <c r="M2733">
        <f t="shared" si="980"/>
        <v>20.483659097144123</v>
      </c>
      <c r="N2733">
        <f t="shared" si="971"/>
        <v>0.10627084452451671</v>
      </c>
      <c r="O2733">
        <f t="shared" si="972"/>
        <v>56.533443719167316</v>
      </c>
      <c r="P2733">
        <f t="shared" si="973"/>
        <v>56.420408851727551</v>
      </c>
      <c r="Q2733">
        <f t="shared" si="981"/>
        <v>0.21221540411760742</v>
      </c>
      <c r="R2733">
        <f t="shared" si="974"/>
        <v>56.321228315049709</v>
      </c>
      <c r="S2733">
        <f t="shared" si="982"/>
        <v>20.342182161065718</v>
      </c>
      <c r="T2733">
        <f t="shared" si="983"/>
        <v>11.070606632365946</v>
      </c>
      <c r="U2733">
        <f t="shared" si="969"/>
        <v>0.60789748103640029</v>
      </c>
      <c r="V2733" s="6">
        <f t="shared" si="975"/>
        <v>145831.99999993667</v>
      </c>
      <c r="W2733">
        <f t="shared" si="984"/>
        <v>11.07000834061845</v>
      </c>
      <c r="X2733">
        <f t="shared" si="985"/>
        <v>20.348210201902337</v>
      </c>
      <c r="Y2733">
        <f t="shared" si="986"/>
        <v>0.11683826022378223</v>
      </c>
      <c r="Z2733">
        <f t="shared" si="987"/>
        <v>3.7940452375112782E-8</v>
      </c>
      <c r="AA2733">
        <f t="shared" si="988"/>
        <v>4.3577020880035369E-8</v>
      </c>
      <c r="AB2733">
        <f t="shared" si="978"/>
        <v>1.0048860040516476</v>
      </c>
      <c r="AC2733">
        <f t="shared" si="989"/>
        <v>2.1458662619610096</v>
      </c>
      <c r="AD2733">
        <f t="shared" si="990"/>
        <v>1.406864963649708E-10</v>
      </c>
      <c r="AE2733">
        <f t="shared" si="991"/>
        <v>1.0617043347606195E-4</v>
      </c>
      <c r="AF2733">
        <f t="shared" si="992"/>
        <v>1.319106497787313E-7</v>
      </c>
      <c r="AG2733">
        <f t="shared" si="976"/>
        <v>1.4068649636497081E-8</v>
      </c>
      <c r="AH2733">
        <f t="shared" si="977"/>
        <v>1.3191064977873131E-3</v>
      </c>
    </row>
    <row r="2734" spans="1:34">
      <c r="A2734" s="4">
        <v>43265.122847222221</v>
      </c>
      <c r="B2734" s="3">
        <v>-1.24688602352762E-3</v>
      </c>
      <c r="C2734">
        <v>2.86422738003421</v>
      </c>
      <c r="D2734" s="3">
        <v>1.8978285750181401E-2</v>
      </c>
      <c r="E2734" s="3">
        <v>1.8796774993024901E-2</v>
      </c>
      <c r="F2734" s="3">
        <v>1.8789014021731401E-2</v>
      </c>
      <c r="G2734">
        <v>-4549723</v>
      </c>
      <c r="H2734">
        <v>19772294</v>
      </c>
      <c r="K2734">
        <f t="shared" si="970"/>
        <v>80.216571338672281</v>
      </c>
      <c r="L2734">
        <f t="shared" si="979"/>
        <v>60.501481442808469</v>
      </c>
      <c r="M2734">
        <f t="shared" si="980"/>
        <v>20.258482232227315</v>
      </c>
      <c r="N2734">
        <f t="shared" si="971"/>
        <v>0.10625750845553959</v>
      </c>
      <c r="O2734">
        <f t="shared" si="972"/>
        <v>56.02266414780167</v>
      </c>
      <c r="P2734">
        <f t="shared" si="973"/>
        <v>55.999027223660867</v>
      </c>
      <c r="Q2734">
        <f t="shared" si="981"/>
        <v>-9.6564088249806446E-4</v>
      </c>
      <c r="R2734">
        <f t="shared" si="974"/>
        <v>56.023629788684168</v>
      </c>
      <c r="S2734">
        <f t="shared" si="982"/>
        <v>20.259125992815648</v>
      </c>
      <c r="T2734">
        <f t="shared" si="983"/>
        <v>11.069202835631513</v>
      </c>
      <c r="U2734">
        <f t="shared" si="969"/>
        <v>0.60792286253454997</v>
      </c>
      <c r="V2734" s="6">
        <f t="shared" si="975"/>
        <v>145892.00000013225</v>
      </c>
      <c r="W2734">
        <f t="shared" si="984"/>
        <v>11.070171776412918</v>
      </c>
      <c r="X2734">
        <f t="shared" si="985"/>
        <v>20.351538911648461</v>
      </c>
      <c r="Y2734">
        <f t="shared" si="986"/>
        <v>6.659625635399162E-2</v>
      </c>
      <c r="Z2734">
        <f t="shared" si="987"/>
        <v>-6.2711491372482374E-8</v>
      </c>
      <c r="AA2734">
        <f t="shared" si="988"/>
        <v>1.165015264339041E-7</v>
      </c>
      <c r="AB2734">
        <f t="shared" si="978"/>
        <v>1.0078630947897493</v>
      </c>
      <c r="AC2734">
        <f t="shared" si="989"/>
        <v>2.1459001355762113</v>
      </c>
      <c r="AD2734">
        <f t="shared" si="990"/>
        <v>6.5988554302343568E-10</v>
      </c>
      <c r="AE2734">
        <f t="shared" si="991"/>
        <v>2.8211605568014395E-5</v>
      </c>
      <c r="AF2734">
        <f t="shared" si="992"/>
        <v>2.3284764320609532E-6</v>
      </c>
      <c r="AG2734">
        <f t="shared" si="976"/>
        <v>6.5988554302343573E-8</v>
      </c>
      <c r="AH2734">
        <f t="shared" si="977"/>
        <v>2.3284764320609531E-2</v>
      </c>
    </row>
    <row r="2735" spans="1:34">
      <c r="A2735" s="4">
        <v>43265.123553240737</v>
      </c>
      <c r="B2735" s="3">
        <v>-1.2434372834650299E-3</v>
      </c>
      <c r="C2735">
        <v>2.8642475967863001</v>
      </c>
      <c r="D2735" s="3">
        <v>1.8969640115610701E-2</v>
      </c>
      <c r="E2735" s="3">
        <v>1.8787879622104799E-2</v>
      </c>
      <c r="F2735">
        <v>1.8783880421106E-2</v>
      </c>
      <c r="G2735">
        <v>-4549723</v>
      </c>
      <c r="H2735">
        <v>19772294</v>
      </c>
      <c r="K2735">
        <f t="shared" si="970"/>
        <v>79.996872347709626</v>
      </c>
      <c r="L2735">
        <f t="shared" si="979"/>
        <v>60.288530523146449</v>
      </c>
      <c r="M2735">
        <f t="shared" si="980"/>
        <v>20.187177161352519</v>
      </c>
      <c r="N2735">
        <f t="shared" si="971"/>
        <v>0.10626363583858367</v>
      </c>
      <c r="O2735">
        <f t="shared" si="972"/>
        <v>55.996696543019688</v>
      </c>
      <c r="P2735">
        <f t="shared" si="973"/>
        <v>55.972403905999322</v>
      </c>
      <c r="Q2735">
        <f t="shared" si="981"/>
        <v>-1.1460994173134509E-2</v>
      </c>
      <c r="R2735">
        <f t="shared" si="974"/>
        <v>56.008157537192822</v>
      </c>
      <c r="S2735">
        <f t="shared" si="982"/>
        <v>20.19481782413461</v>
      </c>
      <c r="T2735">
        <f t="shared" si="983"/>
        <v>11.069847823320362</v>
      </c>
      <c r="U2735">
        <f t="shared" si="969"/>
        <v>0.60791120076512883</v>
      </c>
      <c r="V2735" s="6">
        <f t="shared" si="975"/>
        <v>145952.99999993294</v>
      </c>
      <c r="W2735">
        <f t="shared" si="984"/>
        <v>11.070020014603756</v>
      </c>
      <c r="X2735">
        <f t="shared" si="985"/>
        <v>20.348810369239473</v>
      </c>
      <c r="Y2735">
        <f t="shared" si="986"/>
        <v>1.8107708537182059E-2</v>
      </c>
      <c r="Z2735">
        <f t="shared" si="987"/>
        <v>8.7796087926642913E-8</v>
      </c>
      <c r="AA2735">
        <f t="shared" si="988"/>
        <v>1.2192159110624363E-7</v>
      </c>
      <c r="AB2735">
        <f t="shared" si="978"/>
        <v>1.0107190340935257</v>
      </c>
      <c r="AC2735">
        <f t="shared" si="989"/>
        <v>2.1458845720232795</v>
      </c>
      <c r="AD2735">
        <f t="shared" si="990"/>
        <v>2.5398074395432337E-9</v>
      </c>
      <c r="AE2735">
        <f t="shared" si="991"/>
        <v>9.1110225051772831E-5</v>
      </c>
      <c r="AF2735">
        <f t="shared" si="992"/>
        <v>2.7750109909894005E-6</v>
      </c>
      <c r="AG2735">
        <f t="shared" si="976"/>
        <v>2.5398074395432338E-7</v>
      </c>
      <c r="AH2735">
        <f t="shared" si="977"/>
        <v>2.7750109909894002E-2</v>
      </c>
    </row>
    <row r="2736" spans="1:34">
      <c r="A2736" s="4">
        <v>43265.124247685184</v>
      </c>
      <c r="B2736" s="3">
        <v>-1.25392621013816E-3</v>
      </c>
      <c r="C2736">
        <v>2.8642606782141198</v>
      </c>
      <c r="D2736" s="3">
        <v>1.8972815334909701E-2</v>
      </c>
      <c r="E2736" s="3">
        <v>1.8790305632355699E-2</v>
      </c>
      <c r="F2736" s="3">
        <v>1.8761094857309198E-2</v>
      </c>
      <c r="G2736">
        <v>-4549723</v>
      </c>
      <c r="H2736">
        <v>19772374</v>
      </c>
      <c r="K2736">
        <f t="shared" si="970"/>
        <v>80.665060313327828</v>
      </c>
      <c r="L2736">
        <f t="shared" si="979"/>
        <v>60.98666990500169</v>
      </c>
      <c r="M2736">
        <f t="shared" si="980"/>
        <v>20.420944069627353</v>
      </c>
      <c r="N2736">
        <f t="shared" si="971"/>
        <v>0.10626760061584645</v>
      </c>
      <c r="O2736">
        <f t="shared" si="972"/>
        <v>56.006233476275227</v>
      </c>
      <c r="P2736">
        <f t="shared" si="973"/>
        <v>55.979664810815997</v>
      </c>
      <c r="Q2736">
        <f t="shared" si="981"/>
        <v>6.6749760667178748E-2</v>
      </c>
      <c r="R2736">
        <f t="shared" si="974"/>
        <v>55.939483715608048</v>
      </c>
      <c r="S2736">
        <f t="shared" si="982"/>
        <v>20.376444229182567</v>
      </c>
      <c r="T2736">
        <f t="shared" si="983"/>
        <v>11.070265168295393</v>
      </c>
      <c r="U2736">
        <f t="shared" si="969"/>
        <v>0.60790365491432896</v>
      </c>
      <c r="V2736" s="6">
        <f t="shared" si="975"/>
        <v>146013.00000012852</v>
      </c>
      <c r="W2736">
        <f t="shared" si="984"/>
        <v>11.06999666663312</v>
      </c>
      <c r="X2736">
        <f t="shared" si="985"/>
        <v>20.348751351163138</v>
      </c>
      <c r="Y2736">
        <f t="shared" si="986"/>
        <v>1.236197400258258E-2</v>
      </c>
      <c r="Z2736">
        <f t="shared" si="987"/>
        <v>8.5366017357976896E-8</v>
      </c>
      <c r="AA2736">
        <f t="shared" si="988"/>
        <v>6.45592405138969E-8</v>
      </c>
      <c r="AB2736">
        <f t="shared" si="978"/>
        <v>1.0109051517477954</v>
      </c>
      <c r="AC2736">
        <f t="shared" si="989"/>
        <v>2.1458745014890321</v>
      </c>
      <c r="AD2736">
        <f t="shared" si="990"/>
        <v>1.969936437493949E-9</v>
      </c>
      <c r="AE2736">
        <f t="shared" si="991"/>
        <v>-1.0053879899024746E-3</v>
      </c>
      <c r="AF2736">
        <f t="shared" si="992"/>
        <v>-1.9505161759909156E-7</v>
      </c>
      <c r="AG2736">
        <f t="shared" si="976"/>
        <v>1.969936437493949E-7</v>
      </c>
      <c r="AH2736" t="str">
        <f t="shared" si="977"/>
        <v>NaN</v>
      </c>
    </row>
    <row r="2737" spans="1:34">
      <c r="A2737" s="4">
        <v>43265.124942129631</v>
      </c>
      <c r="B2737" s="3">
        <v>-1.25053693111113E-3</v>
      </c>
      <c r="C2737">
        <v>2.8642797057455001</v>
      </c>
      <c r="D2737" s="3">
        <v>1.89644194366883E-2</v>
      </c>
      <c r="E2737" s="3">
        <v>1.8781933518548601E-2</v>
      </c>
      <c r="F2737" s="3">
        <v>1.8780914605431499E-2</v>
      </c>
      <c r="G2737">
        <v>-4549723</v>
      </c>
      <c r="H2737">
        <v>19772373</v>
      </c>
      <c r="K2737">
        <f t="shared" si="970"/>
        <v>80.449149236002341</v>
      </c>
      <c r="L2737">
        <f t="shared" si="979"/>
        <v>60.74470594915109</v>
      </c>
      <c r="M2737">
        <f t="shared" si="980"/>
        <v>20.339924194021954</v>
      </c>
      <c r="N2737">
        <f t="shared" si="971"/>
        <v>0.1062733675645942</v>
      </c>
      <c r="O2737">
        <f t="shared" si="972"/>
        <v>55.981015967367085</v>
      </c>
      <c r="P2737">
        <f t="shared" si="973"/>
        <v>55.954607570664123</v>
      </c>
      <c r="Q2737">
        <f t="shared" si="981"/>
        <v>-1.8202844486296499E-2</v>
      </c>
      <c r="R2737">
        <f t="shared" si="974"/>
        <v>55.999218811853382</v>
      </c>
      <c r="S2737">
        <f t="shared" si="982"/>
        <v>20.352059423679485</v>
      </c>
      <c r="T2737">
        <f t="shared" si="983"/>
        <v>11.070872215531997</v>
      </c>
      <c r="U2737">
        <f t="shared" si="969"/>
        <v>0.60789267913134371</v>
      </c>
      <c r="V2737" s="6">
        <f t="shared" si="975"/>
        <v>146073.0000003241</v>
      </c>
      <c r="W2737">
        <f t="shared" si="984"/>
        <v>11.07045487055688</v>
      </c>
      <c r="X2737">
        <f t="shared" si="985"/>
        <v>20.348183044024601</v>
      </c>
      <c r="Y2737">
        <f t="shared" si="986"/>
        <v>1.8542563222209669E-2</v>
      </c>
      <c r="Z2737">
        <f t="shared" si="987"/>
        <v>3.0352361731002803E-7</v>
      </c>
      <c r="AA2737">
        <f t="shared" si="988"/>
        <v>5.3864689866258452E-9</v>
      </c>
      <c r="AB2737">
        <f t="shared" si="978"/>
        <v>1.0105994444290844</v>
      </c>
      <c r="AC2737">
        <f t="shared" si="989"/>
        <v>2.1458598534392128</v>
      </c>
      <c r="AD2737">
        <f t="shared" si="990"/>
        <v>1.0957539812957944E-10</v>
      </c>
      <c r="AE2737">
        <f t="shared" si="991"/>
        <v>-1.5225010049099998E-4</v>
      </c>
      <c r="AF2737">
        <f t="shared" si="992"/>
        <v>-7.1645102000056027E-8</v>
      </c>
      <c r="AG2737">
        <f t="shared" si="976"/>
        <v>1.0957539812957943E-8</v>
      </c>
      <c r="AH2737" t="str">
        <f t="shared" si="977"/>
        <v>NaN</v>
      </c>
    </row>
    <row r="2738" spans="1:34">
      <c r="A2738" s="4">
        <v>43265.125636574077</v>
      </c>
      <c r="B2738" s="3">
        <v>-1.25434243738709E-3</v>
      </c>
      <c r="C2738">
        <v>2.8643748434024001</v>
      </c>
      <c r="D2738" s="3">
        <v>1.8968439002692301E-2</v>
      </c>
      <c r="E2738">
        <v>1.8818050151548998E-2</v>
      </c>
      <c r="F2738" s="3">
        <v>1.87765313919044E-2</v>
      </c>
      <c r="G2738">
        <v>-4549723</v>
      </c>
      <c r="H2738">
        <v>19772377</v>
      </c>
      <c r="K2738">
        <f t="shared" si="970"/>
        <v>80.691575708788619</v>
      </c>
      <c r="L2738">
        <f t="shared" si="979"/>
        <v>60.992894116226644</v>
      </c>
      <c r="M2738">
        <f t="shared" si="980"/>
        <v>20.423028201610627</v>
      </c>
      <c r="N2738">
        <f t="shared" si="971"/>
        <v>0.10630220230833258</v>
      </c>
      <c r="O2738">
        <f t="shared" si="972"/>
        <v>55.993088939053948</v>
      </c>
      <c r="P2738">
        <f t="shared" si="973"/>
        <v>56.062702511490279</v>
      </c>
      <c r="Q2738">
        <f t="shared" si="981"/>
        <v>7.0807734857467608E-3</v>
      </c>
      <c r="R2738">
        <f t="shared" si="974"/>
        <v>55.986008165568201</v>
      </c>
      <c r="S2738">
        <f t="shared" si="982"/>
        <v>20.418307685953462</v>
      </c>
      <c r="T2738">
        <f t="shared" si="983"/>
        <v>11.073907451714986</v>
      </c>
      <c r="U2738">
        <f t="shared" si="969"/>
        <v>0.60783780021641853</v>
      </c>
      <c r="V2738" s="6">
        <f t="shared" si="975"/>
        <v>146133.00000051968</v>
      </c>
      <c r="W2738">
        <f t="shared" si="984"/>
        <v>11.070475300031193</v>
      </c>
      <c r="X2738">
        <f t="shared" si="985"/>
        <v>20.344191754484079</v>
      </c>
      <c r="Y2738">
        <f t="shared" si="986"/>
        <v>2.3189554570095083E-2</v>
      </c>
      <c r="Z2738">
        <f t="shared" si="987"/>
        <v>1.01174539633414E-7</v>
      </c>
      <c r="AA2738">
        <f t="shared" si="988"/>
        <v>-2.6865155154752277E-8</v>
      </c>
      <c r="AB2738">
        <f t="shared" si="978"/>
        <v>1.0102819402546312</v>
      </c>
      <c r="AC2738">
        <f t="shared" si="989"/>
        <v>2.1457866131901175</v>
      </c>
      <c r="AD2738">
        <f t="shared" si="990"/>
        <v>-4.3697922019081973E-10</v>
      </c>
      <c r="AE2738">
        <f t="shared" si="991"/>
        <v>-1.6001953457770471E-5</v>
      </c>
      <c r="AF2738">
        <f t="shared" si="992"/>
        <v>2.7184341566012497E-6</v>
      </c>
      <c r="AG2738" t="str">
        <f t="shared" si="976"/>
        <v>NaN</v>
      </c>
      <c r="AH2738">
        <f t="shared" si="977"/>
        <v>2.7184341566012498E-2</v>
      </c>
    </row>
    <row r="2739" spans="1:34">
      <c r="A2739" s="4">
        <v>43265.126331018517</v>
      </c>
      <c r="B2739" s="3">
        <v>-1.2523445465922099E-3</v>
      </c>
      <c r="C2739">
        <v>2.8643177608082602</v>
      </c>
      <c r="D2739" s="3">
        <v>1.9017149483024701E-2</v>
      </c>
      <c r="E2739" s="3">
        <v>1.88335932662449E-2</v>
      </c>
      <c r="F2739" s="3">
        <v>1.8800650977209399E-2</v>
      </c>
      <c r="G2739">
        <v>-4549723</v>
      </c>
      <c r="H2739">
        <v>19772758</v>
      </c>
      <c r="K2739">
        <f t="shared" si="970"/>
        <v>80.564301810575756</v>
      </c>
      <c r="L2739">
        <f t="shared" si="979"/>
        <v>60.83391524264529</v>
      </c>
      <c r="M2739">
        <f t="shared" si="980"/>
        <v>20.369795278896298</v>
      </c>
      <c r="N2739">
        <f t="shared" si="971"/>
        <v>0.10628490146208958</v>
      </c>
      <c r="O2739">
        <f t="shared" si="972"/>
        <v>56.139393353341752</v>
      </c>
      <c r="P2739">
        <f t="shared" si="973"/>
        <v>56.109222132056487</v>
      </c>
      <c r="Q2739">
        <f t="shared" si="981"/>
        <v>8.0690734710834988E-2</v>
      </c>
      <c r="R2739">
        <f t="shared" si="974"/>
        <v>56.058702618630917</v>
      </c>
      <c r="S2739">
        <f t="shared" si="982"/>
        <v>20.316001455755742</v>
      </c>
      <c r="T2739">
        <f t="shared" si="983"/>
        <v>11.072086310005195</v>
      </c>
      <c r="U2739">
        <f t="shared" ref="U2739:U2802" si="993">(2.40665404368-T2739*2.40665404368/100-$M$7)/$M$7</f>
        <v>0.60787072756537375</v>
      </c>
      <c r="V2739" s="6">
        <f t="shared" si="975"/>
        <v>146193.00000008661</v>
      </c>
      <c r="W2739">
        <f t="shared" si="984"/>
        <v>11.070594958380713</v>
      </c>
      <c r="X2739">
        <f t="shared" si="985"/>
        <v>20.335485831083719</v>
      </c>
      <c r="Y2739">
        <f t="shared" si="986"/>
        <v>6.4667214623057134E-2</v>
      </c>
      <c r="Z2739">
        <f t="shared" si="987"/>
        <v>-1.01174539633414E-7</v>
      </c>
      <c r="AA2739">
        <f t="shared" si="988"/>
        <v>3.6925122946364449E-8</v>
      </c>
      <c r="AB2739">
        <f t="shared" si="978"/>
        <v>1.0079238064171552</v>
      </c>
      <c r="AC2739">
        <f t="shared" si="989"/>
        <v>2.1458305573395746</v>
      </c>
      <c r="AD2739">
        <f t="shared" si="990"/>
        <v>2.1538255655992834E-10</v>
      </c>
      <c r="AE2739">
        <f t="shared" si="991"/>
        <v>-2.5678626509000328E-4</v>
      </c>
      <c r="AF2739">
        <f t="shared" si="992"/>
        <v>-8.3496788753994738E-8</v>
      </c>
      <c r="AG2739">
        <f t="shared" si="976"/>
        <v>2.1538255655992834E-8</v>
      </c>
      <c r="AH2739" t="str">
        <f t="shared" si="977"/>
        <v>NaN</v>
      </c>
    </row>
    <row r="2740" spans="1:34">
      <c r="A2740" s="4">
        <v>43265.127025462964</v>
      </c>
      <c r="B2740" s="3">
        <v>-1.25373593482436E-3</v>
      </c>
      <c r="C2740">
        <v>2.86433678833964</v>
      </c>
      <c r="D2740" s="3">
        <v>1.9006612987523101E-2</v>
      </c>
      <c r="E2740" s="3">
        <v>1.88227951421868E-2</v>
      </c>
      <c r="F2740" s="3">
        <v>1.8781676903436201E-2</v>
      </c>
      <c r="G2740">
        <v>-4549723</v>
      </c>
      <c r="H2740">
        <v>19772754</v>
      </c>
      <c r="K2740">
        <f t="shared" ref="K2740:K2803" si="994">(B2740-$B$19)*($B$17/$B$18)</f>
        <v>80.65293898968838</v>
      </c>
      <c r="L2740">
        <f t="shared" si="979"/>
        <v>60.947493669047702</v>
      </c>
      <c r="M2740">
        <f t="shared" si="980"/>
        <v>20.407826191170944</v>
      </c>
      <c r="N2740">
        <f t="shared" ref="N2740:N2803" si="995">(C2740-$C$19)*($C$17/$C$18)</f>
        <v>0.1062906684108372</v>
      </c>
      <c r="O2740">
        <f t="shared" ref="O2740:O2803" si="996">(D2740-$D$19)*($D$17/$D$18)</f>
        <v>56.107746451227705</v>
      </c>
      <c r="P2740">
        <f t="shared" ref="P2740:P2803" si="997">(E2740-$E$19)*($E$17/$E$18)</f>
        <v>56.076903987087633</v>
      </c>
      <c r="Q2740">
        <f t="shared" si="981"/>
        <v>0.10623013567258965</v>
      </c>
      <c r="R2740">
        <f t="shared" ref="R2740:R2803" si="998">(F2740-$F$19)*($F$17/$F$18)</f>
        <v>56.001516315555115</v>
      </c>
      <c r="S2740">
        <f t="shared" si="982"/>
        <v>20.337006100722551</v>
      </c>
      <c r="T2740">
        <f t="shared" si="983"/>
        <v>11.072693357241787</v>
      </c>
      <c r="U2740">
        <f t="shared" si="993"/>
        <v>0.60785975178238882</v>
      </c>
      <c r="V2740" s="6">
        <f t="shared" si="975"/>
        <v>146253.00000028219</v>
      </c>
      <c r="W2740">
        <f t="shared" si="984"/>
        <v>11.070580365899078</v>
      </c>
      <c r="X2740">
        <f t="shared" si="985"/>
        <v>20.343598322596851</v>
      </c>
      <c r="Y2740">
        <f t="shared" si="986"/>
        <v>9.2701662378199032E-2</v>
      </c>
      <c r="Z2740">
        <f t="shared" si="987"/>
        <v>-3.7626894831578454E-7</v>
      </c>
      <c r="AA2740">
        <f t="shared" si="988"/>
        <v>1.8850771774369537E-9</v>
      </c>
      <c r="AB2740">
        <f t="shared" si="978"/>
        <v>1.0062948547956503</v>
      </c>
      <c r="AC2740">
        <f t="shared" si="989"/>
        <v>2.1458159092897553</v>
      </c>
      <c r="AD2740">
        <f t="shared" si="990"/>
        <v>7.6702828880237361E-12</v>
      </c>
      <c r="AE2740">
        <f t="shared" si="991"/>
        <v>-1.4270836204831199E-5</v>
      </c>
      <c r="AF2740">
        <f t="shared" si="992"/>
        <v>-5.350483091595447E-8</v>
      </c>
      <c r="AG2740">
        <f t="shared" si="976"/>
        <v>7.670282888023736E-10</v>
      </c>
      <c r="AH2740" t="str">
        <f t="shared" si="977"/>
        <v>NaN</v>
      </c>
    </row>
    <row r="2741" spans="1:34">
      <c r="A2741" s="4">
        <v>43265.12773148148</v>
      </c>
      <c r="B2741" s="3">
        <v>-1.2532602465398701E-3</v>
      </c>
      <c r="C2741">
        <v>2.8641750543229101</v>
      </c>
      <c r="D2741" s="3">
        <v>1.8997408419218102E-2</v>
      </c>
      <c r="E2741" s="3">
        <v>1.8814767902385902E-2</v>
      </c>
      <c r="F2741" s="3">
        <v>1.8777496175316599E-2</v>
      </c>
      <c r="G2741">
        <v>-4549723</v>
      </c>
      <c r="H2741">
        <v>19772757</v>
      </c>
      <c r="K2741">
        <f t="shared" si="994"/>
        <v>80.62263568059042</v>
      </c>
      <c r="L2741">
        <f t="shared" si="979"/>
        <v>60.922685889013707</v>
      </c>
      <c r="M2741">
        <f t="shared" si="980"/>
        <v>20.399519485962166</v>
      </c>
      <c r="N2741">
        <f t="shared" si="995"/>
        <v>0.10624164934648202</v>
      </c>
      <c r="O2741">
        <f t="shared" si="996"/>
        <v>56.080100060441879</v>
      </c>
      <c r="P2741">
        <f t="shared" si="997"/>
        <v>56.052878934385021</v>
      </c>
      <c r="Q2741">
        <f t="shared" si="981"/>
        <v>9.1184116751172439E-2</v>
      </c>
      <c r="R2741">
        <f t="shared" si="998"/>
        <v>55.988915943690706</v>
      </c>
      <c r="S2741">
        <f t="shared" si="982"/>
        <v>20.338730074794718</v>
      </c>
      <c r="T2741">
        <f t="shared" si="983"/>
        <v>11.067533455730715</v>
      </c>
      <c r="U2741">
        <f t="shared" si="993"/>
        <v>0.60795304593776156</v>
      </c>
      <c r="V2741" s="6">
        <f t="shared" ref="V2741:V2804" si="999">(A2741-$A$307)*86400</f>
        <v>146314.00000008289</v>
      </c>
      <c r="W2741">
        <f t="shared" si="984"/>
        <v>11.070384826644993</v>
      </c>
      <c r="X2741">
        <f t="shared" si="985"/>
        <v>20.35684199489689</v>
      </c>
      <c r="Y2741">
        <f t="shared" si="986"/>
        <v>0.10000629427225267</v>
      </c>
      <c r="Z2741">
        <f t="shared" si="987"/>
        <v>-2.8847286036212928E-7</v>
      </c>
      <c r="AA2741">
        <f t="shared" si="988"/>
        <v>-8.4477605102871126E-8</v>
      </c>
      <c r="AB2741">
        <f t="shared" si="978"/>
        <v>1.0058777372229613</v>
      </c>
      <c r="AC2741">
        <f t="shared" si="989"/>
        <v>2.1459404177132178</v>
      </c>
      <c r="AD2741">
        <f t="shared" si="990"/>
        <v>-3.1864655346980783E-10</v>
      </c>
      <c r="AE2741">
        <f t="shared" si="991"/>
        <v>-1.0676116217250105E-5</v>
      </c>
      <c r="AF2741">
        <f t="shared" si="992"/>
        <v>2.9711663558928482E-6</v>
      </c>
      <c r="AG2741" t="str">
        <f t="shared" si="976"/>
        <v>NaN</v>
      </c>
      <c r="AH2741">
        <f t="shared" si="977"/>
        <v>2.9711663558928479E-2</v>
      </c>
    </row>
    <row r="2742" spans="1:34">
      <c r="A2742" s="4">
        <v>43265.128425925926</v>
      </c>
      <c r="B2742" s="3">
        <v>-1.2547348802217999E-3</v>
      </c>
      <c r="C2742">
        <v>2.86422738003421</v>
      </c>
      <c r="D2742" s="3">
        <v>1.8987585456143301E-2</v>
      </c>
      <c r="E2742">
        <v>1.8805670363944999E-2</v>
      </c>
      <c r="F2742" s="3">
        <v>1.8763917742107901E-2</v>
      </c>
      <c r="G2742">
        <v>-4549723</v>
      </c>
      <c r="H2742">
        <v>19772757</v>
      </c>
      <c r="K2742">
        <f t="shared" si="994"/>
        <v>80.716575938794819</v>
      </c>
      <c r="L2742">
        <f t="shared" si="979"/>
        <v>61.034474874092169</v>
      </c>
      <c r="M2742">
        <f t="shared" si="980"/>
        <v>20.436951216788653</v>
      </c>
      <c r="N2742">
        <f t="shared" si="995"/>
        <v>0.10625750845553959</v>
      </c>
      <c r="O2742">
        <f t="shared" si="996"/>
        <v>56.050596289396665</v>
      </c>
      <c r="P2742">
        <f t="shared" si="997"/>
        <v>56.025650541322406</v>
      </c>
      <c r="Q2742">
        <f t="shared" si="981"/>
        <v>0.10260463039299594</v>
      </c>
      <c r="R2742">
        <f t="shared" si="998"/>
        <v>55.947991659003669</v>
      </c>
      <c r="S2742">
        <f t="shared" si="982"/>
        <v>20.368548129859988</v>
      </c>
      <c r="T2742">
        <f t="shared" si="983"/>
        <v>11.069202835631513</v>
      </c>
      <c r="U2742">
        <f t="shared" si="993"/>
        <v>0.60792286253454997</v>
      </c>
      <c r="V2742" s="6">
        <f t="shared" si="999"/>
        <v>146374.00000027847</v>
      </c>
      <c r="W2742">
        <f t="shared" si="984"/>
        <v>11.070381908148665</v>
      </c>
      <c r="X2742">
        <f t="shared" si="985"/>
        <v>20.370559309690972</v>
      </c>
      <c r="Y2742">
        <f t="shared" si="986"/>
        <v>9.8859210598033556E-2</v>
      </c>
      <c r="Z2742">
        <f t="shared" si="987"/>
        <v>5.3432803463446003E-7</v>
      </c>
      <c r="AA2742">
        <f t="shared" si="988"/>
        <v>-6.1442330455651191E-8</v>
      </c>
      <c r="AB2742">
        <f t="shared" si="978"/>
        <v>1.0059309429815904</v>
      </c>
      <c r="AC2742">
        <f t="shared" si="989"/>
        <v>2.1459001355762113</v>
      </c>
      <c r="AD2742">
        <f t="shared" si="990"/>
        <v>-2.3444304641193861E-10</v>
      </c>
      <c r="AE2742">
        <f t="shared" si="991"/>
        <v>-1.7052032609622744E-5</v>
      </c>
      <c r="AF2742">
        <f t="shared" si="992"/>
        <v>1.3686494825574195E-6</v>
      </c>
      <c r="AG2742" t="str">
        <f t="shared" si="976"/>
        <v>NaN</v>
      </c>
      <c r="AH2742">
        <f t="shared" si="977"/>
        <v>1.3686494825574196E-2</v>
      </c>
    </row>
    <row r="2743" spans="1:34">
      <c r="A2743" s="4">
        <v>43265.129120370373</v>
      </c>
      <c r="B2743" s="3">
        <v>-1.25500840098539E-3</v>
      </c>
      <c r="C2743">
        <v>2.86437603262311</v>
      </c>
      <c r="D2743" s="3">
        <v>1.8980140934490901E-2</v>
      </c>
      <c r="E2743" s="3">
        <v>1.8797024729374199E-2</v>
      </c>
      <c r="F2743" s="3">
        <v>1.8756437692936698E-2</v>
      </c>
      <c r="G2743">
        <v>-4549723</v>
      </c>
      <c r="H2743">
        <v>19772757</v>
      </c>
      <c r="K2743">
        <f t="shared" si="994"/>
        <v>80.734000341526681</v>
      </c>
      <c r="L2743">
        <f t="shared" si="979"/>
        <v>61.061731733382842</v>
      </c>
      <c r="M2743">
        <f t="shared" si="980"/>
        <v>20.446077978422885</v>
      </c>
      <c r="N2743">
        <f t="shared" si="995"/>
        <v>0.10630256274262889</v>
      </c>
      <c r="O2743">
        <f t="shared" si="996"/>
        <v>56.028236288580111</v>
      </c>
      <c r="P2743">
        <f t="shared" si="997"/>
        <v>55.99977466974476</v>
      </c>
      <c r="Q2743">
        <f t="shared" si="981"/>
        <v>0.1027888846499323</v>
      </c>
      <c r="R2743">
        <f t="shared" si="998"/>
        <v>55.925447403930178</v>
      </c>
      <c r="S2743">
        <f t="shared" si="982"/>
        <v>20.37755205532293</v>
      </c>
      <c r="T2743">
        <f t="shared" si="983"/>
        <v>11.073945392167229</v>
      </c>
      <c r="U2743">
        <f t="shared" si="993"/>
        <v>0.60783711422998277</v>
      </c>
      <c r="V2743" s="6">
        <f t="shared" si="999"/>
        <v>146434.00000047404</v>
      </c>
      <c r="W2743">
        <f t="shared" si="984"/>
        <v>11.070198042879886</v>
      </c>
      <c r="X2743">
        <f t="shared" si="985"/>
        <v>20.372729071444329</v>
      </c>
      <c r="Y2743">
        <f t="shared" si="986"/>
        <v>9.9966296722068179E-2</v>
      </c>
      <c r="Z2743">
        <f t="shared" si="987"/>
        <v>-1.5991430302451557E-7</v>
      </c>
      <c r="AA2743">
        <f t="shared" si="988"/>
        <v>-9.0349341775571547E-8</v>
      </c>
      <c r="AB2743">
        <f t="shared" si="978"/>
        <v>1.0058643341284712</v>
      </c>
      <c r="AC2743">
        <f t="shared" si="989"/>
        <v>2.1457856976870047</v>
      </c>
      <c r="AD2743">
        <f t="shared" si="990"/>
        <v>-3.409063122250789E-10</v>
      </c>
      <c r="AE2743">
        <f t="shared" si="991"/>
        <v>-2.5657031228670064E-4</v>
      </c>
      <c r="AF2743">
        <f t="shared" si="992"/>
        <v>1.3226948904916241E-7</v>
      </c>
      <c r="AG2743" t="str">
        <f t="shared" si="976"/>
        <v>NaN</v>
      </c>
      <c r="AH2743">
        <f t="shared" si="977"/>
        <v>1.3226948904916241E-3</v>
      </c>
    </row>
    <row r="2744" spans="1:34">
      <c r="A2744" s="4">
        <v>43265.129826388889</v>
      </c>
      <c r="B2744" s="3">
        <v>-1.25391431793105E-3</v>
      </c>
      <c r="C2744">
        <v>2.8641667297779398</v>
      </c>
      <c r="D2744" s="3">
        <v>1.8974789441290298E-2</v>
      </c>
      <c r="E2744" s="3">
        <v>1.87921964932866E-2</v>
      </c>
      <c r="F2744" s="3">
        <v>1.8753853026264599E-2</v>
      </c>
      <c r="G2744">
        <v>-4549723</v>
      </c>
      <c r="H2744">
        <v>19772757</v>
      </c>
      <c r="K2744">
        <f t="shared" si="994"/>
        <v>80.664302730600525</v>
      </c>
      <c r="L2744">
        <f t="shared" si="979"/>
        <v>60.995431643273839</v>
      </c>
      <c r="M2744">
        <f t="shared" si="980"/>
        <v>20.423877874137208</v>
      </c>
      <c r="N2744">
        <f t="shared" si="995"/>
        <v>0.10623912630640749</v>
      </c>
      <c r="O2744">
        <f t="shared" si="996"/>
        <v>56.012162805565026</v>
      </c>
      <c r="P2744">
        <f t="shared" si="997"/>
        <v>55.985324045452678</v>
      </c>
      <c r="Q2744">
        <f t="shared" si="981"/>
        <v>9.4505375123276281E-2</v>
      </c>
      <c r="R2744">
        <f t="shared" si="998"/>
        <v>55.91765743044175</v>
      </c>
      <c r="S2744">
        <f t="shared" si="982"/>
        <v>20.360874290721689</v>
      </c>
      <c r="T2744">
        <f t="shared" si="983"/>
        <v>11.067267872564976</v>
      </c>
      <c r="U2744">
        <f t="shared" si="993"/>
        <v>0.60795784784281259</v>
      </c>
      <c r="V2744" s="6">
        <f t="shared" si="999"/>
        <v>146495.00000027474</v>
      </c>
      <c r="W2744">
        <f t="shared" si="984"/>
        <v>11.069920785728575</v>
      </c>
      <c r="X2744">
        <f t="shared" si="985"/>
        <v>20.3731660084953</v>
      </c>
      <c r="Y2744">
        <f t="shared" si="986"/>
        <v>8.5230416537982023E-2</v>
      </c>
      <c r="Z2744">
        <f t="shared" si="987"/>
        <v>-3.0101515865212854E-7</v>
      </c>
      <c r="AA2744">
        <f t="shared" si="988"/>
        <v>-4.3823387666521791E-8</v>
      </c>
      <c r="AB2744">
        <f t="shared" si="978"/>
        <v>1.0067181580616398</v>
      </c>
      <c r="AC2744">
        <f t="shared" si="989"/>
        <v>2.145946826235007</v>
      </c>
      <c r="AD2744">
        <f t="shared" si="990"/>
        <v>-1.9395795639953964E-10</v>
      </c>
      <c r="AE2744">
        <f t="shared" si="991"/>
        <v>5.9456777288123498E-4</v>
      </c>
      <c r="AF2744">
        <f t="shared" si="992"/>
        <v>-3.2474110937065818E-8</v>
      </c>
      <c r="AG2744" t="str">
        <f t="shared" si="976"/>
        <v>NaN</v>
      </c>
      <c r="AH2744" t="str">
        <f t="shared" si="977"/>
        <v>NaN</v>
      </c>
    </row>
    <row r="2745" spans="1:34">
      <c r="A2745" s="4">
        <v>43265.130520833336</v>
      </c>
      <c r="B2745" s="3">
        <v>-1.25207102582863E-3</v>
      </c>
      <c r="C2745">
        <v>2.8642618674348301</v>
      </c>
      <c r="D2745" s="3">
        <v>1.9021953934698101E-2</v>
      </c>
      <c r="E2745" s="3">
        <v>1.8839206388001899E-2</v>
      </c>
      <c r="F2745" s="3">
        <v>1.8812835834378299E-2</v>
      </c>
      <c r="G2745">
        <v>-4549723</v>
      </c>
      <c r="H2745">
        <v>19773098</v>
      </c>
      <c r="K2745">
        <f t="shared" si="994"/>
        <v>80.546877407844534</v>
      </c>
      <c r="L2745">
        <f t="shared" si="979"/>
        <v>60.800473956061239</v>
      </c>
      <c r="M2745">
        <f t="shared" si="980"/>
        <v>20.358597706639721</v>
      </c>
      <c r="N2745">
        <f t="shared" si="995"/>
        <v>0.1062679610501429</v>
      </c>
      <c r="O2745">
        <f t="shared" si="996"/>
        <v>56.153823769204095</v>
      </c>
      <c r="P2745">
        <f t="shared" si="997"/>
        <v>56.12602187261276</v>
      </c>
      <c r="Q2745">
        <f t="shared" si="981"/>
        <v>5.839698984073749E-2</v>
      </c>
      <c r="R2745">
        <f t="shared" si="998"/>
        <v>56.095426779363358</v>
      </c>
      <c r="S2745">
        <f t="shared" si="982"/>
        <v>20.31966638007923</v>
      </c>
      <c r="T2745">
        <f t="shared" si="983"/>
        <v>11.07030310874765</v>
      </c>
      <c r="U2745">
        <f t="shared" si="993"/>
        <v>0.60790296892789286</v>
      </c>
      <c r="V2745" s="6">
        <f t="shared" si="999"/>
        <v>146555.00000047032</v>
      </c>
      <c r="W2745">
        <f t="shared" si="984"/>
        <v>11.069620180606602</v>
      </c>
      <c r="X2745">
        <f t="shared" si="985"/>
        <v>20.371319445146717</v>
      </c>
      <c r="Y2745">
        <f t="shared" si="986"/>
        <v>9.4512915343711271E-2</v>
      </c>
      <c r="Z2745">
        <f t="shared" si="987"/>
        <v>2.6242146216395355E-7</v>
      </c>
      <c r="AA2745">
        <f t="shared" si="988"/>
        <v>1.1840526614643613E-8</v>
      </c>
      <c r="AB2745">
        <f t="shared" si="978"/>
        <v>1.0062083001542821</v>
      </c>
      <c r="AC2745">
        <f t="shared" si="989"/>
        <v>2.1458735859859193</v>
      </c>
      <c r="AD2745">
        <f t="shared" si="990"/>
        <v>4.7256472481915792E-11</v>
      </c>
      <c r="AE2745">
        <f t="shared" si="991"/>
        <v>-1.0961143709457636E-4</v>
      </c>
      <c r="AF2745">
        <f t="shared" si="992"/>
        <v>-4.2917702433954671E-8</v>
      </c>
      <c r="AG2745">
        <f t="shared" si="976"/>
        <v>4.7256472481915793E-9</v>
      </c>
      <c r="AH2745" t="str">
        <f t="shared" si="977"/>
        <v>NaN</v>
      </c>
    </row>
    <row r="2746" spans="1:34">
      <c r="A2746" s="4">
        <v>43265.131215277775</v>
      </c>
      <c r="B2746">
        <v>-1.2596225773450001E-3</v>
      </c>
      <c r="C2746">
        <v>2.8642654350969701</v>
      </c>
      <c r="D2746">
        <v>1.9011679067753001E-2</v>
      </c>
      <c r="E2746" s="3">
        <v>1.8828408263943899E-2</v>
      </c>
      <c r="F2746" s="3">
        <v>1.87786277114174E-2</v>
      </c>
      <c r="G2746">
        <v>-4549723</v>
      </c>
      <c r="H2746">
        <v>19773096</v>
      </c>
      <c r="K2746">
        <f t="shared" si="994"/>
        <v>81.027942439780603</v>
      </c>
      <c r="L2746">
        <f t="shared" si="979"/>
        <v>61.326505254297622</v>
      </c>
      <c r="M2746">
        <f t="shared" si="980"/>
        <v>20.534735471447856</v>
      </c>
      <c r="N2746">
        <f t="shared" si="995"/>
        <v>0.10626904235303497</v>
      </c>
      <c r="O2746">
        <f t="shared" si="996"/>
        <v>56.122962681815302</v>
      </c>
      <c r="P2746">
        <f t="shared" si="997"/>
        <v>56.093703727644204</v>
      </c>
      <c r="Q2746">
        <f t="shared" si="981"/>
        <v>0.13063638106712006</v>
      </c>
      <c r="R2746">
        <f t="shared" si="998"/>
        <v>55.992326300748182</v>
      </c>
      <c r="S2746">
        <f t="shared" si="982"/>
        <v>20.447644550736442</v>
      </c>
      <c r="T2746">
        <f t="shared" si="983"/>
        <v>11.070416930104711</v>
      </c>
      <c r="U2746">
        <f t="shared" si="993"/>
        <v>0.60790091096857968</v>
      </c>
      <c r="V2746" s="6">
        <f t="shared" si="999"/>
        <v>146615.00000003725</v>
      </c>
      <c r="W2746">
        <f t="shared" si="984"/>
        <v>11.069459663308463</v>
      </c>
      <c r="X2746">
        <f t="shared" si="985"/>
        <v>20.379267575485251</v>
      </c>
      <c r="Y2746">
        <f t="shared" si="986"/>
        <v>9.5110024359527756E-2</v>
      </c>
      <c r="Z2746">
        <f t="shared" si="987"/>
        <v>-3.0352361887285655E-7</v>
      </c>
      <c r="AA2746">
        <f t="shared" si="988"/>
        <v>-9.4503977780663502E-8</v>
      </c>
      <c r="AB2746">
        <f t="shared" si="978"/>
        <v>1.0061118144226577</v>
      </c>
      <c r="AC2746">
        <f t="shared" si="989"/>
        <v>2.1458708394765735</v>
      </c>
      <c r="AD2746">
        <f t="shared" si="990"/>
        <v>-3.7480440068831601E-10</v>
      </c>
      <c r="AE2746">
        <f t="shared" si="991"/>
        <v>-4.5896352389155293E-5</v>
      </c>
      <c r="AF2746">
        <f t="shared" si="992"/>
        <v>8.129382271135913E-7</v>
      </c>
      <c r="AG2746" t="str">
        <f t="shared" si="976"/>
        <v>NaN</v>
      </c>
      <c r="AH2746">
        <f t="shared" si="977"/>
        <v>8.1293822711359133E-3</v>
      </c>
    </row>
    <row r="2747" spans="1:34">
      <c r="A2747" s="4">
        <v>43265.131909722222</v>
      </c>
      <c r="B2747" s="3">
        <v>-1.2578506384852499E-3</v>
      </c>
      <c r="C2747">
        <v>2.86414770224656</v>
      </c>
      <c r="D2747" s="3">
        <v>1.90035447980881E-2</v>
      </c>
      <c r="E2747" s="3">
        <v>1.8821070772155502E-2</v>
      </c>
      <c r="F2747" s="3">
        <v>1.87819151215626E-2</v>
      </c>
      <c r="G2747">
        <v>-4549723</v>
      </c>
      <c r="H2747">
        <v>19773097</v>
      </c>
      <c r="K2747">
        <f t="shared" si="994"/>
        <v>80.915062613389082</v>
      </c>
      <c r="L2747">
        <f t="shared" si="979"/>
        <v>61.209304157189308</v>
      </c>
      <c r="M2747">
        <f t="shared" si="980"/>
        <v>20.495491534163268</v>
      </c>
      <c r="N2747">
        <f t="shared" si="995"/>
        <v>0.10623335935765986</v>
      </c>
      <c r="O2747">
        <f t="shared" si="996"/>
        <v>56.098530987632422</v>
      </c>
      <c r="P2747">
        <f t="shared" si="997"/>
        <v>56.071743049840421</v>
      </c>
      <c r="Q2747">
        <f t="shared" si="981"/>
        <v>9.6296702170725723E-2</v>
      </c>
      <c r="R2747">
        <f t="shared" si="998"/>
        <v>56.002234285461697</v>
      </c>
      <c r="S2747">
        <f t="shared" si="982"/>
        <v>20.431293732716117</v>
      </c>
      <c r="T2747">
        <f t="shared" si="983"/>
        <v>11.066660825328384</v>
      </c>
      <c r="U2747">
        <f t="shared" si="993"/>
        <v>0.60796882362579752</v>
      </c>
      <c r="V2747" s="6">
        <f t="shared" si="999"/>
        <v>146675.00000023283</v>
      </c>
      <c r="W2747">
        <f t="shared" si="984"/>
        <v>11.069077340289267</v>
      </c>
      <c r="X2747">
        <f t="shared" si="985"/>
        <v>20.388473821796815</v>
      </c>
      <c r="Y2747">
        <f t="shared" si="986"/>
        <v>0.1135140874492085</v>
      </c>
      <c r="Z2747">
        <f t="shared" si="987"/>
        <v>-5.0587269552436157E-8</v>
      </c>
      <c r="AA2747">
        <f t="shared" si="988"/>
        <v>-4.657448079409377E-8</v>
      </c>
      <c r="AB2747">
        <f t="shared" si="978"/>
        <v>1.0050728370250217</v>
      </c>
      <c r="AC2747">
        <f t="shared" si="989"/>
        <v>2.1459614742848259</v>
      </c>
      <c r="AD2747">
        <f t="shared" si="990"/>
        <v>-1.5477381525251008E-10</v>
      </c>
      <c r="AE2747">
        <f t="shared" si="991"/>
        <v>-1.7165317971521562E-5</v>
      </c>
      <c r="AF2747">
        <f t="shared" si="992"/>
        <v>8.9758724304209212E-7</v>
      </c>
      <c r="AG2747" t="str">
        <f t="shared" ref="AG2747:AG2810" si="1000">IF(AD2747&gt;0,AD2747*100,"NaN")</f>
        <v>NaN</v>
      </c>
      <c r="AH2747">
        <f t="shared" ref="AH2747:AH2810" si="1001">IF(AF2747&gt;0,AF2747*100*100,"NaN")</f>
        <v>8.9758724304209205E-3</v>
      </c>
    </row>
    <row r="2748" spans="1:34">
      <c r="A2748" s="4">
        <v>43265.132604166669</v>
      </c>
      <c r="B2748" s="3">
        <v>-1.2554365204414399E-3</v>
      </c>
      <c r="C2748">
        <v>2.8642464075655898</v>
      </c>
      <c r="D2748" s="3">
        <v>1.8998169520473299E-2</v>
      </c>
      <c r="E2748" s="3">
        <v>1.8814648980314801E-2</v>
      </c>
      <c r="F2748" s="3">
        <v>1.8770814156869198E-2</v>
      </c>
      <c r="G2748">
        <v>-4549723</v>
      </c>
      <c r="H2748">
        <v>19773098</v>
      </c>
      <c r="K2748">
        <f t="shared" si="994"/>
        <v>80.761273319715414</v>
      </c>
      <c r="L2748">
        <f t="shared" si="979"/>
        <v>61.070106980574046</v>
      </c>
      <c r="M2748">
        <f t="shared" si="980"/>
        <v>20.448882369197577</v>
      </c>
      <c r="N2748">
        <f t="shared" si="995"/>
        <v>0.10626327540428721</v>
      </c>
      <c r="O2748">
        <f t="shared" si="996"/>
        <v>56.082386066915134</v>
      </c>
      <c r="P2748">
        <f t="shared" si="997"/>
        <v>56.052523007678388</v>
      </c>
      <c r="Q2748">
        <f t="shared" si="981"/>
        <v>0.11360917910977975</v>
      </c>
      <c r="R2748">
        <f t="shared" si="998"/>
        <v>55.968776887805355</v>
      </c>
      <c r="S2748">
        <f t="shared" si="982"/>
        <v>20.373142916457724</v>
      </c>
      <c r="T2748">
        <f t="shared" si="983"/>
        <v>11.069809882868103</v>
      </c>
      <c r="U2748">
        <f t="shared" si="993"/>
        <v>0.60791188675156504</v>
      </c>
      <c r="V2748" s="6">
        <f t="shared" si="999"/>
        <v>146735.00000042841</v>
      </c>
      <c r="W2748">
        <f t="shared" si="984"/>
        <v>11.069278716536031</v>
      </c>
      <c r="X2748">
        <f t="shared" si="985"/>
        <v>20.394556608037131</v>
      </c>
      <c r="Y2748">
        <f t="shared" si="986"/>
        <v>0.10665512084765301</v>
      </c>
      <c r="Z2748">
        <f t="shared" si="987"/>
        <v>1.0117453960602852E-7</v>
      </c>
      <c r="AA2748">
        <f t="shared" si="988"/>
        <v>2.8948072463165201E-8</v>
      </c>
      <c r="AB2748">
        <f t="shared" ref="AB2748:AB2811" si="1002">((M2748-$M$308)-(Y2748-$Y$308))/(M2748-$M$308)</f>
        <v>1.0054797731629574</v>
      </c>
      <c r="AC2748">
        <f t="shared" si="989"/>
        <v>2.1458854875263929</v>
      </c>
      <c r="AD2748">
        <f t="shared" si="990"/>
        <v>1.0238157092238343E-10</v>
      </c>
      <c r="AE2748">
        <f t="shared" si="991"/>
        <v>1.0009898327229533E-4</v>
      </c>
      <c r="AF2748">
        <f t="shared" si="992"/>
        <v>1.0181767100727866E-7</v>
      </c>
      <c r="AG2748">
        <f t="shared" si="1000"/>
        <v>1.0238157092238343E-8</v>
      </c>
      <c r="AH2748">
        <f t="shared" si="1001"/>
        <v>1.0181767100727866E-3</v>
      </c>
    </row>
    <row r="2749" spans="1:34">
      <c r="A2749" s="4">
        <v>43265.133298611108</v>
      </c>
      <c r="B2749" s="3">
        <v>-1.25662574115267E-3</v>
      </c>
      <c r="C2749">
        <v>2.8641857573093099</v>
      </c>
      <c r="D2749" s="3">
        <v>1.8988382234019802E-2</v>
      </c>
      <c r="E2749" s="3">
        <v>1.88048141250329E-2</v>
      </c>
      <c r="F2749" s="3">
        <v>1.8762238304316298E-2</v>
      </c>
      <c r="G2749">
        <v>-4549723</v>
      </c>
      <c r="H2749">
        <v>19773098</v>
      </c>
      <c r="K2749">
        <f t="shared" si="994"/>
        <v>80.837031592460661</v>
      </c>
      <c r="L2749">
        <f t="shared" si="979"/>
        <v>61.157138133450331</v>
      </c>
      <c r="M2749">
        <f t="shared" si="980"/>
        <v>20.478024119484488</v>
      </c>
      <c r="N2749">
        <f t="shared" si="995"/>
        <v>0.10624489325515214</v>
      </c>
      <c r="O2749">
        <f t="shared" si="996"/>
        <v>56.052989452423255</v>
      </c>
      <c r="P2749">
        <f t="shared" si="997"/>
        <v>56.023087869034121</v>
      </c>
      <c r="Q2749">
        <f t="shared" si="981"/>
        <v>0.11005948126245357</v>
      </c>
      <c r="R2749">
        <f t="shared" si="998"/>
        <v>55.942929971160801</v>
      </c>
      <c r="S2749">
        <f t="shared" si="982"/>
        <v>20.404651131976184</v>
      </c>
      <c r="T2749">
        <f t="shared" si="983"/>
        <v>11.067874919801254</v>
      </c>
      <c r="U2749">
        <f t="shared" si="993"/>
        <v>0.60794687205983333</v>
      </c>
      <c r="V2749" s="6">
        <f t="shared" si="999"/>
        <v>146794.99999999534</v>
      </c>
      <c r="W2749">
        <f t="shared" si="984"/>
        <v>11.06929039052134</v>
      </c>
      <c r="X2749">
        <f t="shared" si="985"/>
        <v>20.39156079857446</v>
      </c>
      <c r="Y2749">
        <f t="shared" si="986"/>
        <v>0.10426581126556773</v>
      </c>
      <c r="Z2749">
        <f t="shared" si="987"/>
        <v>-2.1008349613268982E-7</v>
      </c>
      <c r="AA2749">
        <f t="shared" si="988"/>
        <v>-3.5641030818232938E-8</v>
      </c>
      <c r="AB2749">
        <f t="shared" si="1002"/>
        <v>1.0056074330382754</v>
      </c>
      <c r="AC2749">
        <f t="shared" si="989"/>
        <v>2.1459321781851957</v>
      </c>
      <c r="AD2749">
        <f t="shared" si="990"/>
        <v>-1.2894414565629782E-10</v>
      </c>
      <c r="AE2749">
        <f t="shared" si="991"/>
        <v>4.4824349221933553E-5</v>
      </c>
      <c r="AF2749">
        <f t="shared" si="992"/>
        <v>-2.8636416606966333E-7</v>
      </c>
      <c r="AG2749" t="str">
        <f t="shared" si="1000"/>
        <v>NaN</v>
      </c>
      <c r="AH2749" t="str">
        <f t="shared" si="1001"/>
        <v>NaN</v>
      </c>
    </row>
    <row r="2750" spans="1:34">
      <c r="A2750" s="4">
        <v>43265.134004629632</v>
      </c>
      <c r="B2750" s="3">
        <v>-1.2537716114456999E-3</v>
      </c>
      <c r="C2750">
        <v>2.8641667297779398</v>
      </c>
      <c r="D2750" s="3">
        <v>1.89813777240306E-2</v>
      </c>
      <c r="E2750">
        <v>1.8798475578642001E-2</v>
      </c>
      <c r="F2750" s="3">
        <v>1.8762202571597299E-2</v>
      </c>
      <c r="G2750">
        <v>-4549723</v>
      </c>
      <c r="H2750">
        <v>19773098</v>
      </c>
      <c r="K2750">
        <f t="shared" si="994"/>
        <v>80.655211737870928</v>
      </c>
      <c r="L2750">
        <f t="shared" si="979"/>
        <v>60.97536524919451</v>
      </c>
      <c r="M2750">
        <f t="shared" si="980"/>
        <v>20.417158787625166</v>
      </c>
      <c r="N2750">
        <f t="shared" si="995"/>
        <v>0.10623912630640749</v>
      </c>
      <c r="O2750">
        <f t="shared" si="996"/>
        <v>56.031951049099163</v>
      </c>
      <c r="P2750">
        <f t="shared" si="997"/>
        <v>56.004116975566816</v>
      </c>
      <c r="Q2750">
        <f t="shared" si="981"/>
        <v>8.9128773424469898E-2</v>
      </c>
      <c r="R2750">
        <f t="shared" si="998"/>
        <v>55.942822275674693</v>
      </c>
      <c r="S2750">
        <f t="shared" si="982"/>
        <v>20.357739605342186</v>
      </c>
      <c r="T2750">
        <f t="shared" si="983"/>
        <v>11.067267872564976</v>
      </c>
      <c r="U2750">
        <f t="shared" si="993"/>
        <v>0.60795784784281259</v>
      </c>
      <c r="V2750" s="6">
        <f t="shared" si="999"/>
        <v>146856.00000042468</v>
      </c>
      <c r="W2750">
        <f t="shared" si="984"/>
        <v>11.069071503296616</v>
      </c>
      <c r="X2750">
        <f t="shared" si="985"/>
        <v>20.387851828158752</v>
      </c>
      <c r="Y2750">
        <f t="shared" si="986"/>
        <v>9.7528711812361266E-2</v>
      </c>
      <c r="Z2750">
        <f t="shared" si="987"/>
        <v>1.7559217588147265E-7</v>
      </c>
      <c r="AA2750">
        <f t="shared" si="988"/>
        <v>9.5261743731618998E-9</v>
      </c>
      <c r="AB2750">
        <f t="shared" si="1002"/>
        <v>1.0060141335983768</v>
      </c>
      <c r="AC2750">
        <f t="shared" si="989"/>
        <v>2.145946826235007</v>
      </c>
      <c r="AD2750">
        <f t="shared" si="990"/>
        <v>3.6845317459818502E-11</v>
      </c>
      <c r="AE2750">
        <f t="shared" si="991"/>
        <v>1.1367865285673718E-4</v>
      </c>
      <c r="AF2750">
        <f t="shared" si="992"/>
        <v>3.2265204375632593E-8</v>
      </c>
      <c r="AG2750">
        <f t="shared" si="1000"/>
        <v>3.6845317459818503E-9</v>
      </c>
      <c r="AH2750">
        <f t="shared" si="1001"/>
        <v>3.2265204375632591E-4</v>
      </c>
    </row>
    <row r="2751" spans="1:34">
      <c r="A2751" s="4">
        <v>43265.134699074071</v>
      </c>
      <c r="B2751">
        <v>-1.2554959814770001E-3</v>
      </c>
      <c r="C2751">
        <v>2.8642523536691402</v>
      </c>
      <c r="D2751" s="3">
        <v>1.89768111164994E-2</v>
      </c>
      <c r="E2751" s="3">
        <v>1.8793813833453899E-2</v>
      </c>
      <c r="F2751" s="3">
        <v>1.8756235207529202E-2</v>
      </c>
      <c r="G2751">
        <v>-4549723</v>
      </c>
      <c r="H2751">
        <v>19773098</v>
      </c>
      <c r="K2751">
        <f t="shared" si="994"/>
        <v>80.765061233352583</v>
      </c>
      <c r="L2751">
        <f t="shared" si="979"/>
        <v>61.093058790434064</v>
      </c>
      <c r="M2751">
        <f t="shared" si="980"/>
        <v>20.45656761625531</v>
      </c>
      <c r="N2751">
        <f t="shared" si="995"/>
        <v>0.10626507757576908</v>
      </c>
      <c r="O2751">
        <f t="shared" si="996"/>
        <v>56.018235010259566</v>
      </c>
      <c r="P2751">
        <f t="shared" si="997"/>
        <v>55.990164648663892</v>
      </c>
      <c r="Q2751">
        <f t="shared" si="981"/>
        <v>9.3397880750160311E-2</v>
      </c>
      <c r="R2751">
        <f t="shared" si="998"/>
        <v>55.924837129509406</v>
      </c>
      <c r="S2751">
        <f t="shared" si="982"/>
        <v>20.394302362421868</v>
      </c>
      <c r="T2751">
        <f t="shared" si="983"/>
        <v>11.069999585129354</v>
      </c>
      <c r="U2751">
        <f t="shared" si="993"/>
        <v>0.60790845681938532</v>
      </c>
      <c r="V2751" s="6">
        <f t="shared" si="999"/>
        <v>146915.99999999162</v>
      </c>
      <c r="W2751">
        <f t="shared" si="984"/>
        <v>11.069150302697512</v>
      </c>
      <c r="X2751">
        <f t="shared" si="985"/>
        <v>20.389773477864637</v>
      </c>
      <c r="Y2751">
        <f t="shared" si="986"/>
        <v>9.2622235748073933E-2</v>
      </c>
      <c r="Z2751">
        <f t="shared" si="987"/>
        <v>2.2764271414868421E-7</v>
      </c>
      <c r="AA2751">
        <f t="shared" si="988"/>
        <v>3.6014313804968237E-8</v>
      </c>
      <c r="AB2751">
        <f t="shared" si="1002"/>
        <v>1.0062818190548524</v>
      </c>
      <c r="AC2751">
        <f t="shared" si="989"/>
        <v>2.1458809100108285</v>
      </c>
      <c r="AD2751">
        <f t="shared" si="990"/>
        <v>1.4667051201883959E-10</v>
      </c>
      <c r="AE2751">
        <f t="shared" si="991"/>
        <v>3.2146314678643271E-5</v>
      </c>
      <c r="AF2751">
        <f t="shared" si="992"/>
        <v>4.5419531730514096E-7</v>
      </c>
      <c r="AG2751">
        <f t="shared" si="1000"/>
        <v>1.4667051201883958E-8</v>
      </c>
      <c r="AH2751">
        <f t="shared" si="1001"/>
        <v>4.5419531730514096E-3</v>
      </c>
    </row>
    <row r="2752" spans="1:34">
      <c r="A2752" s="4">
        <v>43265.135393518518</v>
      </c>
      <c r="B2752" s="3">
        <v>-1.2566138489455601E-3</v>
      </c>
      <c r="C2752">
        <v>2.8642523536691402</v>
      </c>
      <c r="D2752" s="3">
        <v>1.8971816389512199E-2</v>
      </c>
      <c r="E2752" s="3">
        <v>1.8787356364991899E-2</v>
      </c>
      <c r="F2752" s="3">
        <v>1.87506132597446E-2</v>
      </c>
      <c r="G2752">
        <v>-4549723</v>
      </c>
      <c r="H2752">
        <v>19773098</v>
      </c>
      <c r="K2752">
        <f t="shared" si="994"/>
        <v>80.836274009733359</v>
      </c>
      <c r="L2752">
        <f t="shared" si="979"/>
        <v>61.17166156601175</v>
      </c>
      <c r="M2752">
        <f t="shared" si="980"/>
        <v>20.482887185536427</v>
      </c>
      <c r="N2752">
        <f t="shared" si="995"/>
        <v>0.10626507757576908</v>
      </c>
      <c r="O2752">
        <f t="shared" si="996"/>
        <v>56.003233092778913</v>
      </c>
      <c r="P2752">
        <f t="shared" si="997"/>
        <v>55.970837828489962</v>
      </c>
      <c r="Q2752">
        <f t="shared" si="981"/>
        <v>9.534005306959159E-2</v>
      </c>
      <c r="R2752">
        <f t="shared" si="998"/>
        <v>55.907893039709322</v>
      </c>
      <c r="S2752">
        <f t="shared" si="982"/>
        <v>20.4193271501567</v>
      </c>
      <c r="T2752">
        <f t="shared" si="983"/>
        <v>11.069999585129354</v>
      </c>
      <c r="U2752">
        <f t="shared" si="993"/>
        <v>0.60790845681938532</v>
      </c>
      <c r="V2752" s="6">
        <f t="shared" si="999"/>
        <v>146976.0000001872</v>
      </c>
      <c r="W2752">
        <f t="shared" si="984"/>
        <v>11.069045236829652</v>
      </c>
      <c r="X2752">
        <f t="shared" si="985"/>
        <v>20.386666737741788</v>
      </c>
      <c r="Y2752">
        <f t="shared" si="986"/>
        <v>0.100480062557826</v>
      </c>
      <c r="Z2752">
        <f t="shared" si="987"/>
        <v>-1.897022608058334E-7</v>
      </c>
      <c r="AA2752">
        <f t="shared" si="988"/>
        <v>3.2759288751169803E-8</v>
      </c>
      <c r="AB2752">
        <f t="shared" si="1002"/>
        <v>1.0058225699577037</v>
      </c>
      <c r="AC2752">
        <f t="shared" si="989"/>
        <v>2.1458809100108285</v>
      </c>
      <c r="AD2752">
        <f t="shared" si="990"/>
        <v>1.2298085013941727E-10</v>
      </c>
      <c r="AE2752">
        <f t="shared" si="991"/>
        <v>1.2862845652622507E-5</v>
      </c>
      <c r="AF2752">
        <f t="shared" si="992"/>
        <v>9.5176880977156186E-7</v>
      </c>
      <c r="AG2752">
        <f t="shared" si="1000"/>
        <v>1.2298085013941727E-8</v>
      </c>
      <c r="AH2752">
        <f t="shared" si="1001"/>
        <v>9.5176880977156184E-3</v>
      </c>
    </row>
    <row r="2753" spans="1:34">
      <c r="A2753" s="4">
        <v>43265.136087962965</v>
      </c>
      <c r="B2753" s="3">
        <v>-1.2595393318952099E-3</v>
      </c>
      <c r="C2753">
        <v>2.8641810004264698</v>
      </c>
      <c r="D2753" s="3">
        <v>1.90083016809331E-2</v>
      </c>
      <c r="E2753" s="3">
        <v>1.8825030877123901E-2</v>
      </c>
      <c r="F2753" s="3">
        <v>1.8781212378089499E-2</v>
      </c>
      <c r="G2753">
        <v>-4549723</v>
      </c>
      <c r="H2753">
        <v>19773396</v>
      </c>
      <c r="K2753">
        <f t="shared" si="994"/>
        <v>81.022639360688174</v>
      </c>
      <c r="L2753">
        <f t="shared" ref="L2753:L2816" si="1003">K2753-R2753*$B$8+$D$8</f>
        <v>61.317804654388041</v>
      </c>
      <c r="M2753">
        <f t="shared" ref="M2753:M2816" si="1004">L2753/((($B$7/2))^2*PI())</f>
        <v>20.53182213867526</v>
      </c>
      <c r="N2753">
        <f t="shared" si="995"/>
        <v>0.10624345151796673</v>
      </c>
      <c r="O2753">
        <f t="shared" si="996"/>
        <v>56.112818528090337</v>
      </c>
      <c r="P2753">
        <f t="shared" si="997"/>
        <v>56.083595409173583</v>
      </c>
      <c r="Q2753">
        <f t="shared" ref="Q2753:Q2816" si="1005">O2753-R2753</f>
        <v>0.11270225385372612</v>
      </c>
      <c r="R2753">
        <f t="shared" si="998"/>
        <v>56.000116274236611</v>
      </c>
      <c r="S2753">
        <f t="shared" ref="S2753:S2816" si="1006">M2753-(2/3)*Q2753</f>
        <v>20.456687302772774</v>
      </c>
      <c r="T2753">
        <f t="shared" ref="T2753:T2816" si="1007">N2753/$D$7*100-$N$30/$D$7*100</f>
        <v>11.067723157992264</v>
      </c>
      <c r="U2753">
        <f t="shared" si="993"/>
        <v>0.60794961600557651</v>
      </c>
      <c r="V2753" s="6">
        <f t="shared" si="999"/>
        <v>147036.00000038277</v>
      </c>
      <c r="W2753">
        <f t="shared" ref="W2753:W2816" si="1008">AVERAGE(T2747:T2759)</f>
        <v>11.069001459384701</v>
      </c>
      <c r="X2753">
        <f t="shared" ref="X2753:X2816" si="1009">AVERAGE(S2747:S2759)</f>
        <v>20.372990335199827</v>
      </c>
      <c r="Y2753">
        <f t="shared" ref="Y2753:Y2816" si="1010">AVERAGE(Q2752:Q2754)</f>
        <v>8.6420665391948148E-2</v>
      </c>
      <c r="Z2753">
        <f t="shared" ref="Z2753:Z2816" si="1011">(T2754-T2752)/100/(V2754-V2752)</f>
        <v>1.2646817466907308E-8</v>
      </c>
      <c r="AA2753">
        <f t="shared" ref="AA2753:AA2816" si="1012">AVERAGE(Z2750:Z2756)</f>
        <v>5.0124399317957703E-8</v>
      </c>
      <c r="AB2753">
        <f t="shared" si="1002"/>
        <v>1.0066088239908726</v>
      </c>
      <c r="AC2753">
        <f t="shared" ref="AC2753:AC2816" si="1013">($D$7-$D$7*(T2753/100))*2.54</f>
        <v>2.1459358401976463</v>
      </c>
      <c r="AD2753">
        <f t="shared" ref="AD2753:AD2816" si="1014">AA2753*AC2753*$D$7*2.54*1.024*9.81/2/Y2753/10000*0.14503773773</f>
        <v>2.1878906678401098E-10</v>
      </c>
      <c r="AE2753">
        <f t="shared" ref="AE2753:AE2816" si="1015">(W2754-W2752)/(X2754-X2752)*0.14503773773/100</f>
        <v>-6.436531554164482E-6</v>
      </c>
      <c r="AF2753">
        <f t="shared" ref="AF2753:AF2816" si="1016">AD2753/AE2753/(1.024*9.81)</f>
        <v>-3.3838004916082064E-6</v>
      </c>
      <c r="AG2753">
        <f t="shared" si="1000"/>
        <v>2.1878906678401099E-8</v>
      </c>
      <c r="AH2753" t="str">
        <f t="shared" si="1001"/>
        <v>NaN</v>
      </c>
    </row>
    <row r="2754" spans="1:34">
      <c r="A2754" s="4">
        <v>43265.136782407404</v>
      </c>
      <c r="B2754" s="3">
        <v>-1.25610248403973E-3</v>
      </c>
      <c r="C2754">
        <v>2.8642571105519901</v>
      </c>
      <c r="D2754" s="3">
        <v>1.9002783696832899E-2</v>
      </c>
      <c r="E2754" s="3">
        <v>1.88184069177623E-2</v>
      </c>
      <c r="F2754" s="3">
        <v>1.8796112921900199E-2</v>
      </c>
      <c r="G2754">
        <v>-4549723</v>
      </c>
      <c r="H2754">
        <v>19773396</v>
      </c>
      <c r="K2754">
        <f t="shared" si="994"/>
        <v>80.803697952452836</v>
      </c>
      <c r="L2754">
        <f t="shared" si="1003"/>
        <v>61.079276616924986</v>
      </c>
      <c r="M2754">
        <f t="shared" si="1004"/>
        <v>20.451952755420553</v>
      </c>
      <c r="N2754">
        <f t="shared" si="995"/>
        <v>0.10626651931295747</v>
      </c>
      <c r="O2754">
        <f t="shared" si="996"/>
        <v>56.09624498115916</v>
      </c>
      <c r="P2754">
        <f t="shared" si="997"/>
        <v>56.063770291610176</v>
      </c>
      <c r="Q2754">
        <f t="shared" si="1005"/>
        <v>5.1219689252526734E-2</v>
      </c>
      <c r="R2754">
        <f t="shared" si="998"/>
        <v>56.045025291906633</v>
      </c>
      <c r="S2754">
        <f t="shared" si="1006"/>
        <v>20.417806295918869</v>
      </c>
      <c r="T2754">
        <f t="shared" si="1007"/>
        <v>11.070151346938657</v>
      </c>
      <c r="U2754">
        <f t="shared" si="993"/>
        <v>0.60790571287363637</v>
      </c>
      <c r="V2754" s="6">
        <f t="shared" si="999"/>
        <v>147095.99999994971</v>
      </c>
      <c r="W2754">
        <f t="shared" si="1008"/>
        <v>11.069161976682818</v>
      </c>
      <c r="X2754">
        <f t="shared" si="1009"/>
        <v>20.360361135005917</v>
      </c>
      <c r="Y2754">
        <f t="shared" si="1010"/>
        <v>7.1661741790078295E-2</v>
      </c>
      <c r="Z2754">
        <f t="shared" si="1011"/>
        <v>1.348297064702082E-7</v>
      </c>
      <c r="AA2754">
        <f t="shared" si="1012"/>
        <v>-7.0550406146871551E-10</v>
      </c>
      <c r="AB2754">
        <f t="shared" si="1002"/>
        <v>1.0074853969825841</v>
      </c>
      <c r="AC2754">
        <f t="shared" si="1013"/>
        <v>2.1458772479983703</v>
      </c>
      <c r="AD2754">
        <f t="shared" si="1014"/>
        <v>-3.7135933117374514E-12</v>
      </c>
      <c r="AE2754">
        <f t="shared" si="1015"/>
        <v>-1.5561099580480433E-5</v>
      </c>
      <c r="AF2754">
        <f t="shared" si="1016"/>
        <v>2.3756644289804701E-8</v>
      </c>
      <c r="AG2754" t="str">
        <f t="shared" si="1000"/>
        <v>NaN</v>
      </c>
      <c r="AH2754">
        <f t="shared" si="1001"/>
        <v>2.3756644289804699E-4</v>
      </c>
    </row>
    <row r="2755" spans="1:34">
      <c r="A2755" s="4">
        <v>43265.137488425928</v>
      </c>
      <c r="B2755" s="3">
        <v>-1.25178561285793E-3</v>
      </c>
      <c r="C2755">
        <v>2.86423213691705</v>
      </c>
      <c r="D2755" s="3">
        <v>1.8994126170055099E-2</v>
      </c>
      <c r="E2755" s="3">
        <v>1.8812175401235399E-2</v>
      </c>
      <c r="F2755" s="3">
        <v>1.8787537069347299E-2</v>
      </c>
      <c r="G2755">
        <v>-4549723</v>
      </c>
      <c r="H2755">
        <v>19773395</v>
      </c>
      <c r="K2755">
        <f t="shared" si="994"/>
        <v>80.528695422385383</v>
      </c>
      <c r="L2755">
        <f t="shared" si="1003"/>
        <v>60.815546966988563</v>
      </c>
      <c r="M2755">
        <f t="shared" si="1004"/>
        <v>20.363644795021283</v>
      </c>
      <c r="N2755">
        <f t="shared" si="995"/>
        <v>0.10625895019272501</v>
      </c>
      <c r="O2755">
        <f t="shared" si="996"/>
        <v>56.070241657526061</v>
      </c>
      <c r="P2755">
        <f t="shared" si="997"/>
        <v>56.045119732178875</v>
      </c>
      <c r="Q2755">
        <f t="shared" si="1005"/>
        <v>5.1063282263982046E-2</v>
      </c>
      <c r="R2755">
        <f t="shared" si="998"/>
        <v>56.019178375262079</v>
      </c>
      <c r="S2755">
        <f t="shared" si="1006"/>
        <v>20.329602606845295</v>
      </c>
      <c r="T2755">
        <f t="shared" si="1007"/>
        <v>11.069354597440503</v>
      </c>
      <c r="U2755">
        <f t="shared" si="993"/>
        <v>0.60792011858880635</v>
      </c>
      <c r="V2755" s="6">
        <f t="shared" si="999"/>
        <v>147157.00000037905</v>
      </c>
      <c r="W2755">
        <f t="shared" si="1008"/>
        <v>11.069214509616746</v>
      </c>
      <c r="X2755">
        <f t="shared" si="1009"/>
        <v>20.353132918621512</v>
      </c>
      <c r="Y2755">
        <f t="shared" si="1010"/>
        <v>5.443934750907431E-2</v>
      </c>
      <c r="Z2755">
        <f t="shared" si="1011"/>
        <v>7.8389364229439466E-8</v>
      </c>
      <c r="AA2755">
        <f t="shared" si="1012"/>
        <v>-1.4860383605886375E-8</v>
      </c>
      <c r="AB2755">
        <f t="shared" si="1002"/>
        <v>1.0085160859938225</v>
      </c>
      <c r="AC2755">
        <f t="shared" si="1013"/>
        <v>2.1458964735637607</v>
      </c>
      <c r="AD2755">
        <f t="shared" si="1014"/>
        <v>-1.0296821464500317E-10</v>
      </c>
      <c r="AE2755">
        <f t="shared" si="1015"/>
        <v>-1.8468803445054106E-5</v>
      </c>
      <c r="AF2755">
        <f t="shared" si="1016"/>
        <v>5.5500316437121549E-7</v>
      </c>
      <c r="AG2755" t="str">
        <f t="shared" si="1000"/>
        <v>NaN</v>
      </c>
      <c r="AH2755">
        <f t="shared" si="1001"/>
        <v>5.5500316437121552E-3</v>
      </c>
    </row>
    <row r="2756" spans="1:34">
      <c r="A2756" s="4">
        <v>43265.138182870367</v>
      </c>
      <c r="B2756" s="3">
        <v>-1.2518807505148301E-3</v>
      </c>
      <c r="C2756">
        <v>2.8642868410697702</v>
      </c>
      <c r="D2756" s="3">
        <v>1.8987525995107699E-2</v>
      </c>
      <c r="E2756" s="3">
        <v>1.8805432519802701E-2</v>
      </c>
      <c r="F2756" s="3">
        <v>1.8777651017098801E-2</v>
      </c>
      <c r="G2756">
        <v>-4549723</v>
      </c>
      <c r="H2756">
        <v>19773391</v>
      </c>
      <c r="K2756">
        <f t="shared" si="994"/>
        <v>80.5347560842051</v>
      </c>
      <c r="L2756">
        <f t="shared" si="1003"/>
        <v>60.834602754514918</v>
      </c>
      <c r="M2756">
        <f t="shared" si="1004"/>
        <v>20.370025487259188</v>
      </c>
      <c r="N2756">
        <f t="shared" si="995"/>
        <v>0.10627553017037536</v>
      </c>
      <c r="O2756">
        <f t="shared" si="996"/>
        <v>56.050417695140823</v>
      </c>
      <c r="P2756">
        <f t="shared" si="997"/>
        <v>56.02493868790885</v>
      </c>
      <c r="Q2756">
        <f t="shared" si="1005"/>
        <v>6.1035071010714148E-2</v>
      </c>
      <c r="R2756">
        <f t="shared" si="998"/>
        <v>55.989382624130108</v>
      </c>
      <c r="S2756">
        <f t="shared" si="1006"/>
        <v>20.329335439918712</v>
      </c>
      <c r="T2756">
        <f t="shared" si="1007"/>
        <v>11.071099858245804</v>
      </c>
      <c r="U2756">
        <f t="shared" si="993"/>
        <v>0.60788856321272278</v>
      </c>
      <c r="V2756" s="6">
        <f t="shared" si="999"/>
        <v>147216.99999994598</v>
      </c>
      <c r="W2756">
        <f t="shared" si="1008"/>
        <v>11.069410048870857</v>
      </c>
      <c r="X2756">
        <f t="shared" si="1009"/>
        <v>20.340879727315357</v>
      </c>
      <c r="Y2756">
        <f t="shared" si="1010"/>
        <v>7.1677353023803889E-2</v>
      </c>
      <c r="Z2756">
        <f t="shared" si="1011"/>
        <v>-8.8527722165174437E-8</v>
      </c>
      <c r="AA2756">
        <f t="shared" si="1012"/>
        <v>1.0000243244141848E-8</v>
      </c>
      <c r="AB2756">
        <f t="shared" si="1002"/>
        <v>1.0075198289779239</v>
      </c>
      <c r="AC2756">
        <f t="shared" si="1013"/>
        <v>2.1458543604205285</v>
      </c>
      <c r="AD2756">
        <f t="shared" si="1014"/>
        <v>5.2626702086327521E-11</v>
      </c>
      <c r="AE2756">
        <f t="shared" si="1015"/>
        <v>-6.195362117099437E-5</v>
      </c>
      <c r="AF2756">
        <f t="shared" si="1016"/>
        <v>-8.4561075009489806E-8</v>
      </c>
      <c r="AG2756">
        <f t="shared" si="1000"/>
        <v>5.2626702086327518E-9</v>
      </c>
      <c r="AH2756" t="str">
        <f t="shared" si="1001"/>
        <v>NaN</v>
      </c>
    </row>
    <row r="2757" spans="1:34">
      <c r="A2757" s="4">
        <v>43265.138877314814</v>
      </c>
      <c r="B2757" s="3">
        <v>-1.25544841264855E-3</v>
      </c>
      <c r="C2757">
        <v>2.8641988387371402</v>
      </c>
      <c r="D2757" s="3">
        <v>1.89824361304636E-2</v>
      </c>
      <c r="E2757" s="3">
        <v>1.8799284248725599E-2</v>
      </c>
      <c r="F2757" s="3">
        <v>1.87586769433256E-2</v>
      </c>
      <c r="G2757">
        <v>-4549723</v>
      </c>
      <c r="H2757">
        <v>19773396</v>
      </c>
      <c r="K2757">
        <f t="shared" si="994"/>
        <v>80.762030902442731</v>
      </c>
      <c r="L2757">
        <f t="shared" si="1003"/>
        <v>61.086818820042339</v>
      </c>
      <c r="M2757">
        <f t="shared" si="1004"/>
        <v>20.454478207429347</v>
      </c>
      <c r="N2757">
        <f t="shared" si="995"/>
        <v>0.10624885803241815</v>
      </c>
      <c r="O2757">
        <f t="shared" si="996"/>
        <v>56.035130026851014</v>
      </c>
      <c r="P2757">
        <f t="shared" si="997"/>
        <v>56.006537277172271</v>
      </c>
      <c r="Q2757">
        <f t="shared" si="1005"/>
        <v>0.10293370579671546</v>
      </c>
      <c r="R2757">
        <f t="shared" si="998"/>
        <v>55.932196321054299</v>
      </c>
      <c r="S2757">
        <f t="shared" si="1006"/>
        <v>20.385855736898204</v>
      </c>
      <c r="T2757">
        <f t="shared" si="1007"/>
        <v>11.068292264776623</v>
      </c>
      <c r="U2757">
        <f t="shared" si="993"/>
        <v>0.60793932620902735</v>
      </c>
      <c r="V2757" s="6">
        <f t="shared" si="999"/>
        <v>147277.00000014156</v>
      </c>
      <c r="W2757">
        <f t="shared" si="1008"/>
        <v>11.069631854591911</v>
      </c>
      <c r="X2757">
        <f t="shared" si="1009"/>
        <v>20.34336258237532</v>
      </c>
      <c r="Y2757">
        <f t="shared" si="1010"/>
        <v>5.8638763807564942E-2</v>
      </c>
      <c r="Z2757">
        <f t="shared" si="1011"/>
        <v>-1.8021714777451232E-7</v>
      </c>
      <c r="AA2757">
        <f t="shared" si="1012"/>
        <v>1.587197987663854E-8</v>
      </c>
      <c r="AB2757">
        <f t="shared" si="1002"/>
        <v>1.0082309679752306</v>
      </c>
      <c r="AC2757">
        <f t="shared" si="1013"/>
        <v>2.1459221076509398</v>
      </c>
      <c r="AD2757">
        <f t="shared" si="1014"/>
        <v>1.0210277820709776E-10</v>
      </c>
      <c r="AE2757">
        <f t="shared" si="1015"/>
        <v>1.606044341727799E-4</v>
      </c>
      <c r="AF2757">
        <f t="shared" si="1016"/>
        <v>6.3286497898823802E-8</v>
      </c>
      <c r="AG2757">
        <f t="shared" si="1000"/>
        <v>1.0210277820709776E-8</v>
      </c>
      <c r="AH2757">
        <f t="shared" si="1001"/>
        <v>6.3286497898823804E-4</v>
      </c>
    </row>
    <row r="2758" spans="1:34">
      <c r="A2758" s="4">
        <v>43265.13957175926</v>
      </c>
      <c r="B2758" s="3">
        <v>-1.2485509325233599E-3</v>
      </c>
      <c r="C2758">
        <v>2.8642190554892299</v>
      </c>
      <c r="D2758" s="3">
        <v>1.8997979245159499E-2</v>
      </c>
      <c r="E2758" s="3">
        <v>1.8814946285492601E-2</v>
      </c>
      <c r="F2758">
        <v>1.8804355269075999E-2</v>
      </c>
      <c r="G2758">
        <v>-4549723</v>
      </c>
      <c r="H2758">
        <v>19773522</v>
      </c>
      <c r="K2758">
        <f t="shared" si="994"/>
        <v>80.322632920516767</v>
      </c>
      <c r="L2758">
        <f t="shared" si="1003"/>
        <v>60.587377094640814</v>
      </c>
      <c r="M2758">
        <f t="shared" si="1004"/>
        <v>20.287243768225668</v>
      </c>
      <c r="N2758">
        <f t="shared" si="995"/>
        <v>0.10625498541546209</v>
      </c>
      <c r="O2758">
        <f t="shared" si="996"/>
        <v>56.081814565296817</v>
      </c>
      <c r="P2758">
        <f t="shared" si="997"/>
        <v>56.053412824445118</v>
      </c>
      <c r="Q2758">
        <f t="shared" si="1005"/>
        <v>1.194751461526522E-2</v>
      </c>
      <c r="R2758">
        <f t="shared" si="998"/>
        <v>56.069867050681552</v>
      </c>
      <c r="S2758">
        <f t="shared" si="1006"/>
        <v>20.279278758482157</v>
      </c>
      <c r="T2758">
        <f t="shared" si="1007"/>
        <v>11.06893725246546</v>
      </c>
      <c r="U2758">
        <f t="shared" si="993"/>
        <v>0.60792766443960666</v>
      </c>
      <c r="V2758" s="6">
        <f t="shared" si="999"/>
        <v>147337.00000033714</v>
      </c>
      <c r="W2758">
        <f t="shared" si="1008"/>
        <v>11.06971065399283</v>
      </c>
      <c r="X2758">
        <f t="shared" si="1009"/>
        <v>20.343594414930653</v>
      </c>
      <c r="Y2758">
        <f t="shared" si="1010"/>
        <v>4.7882309002766021E-2</v>
      </c>
      <c r="Z2758">
        <f t="shared" si="1011"/>
        <v>1.2855855733776054E-7</v>
      </c>
      <c r="AA2758">
        <f t="shared" si="1012"/>
        <v>1.6484163524969758E-8</v>
      </c>
      <c r="AB2758">
        <f t="shared" si="1002"/>
        <v>1.0089333289536784</v>
      </c>
      <c r="AC2758">
        <f t="shared" si="1013"/>
        <v>2.1459065440980085</v>
      </c>
      <c r="AD2758">
        <f t="shared" si="1014"/>
        <v>1.2986135817186107E-10</v>
      </c>
      <c r="AE2758">
        <f t="shared" si="1015"/>
        <v>1.5992531324272773E-4</v>
      </c>
      <c r="AF2758">
        <f t="shared" si="1016"/>
        <v>8.0833943532195949E-8</v>
      </c>
      <c r="AG2758">
        <f t="shared" si="1000"/>
        <v>1.2986135817186106E-8</v>
      </c>
      <c r="AH2758">
        <f t="shared" si="1001"/>
        <v>8.0833943532195951E-4</v>
      </c>
    </row>
    <row r="2759" spans="1:34">
      <c r="A2759" s="4">
        <v>43265.140277777777</v>
      </c>
      <c r="B2759" s="3">
        <v>-1.2483487650024501E-3</v>
      </c>
      <c r="C2759">
        <v>2.8642475967863001</v>
      </c>
      <c r="D2759" s="3">
        <v>1.89896784845951E-2</v>
      </c>
      <c r="E2759" s="3">
        <v>1.8807287704112201E-2</v>
      </c>
      <c r="F2759" s="3">
        <v>1.87905028850219E-2</v>
      </c>
      <c r="G2759">
        <v>-4549723</v>
      </c>
      <c r="H2759">
        <v>19773517</v>
      </c>
      <c r="K2759">
        <f t="shared" si="994"/>
        <v>80.30975401415003</v>
      </c>
      <c r="L2759">
        <f t="shared" si="1003"/>
        <v>60.592707021041157</v>
      </c>
      <c r="M2759">
        <f t="shared" si="1004"/>
        <v>20.289028455421843</v>
      </c>
      <c r="N2759">
        <f t="shared" si="995"/>
        <v>0.10626363583858367</v>
      </c>
      <c r="O2759">
        <f t="shared" si="996"/>
        <v>56.056882807198143</v>
      </c>
      <c r="P2759">
        <f t="shared" si="997"/>
        <v>56.030491144533329</v>
      </c>
      <c r="Q2759">
        <f t="shared" si="1005"/>
        <v>2.8765706596317386E-2</v>
      </c>
      <c r="R2759">
        <f t="shared" si="998"/>
        <v>56.028117100601825</v>
      </c>
      <c r="S2759">
        <f t="shared" si="1006"/>
        <v>20.269851317690964</v>
      </c>
      <c r="T2759">
        <f t="shared" si="1007"/>
        <v>11.069847823320362</v>
      </c>
      <c r="U2759">
        <f t="shared" si="993"/>
        <v>0.60791120076512883</v>
      </c>
      <c r="V2759" s="6">
        <f t="shared" si="999"/>
        <v>147398.00000013784</v>
      </c>
      <c r="W2759">
        <f t="shared" si="1008"/>
        <v>11.069605588124972</v>
      </c>
      <c r="X2759">
        <f t="shared" si="1009"/>
        <v>20.3431243693704</v>
      </c>
      <c r="Y2759">
        <f t="shared" si="1010"/>
        <v>1.8057595503274609E-2</v>
      </c>
      <c r="Z2759">
        <f t="shared" si="1011"/>
        <v>-1.5677872855635836E-8</v>
      </c>
      <c r="AA2759">
        <f t="shared" si="1012"/>
        <v>1.2542299036292751E-9</v>
      </c>
      <c r="AB2759">
        <f t="shared" si="1002"/>
        <v>1.0106587414645343</v>
      </c>
      <c r="AC2759">
        <f t="shared" si="1013"/>
        <v>2.1458845720232795</v>
      </c>
      <c r="AD2759">
        <f t="shared" si="1014"/>
        <v>2.6199976116246767E-11</v>
      </c>
      <c r="AE2759">
        <f t="shared" si="1015"/>
        <v>-5.3755836659215463E-5</v>
      </c>
      <c r="AF2759">
        <f t="shared" si="1016"/>
        <v>-4.851838158240356E-8</v>
      </c>
      <c r="AG2759">
        <f t="shared" si="1000"/>
        <v>2.6199976116246766E-9</v>
      </c>
      <c r="AH2759" t="str">
        <f t="shared" si="1001"/>
        <v>NaN</v>
      </c>
    </row>
    <row r="2760" spans="1:34">
      <c r="A2760" s="4">
        <v>43265.140972222223</v>
      </c>
      <c r="B2760" s="3">
        <v>-1.2477184780254899E-3</v>
      </c>
      <c r="C2760">
        <v>2.8642131093856702</v>
      </c>
      <c r="D2760" s="3">
        <v>1.8983435075861099E-2</v>
      </c>
      <c r="E2760" s="3">
        <v>1.88015675524912E-2</v>
      </c>
      <c r="F2760" s="3">
        <v>1.87893594380148E-2</v>
      </c>
      <c r="G2760">
        <v>-4549723</v>
      </c>
      <c r="H2760">
        <v>19773515</v>
      </c>
      <c r="K2760">
        <f t="shared" si="994"/>
        <v>80.269602129594517</v>
      </c>
      <c r="L2760">
        <f t="shared" si="1003"/>
        <v>60.554058187169844</v>
      </c>
      <c r="M2760">
        <f t="shared" si="1004"/>
        <v>20.276087173727468</v>
      </c>
      <c r="N2760">
        <f t="shared" si="995"/>
        <v>0.10625318324397739</v>
      </c>
      <c r="O2760">
        <f t="shared" si="996"/>
        <v>56.038130410347314</v>
      </c>
      <c r="P2760">
        <f t="shared" si="997"/>
        <v>56.013371069941051</v>
      </c>
      <c r="Q2760">
        <f t="shared" si="1005"/>
        <v>1.3459565298241216E-2</v>
      </c>
      <c r="R2760">
        <f t="shared" si="998"/>
        <v>56.024670845049073</v>
      </c>
      <c r="S2760">
        <f t="shared" si="1006"/>
        <v>20.267114130195306</v>
      </c>
      <c r="T2760">
        <f t="shared" si="1007"/>
        <v>11.068747550203913</v>
      </c>
      <c r="U2760">
        <f t="shared" si="993"/>
        <v>0.60793109437179138</v>
      </c>
      <c r="V2760" s="6">
        <f t="shared" si="999"/>
        <v>147458.00000033341</v>
      </c>
      <c r="W2760">
        <f t="shared" si="1008"/>
        <v>11.069792371890077</v>
      </c>
      <c r="X2760">
        <f t="shared" si="1009"/>
        <v>20.341389597800948</v>
      </c>
      <c r="Y2760">
        <f t="shared" si="1010"/>
        <v>2.0836162100600575E-2</v>
      </c>
      <c r="Z2760">
        <f t="shared" si="1011"/>
        <v>5.3748973894384142E-8</v>
      </c>
      <c r="AA2760">
        <f t="shared" si="1012"/>
        <v>2.1068074942679085E-8</v>
      </c>
      <c r="AB2760">
        <f t="shared" si="1002"/>
        <v>1.0105057801232786</v>
      </c>
      <c r="AC2760">
        <f t="shared" si="1013"/>
        <v>2.1459111216135796</v>
      </c>
      <c r="AD2760">
        <f t="shared" si="1014"/>
        <v>3.8141359162424161E-10</v>
      </c>
      <c r="AE2760">
        <f t="shared" si="1015"/>
        <v>-2.3185470267108582E-4</v>
      </c>
      <c r="AF2760">
        <f t="shared" si="1016"/>
        <v>-1.6376130553711762E-7</v>
      </c>
      <c r="AG2760">
        <f t="shared" si="1000"/>
        <v>3.8141359162424162E-8</v>
      </c>
      <c r="AH2760" t="str">
        <f t="shared" si="1001"/>
        <v>NaN</v>
      </c>
    </row>
    <row r="2761" spans="1:34">
      <c r="A2761" s="4">
        <v>43265.14166666667</v>
      </c>
      <c r="B2761" s="3">
        <v>-1.2483487650024501E-3</v>
      </c>
      <c r="C2761">
        <v>2.8642678135383899</v>
      </c>
      <c r="D2761" s="3">
        <v>1.8978487917702298E-2</v>
      </c>
      <c r="E2761" s="3">
        <v>1.8795669017763399E-2</v>
      </c>
      <c r="F2761" s="3">
        <v>1.8782165250595399E-2</v>
      </c>
      <c r="G2761">
        <v>-4549723</v>
      </c>
      <c r="H2761">
        <v>19773515</v>
      </c>
      <c r="K2761">
        <f t="shared" si="994"/>
        <v>80.30975401415003</v>
      </c>
      <c r="L2761">
        <f t="shared" si="1003"/>
        <v>60.603666765613092</v>
      </c>
      <c r="M2761">
        <f t="shared" si="1004"/>
        <v>20.292698246398615</v>
      </c>
      <c r="N2761">
        <f t="shared" si="995"/>
        <v>0.10626976322162761</v>
      </c>
      <c r="O2761">
        <f t="shared" si="996"/>
        <v>56.023271368271089</v>
      </c>
      <c r="P2761">
        <f t="shared" si="997"/>
        <v>55.995717105288378</v>
      </c>
      <c r="Q2761">
        <f t="shared" si="1005"/>
        <v>2.0283214407243122E-2</v>
      </c>
      <c r="R2761">
        <f t="shared" si="998"/>
        <v>56.002988153863846</v>
      </c>
      <c r="S2761">
        <f t="shared" si="1006"/>
        <v>20.279176103460454</v>
      </c>
      <c r="T2761">
        <f t="shared" si="1007"/>
        <v>11.070492811009197</v>
      </c>
      <c r="U2761">
        <f t="shared" si="993"/>
        <v>0.60789953899570814</v>
      </c>
      <c r="V2761" s="6">
        <f t="shared" si="999"/>
        <v>147518.00000052899</v>
      </c>
      <c r="W2761">
        <f t="shared" si="1008"/>
        <v>11.070060873552405</v>
      </c>
      <c r="X2761">
        <f t="shared" si="1009"/>
        <v>20.340276311183285</v>
      </c>
      <c r="Y2761">
        <f t="shared" si="1010"/>
        <v>1.3935168871917369E-2</v>
      </c>
      <c r="Z2761">
        <f t="shared" si="1011"/>
        <v>1.3911499200852677E-7</v>
      </c>
      <c r="AA2761">
        <f t="shared" si="1012"/>
        <v>2.8746499690298651E-8</v>
      </c>
      <c r="AB2761">
        <f t="shared" si="1002"/>
        <v>1.0108950444064637</v>
      </c>
      <c r="AC2761">
        <f t="shared" si="1013"/>
        <v>2.1458690084703478</v>
      </c>
      <c r="AD2761">
        <f t="shared" si="1014"/>
        <v>7.7813195289682216E-10</v>
      </c>
      <c r="AE2761">
        <f t="shared" si="1015"/>
        <v>-6.6681840373530375E-5</v>
      </c>
      <c r="AF2761">
        <f t="shared" si="1016"/>
        <v>-1.1616537742586494E-6</v>
      </c>
      <c r="AG2761">
        <f t="shared" si="1000"/>
        <v>7.7813195289682213E-8</v>
      </c>
      <c r="AH2761" t="str">
        <f t="shared" si="1001"/>
        <v>NaN</v>
      </c>
    </row>
    <row r="2762" spans="1:34">
      <c r="A2762" s="4">
        <v>43265.142361111109</v>
      </c>
      <c r="B2762" s="3">
        <v>-1.24633898200045E-3</v>
      </c>
      <c r="C2762">
        <v>2.8642654350969701</v>
      </c>
      <c r="D2762" s="3">
        <v>1.89723515388323E-2</v>
      </c>
      <c r="E2762" s="3">
        <v>1.8789496962272102E-2</v>
      </c>
      <c r="F2762" s="3">
        <v>1.8780104663801499E-2</v>
      </c>
      <c r="G2762">
        <v>-4549723</v>
      </c>
      <c r="H2762">
        <v>19773515</v>
      </c>
      <c r="K2762">
        <f t="shared" si="994"/>
        <v>80.181722533209211</v>
      </c>
      <c r="L2762">
        <f t="shared" si="1003"/>
        <v>60.47834390725923</v>
      </c>
      <c r="M2762">
        <f t="shared" si="1004"/>
        <v>20.250734796269654</v>
      </c>
      <c r="N2762">
        <f t="shared" si="995"/>
        <v>0.10626904235303497</v>
      </c>
      <c r="O2762">
        <f t="shared" si="996"/>
        <v>56.004840441080539</v>
      </c>
      <c r="P2762">
        <f t="shared" si="997"/>
        <v>55.97724450921055</v>
      </c>
      <c r="Q2762">
        <f t="shared" si="1005"/>
        <v>8.0627269102677701E-3</v>
      </c>
      <c r="R2762">
        <f t="shared" si="998"/>
        <v>55.996777714170271</v>
      </c>
      <c r="S2762">
        <f t="shared" si="1006"/>
        <v>20.245359644996142</v>
      </c>
      <c r="T2762">
        <f t="shared" si="1007"/>
        <v>11.070416930104711</v>
      </c>
      <c r="U2762">
        <f t="shared" si="993"/>
        <v>0.60790091096857968</v>
      </c>
      <c r="V2762" s="6">
        <f t="shared" si="999"/>
        <v>147578.00000009593</v>
      </c>
      <c r="W2762">
        <f t="shared" si="1008"/>
        <v>11.070055036559753</v>
      </c>
      <c r="X2762">
        <f t="shared" si="1009"/>
        <v>20.335676454723632</v>
      </c>
      <c r="Y2762">
        <f t="shared" si="1010"/>
        <v>4.2971990414519233E-2</v>
      </c>
      <c r="Z2762">
        <f t="shared" si="1011"/>
        <v>-2.822017111994395E-8</v>
      </c>
      <c r="AA2762">
        <f t="shared" si="1012"/>
        <v>-7.4656412922260052E-12</v>
      </c>
      <c r="AB2762">
        <f t="shared" si="1002"/>
        <v>1.0092371030989422</v>
      </c>
      <c r="AC2762">
        <f t="shared" si="1013"/>
        <v>2.1458708394765735</v>
      </c>
      <c r="AD2762">
        <f t="shared" si="1014"/>
        <v>-6.5533374937315021E-14</v>
      </c>
      <c r="AE2762">
        <f t="shared" si="1015"/>
        <v>-1.4642678691916309E-4</v>
      </c>
      <c r="AF2762">
        <f t="shared" si="1016"/>
        <v>4.4552598375146646E-11</v>
      </c>
      <c r="AG2762" t="str">
        <f t="shared" si="1000"/>
        <v>NaN</v>
      </c>
      <c r="AH2762">
        <f t="shared" si="1001"/>
        <v>4.4552598375146643E-7</v>
      </c>
    </row>
    <row r="2763" spans="1:34">
      <c r="A2763" s="4">
        <v>43265.143067129633</v>
      </c>
      <c r="B2763" s="3">
        <v>-1.2560668074183901E-3</v>
      </c>
      <c r="C2763">
        <v>2.8642571105519901</v>
      </c>
      <c r="D2763" s="3">
        <v>1.9005828101853701E-2</v>
      </c>
      <c r="E2763" s="3">
        <v>1.8822545405837401E-2</v>
      </c>
      <c r="F2763" s="3">
        <v>1.8782772706817899E-2</v>
      </c>
      <c r="G2763">
        <v>-4549723</v>
      </c>
      <c r="H2763">
        <v>19773770</v>
      </c>
      <c r="K2763">
        <f t="shared" si="994"/>
        <v>80.801425204270274</v>
      </c>
      <c r="L2763">
        <f t="shared" si="1003"/>
        <v>61.094539460057383</v>
      </c>
      <c r="M2763">
        <f t="shared" si="1004"/>
        <v>20.457063407739096</v>
      </c>
      <c r="N2763">
        <f t="shared" si="995"/>
        <v>0.10626651931295747</v>
      </c>
      <c r="O2763">
        <f t="shared" si="996"/>
        <v>56.105389007052224</v>
      </c>
      <c r="P2763">
        <f t="shared" si="997"/>
        <v>56.076156541003442</v>
      </c>
      <c r="Q2763">
        <f t="shared" si="1005"/>
        <v>0.1005700299260468</v>
      </c>
      <c r="R2763">
        <f t="shared" si="998"/>
        <v>56.004818977126178</v>
      </c>
      <c r="S2763">
        <f t="shared" si="1006"/>
        <v>20.390016721121732</v>
      </c>
      <c r="T2763">
        <f t="shared" si="1007"/>
        <v>11.070151346938657</v>
      </c>
      <c r="U2763">
        <f t="shared" si="993"/>
        <v>0.60790571287363637</v>
      </c>
      <c r="V2763" s="6">
        <f t="shared" si="999"/>
        <v>147639.00000052527</v>
      </c>
      <c r="W2763">
        <f t="shared" si="1008"/>
        <v>11.069874089787298</v>
      </c>
      <c r="X2763">
        <f t="shared" si="1009"/>
        <v>20.342126429956348</v>
      </c>
      <c r="Y2763">
        <f t="shared" si="1010"/>
        <v>6.8906711000254958E-2</v>
      </c>
      <c r="Z2763">
        <f t="shared" si="1011"/>
        <v>5.0169193108174263E-8</v>
      </c>
      <c r="AA2763">
        <f t="shared" si="1012"/>
        <v>6.1852941334252584E-8</v>
      </c>
      <c r="AB2763">
        <f t="shared" si="1002"/>
        <v>1.0076411365494016</v>
      </c>
      <c r="AC2763">
        <f t="shared" si="1013"/>
        <v>2.1458772479983703</v>
      </c>
      <c r="AD2763">
        <f t="shared" si="1014"/>
        <v>3.3859537234294897E-10</v>
      </c>
      <c r="AE2763">
        <f t="shared" si="1015"/>
        <v>1.369409743920618E-5</v>
      </c>
      <c r="AF2763">
        <f t="shared" si="1016"/>
        <v>2.4613798473263623E-6</v>
      </c>
      <c r="AG2763">
        <f t="shared" si="1000"/>
        <v>3.38595372342949E-8</v>
      </c>
      <c r="AH2763">
        <f t="shared" si="1001"/>
        <v>2.4613798473263625E-2</v>
      </c>
    </row>
    <row r="2764" spans="1:34">
      <c r="A2764" s="4">
        <v>43265.143761574072</v>
      </c>
      <c r="B2764" s="3">
        <v>-1.25620951390374E-3</v>
      </c>
      <c r="C2764">
        <v>2.8642844626283499</v>
      </c>
      <c r="D2764" s="3">
        <v>1.8999073328213899E-2</v>
      </c>
      <c r="E2764" s="3">
        <v>1.8816420919174601E-2</v>
      </c>
      <c r="F2764" s="3">
        <v>1.87768648972815E-2</v>
      </c>
      <c r="G2764">
        <v>-4549723</v>
      </c>
      <c r="H2764">
        <v>19773772</v>
      </c>
      <c r="K2764">
        <f t="shared" si="994"/>
        <v>80.810516196999856</v>
      </c>
      <c r="L2764">
        <f t="shared" si="1003"/>
        <v>61.111396214654953</v>
      </c>
      <c r="M2764">
        <f t="shared" si="1004"/>
        <v>20.462707769750804</v>
      </c>
      <c r="N2764">
        <f t="shared" si="995"/>
        <v>0.10627480930178258</v>
      </c>
      <c r="O2764">
        <f t="shared" si="996"/>
        <v>56.085100699602286</v>
      </c>
      <c r="P2764">
        <f t="shared" si="997"/>
        <v>56.057826315608438</v>
      </c>
      <c r="Q2764">
        <f t="shared" si="1005"/>
        <v>9.8087376164450291E-2</v>
      </c>
      <c r="R2764">
        <f t="shared" si="998"/>
        <v>55.987013323437836</v>
      </c>
      <c r="S2764">
        <f t="shared" si="1006"/>
        <v>20.39731618564117</v>
      </c>
      <c r="T2764">
        <f t="shared" si="1007"/>
        <v>11.071023977341302</v>
      </c>
      <c r="U2764">
        <f t="shared" si="993"/>
        <v>0.60788993518559475</v>
      </c>
      <c r="V2764" s="6">
        <f t="shared" si="999"/>
        <v>147699.0000000922</v>
      </c>
      <c r="W2764">
        <f t="shared" si="1008"/>
        <v>11.070122161975316</v>
      </c>
      <c r="X2764">
        <f t="shared" si="1009"/>
        <v>20.342785881584931</v>
      </c>
      <c r="Y2764">
        <f t="shared" si="1010"/>
        <v>0.10005868968999702</v>
      </c>
      <c r="Z2764">
        <f t="shared" si="1011"/>
        <v>-1.264681745411754E-7</v>
      </c>
      <c r="AA2764">
        <f t="shared" si="1012"/>
        <v>4.3786059297335876E-8</v>
      </c>
      <c r="AB2764">
        <f t="shared" si="1002"/>
        <v>1.0058534507083561</v>
      </c>
      <c r="AC2764">
        <f t="shared" si="1013"/>
        <v>2.1458561914267542</v>
      </c>
      <c r="AD2764">
        <f t="shared" si="1014"/>
        <v>1.6506651051918368E-10</v>
      </c>
      <c r="AE2764">
        <f t="shared" si="1015"/>
        <v>3.5899141024118168E-5</v>
      </c>
      <c r="AF2764">
        <f t="shared" si="1016"/>
        <v>4.577263869643931E-7</v>
      </c>
      <c r="AG2764">
        <f t="shared" si="1000"/>
        <v>1.6506651051918366E-8</v>
      </c>
      <c r="AH2764">
        <f t="shared" si="1001"/>
        <v>4.5772638696439313E-3</v>
      </c>
    </row>
    <row r="2765" spans="1:34">
      <c r="A2765" s="4">
        <v>43265.144456018519</v>
      </c>
      <c r="B2765" s="3">
        <v>-1.2568635852949199E-3</v>
      </c>
      <c r="C2765">
        <v>2.86420954172354</v>
      </c>
      <c r="D2765" s="3">
        <v>1.8990558507921401E-2</v>
      </c>
      <c r="E2765" s="3">
        <v>1.88077990690181E-2</v>
      </c>
      <c r="F2765" s="3">
        <v>1.87672408849721E-2</v>
      </c>
      <c r="G2765">
        <v>-4549723</v>
      </c>
      <c r="H2765">
        <v>19773773</v>
      </c>
      <c r="K2765">
        <f t="shared" si="994"/>
        <v>80.852183247009961</v>
      </c>
      <c r="L2765">
        <f t="shared" si="1003"/>
        <v>61.165713941256598</v>
      </c>
      <c r="M2765">
        <f t="shared" si="1004"/>
        <v>20.480895666526433</v>
      </c>
      <c r="N2765">
        <f t="shared" si="995"/>
        <v>0.10625210194108829</v>
      </c>
      <c r="O2765">
        <f t="shared" si="996"/>
        <v>56.059526002182778</v>
      </c>
      <c r="P2765">
        <f t="shared" si="997"/>
        <v>56.032021629372352</v>
      </c>
      <c r="Q2765">
        <f t="shared" si="1005"/>
        <v>0.10151866297949397</v>
      </c>
      <c r="R2765">
        <f t="shared" si="998"/>
        <v>55.958007339203284</v>
      </c>
      <c r="S2765">
        <f t="shared" si="1006"/>
        <v>20.413216557873437</v>
      </c>
      <c r="T2765">
        <f t="shared" si="1007"/>
        <v>11.068633728847166</v>
      </c>
      <c r="U2765">
        <f t="shared" si="993"/>
        <v>0.60793315233109912</v>
      </c>
      <c r="V2765" s="6">
        <f t="shared" si="999"/>
        <v>147759.00000028778</v>
      </c>
      <c r="W2765">
        <f t="shared" si="1008"/>
        <v>11.070136754456975</v>
      </c>
      <c r="X2765">
        <f t="shared" si="1009"/>
        <v>20.352738463666551</v>
      </c>
      <c r="Y2765">
        <f t="shared" si="1010"/>
        <v>0.1000647587463277</v>
      </c>
      <c r="Z2765">
        <f t="shared" si="1011"/>
        <v>-7.2719199983375564E-8</v>
      </c>
      <c r="AA2765">
        <f t="shared" si="1012"/>
        <v>-3.3871670908965337E-8</v>
      </c>
      <c r="AB2765">
        <f t="shared" si="1002"/>
        <v>1.0058470086520923</v>
      </c>
      <c r="AC2765">
        <f t="shared" si="1013"/>
        <v>2.1459138681229177</v>
      </c>
      <c r="AD2765">
        <f t="shared" si="1014"/>
        <v>-1.276865234022117E-10</v>
      </c>
      <c r="AE2765">
        <f t="shared" si="1015"/>
        <v>3.5719843879932906E-6</v>
      </c>
      <c r="AF2765">
        <f t="shared" si="1016"/>
        <v>-3.5584965265916701E-6</v>
      </c>
      <c r="AG2765" t="str">
        <f t="shared" si="1000"/>
        <v>NaN</v>
      </c>
      <c r="AH2765" t="str">
        <f t="shared" si="1001"/>
        <v>NaN</v>
      </c>
    </row>
    <row r="2766" spans="1:34">
      <c r="A2766" s="4">
        <v>43265.145150462966</v>
      </c>
      <c r="B2766" s="3">
        <v>-1.2577198242070199E-3</v>
      </c>
      <c r="C2766">
        <v>2.8642571105519901</v>
      </c>
      <c r="D2766" s="3">
        <v>1.89856113497626E-2</v>
      </c>
      <c r="E2766" s="3">
        <v>1.8802947048516198E-2</v>
      </c>
      <c r="F2766" s="3">
        <v>1.8762619453318599E-2</v>
      </c>
      <c r="G2766">
        <v>-4549723</v>
      </c>
      <c r="H2766">
        <v>19773773</v>
      </c>
      <c r="K2766">
        <f t="shared" si="994"/>
        <v>80.906729203387442</v>
      </c>
      <c r="L2766">
        <f t="shared" si="1003"/>
        <v>61.226334727482467</v>
      </c>
      <c r="M2766">
        <f t="shared" si="1004"/>
        <v>20.501194097099926</v>
      </c>
      <c r="N2766">
        <f t="shared" si="995"/>
        <v>0.10626651931295747</v>
      </c>
      <c r="O2766">
        <f t="shared" si="996"/>
        <v>56.044666960106554</v>
      </c>
      <c r="P2766">
        <f t="shared" si="997"/>
        <v>56.017499819738703</v>
      </c>
      <c r="Q2766">
        <f t="shared" si="1005"/>
        <v>0.10058823709503883</v>
      </c>
      <c r="R2766">
        <f t="shared" si="998"/>
        <v>55.944078723011515</v>
      </c>
      <c r="S2766">
        <f t="shared" si="1006"/>
        <v>20.4341352723699</v>
      </c>
      <c r="T2766">
        <f t="shared" si="1007"/>
        <v>11.070151346938657</v>
      </c>
      <c r="U2766">
        <f t="shared" si="993"/>
        <v>0.60790571287363637</v>
      </c>
      <c r="V2766" s="6">
        <f t="shared" si="999"/>
        <v>147819.00000048336</v>
      </c>
      <c r="W2766">
        <f t="shared" si="1008"/>
        <v>11.070168857916595</v>
      </c>
      <c r="X2766">
        <f t="shared" si="1009"/>
        <v>20.361746417098608</v>
      </c>
      <c r="Y2766">
        <f t="shared" si="1010"/>
        <v>0.10051184946592666</v>
      </c>
      <c r="Z2766">
        <f t="shared" si="1011"/>
        <v>4.1734497597317786E-7</v>
      </c>
      <c r="AA2766">
        <f t="shared" si="1012"/>
        <v>-3.4118036664940803E-9</v>
      </c>
      <c r="AB2766">
        <f t="shared" si="1002"/>
        <v>1.0058146573103426</v>
      </c>
      <c r="AC2766">
        <f t="shared" si="1013"/>
        <v>2.1458772479983703</v>
      </c>
      <c r="AD2766">
        <f t="shared" si="1014"/>
        <v>-1.2804096828985803E-11</v>
      </c>
      <c r="AE2766">
        <f t="shared" si="1015"/>
        <v>8.7117466277032497E-6</v>
      </c>
      <c r="AF2766">
        <f t="shared" si="1016"/>
        <v>-1.4631024913802955E-7</v>
      </c>
      <c r="AG2766" t="str">
        <f t="shared" si="1000"/>
        <v>NaN</v>
      </c>
      <c r="AH2766" t="str">
        <f t="shared" si="1001"/>
        <v>NaN</v>
      </c>
    </row>
    <row r="2767" spans="1:34">
      <c r="A2767" s="4">
        <v>43265.145844907405</v>
      </c>
      <c r="B2767" s="3">
        <v>-1.2560668074183901E-3</v>
      </c>
      <c r="C2767">
        <v>2.8643665188574201</v>
      </c>
      <c r="D2767" s="3">
        <v>1.8976823008706602E-2</v>
      </c>
      <c r="E2767" s="3">
        <v>1.8794396551602401E-2</v>
      </c>
      <c r="F2767" s="3">
        <v>1.8754246086173199E-2</v>
      </c>
      <c r="G2767">
        <v>-4549723</v>
      </c>
      <c r="H2767">
        <v>19773773</v>
      </c>
      <c r="K2767">
        <f t="shared" si="994"/>
        <v>80.801425204270274</v>
      </c>
      <c r="L2767">
        <f t="shared" si="1003"/>
        <v>61.132037443271017</v>
      </c>
      <c r="M2767">
        <f t="shared" si="1004"/>
        <v>20.469619335438086</v>
      </c>
      <c r="N2767">
        <f t="shared" si="995"/>
        <v>0.10629967926825509</v>
      </c>
      <c r="O2767">
        <f t="shared" si="996"/>
        <v>56.018270729110981</v>
      </c>
      <c r="P2767">
        <f t="shared" si="997"/>
        <v>55.991908689526724</v>
      </c>
      <c r="Q2767">
        <f t="shared" si="1005"/>
        <v>9.942864832324716E-2</v>
      </c>
      <c r="R2767">
        <f t="shared" si="998"/>
        <v>55.918842080787734</v>
      </c>
      <c r="S2767">
        <f t="shared" si="1006"/>
        <v>20.403333569889256</v>
      </c>
      <c r="T2767">
        <f t="shared" si="1007"/>
        <v>11.073641868548933</v>
      </c>
      <c r="U2767">
        <f t="shared" si="993"/>
        <v>0.60784260212147523</v>
      </c>
      <c r="V2767" s="6">
        <f t="shared" si="999"/>
        <v>147879.00000005029</v>
      </c>
      <c r="W2767">
        <f t="shared" si="1008"/>
        <v>11.07027392378448</v>
      </c>
      <c r="X2767">
        <f t="shared" si="1009"/>
        <v>20.37557513442562</v>
      </c>
      <c r="Y2767">
        <f t="shared" si="1010"/>
        <v>0.21118919906632053</v>
      </c>
      <c r="Z2767">
        <f t="shared" si="1011"/>
        <v>-7.2719200364032832E-8</v>
      </c>
      <c r="AA2767">
        <f t="shared" si="1012"/>
        <v>-6.0621107548764114E-9</v>
      </c>
      <c r="AB2767">
        <f t="shared" si="1002"/>
        <v>0.99948514204628347</v>
      </c>
      <c r="AC2767">
        <f t="shared" si="1013"/>
        <v>2.1457930217119143</v>
      </c>
      <c r="AD2767">
        <f t="shared" si="1014"/>
        <v>-1.0827228429898924E-11</v>
      </c>
      <c r="AE2767">
        <f t="shared" si="1015"/>
        <v>6.0888768656971408E-6</v>
      </c>
      <c r="AF2767">
        <f t="shared" si="1016"/>
        <v>-1.7701543799141993E-7</v>
      </c>
      <c r="AG2767" t="str">
        <f t="shared" si="1000"/>
        <v>NaN</v>
      </c>
      <c r="AH2767" t="str">
        <f t="shared" si="1001"/>
        <v>NaN</v>
      </c>
    </row>
    <row r="2768" spans="1:34">
      <c r="A2768" s="4">
        <v>43265.146539351852</v>
      </c>
      <c r="B2768" s="3">
        <v>-1.2607761214349E-3</v>
      </c>
      <c r="C2768">
        <v>2.8642297584756302</v>
      </c>
      <c r="D2768">
        <v>1.9113678528156E-2</v>
      </c>
      <c r="E2768">
        <v>1.8832439722154998E-2</v>
      </c>
      <c r="F2768" s="3">
        <v>1.8779771158424399E-2</v>
      </c>
      <c r="G2768">
        <v>-4549723</v>
      </c>
      <c r="H2768">
        <v>19776344</v>
      </c>
      <c r="K2768">
        <f t="shared" si="994"/>
        <v>81.101427964343927</v>
      </c>
      <c r="L2768">
        <f t="shared" si="1003"/>
        <v>61.398487728176875</v>
      </c>
      <c r="M2768">
        <f t="shared" si="1004"/>
        <v>20.558838280723577</v>
      </c>
      <c r="N2768">
        <f t="shared" si="995"/>
        <v>0.10625822932413237</v>
      </c>
      <c r="O2768">
        <f t="shared" si="996"/>
        <v>56.429323268081305</v>
      </c>
      <c r="P2768">
        <f t="shared" si="997"/>
        <v>56.105769643001466</v>
      </c>
      <c r="Q2768">
        <f t="shared" si="1005"/>
        <v>0.43355071178067561</v>
      </c>
      <c r="R2768">
        <f t="shared" si="998"/>
        <v>55.995772556300629</v>
      </c>
      <c r="S2768">
        <f t="shared" si="1006"/>
        <v>20.269804472869794</v>
      </c>
      <c r="T2768">
        <f t="shared" si="1007"/>
        <v>11.069278716536015</v>
      </c>
      <c r="U2768">
        <f t="shared" si="993"/>
        <v>0.60792149056167799</v>
      </c>
      <c r="V2768" s="6">
        <f t="shared" si="999"/>
        <v>147939.00000024587</v>
      </c>
      <c r="W2768">
        <f t="shared" si="1008"/>
        <v>11.070268086791826</v>
      </c>
      <c r="X2768">
        <f t="shared" si="1009"/>
        <v>20.385382847754627</v>
      </c>
      <c r="Y2768">
        <f t="shared" si="1010"/>
        <v>0.21037631714312729</v>
      </c>
      <c r="Z2768">
        <f t="shared" si="1011"/>
        <v>-4.0448911943558174E-7</v>
      </c>
      <c r="AA2768">
        <f t="shared" si="1012"/>
        <v>-2.9004063908669822E-9</v>
      </c>
      <c r="AB2768">
        <f t="shared" si="1002"/>
        <v>0.99953408829555457</v>
      </c>
      <c r="AC2768">
        <f t="shared" si="1013"/>
        <v>2.1458983045699855</v>
      </c>
      <c r="AD2768">
        <f t="shared" si="1014"/>
        <v>-5.200540098579951E-12</v>
      </c>
      <c r="AE2768">
        <f t="shared" si="1015"/>
        <v>-3.6905342167835094E-6</v>
      </c>
      <c r="AF2768">
        <f t="shared" si="1016"/>
        <v>1.4027822084721626E-7</v>
      </c>
      <c r="AG2768" t="str">
        <f t="shared" si="1000"/>
        <v>NaN</v>
      </c>
      <c r="AH2768">
        <f t="shared" si="1001"/>
        <v>1.4027822084721627E-3</v>
      </c>
    </row>
    <row r="2769" spans="1:34">
      <c r="A2769" s="4">
        <v>43265.147245370368</v>
      </c>
      <c r="B2769" s="3">
        <v>-1.25706575281583E-3</v>
      </c>
      <c r="C2769">
        <v>2.8642131093856702</v>
      </c>
      <c r="D2769" s="3">
        <v>1.9004460498035801E-2</v>
      </c>
      <c r="E2769" s="3">
        <v>1.8820832928013301E-2</v>
      </c>
      <c r="F2769" s="3">
        <v>1.87822128942207E-2</v>
      </c>
      <c r="G2769">
        <v>-4549723</v>
      </c>
      <c r="H2769">
        <v>19774051</v>
      </c>
      <c r="K2769">
        <f t="shared" si="994"/>
        <v>80.865062153376712</v>
      </c>
      <c r="L2769">
        <f t="shared" si="1003"/>
        <v>61.158912277727921</v>
      </c>
      <c r="M2769">
        <f t="shared" si="1004"/>
        <v>20.478618178827631</v>
      </c>
      <c r="N2769">
        <f t="shared" si="995"/>
        <v>0.10625318324397739</v>
      </c>
      <c r="O2769">
        <f t="shared" si="996"/>
        <v>56.10128133917069</v>
      </c>
      <c r="P2769">
        <f t="shared" si="997"/>
        <v>56.071031196427157</v>
      </c>
      <c r="Q2769">
        <f t="shared" si="1005"/>
        <v>9.8149591325459085E-2</v>
      </c>
      <c r="R2769">
        <f t="shared" si="998"/>
        <v>56.003131747845231</v>
      </c>
      <c r="S2769">
        <f t="shared" si="1006"/>
        <v>20.413185117943993</v>
      </c>
      <c r="T2769">
        <f t="shared" si="1007"/>
        <v>11.068747550203913</v>
      </c>
      <c r="U2769">
        <f t="shared" si="993"/>
        <v>0.60793109437179138</v>
      </c>
      <c r="V2769" s="6">
        <f t="shared" si="999"/>
        <v>148000.00000004657</v>
      </c>
      <c r="W2769">
        <f t="shared" si="1008"/>
        <v>11.070209716865216</v>
      </c>
      <c r="X2769">
        <f t="shared" si="1009"/>
        <v>20.40080840898602</v>
      </c>
      <c r="Y2769">
        <f t="shared" si="1010"/>
        <v>0.21134840956001946</v>
      </c>
      <c r="Z2769">
        <f t="shared" si="1011"/>
        <v>1.8499889957735484E-7</v>
      </c>
      <c r="AA2769">
        <f t="shared" si="1012"/>
        <v>1.9134470577483249E-8</v>
      </c>
      <c r="AB2769">
        <f t="shared" si="1002"/>
        <v>0.99947629181099795</v>
      </c>
      <c r="AC2769">
        <f t="shared" si="1013"/>
        <v>2.1459111216135796</v>
      </c>
      <c r="AD2769">
        <f t="shared" si="1014"/>
        <v>3.415124214168849E-11</v>
      </c>
      <c r="AE2769">
        <f t="shared" si="1015"/>
        <v>-7.7256322732703575E-6</v>
      </c>
      <c r="AF2769">
        <f t="shared" si="1016"/>
        <v>-4.4005150203645208E-7</v>
      </c>
      <c r="AG2769">
        <f t="shared" si="1000"/>
        <v>3.4151242141688489E-9</v>
      </c>
      <c r="AH2769" t="str">
        <f t="shared" si="1001"/>
        <v>NaN</v>
      </c>
    </row>
    <row r="2770" spans="1:34">
      <c r="A2770" s="4">
        <v>43265.147939814815</v>
      </c>
      <c r="B2770" s="3">
        <v>-1.2561976216966301E-3</v>
      </c>
      <c r="C2770">
        <v>2.8642999224975898</v>
      </c>
      <c r="D2770" s="3">
        <v>1.9000024704782799E-2</v>
      </c>
      <c r="E2770" s="3">
        <v>1.88172771580867E-2</v>
      </c>
      <c r="F2770" s="3">
        <v>1.8776400371934902E-2</v>
      </c>
      <c r="G2770">
        <v>-4549723</v>
      </c>
      <c r="H2770">
        <v>19774050</v>
      </c>
      <c r="K2770">
        <f t="shared" si="994"/>
        <v>80.809758614272553</v>
      </c>
      <c r="L2770">
        <f t="shared" si="1003"/>
        <v>61.111249246268059</v>
      </c>
      <c r="M2770">
        <f t="shared" si="1004"/>
        <v>20.462658558452443</v>
      </c>
      <c r="N2770">
        <f t="shared" si="995"/>
        <v>0.10627949494763814</v>
      </c>
      <c r="O2770">
        <f t="shared" si="996"/>
        <v>56.087958207693568</v>
      </c>
      <c r="P2770">
        <f t="shared" si="997"/>
        <v>56.060388987896722</v>
      </c>
      <c r="Q2770">
        <f t="shared" si="1005"/>
        <v>0.10234492557392372</v>
      </c>
      <c r="R2770">
        <f t="shared" si="998"/>
        <v>55.985613282119644</v>
      </c>
      <c r="S2770">
        <f t="shared" si="1006"/>
        <v>20.394428608069827</v>
      </c>
      <c r="T2770">
        <f t="shared" si="1007"/>
        <v>11.071517203220832</v>
      </c>
      <c r="U2770">
        <f t="shared" si="993"/>
        <v>0.6078810173619229</v>
      </c>
      <c r="V2770" s="6">
        <f t="shared" si="999"/>
        <v>148060.00000024214</v>
      </c>
      <c r="W2770">
        <f t="shared" si="1008"/>
        <v>11.070160102427613</v>
      </c>
      <c r="X2770">
        <f t="shared" si="1009"/>
        <v>20.40565537347381</v>
      </c>
      <c r="Y2770">
        <f t="shared" si="1010"/>
        <v>0.10161631700755436</v>
      </c>
      <c r="Z2770">
        <f t="shared" si="1011"/>
        <v>3.161704348949796E-8</v>
      </c>
      <c r="AA2770">
        <f t="shared" si="1012"/>
        <v>-3.8694483377088785E-8</v>
      </c>
      <c r="AB2770">
        <f t="shared" si="1002"/>
        <v>1.0057642046254001</v>
      </c>
      <c r="AC2770">
        <f t="shared" si="1013"/>
        <v>2.1458442898862811</v>
      </c>
      <c r="AD2770">
        <f t="shared" si="1014"/>
        <v>-1.4363527643719059E-10</v>
      </c>
      <c r="AE2770">
        <f t="shared" si="1015"/>
        <v>-1.474670058045618E-5</v>
      </c>
      <c r="AF2770">
        <f t="shared" si="1016"/>
        <v>9.6961045162228515E-7</v>
      </c>
      <c r="AG2770" t="str">
        <f t="shared" si="1000"/>
        <v>NaN</v>
      </c>
      <c r="AH2770">
        <f t="shared" si="1001"/>
        <v>9.6961045162228515E-3</v>
      </c>
    </row>
    <row r="2771" spans="1:34">
      <c r="A2771" s="4">
        <v>43265.148634259262</v>
      </c>
      <c r="B2771" s="3">
        <v>-1.2567684476380201E-3</v>
      </c>
      <c r="C2771">
        <v>2.8642250015927901</v>
      </c>
      <c r="D2771">
        <v>1.8992948841551002E-2</v>
      </c>
      <c r="E2771" s="3">
        <v>1.8809678037741799E-2</v>
      </c>
      <c r="F2771" s="3">
        <v>1.8768682104637301E-2</v>
      </c>
      <c r="G2771">
        <v>-4549723</v>
      </c>
      <c r="H2771">
        <v>19774050</v>
      </c>
      <c r="K2771">
        <f t="shared" si="994"/>
        <v>80.846122585190244</v>
      </c>
      <c r="L2771">
        <f t="shared" si="1003"/>
        <v>61.157758809303672</v>
      </c>
      <c r="M2771">
        <f t="shared" si="1004"/>
        <v>20.478231948292098</v>
      </c>
      <c r="N2771">
        <f t="shared" si="995"/>
        <v>0.10625678758694694</v>
      </c>
      <c r="O2771">
        <f t="shared" si="996"/>
        <v>56.066705491262844</v>
      </c>
      <c r="P2771">
        <f t="shared" si="997"/>
        <v>56.0376452713381</v>
      </c>
      <c r="Q2771">
        <f t="shared" si="1005"/>
        <v>0.10435443412328027</v>
      </c>
      <c r="R2771">
        <f t="shared" si="998"/>
        <v>55.962351057139564</v>
      </c>
      <c r="S2771">
        <f t="shared" si="1006"/>
        <v>20.408662325543244</v>
      </c>
      <c r="T2771">
        <f t="shared" si="1007"/>
        <v>11.069126954727023</v>
      </c>
      <c r="U2771">
        <f t="shared" si="993"/>
        <v>0.60792423450742128</v>
      </c>
      <c r="V2771" s="6">
        <f t="shared" si="999"/>
        <v>148120.00000043772</v>
      </c>
      <c r="W2771">
        <f t="shared" si="1008"/>
        <v>11.070116324982662</v>
      </c>
      <c r="X2771">
        <f t="shared" si="1009"/>
        <v>20.40999375000122</v>
      </c>
      <c r="Y2771">
        <f t="shared" si="1010"/>
        <v>0.10438302708789138</v>
      </c>
      <c r="Z2771">
        <f t="shared" si="1011"/>
        <v>-1.0433624399310943E-7</v>
      </c>
      <c r="AA2771">
        <f t="shared" si="1012"/>
        <v>-3.3726090807391087E-8</v>
      </c>
      <c r="AB2771">
        <f t="shared" si="1002"/>
        <v>1.0056006550426793</v>
      </c>
      <c r="AC2771">
        <f t="shared" si="1013"/>
        <v>2.145901966582437</v>
      </c>
      <c r="AD2771">
        <f t="shared" si="1014"/>
        <v>-1.2187743426675962E-10</v>
      </c>
      <c r="AE2771">
        <f t="shared" si="1015"/>
        <v>-1.0409201173477599E-5</v>
      </c>
      <c r="AF2771">
        <f t="shared" si="1016"/>
        <v>1.1655661785913091E-6</v>
      </c>
      <c r="AG2771" t="str">
        <f t="shared" si="1000"/>
        <v>NaN</v>
      </c>
      <c r="AH2771">
        <f t="shared" si="1001"/>
        <v>1.1655661785913091E-2</v>
      </c>
    </row>
    <row r="2772" spans="1:34">
      <c r="A2772" s="4">
        <v>43265.149328703701</v>
      </c>
      <c r="B2772" s="3">
        <v>-1.2556862567908E-3</v>
      </c>
      <c r="C2772">
        <v>2.8642606782141198</v>
      </c>
      <c r="D2772" s="3">
        <v>1.8987323827586802E-2</v>
      </c>
      <c r="E2772" s="3">
        <v>1.88046595263404E-2</v>
      </c>
      <c r="F2772" s="3">
        <v>1.8762381235192201E-2</v>
      </c>
      <c r="G2772">
        <v>-4549723</v>
      </c>
      <c r="H2772">
        <v>19774050</v>
      </c>
      <c r="K2772">
        <f t="shared" si="994"/>
        <v>80.777182556992031</v>
      </c>
      <c r="L2772">
        <f t="shared" si="1003"/>
        <v>61.097101216646152</v>
      </c>
      <c r="M2772">
        <f t="shared" si="1004"/>
        <v>20.457921193351929</v>
      </c>
      <c r="N2772">
        <f t="shared" si="995"/>
        <v>0.10626760061584645</v>
      </c>
      <c r="O2772">
        <f t="shared" si="996"/>
        <v>56.049810474671403</v>
      </c>
      <c r="P2772">
        <f t="shared" si="997"/>
        <v>56.022625164315286</v>
      </c>
      <c r="Q2772">
        <f t="shared" si="1005"/>
        <v>0.10644972156647015</v>
      </c>
      <c r="R2772">
        <f t="shared" si="998"/>
        <v>55.943360753104933</v>
      </c>
      <c r="S2772">
        <f t="shared" si="1006"/>
        <v>20.386954712307617</v>
      </c>
      <c r="T2772">
        <f t="shared" si="1007"/>
        <v>11.070265168295393</v>
      </c>
      <c r="U2772">
        <f t="shared" si="993"/>
        <v>0.60790365491432896</v>
      </c>
      <c r="V2772" s="6">
        <f t="shared" si="999"/>
        <v>148180.00000000466</v>
      </c>
      <c r="W2772">
        <f t="shared" si="1008"/>
        <v>11.070090058515698</v>
      </c>
      <c r="X2772">
        <f t="shared" si="1009"/>
        <v>20.415415018192558</v>
      </c>
      <c r="Y2772">
        <f t="shared" si="1010"/>
        <v>0.10459587430954305</v>
      </c>
      <c r="Z2772">
        <f t="shared" si="1011"/>
        <v>8.1524938795076076E-8</v>
      </c>
      <c r="AA2772">
        <f t="shared" si="1012"/>
        <v>1.3217939922265148E-8</v>
      </c>
      <c r="AB2772">
        <f t="shared" si="1002"/>
        <v>1.0055949747612971</v>
      </c>
      <c r="AC2772">
        <f t="shared" si="1013"/>
        <v>2.1458745014890321</v>
      </c>
      <c r="AD2772">
        <f t="shared" si="1014"/>
        <v>4.7668429714894463E-11</v>
      </c>
      <c r="AE2772">
        <f t="shared" si="1015"/>
        <v>-2.6846168918436669E-6</v>
      </c>
      <c r="AF2772">
        <f t="shared" si="1016"/>
        <v>-1.7675819710776398E-6</v>
      </c>
      <c r="AG2772">
        <f t="shared" si="1000"/>
        <v>4.7668429714894461E-9</v>
      </c>
      <c r="AH2772" t="str">
        <f t="shared" si="1001"/>
        <v>NaN</v>
      </c>
    </row>
    <row r="2773" spans="1:34">
      <c r="A2773" s="4">
        <v>43265.150034722225</v>
      </c>
      <c r="B2773" s="3">
        <v>-1.2582430813199599E-3</v>
      </c>
      <c r="C2773">
        <v>2.8642559213312802</v>
      </c>
      <c r="D2773" s="3">
        <v>1.89791419890935E-2</v>
      </c>
      <c r="E2773" s="3">
        <v>1.8795954430734101E-2</v>
      </c>
      <c r="F2773">
        <v>1.8755377622274E-2</v>
      </c>
      <c r="G2773">
        <v>-4549723</v>
      </c>
      <c r="H2773">
        <v>19774050</v>
      </c>
      <c r="K2773">
        <f t="shared" si="994"/>
        <v>80.940062843395268</v>
      </c>
      <c r="L2773">
        <f t="shared" si="1003"/>
        <v>61.269187688489737</v>
      </c>
      <c r="M2773">
        <f t="shared" si="1004"/>
        <v>20.515543100272431</v>
      </c>
      <c r="N2773">
        <f t="shared" si="995"/>
        <v>0.10626615887866116</v>
      </c>
      <c r="O2773">
        <f t="shared" si="996"/>
        <v>56.025235905084095</v>
      </c>
      <c r="P2773">
        <f t="shared" si="997"/>
        <v>55.99657132938448</v>
      </c>
      <c r="Q2773">
        <f t="shared" si="1005"/>
        <v>0.10298346723887875</v>
      </c>
      <c r="R2773">
        <f t="shared" si="998"/>
        <v>55.922252437845216</v>
      </c>
      <c r="S2773">
        <f t="shared" si="1006"/>
        <v>20.446887455446511</v>
      </c>
      <c r="T2773">
        <f t="shared" si="1007"/>
        <v>11.070113406486414</v>
      </c>
      <c r="U2773">
        <f t="shared" si="993"/>
        <v>0.60790639886007214</v>
      </c>
      <c r="V2773" s="6">
        <f t="shared" si="999"/>
        <v>148241.000000434</v>
      </c>
      <c r="W2773">
        <f t="shared" si="1008"/>
        <v>11.070122161975318</v>
      </c>
      <c r="X2773">
        <f t="shared" si="1009"/>
        <v>20.406840286232917</v>
      </c>
      <c r="Y2773">
        <f t="shared" si="1010"/>
        <v>0.10383473152652319</v>
      </c>
      <c r="Z2773">
        <f t="shared" si="1011"/>
        <v>1.2542298291173677E-8</v>
      </c>
      <c r="AA2773">
        <f t="shared" si="1012"/>
        <v>-3.7253612110641359E-9</v>
      </c>
      <c r="AB2773">
        <f t="shared" si="1002"/>
        <v>1.0056200421174468</v>
      </c>
      <c r="AC2773">
        <f t="shared" si="1013"/>
        <v>2.1458781635014827</v>
      </c>
      <c r="AD2773">
        <f t="shared" si="1014"/>
        <v>-1.353343719220854E-11</v>
      </c>
      <c r="AE2773">
        <f t="shared" si="1015"/>
        <v>9.1086073566570345E-5</v>
      </c>
      <c r="AF2773">
        <f t="shared" si="1016"/>
        <v>-1.4790646802099191E-8</v>
      </c>
      <c r="AG2773" t="str">
        <f t="shared" si="1000"/>
        <v>NaN</v>
      </c>
      <c r="AH2773" t="str">
        <f t="shared" si="1001"/>
        <v>NaN</v>
      </c>
    </row>
    <row r="2774" spans="1:34">
      <c r="A2774" s="4">
        <v>43265.150729166664</v>
      </c>
      <c r="B2774" s="3">
        <v>-1.25620951390374E-3</v>
      </c>
      <c r="C2774">
        <v>2.8642654350969701</v>
      </c>
      <c r="D2774" s="3">
        <v>1.8973005610223501E-2</v>
      </c>
      <c r="E2774" s="3">
        <v>1.8789437501236499E-2</v>
      </c>
      <c r="F2774" s="3">
        <v>1.87495650999881E-2</v>
      </c>
      <c r="G2774">
        <v>-4549723</v>
      </c>
      <c r="H2774">
        <v>19774050</v>
      </c>
      <c r="K2774">
        <f t="shared" si="994"/>
        <v>80.810516196999856</v>
      </c>
      <c r="L2774">
        <f t="shared" si="1003"/>
        <v>61.14728154973875</v>
      </c>
      <c r="M2774">
        <f t="shared" si="1004"/>
        <v>20.474723713920365</v>
      </c>
      <c r="N2774">
        <f t="shared" si="995"/>
        <v>0.10626904235303497</v>
      </c>
      <c r="O2774">
        <f t="shared" si="996"/>
        <v>56.006804977893545</v>
      </c>
      <c r="P2774">
        <f t="shared" si="997"/>
        <v>55.977066545857078</v>
      </c>
      <c r="Q2774">
        <f t="shared" si="1005"/>
        <v>0.10207100577422068</v>
      </c>
      <c r="R2774">
        <f t="shared" si="998"/>
        <v>55.904733972119324</v>
      </c>
      <c r="S2774">
        <f t="shared" si="1006"/>
        <v>20.406676376737551</v>
      </c>
      <c r="T2774">
        <f t="shared" si="1007"/>
        <v>11.070416930104711</v>
      </c>
      <c r="U2774">
        <f t="shared" si="993"/>
        <v>0.60790091096857968</v>
      </c>
      <c r="V2774" s="6">
        <f t="shared" si="999"/>
        <v>148301.00000000093</v>
      </c>
      <c r="W2774">
        <f t="shared" si="1008"/>
        <v>11.069669795044208</v>
      </c>
      <c r="X2774">
        <f t="shared" si="1009"/>
        <v>20.408723099135258</v>
      </c>
      <c r="Y2774">
        <f t="shared" si="1010"/>
        <v>0.10192603290860565</v>
      </c>
      <c r="Z2774">
        <f t="shared" si="1011"/>
        <v>-3.7940452376148988E-8</v>
      </c>
      <c r="AA2774">
        <f t="shared" si="1012"/>
        <v>-2.257613688336986E-8</v>
      </c>
      <c r="AB2774">
        <f t="shared" si="1002"/>
        <v>1.0057424853664416</v>
      </c>
      <c r="AC2774">
        <f t="shared" si="1013"/>
        <v>2.1458708394765735</v>
      </c>
      <c r="AD2774">
        <f t="shared" si="1014"/>
        <v>-8.3549796006619678E-11</v>
      </c>
      <c r="AE2774">
        <f t="shared" si="1015"/>
        <v>-5.3314566228144916E-5</v>
      </c>
      <c r="AF2774">
        <f t="shared" si="1016"/>
        <v>1.5600213777405621E-7</v>
      </c>
      <c r="AG2774" t="str">
        <f t="shared" si="1000"/>
        <v>NaN</v>
      </c>
      <c r="AH2774">
        <f t="shared" si="1001"/>
        <v>1.5600213777405621E-3</v>
      </c>
    </row>
    <row r="2775" spans="1:34">
      <c r="A2775" s="4">
        <v>43265.151423611111</v>
      </c>
      <c r="B2775" s="3">
        <v>-1.2584809254622101E-3</v>
      </c>
      <c r="C2775">
        <v>2.8642416506827399</v>
      </c>
      <c r="D2775" s="3">
        <v>1.8995660264772601E-2</v>
      </c>
      <c r="E2775" s="3">
        <v>1.88131267778044E-2</v>
      </c>
      <c r="F2775" s="3">
        <v>1.8772588881911401E-2</v>
      </c>
      <c r="G2775">
        <v>-4549723</v>
      </c>
      <c r="H2775">
        <v>19774224</v>
      </c>
      <c r="K2775">
        <f t="shared" si="994"/>
        <v>80.955214497944581</v>
      </c>
      <c r="L2775">
        <f t="shared" si="1003"/>
        <v>61.261715298887196</v>
      </c>
      <c r="M2775">
        <f t="shared" si="1004"/>
        <v>20.513041024812701</v>
      </c>
      <c r="N2775">
        <f t="shared" si="995"/>
        <v>0.10626183366709882</v>
      </c>
      <c r="O2775">
        <f t="shared" si="996"/>
        <v>56.074849389323703</v>
      </c>
      <c r="P2775">
        <f t="shared" si="997"/>
        <v>56.047967145832537</v>
      </c>
      <c r="Q2775">
        <f t="shared" si="1005"/>
        <v>0.10072362571271753</v>
      </c>
      <c r="R2775">
        <f t="shared" si="998"/>
        <v>55.974125763610985</v>
      </c>
      <c r="S2775">
        <f t="shared" si="1006"/>
        <v>20.445891941004223</v>
      </c>
      <c r="T2775">
        <f t="shared" si="1007"/>
        <v>11.069658121058801</v>
      </c>
      <c r="U2775">
        <f t="shared" si="993"/>
        <v>0.60791463069731388</v>
      </c>
      <c r="V2775" s="6">
        <f t="shared" si="999"/>
        <v>148361.00000019651</v>
      </c>
      <c r="W2775">
        <f t="shared" si="1008"/>
        <v>11.069585158650634</v>
      </c>
      <c r="X2775">
        <f t="shared" si="1009"/>
        <v>20.421449004426812</v>
      </c>
      <c r="Y2775">
        <f t="shared" si="1010"/>
        <v>0.10152583943856068</v>
      </c>
      <c r="Z2775">
        <f t="shared" si="1011"/>
        <v>-7.588090432798811E-8</v>
      </c>
      <c r="AA2775">
        <f t="shared" si="1012"/>
        <v>-6.3271414988507002E-9</v>
      </c>
      <c r="AB2775">
        <f t="shared" si="1002"/>
        <v>1.0057527798521135</v>
      </c>
      <c r="AC2775">
        <f t="shared" si="1013"/>
        <v>2.145889149538851</v>
      </c>
      <c r="AD2775">
        <f t="shared" si="1014"/>
        <v>-2.3507992808627274E-11</v>
      </c>
      <c r="AE2775">
        <f t="shared" si="1015"/>
        <v>-1.6877361457131463E-5</v>
      </c>
      <c r="AF2775">
        <f t="shared" si="1016"/>
        <v>1.3865707471297579E-7</v>
      </c>
      <c r="AG2775" t="str">
        <f t="shared" si="1000"/>
        <v>NaN</v>
      </c>
      <c r="AH2775">
        <f t="shared" si="1001"/>
        <v>1.386570747129758E-3</v>
      </c>
    </row>
    <row r="2776" spans="1:34">
      <c r="A2776" s="4">
        <v>43265.152118055557</v>
      </c>
      <c r="B2776" s="3">
        <v>-1.2587187696044601E-3</v>
      </c>
      <c r="C2776">
        <v>2.8642368937998999</v>
      </c>
      <c r="D2776" s="3">
        <v>1.8989702269009302E-2</v>
      </c>
      <c r="E2776" s="3">
        <v>1.8807097428798401E-2</v>
      </c>
      <c r="F2776" s="3">
        <v>1.8766299923372601E-2</v>
      </c>
      <c r="G2776">
        <v>-4549723</v>
      </c>
      <c r="H2776">
        <v>19774224</v>
      </c>
      <c r="K2776">
        <f t="shared" si="994"/>
        <v>80.970366152493895</v>
      </c>
      <c r="L2776">
        <f t="shared" si="1003"/>
        <v>61.285133732199284</v>
      </c>
      <c r="M2776">
        <f t="shared" si="1004"/>
        <v>20.520882517348848</v>
      </c>
      <c r="N2776">
        <f t="shared" si="995"/>
        <v>0.10626039192991339</v>
      </c>
      <c r="O2776">
        <f t="shared" si="996"/>
        <v>56.056954244900361</v>
      </c>
      <c r="P2776">
        <f t="shared" si="997"/>
        <v>56.029921661802597</v>
      </c>
      <c r="Q2776">
        <f t="shared" si="1005"/>
        <v>0.10178288682874381</v>
      </c>
      <c r="R2776">
        <f t="shared" si="998"/>
        <v>55.955171358071617</v>
      </c>
      <c r="S2776">
        <f t="shared" si="1006"/>
        <v>20.45302725946302</v>
      </c>
      <c r="T2776">
        <f t="shared" si="1007"/>
        <v>11.069506359249807</v>
      </c>
      <c r="U2776">
        <f t="shared" si="993"/>
        <v>0.60791737464305751</v>
      </c>
      <c r="V2776" s="6">
        <f t="shared" si="999"/>
        <v>148421.00000039209</v>
      </c>
      <c r="W2776">
        <f t="shared" si="1008"/>
        <v>11.069550136694689</v>
      </c>
      <c r="X2776">
        <f t="shared" si="1009"/>
        <v>20.41900609056065</v>
      </c>
      <c r="Y2776">
        <f t="shared" si="1010"/>
        <v>0.10113586545849529</v>
      </c>
      <c r="Z2776">
        <f t="shared" si="1011"/>
        <v>6.639579164404987E-8</v>
      </c>
      <c r="AA2776">
        <f t="shared" si="1012"/>
        <v>-2.4296970054737561E-8</v>
      </c>
      <c r="AB2776">
        <f t="shared" si="1002"/>
        <v>1.0057724771485934</v>
      </c>
      <c r="AC2776">
        <f t="shared" si="1013"/>
        <v>2.1458928115513021</v>
      </c>
      <c r="AD2776">
        <f t="shared" si="1014"/>
        <v>-9.0621710540480599E-11</v>
      </c>
      <c r="AE2776">
        <f t="shared" si="1015"/>
        <v>2.3287040563678665E-4</v>
      </c>
      <c r="AF2776">
        <f t="shared" si="1016"/>
        <v>-3.8739052276019454E-8</v>
      </c>
      <c r="AG2776" t="str">
        <f t="shared" si="1000"/>
        <v>NaN</v>
      </c>
      <c r="AH2776" t="str">
        <f t="shared" si="1001"/>
        <v>NaN</v>
      </c>
    </row>
    <row r="2777" spans="1:34">
      <c r="A2777" s="4">
        <v>43265.152812499997</v>
      </c>
      <c r="B2777" s="3">
        <v>-1.2586593085688899E-3</v>
      </c>
      <c r="C2777">
        <v>2.86426662431768</v>
      </c>
      <c r="D2777">
        <v>1.8986289205568E-2</v>
      </c>
      <c r="E2777" s="3">
        <v>1.8803577335493201E-2</v>
      </c>
      <c r="F2777" s="3">
        <v>1.8763191176822101E-2</v>
      </c>
      <c r="G2777">
        <v>-4549723</v>
      </c>
      <c r="H2777">
        <v>19774224</v>
      </c>
      <c r="K2777">
        <f t="shared" si="994"/>
        <v>80.966578238856073</v>
      </c>
      <c r="L2777">
        <f t="shared" si="1003"/>
        <v>61.285432237609058</v>
      </c>
      <c r="M2777">
        <f t="shared" si="1004"/>
        <v>20.520982469720192</v>
      </c>
      <c r="N2777">
        <f t="shared" si="995"/>
        <v>0.10626940278733128</v>
      </c>
      <c r="O2777">
        <f t="shared" si="996"/>
        <v>56.04670293462177</v>
      </c>
      <c r="P2777">
        <f t="shared" si="997"/>
        <v>56.019386231284365</v>
      </c>
      <c r="Q2777">
        <f t="shared" si="1005"/>
        <v>0.10090108383402452</v>
      </c>
      <c r="R2777">
        <f t="shared" si="998"/>
        <v>55.945801850787745</v>
      </c>
      <c r="S2777">
        <f t="shared" si="1006"/>
        <v>20.45371508049751</v>
      </c>
      <c r="T2777">
        <f t="shared" si="1007"/>
        <v>11.070454870556953</v>
      </c>
      <c r="U2777">
        <f t="shared" si="993"/>
        <v>0.60790022498214391</v>
      </c>
      <c r="V2777" s="6">
        <f t="shared" si="999"/>
        <v>148480.99999995902</v>
      </c>
      <c r="W2777">
        <f t="shared" si="1008"/>
        <v>11.069395456389227</v>
      </c>
      <c r="X2777">
        <f t="shared" si="1009"/>
        <v>20.420267489465239</v>
      </c>
      <c r="Y2777">
        <f t="shared" si="1010"/>
        <v>0.10241368114608444</v>
      </c>
      <c r="Z2777">
        <f t="shared" si="1011"/>
        <v>-1.0033838621664213E-7</v>
      </c>
      <c r="AA2777">
        <f t="shared" si="1012"/>
        <v>-5.4544066076792043E-8</v>
      </c>
      <c r="AB2777">
        <f t="shared" si="1002"/>
        <v>1.0056994606414589</v>
      </c>
      <c r="AC2777">
        <f t="shared" si="1013"/>
        <v>2.1458699239734607</v>
      </c>
      <c r="AD2777">
        <f t="shared" si="1014"/>
        <v>-2.0089551145497133E-10</v>
      </c>
      <c r="AE2777">
        <f t="shared" si="1015"/>
        <v>2.3662895212267065E-4</v>
      </c>
      <c r="AF2777">
        <f t="shared" si="1016"/>
        <v>-8.4514920837457386E-8</v>
      </c>
      <c r="AG2777" t="str">
        <f t="shared" si="1000"/>
        <v>NaN</v>
      </c>
      <c r="AH2777" t="str">
        <f t="shared" si="1001"/>
        <v>NaN</v>
      </c>
    </row>
    <row r="2778" spans="1:34">
      <c r="A2778" s="4">
        <v>43265.15351851852</v>
      </c>
      <c r="B2778" s="3">
        <v>-1.2600150201797101E-3</v>
      </c>
      <c r="C2778">
        <v>2.8641988387371402</v>
      </c>
      <c r="D2778" s="3">
        <v>1.8979534431928201E-2</v>
      </c>
      <c r="E2778" s="3">
        <v>1.8796334981361702E-2</v>
      </c>
      <c r="F2778" s="3">
        <v>1.8755246602304401E-2</v>
      </c>
      <c r="G2778">
        <v>-4549723</v>
      </c>
      <c r="H2778">
        <v>19774224</v>
      </c>
      <c r="K2778">
        <f t="shared" si="994"/>
        <v>81.052942669786788</v>
      </c>
      <c r="L2778">
        <f t="shared" si="1003"/>
        <v>61.382239739438873</v>
      </c>
      <c r="M2778">
        <f t="shared" si="1004"/>
        <v>20.553397759544449</v>
      </c>
      <c r="N2778">
        <f t="shared" si="995"/>
        <v>0.10624885803241815</v>
      </c>
      <c r="O2778">
        <f t="shared" si="996"/>
        <v>56.026414627171839</v>
      </c>
      <c r="P2778">
        <f t="shared" si="997"/>
        <v>55.997710294845945</v>
      </c>
      <c r="Q2778">
        <f t="shared" si="1005"/>
        <v>0.10455707277548498</v>
      </c>
      <c r="R2778">
        <f t="shared" si="998"/>
        <v>55.921857554396354</v>
      </c>
      <c r="S2778">
        <f t="shared" si="1006"/>
        <v>20.483693044360791</v>
      </c>
      <c r="T2778">
        <f t="shared" si="1007"/>
        <v>11.068292264776623</v>
      </c>
      <c r="U2778">
        <f t="shared" si="993"/>
        <v>0.60793932620902735</v>
      </c>
      <c r="V2778" s="6">
        <f t="shared" si="999"/>
        <v>148542.00000038836</v>
      </c>
      <c r="W2778">
        <f t="shared" si="1008"/>
        <v>11.069427559848844</v>
      </c>
      <c r="X2778">
        <f t="shared" si="1009"/>
        <v>20.418254776393049</v>
      </c>
      <c r="Y2778">
        <f t="shared" si="1010"/>
        <v>0.16282451559834735</v>
      </c>
      <c r="Z2778">
        <f t="shared" si="1011"/>
        <v>9.4067236985246976E-9</v>
      </c>
      <c r="AA2778">
        <f t="shared" si="1012"/>
        <v>-4.2800592756735426E-8</v>
      </c>
      <c r="AB2778">
        <f t="shared" si="1002"/>
        <v>1.0022448871167768</v>
      </c>
      <c r="AC2778">
        <f t="shared" si="1013"/>
        <v>2.1459221076509398</v>
      </c>
      <c r="AD2778">
        <f t="shared" si="1014"/>
        <v>-9.9156514032720603E-11</v>
      </c>
      <c r="AE2778">
        <f t="shared" si="1015"/>
        <v>1.2731095141665936E-5</v>
      </c>
      <c r="AF2778">
        <f t="shared" si="1016"/>
        <v>-7.7532988207796344E-7</v>
      </c>
      <c r="AG2778" t="str">
        <f t="shared" si="1000"/>
        <v>NaN</v>
      </c>
      <c r="AH2778" t="str">
        <f t="shared" si="1001"/>
        <v>NaN</v>
      </c>
    </row>
    <row r="2779" spans="1:34">
      <c r="A2779" s="4">
        <v>43265.15421296296</v>
      </c>
      <c r="B2779" s="3">
        <v>-1.2627740122297801E-3</v>
      </c>
      <c r="C2779">
        <v>2.8642701919798101</v>
      </c>
      <c r="D2779">
        <v>1.9269002645250999E-2</v>
      </c>
      <c r="E2779" s="3">
        <v>1.90350829313502E-2</v>
      </c>
      <c r="F2779" s="3">
        <v>1.8984507727218401E-2</v>
      </c>
      <c r="G2779">
        <v>-4549723</v>
      </c>
      <c r="H2779">
        <v>19776036</v>
      </c>
      <c r="K2779">
        <f t="shared" si="994"/>
        <v>81.22870186255679</v>
      </c>
      <c r="L2779">
        <f t="shared" si="1003"/>
        <v>61.256637270039448</v>
      </c>
      <c r="M2779">
        <f t="shared" si="1004"/>
        <v>20.511340683684953</v>
      </c>
      <c r="N2779">
        <f t="shared" si="995"/>
        <v>0.10627048409022039</v>
      </c>
      <c r="O2779">
        <f t="shared" si="996"/>
        <v>56.89584718287913</v>
      </c>
      <c r="P2779">
        <f t="shared" si="997"/>
        <v>56.712268751224983</v>
      </c>
      <c r="Q2779">
        <f t="shared" si="1005"/>
        <v>0.28301539018553257</v>
      </c>
      <c r="R2779">
        <f t="shared" si="998"/>
        <v>56.612831792693598</v>
      </c>
      <c r="S2779">
        <f t="shared" si="1006"/>
        <v>20.322663756894599</v>
      </c>
      <c r="T2779">
        <f t="shared" si="1007"/>
        <v>11.070568691913701</v>
      </c>
      <c r="U2779">
        <f t="shared" si="993"/>
        <v>0.60789816702283617</v>
      </c>
      <c r="V2779" s="6">
        <f t="shared" si="999"/>
        <v>148601.9999999553</v>
      </c>
      <c r="W2779">
        <f t="shared" si="1008"/>
        <v>11.069410048870882</v>
      </c>
      <c r="X2779">
        <f t="shared" si="1009"/>
        <v>20.421929923453487</v>
      </c>
      <c r="Y2779">
        <f t="shared" si="1010"/>
        <v>0.15704767146834323</v>
      </c>
      <c r="Z2779">
        <f t="shared" si="1011"/>
        <v>-4.4263861096131937E-8</v>
      </c>
      <c r="AA2779">
        <f t="shared" si="1012"/>
        <v>-1.6282590718182043E-8</v>
      </c>
      <c r="AB2779">
        <f t="shared" si="1002"/>
        <v>1.002580413863577</v>
      </c>
      <c r="AC2779">
        <f t="shared" si="1013"/>
        <v>2.1458671774641225</v>
      </c>
      <c r="AD2779">
        <f t="shared" si="1014"/>
        <v>-3.9108589181227105E-11</v>
      </c>
      <c r="AE2779">
        <f t="shared" si="1015"/>
        <v>5.8006107681560642E-5</v>
      </c>
      <c r="AF2779">
        <f t="shared" si="1016"/>
        <v>-6.7116524736713257E-8</v>
      </c>
      <c r="AG2779" t="str">
        <f t="shared" si="1000"/>
        <v>NaN</v>
      </c>
      <c r="AH2779" t="str">
        <f t="shared" si="1001"/>
        <v>NaN</v>
      </c>
    </row>
    <row r="2780" spans="1:34">
      <c r="A2780" s="4">
        <v>43265.154907407406</v>
      </c>
      <c r="B2780" s="3">
        <v>-1.25730359695808E-3</v>
      </c>
      <c r="C2780">
        <v>2.8641821896471802</v>
      </c>
      <c r="D2780" s="3">
        <v>1.8999989028161499E-2</v>
      </c>
      <c r="E2780" s="3">
        <v>1.88178004151996E-2</v>
      </c>
      <c r="F2780" s="3">
        <v>1.8782594043223098E-2</v>
      </c>
      <c r="G2780">
        <v>-4549723</v>
      </c>
      <c r="H2780">
        <v>19774576</v>
      </c>
      <c r="K2780">
        <f t="shared" si="994"/>
        <v>80.880213807926012</v>
      </c>
      <c r="L2780">
        <f t="shared" si="1003"/>
        <v>61.173562915382448</v>
      </c>
      <c r="M2780">
        <f t="shared" si="1004"/>
        <v>20.48352383858235</v>
      </c>
      <c r="N2780">
        <f t="shared" si="995"/>
        <v>0.10624381195226318</v>
      </c>
      <c r="O2780">
        <f t="shared" si="996"/>
        <v>56.087851051140248</v>
      </c>
      <c r="P2780">
        <f t="shared" si="997"/>
        <v>56.061955065406082</v>
      </c>
      <c r="Q2780">
        <f t="shared" si="1005"/>
        <v>8.3570551444012153E-2</v>
      </c>
      <c r="R2780">
        <f t="shared" si="998"/>
        <v>56.004280499696236</v>
      </c>
      <c r="S2780">
        <f t="shared" si="1006"/>
        <v>20.427810137619677</v>
      </c>
      <c r="T2780">
        <f t="shared" si="1007"/>
        <v>11.067761098444521</v>
      </c>
      <c r="U2780">
        <f t="shared" si="993"/>
        <v>0.60794893001914074</v>
      </c>
      <c r="V2780" s="6">
        <f t="shared" si="999"/>
        <v>148662.00000015087</v>
      </c>
      <c r="W2780">
        <f t="shared" si="1008"/>
        <v>11.069363352929603</v>
      </c>
      <c r="X2780">
        <f t="shared" si="1009"/>
        <v>20.416649354708071</v>
      </c>
      <c r="Y2780">
        <f t="shared" si="1010"/>
        <v>0.14485289090259337</v>
      </c>
      <c r="Z2780">
        <f t="shared" si="1011"/>
        <v>-1.991873738632077E-7</v>
      </c>
      <c r="AA2780">
        <f t="shared" si="1012"/>
        <v>-1.0985709412699798E-8</v>
      </c>
      <c r="AB2780">
        <f t="shared" si="1002"/>
        <v>1.003282531233292</v>
      </c>
      <c r="AC2780">
        <f t="shared" si="1013"/>
        <v>2.1459349246945334</v>
      </c>
      <c r="AD2780">
        <f t="shared" si="1014"/>
        <v>-2.860848075470814E-11</v>
      </c>
      <c r="AE2780">
        <f t="shared" si="1015"/>
        <v>-2.0539892817071005E-4</v>
      </c>
      <c r="AF2780">
        <f t="shared" si="1016"/>
        <v>1.3865248521911623E-8</v>
      </c>
      <c r="AG2780" t="str">
        <f t="shared" si="1000"/>
        <v>NaN</v>
      </c>
      <c r="AH2780">
        <f t="shared" si="1001"/>
        <v>1.3865248521911623E-4</v>
      </c>
    </row>
    <row r="2781" spans="1:34">
      <c r="A2781" s="4">
        <v>43265.155601851853</v>
      </c>
      <c r="B2781" s="3">
        <v>-1.2571489982656199E-3</v>
      </c>
      <c r="C2781">
        <v>2.8641952710749998</v>
      </c>
      <c r="D2781" s="3">
        <v>1.8994042924605301E-2</v>
      </c>
      <c r="E2781" s="3">
        <v>1.8812151616821201E-2</v>
      </c>
      <c r="F2781" s="3">
        <v>1.8781843656124699E-2</v>
      </c>
      <c r="G2781">
        <v>-4549723</v>
      </c>
      <c r="H2781">
        <v>19774577</v>
      </c>
      <c r="K2781">
        <f t="shared" si="994"/>
        <v>80.870365232469126</v>
      </c>
      <c r="L2781">
        <f t="shared" si="1003"/>
        <v>61.164700716937055</v>
      </c>
      <c r="M2781">
        <f t="shared" si="1004"/>
        <v>20.480556395712142</v>
      </c>
      <c r="N2781">
        <f t="shared" si="995"/>
        <v>0.10624777672952596</v>
      </c>
      <c r="O2781">
        <f t="shared" si="996"/>
        <v>56.069991625568015</v>
      </c>
      <c r="P2781">
        <f t="shared" si="997"/>
        <v>56.045048546837613</v>
      </c>
      <c r="Q2781">
        <f t="shared" si="1005"/>
        <v>6.7972731078235427E-2</v>
      </c>
      <c r="R2781">
        <f t="shared" si="998"/>
        <v>56.00201889448978</v>
      </c>
      <c r="S2781">
        <f t="shared" si="1006"/>
        <v>20.435241241659984</v>
      </c>
      <c r="T2781">
        <f t="shared" si="1007"/>
        <v>11.068178443419551</v>
      </c>
      <c r="U2781">
        <f t="shared" si="993"/>
        <v>0.60794138416834087</v>
      </c>
      <c r="V2781" s="6">
        <f t="shared" si="999"/>
        <v>148722.00000034645</v>
      </c>
      <c r="W2781">
        <f t="shared" si="1008"/>
        <v>11.069214509616769</v>
      </c>
      <c r="X2781">
        <f t="shared" si="1009"/>
        <v>20.42331067900594</v>
      </c>
      <c r="Y2781">
        <f t="shared" si="1010"/>
        <v>6.8465080408446496E-2</v>
      </c>
      <c r="Z2781">
        <f t="shared" si="1011"/>
        <v>4.4263860864247311E-8</v>
      </c>
      <c r="AA2781">
        <f t="shared" si="1012"/>
        <v>9.6717544891250598E-9</v>
      </c>
      <c r="AB2781">
        <f t="shared" si="1002"/>
        <v>1.0076561422636958</v>
      </c>
      <c r="AC2781">
        <f t="shared" si="1013"/>
        <v>2.1459248541602864</v>
      </c>
      <c r="AD2781">
        <f t="shared" si="1014"/>
        <v>5.3287820575440962E-11</v>
      </c>
      <c r="AE2781">
        <f t="shared" si="1015"/>
        <v>-2.6291633380103705E-5</v>
      </c>
      <c r="AF2781">
        <f t="shared" si="1016"/>
        <v>-2.0176295347753435E-7</v>
      </c>
      <c r="AG2781">
        <f t="shared" si="1000"/>
        <v>5.3287820575440966E-9</v>
      </c>
      <c r="AH2781" t="str">
        <f t="shared" si="1001"/>
        <v>NaN</v>
      </c>
    </row>
    <row r="2782" spans="1:34">
      <c r="A2782" s="4">
        <v>43265.1562962963</v>
      </c>
      <c r="B2782" s="3">
        <v>-1.2541521620733E-3</v>
      </c>
      <c r="C2782">
        <v>2.8641988387371402</v>
      </c>
      <c r="D2782" s="3">
        <v>1.89877519470429E-2</v>
      </c>
      <c r="E2782" s="3">
        <v>1.8806657417135299E-2</v>
      </c>
      <c r="F2782" s="3">
        <v>1.87802595055837E-2</v>
      </c>
      <c r="G2782">
        <v>-4549723</v>
      </c>
      <c r="H2782">
        <v>19774580</v>
      </c>
      <c r="K2782">
        <f t="shared" si="994"/>
        <v>80.679454385149825</v>
      </c>
      <c r="L2782">
        <f t="shared" si="1003"/>
        <v>60.975872221086377</v>
      </c>
      <c r="M2782">
        <f t="shared" si="1004"/>
        <v>20.41732854348599</v>
      </c>
      <c r="N2782">
        <f t="shared" si="995"/>
        <v>0.10624885803241815</v>
      </c>
      <c r="O2782">
        <f t="shared" si="996"/>
        <v>56.051096353312765</v>
      </c>
      <c r="P2782">
        <f t="shared" si="997"/>
        <v>56.028604732987965</v>
      </c>
      <c r="Q2782">
        <f t="shared" si="1005"/>
        <v>5.3851958703091896E-2</v>
      </c>
      <c r="R2782">
        <f t="shared" si="998"/>
        <v>55.997244394609673</v>
      </c>
      <c r="S2782">
        <f t="shared" si="1006"/>
        <v>20.38142723768393</v>
      </c>
      <c r="T2782">
        <f t="shared" si="1007"/>
        <v>11.068292264776623</v>
      </c>
      <c r="U2782">
        <f t="shared" si="993"/>
        <v>0.60793932620902735</v>
      </c>
      <c r="V2782" s="6">
        <f t="shared" si="999"/>
        <v>148782.00000054203</v>
      </c>
      <c r="W2782">
        <f t="shared" si="1008"/>
        <v>11.069240776083735</v>
      </c>
      <c r="X2782">
        <f t="shared" si="1009"/>
        <v>20.423411303715106</v>
      </c>
      <c r="Y2782">
        <f t="shared" si="1010"/>
        <v>6.4482573958024147E-2</v>
      </c>
      <c r="Z2782">
        <f t="shared" si="1011"/>
        <v>1.0974510994188558E-7</v>
      </c>
      <c r="AA2782">
        <f t="shared" si="1012"/>
        <v>7.8762647664798975E-9</v>
      </c>
      <c r="AB2782">
        <f t="shared" si="1002"/>
        <v>1.0079127746465975</v>
      </c>
      <c r="AC2782">
        <f t="shared" si="1013"/>
        <v>2.1459221076509398</v>
      </c>
      <c r="AD2782">
        <f t="shared" si="1014"/>
        <v>4.60754094469795E-11</v>
      </c>
      <c r="AE2782">
        <f t="shared" si="1015"/>
        <v>3.4432649627960053E-5</v>
      </c>
      <c r="AF2782">
        <f t="shared" si="1016"/>
        <v>1.3320784296506264E-7</v>
      </c>
      <c r="AG2782">
        <f t="shared" si="1000"/>
        <v>4.60754094469795E-9</v>
      </c>
      <c r="AH2782">
        <f t="shared" si="1001"/>
        <v>1.3320784296506265E-3</v>
      </c>
    </row>
    <row r="2783" spans="1:34">
      <c r="A2783" s="4">
        <v>43265.157002314816</v>
      </c>
      <c r="B2783" s="3">
        <v>-1.25586463989748E-3</v>
      </c>
      <c r="C2783">
        <v>2.8642368937998999</v>
      </c>
      <c r="D2783" s="3">
        <v>1.8982911818748099E-2</v>
      </c>
      <c r="E2783" s="3">
        <v>1.8800639960336402E-2</v>
      </c>
      <c r="F2783" s="3">
        <v>1.87695396898926E-2</v>
      </c>
      <c r="G2783">
        <v>-4549723</v>
      </c>
      <c r="H2783">
        <v>19774586</v>
      </c>
      <c r="K2783">
        <f t="shared" si="994"/>
        <v>80.788546297903522</v>
      </c>
      <c r="L2783">
        <f t="shared" si="1003"/>
        <v>61.099055234003828</v>
      </c>
      <c r="M2783">
        <f t="shared" si="1004"/>
        <v>20.458575481891284</v>
      </c>
      <c r="N2783">
        <f t="shared" si="995"/>
        <v>0.10626039192991339</v>
      </c>
      <c r="O2783">
        <f t="shared" si="996"/>
        <v>56.036558780896797</v>
      </c>
      <c r="P2783">
        <f t="shared" si="997"/>
        <v>56.010594841628667</v>
      </c>
      <c r="Q2783">
        <f t="shared" si="1005"/>
        <v>7.162303209274512E-2</v>
      </c>
      <c r="R2783">
        <f t="shared" si="998"/>
        <v>55.964935748804052</v>
      </c>
      <c r="S2783">
        <f t="shared" si="1006"/>
        <v>20.410826793829454</v>
      </c>
      <c r="T2783">
        <f t="shared" si="1007"/>
        <v>11.069506359249807</v>
      </c>
      <c r="U2783">
        <f t="shared" si="993"/>
        <v>0.60791737464305751</v>
      </c>
      <c r="V2783" s="6">
        <f t="shared" si="999"/>
        <v>148843.00000034273</v>
      </c>
      <c r="W2783">
        <f t="shared" si="1008"/>
        <v>11.06900729637735</v>
      </c>
      <c r="X2783">
        <f t="shared" si="1009"/>
        <v>20.414582410981925</v>
      </c>
      <c r="Y2783">
        <f t="shared" si="1010"/>
        <v>6.1896096772154387E-2</v>
      </c>
      <c r="Z2783">
        <f t="shared" si="1011"/>
        <v>1.0347396078242555E-7</v>
      </c>
      <c r="AA2783">
        <f t="shared" si="1012"/>
        <v>-4.3188805409483177E-9</v>
      </c>
      <c r="AB2783">
        <f t="shared" si="1002"/>
        <v>1.0080423239594671</v>
      </c>
      <c r="AC2783">
        <f t="shared" si="1013"/>
        <v>2.1458928115513021</v>
      </c>
      <c r="AD2783">
        <f t="shared" si="1014"/>
        <v>-2.6320447034774756E-11</v>
      </c>
      <c r="AE2783">
        <f t="shared" si="1015"/>
        <v>4.6564917738387343E-5</v>
      </c>
      <c r="AF2783">
        <f t="shared" si="1016"/>
        <v>-5.6268515441679388E-8</v>
      </c>
      <c r="AG2783" t="str">
        <f t="shared" si="1000"/>
        <v>NaN</v>
      </c>
      <c r="AH2783" t="str">
        <f t="shared" si="1001"/>
        <v>NaN</v>
      </c>
    </row>
    <row r="2784" spans="1:34">
      <c r="A2784" s="4">
        <v>43265.157696759263</v>
      </c>
      <c r="B2784" s="3">
        <v>-1.2541521620733E-3</v>
      </c>
      <c r="C2784">
        <v>2.8642380830206098</v>
      </c>
      <c r="D2784" s="3">
        <v>1.8977762493068401E-2</v>
      </c>
      <c r="E2784" s="3">
        <v>1.8795776047627399E-2</v>
      </c>
      <c r="F2784">
        <v>1.8768193757477999E-2</v>
      </c>
      <c r="G2784">
        <v>-4549723</v>
      </c>
      <c r="H2784">
        <v>19774591</v>
      </c>
      <c r="K2784">
        <f t="shared" si="994"/>
        <v>80.679454385149825</v>
      </c>
      <c r="L2784">
        <f t="shared" si="1003"/>
        <v>60.991732537159649</v>
      </c>
      <c r="M2784">
        <f t="shared" si="1004"/>
        <v>20.422639255285201</v>
      </c>
      <c r="N2784">
        <f t="shared" si="995"/>
        <v>0.10626075236420972</v>
      </c>
      <c r="O2784">
        <f t="shared" si="996"/>
        <v>56.021092518351153</v>
      </c>
      <c r="P2784">
        <f t="shared" si="997"/>
        <v>55.996037439324375</v>
      </c>
      <c r="Q2784">
        <f t="shared" si="1005"/>
        <v>6.0213299520626151E-2</v>
      </c>
      <c r="R2784">
        <f t="shared" si="998"/>
        <v>55.960879218830527</v>
      </c>
      <c r="S2784">
        <f t="shared" si="1006"/>
        <v>20.382497055604784</v>
      </c>
      <c r="T2784">
        <f t="shared" si="1007"/>
        <v>11.069544299702052</v>
      </c>
      <c r="U2784">
        <f t="shared" si="993"/>
        <v>0.60791668865662163</v>
      </c>
      <c r="V2784" s="6">
        <f t="shared" si="999"/>
        <v>148903.0000005383</v>
      </c>
      <c r="W2784">
        <f t="shared" si="1008"/>
        <v>11.068899312013142</v>
      </c>
      <c r="X2784">
        <f t="shared" si="1009"/>
        <v>20.412775576493804</v>
      </c>
      <c r="Y2784">
        <f t="shared" si="1010"/>
        <v>6.6529937665528394E-2</v>
      </c>
      <c r="Z2784">
        <f t="shared" si="1011"/>
        <v>4.4263861096131937E-8</v>
      </c>
      <c r="AA2784">
        <f t="shared" si="1012"/>
        <v>2.9959668494549886E-8</v>
      </c>
      <c r="AB2784">
        <f t="shared" si="1002"/>
        <v>1.0077927634426915</v>
      </c>
      <c r="AC2784">
        <f t="shared" si="1013"/>
        <v>2.1458918960481892</v>
      </c>
      <c r="AD2784">
        <f t="shared" si="1014"/>
        <v>1.6986544220559884E-10</v>
      </c>
      <c r="AE2784">
        <f t="shared" si="1015"/>
        <v>9.8223040364226099E-6</v>
      </c>
      <c r="AF2784">
        <f t="shared" si="1016"/>
        <v>1.7215621153097844E-6</v>
      </c>
      <c r="AG2784">
        <f t="shared" si="1000"/>
        <v>1.6986544220559884E-8</v>
      </c>
      <c r="AH2784">
        <f t="shared" si="1001"/>
        <v>1.7215621153097844E-2</v>
      </c>
    </row>
    <row r="2785" spans="1:34">
      <c r="A2785" s="4">
        <v>43265.158391203702</v>
      </c>
      <c r="B2785" s="3">
        <v>-1.2566852021882399E-3</v>
      </c>
      <c r="C2785">
        <v>2.8642535428898599</v>
      </c>
      <c r="D2785" s="3">
        <v>1.89729104725666E-2</v>
      </c>
      <c r="E2785" s="3">
        <v>1.8790733751811801E-2</v>
      </c>
      <c r="F2785" s="3">
        <v>1.8760856639182699E-2</v>
      </c>
      <c r="G2785">
        <v>-4549723</v>
      </c>
      <c r="H2785">
        <v>19774595</v>
      </c>
      <c r="K2785">
        <f t="shared" si="994"/>
        <v>80.840819506098455</v>
      </c>
      <c r="L2785">
        <f t="shared" si="1003"/>
        <v>61.162742233331556</v>
      </c>
      <c r="M2785">
        <f t="shared" si="1004"/>
        <v>20.479900611682101</v>
      </c>
      <c r="N2785">
        <f t="shared" si="995"/>
        <v>0.10626543801006837</v>
      </c>
      <c r="O2785">
        <f t="shared" si="996"/>
        <v>56.006519227084382</v>
      </c>
      <c r="P2785">
        <f t="shared" si="997"/>
        <v>55.980946146960299</v>
      </c>
      <c r="Q2785">
        <f t="shared" si="1005"/>
        <v>6.7753481383213909E-2</v>
      </c>
      <c r="R2785">
        <f t="shared" si="998"/>
        <v>55.938765745701168</v>
      </c>
      <c r="S2785">
        <f t="shared" si="1006"/>
        <v>20.434731624093292</v>
      </c>
      <c r="T2785">
        <f t="shared" si="1007"/>
        <v>11.07003752558191</v>
      </c>
      <c r="U2785">
        <f t="shared" si="993"/>
        <v>0.60790777083294412</v>
      </c>
      <c r="V2785" s="6">
        <f t="shared" si="999"/>
        <v>148963.00000010524</v>
      </c>
      <c r="W2785">
        <f t="shared" si="1008"/>
        <v>11.06910068825988</v>
      </c>
      <c r="X2785">
        <f t="shared" si="1009"/>
        <v>20.428372808137439</v>
      </c>
      <c r="Y2785">
        <f t="shared" si="1010"/>
        <v>5.8139988550583631E-2</v>
      </c>
      <c r="Z2785">
        <f t="shared" si="1011"/>
        <v>-3.1617043599914742E-9</v>
      </c>
      <c r="AA2785">
        <f t="shared" si="1012"/>
        <v>-1.0451907995070654E-10</v>
      </c>
      <c r="AB2785">
        <f t="shared" si="1002"/>
        <v>1.0082475432976707</v>
      </c>
      <c r="AC2785">
        <f t="shared" si="1013"/>
        <v>2.1458799945077085</v>
      </c>
      <c r="AD2785">
        <f t="shared" si="1014"/>
        <v>-6.7811503652873931E-13</v>
      </c>
      <c r="AE2785">
        <f t="shared" si="1015"/>
        <v>6.9275692792332733E-6</v>
      </c>
      <c r="AF2785">
        <f t="shared" si="1016"/>
        <v>-9.7443647682657732E-9</v>
      </c>
      <c r="AG2785" t="str">
        <f t="shared" si="1000"/>
        <v>NaN</v>
      </c>
      <c r="AH2785" t="str">
        <f t="shared" si="1001"/>
        <v>NaN</v>
      </c>
    </row>
    <row r="2786" spans="1:34">
      <c r="A2786" s="4">
        <v>43265.159085648149</v>
      </c>
      <c r="B2786" s="3">
        <v>-1.25397377896661E-3</v>
      </c>
      <c r="C2786">
        <v>2.8642368937998999</v>
      </c>
      <c r="D2786" s="3">
        <v>1.89951251154525E-2</v>
      </c>
      <c r="E2786" s="3">
        <v>1.8812984071319101E-2</v>
      </c>
      <c r="F2786" s="3">
        <v>1.8790062181487901E-2</v>
      </c>
      <c r="G2786">
        <v>-4549723</v>
      </c>
      <c r="H2786">
        <v>19774787</v>
      </c>
      <c r="K2786">
        <f t="shared" si="994"/>
        <v>80.668090644237679</v>
      </c>
      <c r="L2786">
        <f t="shared" si="1003"/>
        <v>60.951622951913357</v>
      </c>
      <c r="M2786">
        <f t="shared" si="1004"/>
        <v>20.409208851588026</v>
      </c>
      <c r="N2786">
        <f t="shared" si="995"/>
        <v>0.10626039192991339</v>
      </c>
      <c r="O2786">
        <f t="shared" si="996"/>
        <v>56.073242041022077</v>
      </c>
      <c r="P2786">
        <f t="shared" si="997"/>
        <v>56.047540033784635</v>
      </c>
      <c r="Q2786">
        <f t="shared" si="1005"/>
        <v>4.6453184747910825E-2</v>
      </c>
      <c r="R2786">
        <f t="shared" si="998"/>
        <v>56.026788856274166</v>
      </c>
      <c r="S2786">
        <f t="shared" si="1006"/>
        <v>20.378240061756085</v>
      </c>
      <c r="T2786">
        <f t="shared" si="1007"/>
        <v>11.069506359249807</v>
      </c>
      <c r="U2786">
        <f t="shared" si="993"/>
        <v>0.60791737464305751</v>
      </c>
      <c r="V2786" s="6">
        <f t="shared" si="999"/>
        <v>149023.00000030082</v>
      </c>
      <c r="W2786">
        <f t="shared" si="1008"/>
        <v>11.069033562844291</v>
      </c>
      <c r="X2786">
        <f t="shared" si="1009"/>
        <v>20.440882746632926</v>
      </c>
      <c r="Y2786">
        <f t="shared" si="1010"/>
        <v>7.4853926211145463E-2</v>
      </c>
      <c r="Z2786">
        <f t="shared" si="1011"/>
        <v>-1.2962987824812942E-7</v>
      </c>
      <c r="AA2786">
        <f t="shared" si="1012"/>
        <v>-2.7074193226698363E-8</v>
      </c>
      <c r="AB2786">
        <f t="shared" si="1002"/>
        <v>1.0073202930784884</v>
      </c>
      <c r="AC2786">
        <f t="shared" si="1013"/>
        <v>2.1458928115513021</v>
      </c>
      <c r="AD2786">
        <f t="shared" si="1014"/>
        <v>-1.3643514968269254E-10</v>
      </c>
      <c r="AE2786">
        <f t="shared" si="1015"/>
        <v>1.5428372946875068E-5</v>
      </c>
      <c r="AF2786">
        <f t="shared" si="1016"/>
        <v>-8.8031312952714793E-7</v>
      </c>
      <c r="AG2786" t="str">
        <f t="shared" si="1000"/>
        <v>NaN</v>
      </c>
      <c r="AH2786" t="str">
        <f t="shared" si="1001"/>
        <v>NaN</v>
      </c>
    </row>
    <row r="2787" spans="1:34">
      <c r="A2787" s="4">
        <v>43265.159780092596</v>
      </c>
      <c r="B2787" s="3">
        <v>-1.2607761214349E-3</v>
      </c>
      <c r="C2787">
        <v>2.8642047848406902</v>
      </c>
      <c r="D2787" s="3">
        <v>1.8987823300285499E-2</v>
      </c>
      <c r="E2787" s="3">
        <v>1.8804576280890599E-2</v>
      </c>
      <c r="F2787" s="3">
        <v>1.87615832044685E-2</v>
      </c>
      <c r="G2787">
        <v>-4549723</v>
      </c>
      <c r="H2787">
        <v>19774791</v>
      </c>
      <c r="K2787">
        <f t="shared" si="994"/>
        <v>81.101427964343927</v>
      </c>
      <c r="L2787">
        <f t="shared" si="1003"/>
        <v>61.422395628121393</v>
      </c>
      <c r="M2787">
        <f t="shared" si="1004"/>
        <v>20.566843667611398</v>
      </c>
      <c r="N2787">
        <f t="shared" si="995"/>
        <v>0.10625066020389991</v>
      </c>
      <c r="O2787">
        <f t="shared" si="996"/>
        <v>56.051310666419404</v>
      </c>
      <c r="P2787">
        <f t="shared" si="997"/>
        <v>56.022376015620551</v>
      </c>
      <c r="Q2787">
        <f t="shared" si="1005"/>
        <v>0.11035511250231167</v>
      </c>
      <c r="R2787">
        <f t="shared" si="998"/>
        <v>55.940955553917092</v>
      </c>
      <c r="S2787">
        <f t="shared" si="1006"/>
        <v>20.493273592609857</v>
      </c>
      <c r="T2787">
        <f t="shared" si="1007"/>
        <v>11.068481967037862</v>
      </c>
      <c r="U2787">
        <f t="shared" si="993"/>
        <v>0.60793589627684796</v>
      </c>
      <c r="V2787" s="6">
        <f t="shared" si="999"/>
        <v>149083.00000049639</v>
      </c>
      <c r="W2787">
        <f t="shared" si="1008"/>
        <v>11.069261205558023</v>
      </c>
      <c r="X2787">
        <f t="shared" si="1009"/>
        <v>20.443462581938849</v>
      </c>
      <c r="Y2787">
        <f t="shared" si="1010"/>
        <v>6.8437386470594205E-2</v>
      </c>
      <c r="Z2787">
        <f t="shared" si="1011"/>
        <v>4.0762469385279711E-8</v>
      </c>
      <c r="AA2787">
        <f t="shared" si="1012"/>
        <v>1.0989442449698332E-8</v>
      </c>
      <c r="AB2787">
        <f t="shared" si="1002"/>
        <v>1.007620086151642</v>
      </c>
      <c r="AC2787">
        <f t="shared" si="1013"/>
        <v>2.1459175301353763</v>
      </c>
      <c r="AD2787">
        <f t="shared" si="1014"/>
        <v>6.0572092635019961E-11</v>
      </c>
      <c r="AE2787">
        <f t="shared" si="1015"/>
        <v>7.6011133286575693E-5</v>
      </c>
      <c r="AF2787">
        <f t="shared" si="1016"/>
        <v>7.9327981928675811E-8</v>
      </c>
      <c r="AG2787">
        <f t="shared" si="1000"/>
        <v>6.0572092635019961E-9</v>
      </c>
      <c r="AH2787">
        <f t="shared" si="1001"/>
        <v>7.9327981928675815E-4</v>
      </c>
    </row>
    <row r="2788" spans="1:34">
      <c r="A2788" s="4">
        <v>43265.160486111112</v>
      </c>
      <c r="B2788" s="3">
        <v>-1.25700629178027E-3</v>
      </c>
      <c r="C2788">
        <v>2.8642523536691402</v>
      </c>
      <c r="D2788" s="3">
        <v>1.8982947495369398E-2</v>
      </c>
      <c r="E2788" s="3">
        <v>1.8800425900608399E-2</v>
      </c>
      <c r="F2788" s="3">
        <v>1.8777246046283801E-2</v>
      </c>
      <c r="G2788">
        <v>-4549723</v>
      </c>
      <c r="H2788">
        <v>19774800</v>
      </c>
      <c r="K2788">
        <f t="shared" si="994"/>
        <v>80.861274239739544</v>
      </c>
      <c r="L2788">
        <f t="shared" si="1003"/>
        <v>61.161653240499994</v>
      </c>
      <c r="M2788">
        <f t="shared" si="1004"/>
        <v>20.479535970331128</v>
      </c>
      <c r="N2788">
        <f t="shared" si="995"/>
        <v>0.10626507757576908</v>
      </c>
      <c r="O2788">
        <f t="shared" si="996"/>
        <v>56.036665937450117</v>
      </c>
      <c r="P2788">
        <f t="shared" si="997"/>
        <v>56.009954173556665</v>
      </c>
      <c r="Q2788">
        <f t="shared" si="1005"/>
        <v>4.8503862161560107E-2</v>
      </c>
      <c r="R2788">
        <f t="shared" si="998"/>
        <v>55.988162075288557</v>
      </c>
      <c r="S2788">
        <f t="shared" si="1006"/>
        <v>20.44720006222342</v>
      </c>
      <c r="T2788">
        <f t="shared" si="1007"/>
        <v>11.069999585129354</v>
      </c>
      <c r="U2788">
        <f t="shared" si="993"/>
        <v>0.60790845681938532</v>
      </c>
      <c r="V2788" s="6">
        <f t="shared" si="999"/>
        <v>149144.00000029709</v>
      </c>
      <c r="W2788">
        <f t="shared" si="1008"/>
        <v>11.069345841951597</v>
      </c>
      <c r="X2788">
        <f t="shared" si="1009"/>
        <v>20.446841381020491</v>
      </c>
      <c r="Y2788">
        <f t="shared" si="1010"/>
        <v>5.9899773051256489E-2</v>
      </c>
      <c r="Z2788">
        <f t="shared" si="1011"/>
        <v>-1.6618545215725683E-7</v>
      </c>
      <c r="AA2788">
        <f t="shared" si="1012"/>
        <v>1.234445856375551E-8</v>
      </c>
      <c r="AB2788">
        <f t="shared" si="1002"/>
        <v>1.0081469653540445</v>
      </c>
      <c r="AC2788">
        <f t="shared" si="1013"/>
        <v>2.1458809100108285</v>
      </c>
      <c r="AD2788">
        <f t="shared" si="1014"/>
        <v>7.7737360936863646E-11</v>
      </c>
      <c r="AE2788">
        <f t="shared" si="1015"/>
        <v>4.6372692953063578E-5</v>
      </c>
      <c r="AF2788">
        <f t="shared" si="1016"/>
        <v>1.6687777934848747E-7</v>
      </c>
      <c r="AG2788">
        <f t="shared" si="1000"/>
        <v>7.7737360936863646E-9</v>
      </c>
      <c r="AH2788">
        <f t="shared" si="1001"/>
        <v>1.6687777934848746E-3</v>
      </c>
    </row>
    <row r="2789" spans="1:34">
      <c r="A2789" s="4">
        <v>43265.161180555559</v>
      </c>
      <c r="B2789" s="3">
        <v>-1.2511553258809701E-3</v>
      </c>
      <c r="C2789">
        <v>2.8641417561429998</v>
      </c>
      <c r="D2789" s="3">
        <v>1.8979629569585099E-2</v>
      </c>
      <c r="E2789" s="3">
        <v>1.8798832344855299E-2</v>
      </c>
      <c r="F2789" s="3">
        <v>1.8783118123101301E-2</v>
      </c>
      <c r="G2789">
        <v>-4549723</v>
      </c>
      <c r="H2789">
        <v>19774799</v>
      </c>
      <c r="K2789">
        <f t="shared" si="994"/>
        <v>80.488543537829884</v>
      </c>
      <c r="L2789">
        <f t="shared" si="1003"/>
        <v>60.781203747056125</v>
      </c>
      <c r="M2789">
        <f t="shared" si="1004"/>
        <v>20.352145216924896</v>
      </c>
      <c r="N2789">
        <f t="shared" si="995"/>
        <v>0.10623155718617502</v>
      </c>
      <c r="O2789">
        <f t="shared" si="996"/>
        <v>56.026700377980994</v>
      </c>
      <c r="P2789">
        <f t="shared" si="997"/>
        <v>56.005184755686706</v>
      </c>
      <c r="Q2789">
        <f t="shared" si="1005"/>
        <v>2.0840344489897689E-2</v>
      </c>
      <c r="R2789">
        <f t="shared" si="998"/>
        <v>56.005860033491096</v>
      </c>
      <c r="S2789">
        <f t="shared" si="1006"/>
        <v>20.338251653931632</v>
      </c>
      <c r="T2789">
        <f t="shared" si="1007"/>
        <v>11.066471123066821</v>
      </c>
      <c r="U2789">
        <f t="shared" si="993"/>
        <v>0.60797225355798257</v>
      </c>
      <c r="V2789" s="6">
        <f t="shared" si="999"/>
        <v>149204.00000049267</v>
      </c>
      <c r="W2789">
        <f t="shared" si="1008"/>
        <v>11.069590995643285</v>
      </c>
      <c r="X2789">
        <f t="shared" si="1009"/>
        <v>20.453777274669889</v>
      </c>
      <c r="Y2789">
        <f t="shared" si="1010"/>
        <v>2.9193526426129306E-2</v>
      </c>
      <c r="Z2789">
        <f t="shared" si="1011"/>
        <v>-7.9042609085348032E-8</v>
      </c>
      <c r="AA2789">
        <f t="shared" si="1012"/>
        <v>1.0556434496619329E-8</v>
      </c>
      <c r="AB2789">
        <f t="shared" si="1002"/>
        <v>1.0099777113001143</v>
      </c>
      <c r="AC2789">
        <f t="shared" si="1013"/>
        <v>2.1459660518003973</v>
      </c>
      <c r="AD2789">
        <f t="shared" si="1014"/>
        <v>1.3640517693787982E-10</v>
      </c>
      <c r="AE2789">
        <f t="shared" si="1015"/>
        <v>1.7272752281824789E-5</v>
      </c>
      <c r="AF2789">
        <f t="shared" si="1016"/>
        <v>7.8614081498698017E-7</v>
      </c>
      <c r="AG2789">
        <f t="shared" si="1000"/>
        <v>1.3640517693787982E-8</v>
      </c>
      <c r="AH2789">
        <f t="shared" si="1001"/>
        <v>7.8614081498698009E-3</v>
      </c>
    </row>
    <row r="2790" spans="1:34">
      <c r="A2790" s="4">
        <v>43265.161874999998</v>
      </c>
      <c r="B2790" s="3">
        <v>-1.2552343529205201E-3</v>
      </c>
      <c r="C2790">
        <v>2.8642226231513601</v>
      </c>
      <c r="D2790" s="3">
        <v>1.8971400162263299E-2</v>
      </c>
      <c r="E2790" s="3">
        <v>1.8788402879217798E-2</v>
      </c>
      <c r="F2790" s="3">
        <v>1.8775781004806098E-2</v>
      </c>
      <c r="G2790">
        <v>-4549723</v>
      </c>
      <c r="H2790">
        <v>19774800</v>
      </c>
      <c r="K2790">
        <f t="shared" si="994"/>
        <v>80.748394413348038</v>
      </c>
      <c r="L2790">
        <f t="shared" si="1003"/>
        <v>61.050699197797428</v>
      </c>
      <c r="M2790">
        <f t="shared" si="1004"/>
        <v>20.442383813903213</v>
      </c>
      <c r="N2790">
        <f t="shared" si="995"/>
        <v>0.10625606671835119</v>
      </c>
      <c r="O2790">
        <f t="shared" si="996"/>
        <v>56.001982932988959</v>
      </c>
      <c r="P2790">
        <f t="shared" si="997"/>
        <v>55.973969983508979</v>
      </c>
      <c r="Q2790">
        <f t="shared" si="1005"/>
        <v>1.823637262693012E-2</v>
      </c>
      <c r="R2790">
        <f t="shared" si="998"/>
        <v>55.983746560362029</v>
      </c>
      <c r="S2790">
        <f t="shared" si="1006"/>
        <v>20.430226232151927</v>
      </c>
      <c r="T2790">
        <f t="shared" si="1007"/>
        <v>11.069051073822207</v>
      </c>
      <c r="U2790">
        <f t="shared" si="993"/>
        <v>0.60792560648029881</v>
      </c>
      <c r="V2790" s="6">
        <f t="shared" si="999"/>
        <v>149264.0000000596</v>
      </c>
      <c r="W2790">
        <f t="shared" si="1008"/>
        <v>11.069512196242366</v>
      </c>
      <c r="X2790">
        <f t="shared" si="1009"/>
        <v>20.4608100002661</v>
      </c>
      <c r="Y2790">
        <f t="shared" si="1010"/>
        <v>-9.3349600307410199E-2</v>
      </c>
      <c r="Z2790">
        <f t="shared" si="1011"/>
        <v>3.6991941051720244E-7</v>
      </c>
      <c r="AA2790">
        <f t="shared" si="1012"/>
        <v>2.4147657067585823E-8</v>
      </c>
      <c r="AB2790">
        <f t="shared" si="1002"/>
        <v>1.0169567733543272</v>
      </c>
      <c r="AC2790">
        <f t="shared" si="1013"/>
        <v>2.1459037975886699</v>
      </c>
      <c r="AD2790">
        <f t="shared" si="1014"/>
        <v>-9.7577591110332581E-11</v>
      </c>
      <c r="AE2790">
        <f t="shared" si="1015"/>
        <v>-9.2651779062327366E-6</v>
      </c>
      <c r="AF2790">
        <f t="shared" si="1016"/>
        <v>1.0484008529734839E-6</v>
      </c>
      <c r="AG2790" t="str">
        <f t="shared" si="1000"/>
        <v>NaN</v>
      </c>
      <c r="AH2790">
        <f t="shared" si="1001"/>
        <v>1.0484008529734839E-2</v>
      </c>
    </row>
    <row r="2791" spans="1:34">
      <c r="A2791" s="4">
        <v>43265.162569444445</v>
      </c>
      <c r="B2791" s="3">
        <v>-1.2610972110269399E-3</v>
      </c>
      <c r="C2791">
        <v>2.86428089496621</v>
      </c>
      <c r="D2791" s="3">
        <v>1.9072781227896501E-2</v>
      </c>
      <c r="E2791" s="3">
        <v>1.90335726210469E-2</v>
      </c>
      <c r="F2791" s="3">
        <v>1.8988748009869601E-2</v>
      </c>
      <c r="G2791">
        <v>-4549723</v>
      </c>
      <c r="H2791">
        <v>19774835</v>
      </c>
      <c r="K2791">
        <f t="shared" si="994"/>
        <v>81.12188269798564</v>
      </c>
      <c r="L2791">
        <f t="shared" si="1003"/>
        <v>61.144244292514564</v>
      </c>
      <c r="M2791">
        <f t="shared" si="1004"/>
        <v>20.47370671036866</v>
      </c>
      <c r="N2791">
        <f t="shared" si="995"/>
        <v>0.10627372799889052</v>
      </c>
      <c r="O2791">
        <f t="shared" si="996"/>
        <v>56.306486138995588</v>
      </c>
      <c r="P2791">
        <f t="shared" si="997"/>
        <v>56.707748482049766</v>
      </c>
      <c r="Q2791">
        <f t="shared" si="1005"/>
        <v>-0.31912551803905842</v>
      </c>
      <c r="R2791">
        <f t="shared" si="998"/>
        <v>56.625611657034646</v>
      </c>
      <c r="S2791">
        <f t="shared" si="1006"/>
        <v>20.686457055728031</v>
      </c>
      <c r="T2791">
        <f t="shared" si="1007"/>
        <v>11.070910155984242</v>
      </c>
      <c r="U2791">
        <f t="shared" si="993"/>
        <v>0.60789199314490783</v>
      </c>
      <c r="V2791" s="6">
        <f t="shared" si="999"/>
        <v>149324.00000025518</v>
      </c>
      <c r="W2791">
        <f t="shared" si="1008"/>
        <v>11.069488848271728</v>
      </c>
      <c r="X2791">
        <f t="shared" si="1009"/>
        <v>20.469767495079683</v>
      </c>
      <c r="Y2791">
        <f t="shared" si="1010"/>
        <v>-5.659393426285201E-2</v>
      </c>
      <c r="Z2791">
        <f t="shared" si="1011"/>
        <v>5.3748973894532174E-8</v>
      </c>
      <c r="AA2791">
        <f t="shared" si="1012"/>
        <v>2.7357888192134005E-8</v>
      </c>
      <c r="AB2791">
        <f t="shared" si="1002"/>
        <v>1.0148213392220586</v>
      </c>
      <c r="AC2791">
        <f t="shared" si="1013"/>
        <v>2.1458589379360999</v>
      </c>
      <c r="AD2791">
        <f t="shared" si="1014"/>
        <v>-1.8234386715058221E-10</v>
      </c>
      <c r="AE2791">
        <f t="shared" si="1015"/>
        <v>-2.8780184284716544E-5</v>
      </c>
      <c r="AF2791">
        <f t="shared" si="1016"/>
        <v>6.3070841665270335E-7</v>
      </c>
      <c r="AG2791" t="str">
        <f t="shared" si="1000"/>
        <v>NaN</v>
      </c>
      <c r="AH2791">
        <f t="shared" si="1001"/>
        <v>6.3070841665270336E-3</v>
      </c>
    </row>
    <row r="2792" spans="1:34">
      <c r="A2792" s="4">
        <v>43265.163263888891</v>
      </c>
      <c r="B2792" s="3">
        <v>-1.2614420850332001E-3</v>
      </c>
      <c r="C2792">
        <v>2.8642428399034499</v>
      </c>
      <c r="D2792" s="3">
        <v>1.9013772096204799E-2</v>
      </c>
      <c r="E2792" s="3">
        <v>1.8829490454791101E-2</v>
      </c>
      <c r="F2792" s="3">
        <v>1.8780557278241801E-2</v>
      </c>
      <c r="G2792">
        <v>-4549723</v>
      </c>
      <c r="H2792">
        <v>19775062</v>
      </c>
      <c r="K2792">
        <f t="shared" si="994"/>
        <v>81.143852597081974</v>
      </c>
      <c r="L2792">
        <f t="shared" si="1003"/>
        <v>61.439879013569509</v>
      </c>
      <c r="M2792">
        <f t="shared" si="1004"/>
        <v>20.572697852418337</v>
      </c>
      <c r="N2792">
        <f t="shared" si="995"/>
        <v>0.10626219410139515</v>
      </c>
      <c r="O2792">
        <f t="shared" si="996"/>
        <v>56.12924919961678</v>
      </c>
      <c r="P2792">
        <f t="shared" si="997"/>
        <v>56.096942660675133</v>
      </c>
      <c r="Q2792">
        <f t="shared" si="1005"/>
        <v>0.13110734262357226</v>
      </c>
      <c r="R2792">
        <f t="shared" si="998"/>
        <v>55.998141856993207</v>
      </c>
      <c r="S2792">
        <f t="shared" si="1006"/>
        <v>20.485292957335954</v>
      </c>
      <c r="T2792">
        <f t="shared" si="1007"/>
        <v>11.069696061511044</v>
      </c>
      <c r="U2792">
        <f t="shared" si="993"/>
        <v>0.60791394471087812</v>
      </c>
      <c r="V2792" s="6">
        <f t="shared" si="999"/>
        <v>149384.00000045076</v>
      </c>
      <c r="W2792">
        <f t="shared" si="1008"/>
        <v>11.06923785758736</v>
      </c>
      <c r="X2792">
        <f t="shared" si="1009"/>
        <v>20.474635296692369</v>
      </c>
      <c r="Y2792">
        <f t="shared" si="1010"/>
        <v>-2.3425363207901267E-2</v>
      </c>
      <c r="Z2792">
        <f t="shared" si="1011"/>
        <v>-1.5677872829944725E-8</v>
      </c>
      <c r="AA2792">
        <f t="shared" si="1012"/>
        <v>4.1613553979713853E-8</v>
      </c>
      <c r="AB2792">
        <f t="shared" si="1002"/>
        <v>1.0128489142317005</v>
      </c>
      <c r="AC2792">
        <f t="shared" si="1013"/>
        <v>2.1458882340357386</v>
      </c>
      <c r="AD2792">
        <f t="shared" si="1014"/>
        <v>-6.7008960464120887E-10</v>
      </c>
      <c r="AE2792">
        <f t="shared" si="1015"/>
        <v>-5.7675559061741195E-5</v>
      </c>
      <c r="AF2792">
        <f t="shared" si="1016"/>
        <v>1.1565704809981404E-6</v>
      </c>
      <c r="AG2792" t="str">
        <f t="shared" si="1000"/>
        <v>NaN</v>
      </c>
      <c r="AH2792">
        <f t="shared" si="1001"/>
        <v>1.1565704809981404E-2</v>
      </c>
    </row>
    <row r="2793" spans="1:34">
      <c r="A2793" s="4">
        <v>43265.163969907408</v>
      </c>
      <c r="B2793" s="3">
        <v>-1.2598128526588E-3</v>
      </c>
      <c r="C2793">
        <v>2.86427494886266</v>
      </c>
      <c r="D2793" s="3">
        <v>1.9004995647355801E-2</v>
      </c>
      <c r="E2793" s="3">
        <v>1.88216891669254E-2</v>
      </c>
      <c r="F2793" s="3">
        <v>1.87762455301527E-2</v>
      </c>
      <c r="G2793">
        <v>-4549723</v>
      </c>
      <c r="H2793">
        <v>19775062</v>
      </c>
      <c r="K2793">
        <f t="shared" si="994"/>
        <v>81.040063763420036</v>
      </c>
      <c r="L2793">
        <f t="shared" si="1003"/>
        <v>61.341757933529017</v>
      </c>
      <c r="M2793">
        <f t="shared" si="1004"/>
        <v>20.53984272045787</v>
      </c>
      <c r="N2793">
        <f t="shared" si="995"/>
        <v>0.10627192582740877</v>
      </c>
      <c r="O2793">
        <f t="shared" si="996"/>
        <v>56.102888687472017</v>
      </c>
      <c r="P2793">
        <f t="shared" si="997"/>
        <v>56.073593868715442</v>
      </c>
      <c r="Q2793">
        <f t="shared" si="1005"/>
        <v>0.11774208579178236</v>
      </c>
      <c r="R2793">
        <f t="shared" si="998"/>
        <v>55.985146601680235</v>
      </c>
      <c r="S2793">
        <f t="shared" si="1006"/>
        <v>20.461347996596682</v>
      </c>
      <c r="T2793">
        <f t="shared" si="1007"/>
        <v>11.070720453723006</v>
      </c>
      <c r="U2793">
        <f t="shared" si="993"/>
        <v>0.60789542307708722</v>
      </c>
      <c r="V2793" s="6">
        <f t="shared" si="999"/>
        <v>149445.00000025146</v>
      </c>
      <c r="W2793">
        <f t="shared" si="1008"/>
        <v>11.069027725851615</v>
      </c>
      <c r="X2793">
        <f t="shared" si="1009"/>
        <v>20.481363421277493</v>
      </c>
      <c r="Y2793">
        <f t="shared" si="1010"/>
        <v>0.11644613696116579</v>
      </c>
      <c r="Z2793">
        <f t="shared" si="1011"/>
        <v>-3.4491320251363979E-8</v>
      </c>
      <c r="AA2793">
        <f t="shared" si="1012"/>
        <v>2.6256704354568001E-8</v>
      </c>
      <c r="AB2793">
        <f t="shared" si="1002"/>
        <v>1.0048927142121469</v>
      </c>
      <c r="AC2793">
        <f t="shared" si="1013"/>
        <v>2.1458635154516639</v>
      </c>
      <c r="AD2793">
        <f t="shared" si="1014"/>
        <v>8.5053958649412988E-11</v>
      </c>
      <c r="AE2793">
        <f t="shared" si="1015"/>
        <v>6.7859438532136686E-5</v>
      </c>
      <c r="AF2793">
        <f t="shared" si="1016"/>
        <v>1.247714740019306E-7</v>
      </c>
      <c r="AG2793">
        <f t="shared" si="1000"/>
        <v>8.5053958649412992E-9</v>
      </c>
      <c r="AH2793">
        <f t="shared" si="1001"/>
        <v>1.2477147400193061E-3</v>
      </c>
    </row>
    <row r="2794" spans="1:34">
      <c r="A2794" s="4">
        <v>43265.164664351854</v>
      </c>
      <c r="B2794" s="3">
        <v>-1.2601101578366099E-3</v>
      </c>
      <c r="C2794">
        <v>2.8642297584756302</v>
      </c>
      <c r="D2794" s="3">
        <v>1.89993111723561E-2</v>
      </c>
      <c r="E2794" s="3">
        <v>1.88165636256599E-2</v>
      </c>
      <c r="F2794" s="3">
        <v>1.8776305084684301E-2</v>
      </c>
      <c r="G2794">
        <v>-4549723</v>
      </c>
      <c r="H2794">
        <v>19775062</v>
      </c>
      <c r="K2794">
        <f t="shared" si="994"/>
        <v>81.059003331606505</v>
      </c>
      <c r="L2794">
        <f t="shared" si="1003"/>
        <v>61.3606192178257</v>
      </c>
      <c r="M2794">
        <f t="shared" si="1004"/>
        <v>20.546158284700088</v>
      </c>
      <c r="N2794">
        <f t="shared" si="995"/>
        <v>0.10625822932413237</v>
      </c>
      <c r="O2794">
        <f t="shared" si="996"/>
        <v>56.085815076625032</v>
      </c>
      <c r="P2794">
        <f t="shared" si="997"/>
        <v>56.058253427656332</v>
      </c>
      <c r="Q2794">
        <f t="shared" si="1005"/>
        <v>0.10048898246814275</v>
      </c>
      <c r="R2794">
        <f t="shared" si="998"/>
        <v>55.985326094156889</v>
      </c>
      <c r="S2794">
        <f t="shared" si="1006"/>
        <v>20.479165629721326</v>
      </c>
      <c r="T2794">
        <f t="shared" si="1007"/>
        <v>11.069278716536015</v>
      </c>
      <c r="U2794">
        <f t="shared" si="993"/>
        <v>0.60792149056167799</v>
      </c>
      <c r="V2794" s="6">
        <f t="shared" si="999"/>
        <v>149505.00000044703</v>
      </c>
      <c r="W2794">
        <f t="shared" si="1008"/>
        <v>11.0694363153378</v>
      </c>
      <c r="X2794">
        <f t="shared" si="1009"/>
        <v>20.478876985657287</v>
      </c>
      <c r="Y2794">
        <f t="shared" si="1010"/>
        <v>0.10528251451845468</v>
      </c>
      <c r="Z2794">
        <f t="shared" si="1011"/>
        <v>6.323408725711699E-8</v>
      </c>
      <c r="AA2794">
        <f t="shared" si="1012"/>
        <v>-4.6914168053955919E-8</v>
      </c>
      <c r="AB2794">
        <f t="shared" si="1002"/>
        <v>1.0055276563016677</v>
      </c>
      <c r="AC2794">
        <f t="shared" si="1013"/>
        <v>2.1458983045699855</v>
      </c>
      <c r="AD2794">
        <f t="shared" si="1014"/>
        <v>-1.6808703418975101E-10</v>
      </c>
      <c r="AE2794">
        <f t="shared" si="1015"/>
        <v>-5.4592384385831977E-5</v>
      </c>
      <c r="AF2794">
        <f t="shared" si="1016"/>
        <v>3.0650191146596071E-7</v>
      </c>
      <c r="AG2794" t="str">
        <f t="shared" si="1000"/>
        <v>NaN</v>
      </c>
      <c r="AH2794">
        <f t="shared" si="1001"/>
        <v>3.0650191146596069E-3</v>
      </c>
    </row>
    <row r="2795" spans="1:34">
      <c r="A2795" s="4">
        <v>43265.165358796294</v>
      </c>
      <c r="B2795" s="3">
        <v>-1.2595393318952099E-3</v>
      </c>
      <c r="C2795">
        <v>2.8642987332768799</v>
      </c>
      <c r="D2795" s="3">
        <v>1.8992223416917101E-2</v>
      </c>
      <c r="E2795">
        <v>1.88092737027E-2</v>
      </c>
      <c r="F2795" s="3">
        <v>1.8770194789740301E-2</v>
      </c>
      <c r="G2795">
        <v>-4549723</v>
      </c>
      <c r="H2795">
        <v>19775062</v>
      </c>
      <c r="K2795">
        <f t="shared" si="994"/>
        <v>81.022639360688174</v>
      </c>
      <c r="L2795">
        <f t="shared" si="1003"/>
        <v>61.332287174000811</v>
      </c>
      <c r="M2795">
        <f t="shared" si="1004"/>
        <v>20.536671505323092</v>
      </c>
      <c r="N2795">
        <f t="shared" si="995"/>
        <v>0.10627913451334182</v>
      </c>
      <c r="O2795">
        <f t="shared" si="996"/>
        <v>56.064526641342901</v>
      </c>
      <c r="P2795">
        <f t="shared" si="997"/>
        <v>56.036435120535373</v>
      </c>
      <c r="Q2795">
        <f t="shared" si="1005"/>
        <v>9.7616475295438931E-2</v>
      </c>
      <c r="R2795">
        <f t="shared" si="998"/>
        <v>55.966910166047462</v>
      </c>
      <c r="S2795">
        <f t="shared" si="1006"/>
        <v>20.471593855126134</v>
      </c>
      <c r="T2795">
        <f t="shared" si="1007"/>
        <v>11.071479262768589</v>
      </c>
      <c r="U2795">
        <f t="shared" si="993"/>
        <v>0.60788170334835867</v>
      </c>
      <c r="V2795" s="6">
        <f t="shared" si="999"/>
        <v>149565.00000001397</v>
      </c>
      <c r="W2795">
        <f t="shared" si="1008"/>
        <v>11.069468418797442</v>
      </c>
      <c r="X2795">
        <f t="shared" si="1009"/>
        <v>20.469655358217913</v>
      </c>
      <c r="Y2795">
        <f t="shared" si="1010"/>
        <v>9.8505733927202258E-2</v>
      </c>
      <c r="Z2795">
        <f t="shared" si="1011"/>
        <v>-6.6395791644197902E-8</v>
      </c>
      <c r="AA2795">
        <f t="shared" si="1012"/>
        <v>-8.3951276271101541E-8</v>
      </c>
      <c r="AB2795">
        <f t="shared" si="1002"/>
        <v>1.0059173639333037</v>
      </c>
      <c r="AC2795">
        <f t="shared" si="1013"/>
        <v>2.1458452053893939</v>
      </c>
      <c r="AD2795">
        <f t="shared" si="1014"/>
        <v>-3.2147076910369376E-10</v>
      </c>
      <c r="AE2795">
        <f t="shared" si="1015"/>
        <v>2.4416538657109877E-4</v>
      </c>
      <c r="AF2795">
        <f t="shared" si="1016"/>
        <v>-1.3106551182604148E-7</v>
      </c>
      <c r="AG2795" t="str">
        <f t="shared" si="1000"/>
        <v>NaN</v>
      </c>
      <c r="AH2795" t="str">
        <f t="shared" si="1001"/>
        <v>NaN</v>
      </c>
    </row>
    <row r="2796" spans="1:34">
      <c r="A2796" s="4">
        <v>43265.16605324074</v>
      </c>
      <c r="B2796" s="3">
        <v>-1.26085936688469E-3</v>
      </c>
      <c r="C2796">
        <v>2.8642047848406902</v>
      </c>
      <c r="D2796" s="3">
        <v>1.8986764893852499E-2</v>
      </c>
      <c r="E2796" s="3">
        <v>1.8803517874457599E-2</v>
      </c>
      <c r="F2796" s="3">
        <v>1.8764822970988498E-2</v>
      </c>
      <c r="G2796">
        <v>-4549723</v>
      </c>
      <c r="H2796">
        <v>19775062</v>
      </c>
      <c r="K2796">
        <f t="shared" si="994"/>
        <v>81.106731043436326</v>
      </c>
      <c r="L2796">
        <f t="shared" si="1003"/>
        <v>61.423440063608709</v>
      </c>
      <c r="M2796">
        <f t="shared" si="1004"/>
        <v>20.567193389258833</v>
      </c>
      <c r="N2796">
        <f t="shared" si="995"/>
        <v>0.10625066020389991</v>
      </c>
      <c r="O2796">
        <f t="shared" si="996"/>
        <v>56.048131688667553</v>
      </c>
      <c r="P2796">
        <f t="shared" si="997"/>
        <v>56.019208267930892</v>
      </c>
      <c r="Q2796">
        <f t="shared" si="1005"/>
        <v>9.7411744018025104E-2</v>
      </c>
      <c r="R2796">
        <f t="shared" si="998"/>
        <v>55.950719944649528</v>
      </c>
      <c r="S2796">
        <f t="shared" si="1006"/>
        <v>20.502252226580151</v>
      </c>
      <c r="T2796">
        <f t="shared" si="1007"/>
        <v>11.068481967037862</v>
      </c>
      <c r="U2796">
        <f t="shared" si="993"/>
        <v>0.60793589627684796</v>
      </c>
      <c r="V2796" s="6">
        <f t="shared" si="999"/>
        <v>149625.00000020955</v>
      </c>
      <c r="W2796">
        <f t="shared" si="1008"/>
        <v>11.069833230838652</v>
      </c>
      <c r="X2796">
        <f t="shared" si="1009"/>
        <v>20.481234720597609</v>
      </c>
      <c r="Y2796">
        <f t="shared" si="1010"/>
        <v>9.8265293913463836E-2</v>
      </c>
      <c r="Z2796">
        <f t="shared" si="1011"/>
        <v>-1.8654055646136893E-7</v>
      </c>
      <c r="AA2796">
        <f t="shared" si="1012"/>
        <v>1.8477490168282507E-9</v>
      </c>
      <c r="AB2796">
        <f t="shared" si="1002"/>
        <v>1.0059207722323973</v>
      </c>
      <c r="AC2796">
        <f t="shared" si="1013"/>
        <v>2.1459175301353763</v>
      </c>
      <c r="AD2796">
        <f t="shared" si="1014"/>
        <v>7.0930522219844452E-12</v>
      </c>
      <c r="AE2796">
        <f t="shared" si="1015"/>
        <v>4.6312985982893198E-5</v>
      </c>
      <c r="AF2796">
        <f t="shared" si="1016"/>
        <v>1.5246192913785478E-8</v>
      </c>
      <c r="AG2796">
        <f t="shared" si="1000"/>
        <v>7.0930522219844456E-10</v>
      </c>
      <c r="AH2796">
        <f t="shared" si="1001"/>
        <v>1.5246192913785477E-4</v>
      </c>
    </row>
    <row r="2797" spans="1:34">
      <c r="A2797" s="4">
        <v>43265.166747685187</v>
      </c>
      <c r="B2797" s="3">
        <v>-1.2606334149495499E-3</v>
      </c>
      <c r="C2797">
        <v>2.8642285692549199</v>
      </c>
      <c r="D2797" s="3">
        <v>1.8980521485118501E-2</v>
      </c>
      <c r="E2797" s="3">
        <v>1.8797250681309399E-2</v>
      </c>
      <c r="F2797" s="3">
        <v>1.8757819358070301E-2</v>
      </c>
      <c r="G2797">
        <v>-4549723</v>
      </c>
      <c r="H2797">
        <v>19775062</v>
      </c>
      <c r="K2797">
        <f t="shared" si="994"/>
        <v>81.09233697161433</v>
      </c>
      <c r="L2797">
        <f t="shared" si="1003"/>
        <v>61.41825217722706</v>
      </c>
      <c r="M2797">
        <f t="shared" si="1004"/>
        <v>20.565456263132678</v>
      </c>
      <c r="N2797">
        <f t="shared" si="995"/>
        <v>0.1062578688898359</v>
      </c>
      <c r="O2797">
        <f t="shared" si="996"/>
        <v>56.029379291816745</v>
      </c>
      <c r="P2797">
        <f t="shared" si="997"/>
        <v>56.000450930487695</v>
      </c>
      <c r="Q2797">
        <f t="shared" si="1005"/>
        <v>9.9767662426927473E-2</v>
      </c>
      <c r="R2797">
        <f t="shared" si="998"/>
        <v>55.929611629389818</v>
      </c>
      <c r="S2797">
        <f t="shared" si="1006"/>
        <v>20.498944488181394</v>
      </c>
      <c r="T2797">
        <f t="shared" si="1007"/>
        <v>11.069240776083756</v>
      </c>
      <c r="U2797">
        <f t="shared" si="993"/>
        <v>0.60792217654811409</v>
      </c>
      <c r="V2797" s="6">
        <f t="shared" si="999"/>
        <v>149685.00000040513</v>
      </c>
      <c r="W2797">
        <f t="shared" si="1008"/>
        <v>11.069926622721207</v>
      </c>
      <c r="X2797">
        <f t="shared" si="1009"/>
        <v>20.48400486713242</v>
      </c>
      <c r="Y2797">
        <f t="shared" si="1010"/>
        <v>9.7836678620213988E-2</v>
      </c>
      <c r="Z2797">
        <f t="shared" si="1011"/>
        <v>-1.4227669634246504E-7</v>
      </c>
      <c r="AA2797">
        <f t="shared" si="1012"/>
        <v>4.9777246003062436E-8</v>
      </c>
      <c r="AB2797">
        <f t="shared" si="1002"/>
        <v>1.0059457768953401</v>
      </c>
      <c r="AC2797">
        <f t="shared" si="1013"/>
        <v>2.1458992200730989</v>
      </c>
      <c r="AD2797">
        <f t="shared" si="1014"/>
        <v>1.9191803727628649E-10</v>
      </c>
      <c r="AE2797">
        <f t="shared" si="1015"/>
        <v>1.5986703928686554E-6</v>
      </c>
      <c r="AF2797">
        <f t="shared" si="1016"/>
        <v>1.1950550116733265E-5</v>
      </c>
      <c r="AG2797">
        <f t="shared" si="1000"/>
        <v>1.9191803727628649E-8</v>
      </c>
      <c r="AH2797">
        <f t="shared" si="1001"/>
        <v>0.11950550116733266</v>
      </c>
    </row>
    <row r="2798" spans="1:34">
      <c r="A2798" s="4">
        <v>43265.167442129627</v>
      </c>
      <c r="B2798" s="3">
        <v>-1.2603955708073E-3</v>
      </c>
      <c r="C2798">
        <v>2.8641512699086902</v>
      </c>
      <c r="D2798" s="3">
        <v>1.8975158099710801E-2</v>
      </c>
      <c r="E2798" s="3">
        <v>1.87916732361737E-2</v>
      </c>
      <c r="F2798" s="3">
        <v>1.87536148081381E-2</v>
      </c>
      <c r="G2798">
        <v>-4549723</v>
      </c>
      <c r="H2798">
        <v>19775062</v>
      </c>
      <c r="K2798">
        <f t="shared" si="994"/>
        <v>81.07718531706503</v>
      </c>
      <c r="L2798">
        <f t="shared" si="1003"/>
        <v>61.408627365297576</v>
      </c>
      <c r="M2798">
        <f t="shared" si="1004"/>
        <v>20.562233464668704</v>
      </c>
      <c r="N2798">
        <f t="shared" si="995"/>
        <v>0.10623444066054896</v>
      </c>
      <c r="O2798">
        <f t="shared" si="996"/>
        <v>56.013270089950559</v>
      </c>
      <c r="P2798">
        <f t="shared" si="997"/>
        <v>55.983757967943319</v>
      </c>
      <c r="Q2798">
        <f t="shared" si="1005"/>
        <v>9.6330629415689373E-2</v>
      </c>
      <c r="R2798">
        <f t="shared" si="998"/>
        <v>55.91693946053487</v>
      </c>
      <c r="S2798">
        <f t="shared" si="1006"/>
        <v>20.498013045058244</v>
      </c>
      <c r="T2798">
        <f t="shared" si="1007"/>
        <v>11.066774646685131</v>
      </c>
      <c r="U2798">
        <f t="shared" si="993"/>
        <v>0.60796676566648977</v>
      </c>
      <c r="V2798" s="6">
        <f t="shared" si="999"/>
        <v>149744.99999997206</v>
      </c>
      <c r="W2798">
        <f t="shared" si="1008"/>
        <v>11.069818638357017</v>
      </c>
      <c r="X2798">
        <f t="shared" si="1009"/>
        <v>20.467995840752714</v>
      </c>
      <c r="Y2798">
        <f t="shared" si="1010"/>
        <v>8.3989817542445167E-2</v>
      </c>
      <c r="Z2798">
        <f t="shared" si="1011"/>
        <v>-2.0551078362548724E-7</v>
      </c>
      <c r="AA2798">
        <f t="shared" si="1012"/>
        <v>1.0283937719833493E-8</v>
      </c>
      <c r="AB2798">
        <f t="shared" si="1002"/>
        <v>1.0067358852853365</v>
      </c>
      <c r="AC2798">
        <f t="shared" si="1013"/>
        <v>2.1459587277754877</v>
      </c>
      <c r="AD2798">
        <f t="shared" si="1014"/>
        <v>4.6188246248089806E-11</v>
      </c>
      <c r="AE2798">
        <f t="shared" si="1015"/>
        <v>7.4382238594516981E-5</v>
      </c>
      <c r="AF2798">
        <f t="shared" si="1016"/>
        <v>6.1814913215729369E-8</v>
      </c>
      <c r="AG2798">
        <f t="shared" si="1000"/>
        <v>4.6188246248089806E-9</v>
      </c>
      <c r="AH2798">
        <f t="shared" si="1001"/>
        <v>6.181491321572937E-4</v>
      </c>
    </row>
    <row r="2799" spans="1:34">
      <c r="A2799" s="4">
        <v>43265.168136574073</v>
      </c>
      <c r="B2799" s="3">
        <v>-1.2588733682969201E-3</v>
      </c>
      <c r="C2799">
        <v>2.8641512699086902</v>
      </c>
      <c r="D2799" s="3">
        <v>1.90228101736102E-2</v>
      </c>
      <c r="E2799">
        <v>1.8841014003482998E-2</v>
      </c>
      <c r="F2799" s="3">
        <v>1.8814527183076302E-2</v>
      </c>
      <c r="G2799">
        <v>-4549723</v>
      </c>
      <c r="H2799">
        <v>19775439</v>
      </c>
      <c r="K2799">
        <f t="shared" si="994"/>
        <v>80.980214727950781</v>
      </c>
      <c r="L2799">
        <f t="shared" si="1003"/>
        <v>61.231588013697106</v>
      </c>
      <c r="M2799">
        <f t="shared" si="1004"/>
        <v>20.502953121885803</v>
      </c>
      <c r="N2799">
        <f t="shared" si="995"/>
        <v>0.10623444066054896</v>
      </c>
      <c r="O2799">
        <f t="shared" si="996"/>
        <v>56.156395526486513</v>
      </c>
      <c r="P2799">
        <f t="shared" si="997"/>
        <v>56.131431958554707</v>
      </c>
      <c r="Q2799">
        <f t="shared" si="1005"/>
        <v>5.5871160784718654E-2</v>
      </c>
      <c r="R2799">
        <f t="shared" si="998"/>
        <v>56.100524365701794</v>
      </c>
      <c r="S2799">
        <f t="shared" si="1006"/>
        <v>20.465705681362657</v>
      </c>
      <c r="T2799">
        <f t="shared" si="1007"/>
        <v>11.066774646685131</v>
      </c>
      <c r="U2799">
        <f t="shared" si="993"/>
        <v>0.60796676566648977</v>
      </c>
      <c r="V2799" s="6">
        <f t="shared" si="999"/>
        <v>149805.00000016764</v>
      </c>
      <c r="W2799">
        <f t="shared" si="1008"/>
        <v>11.069526788724051</v>
      </c>
      <c r="X2799">
        <f t="shared" si="1009"/>
        <v>20.476208514197801</v>
      </c>
      <c r="Y2799">
        <f t="shared" si="1010"/>
        <v>7.0705286114557467E-2</v>
      </c>
      <c r="Z2799">
        <f t="shared" si="1011"/>
        <v>5.8491530418556389E-7</v>
      </c>
      <c r="AA2799">
        <f t="shared" si="1012"/>
        <v>1.796236260211325E-8</v>
      </c>
      <c r="AB2799">
        <f t="shared" si="1002"/>
        <v>1.0075182551761992</v>
      </c>
      <c r="AC2799">
        <f t="shared" si="1013"/>
        <v>2.1459587277754877</v>
      </c>
      <c r="AD2799">
        <f t="shared" si="1014"/>
        <v>9.5831932855933977E-11</v>
      </c>
      <c r="AE2799">
        <f t="shared" si="1015"/>
        <v>-3.7610318319475238E-5</v>
      </c>
      <c r="AF2799">
        <f t="shared" si="1016"/>
        <v>-2.5364965412847765E-7</v>
      </c>
      <c r="AG2799">
        <f t="shared" si="1000"/>
        <v>9.5831932855933982E-9</v>
      </c>
      <c r="AH2799" t="str">
        <f t="shared" si="1001"/>
        <v>NaN</v>
      </c>
    </row>
    <row r="2800" spans="1:34">
      <c r="A2800" s="4">
        <v>43265.16883101852</v>
      </c>
      <c r="B2800" s="3">
        <v>-1.2587187696044601E-3</v>
      </c>
      <c r="C2800">
        <v>2.86437127574027</v>
      </c>
      <c r="D2800" s="3">
        <v>1.90213355399283E-2</v>
      </c>
      <c r="E2800" s="3">
        <v>1.8837398772520799E-2</v>
      </c>
      <c r="F2800" s="3">
        <v>1.8811716209183899E-2</v>
      </c>
      <c r="G2800">
        <v>-4549723</v>
      </c>
      <c r="H2800">
        <v>19775473</v>
      </c>
      <c r="K2800">
        <f t="shared" si="994"/>
        <v>80.970366152493895</v>
      </c>
      <c r="L2800">
        <f t="shared" si="1003"/>
        <v>61.225434437838814</v>
      </c>
      <c r="M2800">
        <f t="shared" si="1004"/>
        <v>20.500892641642722</v>
      </c>
      <c r="N2800">
        <f t="shared" si="995"/>
        <v>0.10630112100544348</v>
      </c>
      <c r="O2800">
        <f t="shared" si="996"/>
        <v>56.151966388944707</v>
      </c>
      <c r="P2800">
        <f t="shared" si="997"/>
        <v>56.120611786670814</v>
      </c>
      <c r="Q2800">
        <f t="shared" si="1005"/>
        <v>5.9914068143264387E-2</v>
      </c>
      <c r="R2800">
        <f t="shared" si="998"/>
        <v>56.092052320801443</v>
      </c>
      <c r="S2800">
        <f t="shared" si="1006"/>
        <v>20.460949929547212</v>
      </c>
      <c r="T2800">
        <f t="shared" si="1007"/>
        <v>11.073793630358237</v>
      </c>
      <c r="U2800">
        <f t="shared" si="993"/>
        <v>0.60783985817572628</v>
      </c>
      <c r="V2800" s="6">
        <f t="shared" si="999"/>
        <v>149865.00000036322</v>
      </c>
      <c r="W2800">
        <f t="shared" si="1008"/>
        <v>11.069319575484634</v>
      </c>
      <c r="X2800">
        <f t="shared" si="1009"/>
        <v>20.48724134390973</v>
      </c>
      <c r="Y2800">
        <f t="shared" si="1010"/>
        <v>0.20074533930572849</v>
      </c>
      <c r="Z2800">
        <f t="shared" si="1011"/>
        <v>3.0101515865227529E-7</v>
      </c>
      <c r="AA2800">
        <f t="shared" si="1012"/>
        <v>2.4285771190528097E-8</v>
      </c>
      <c r="AB2800">
        <f t="shared" si="1002"/>
        <v>1.0000832581148458</v>
      </c>
      <c r="AC2800">
        <f t="shared" si="1013"/>
        <v>2.1457893596994557</v>
      </c>
      <c r="AD2800">
        <f t="shared" si="1014"/>
        <v>4.5632138574824366E-11</v>
      </c>
      <c r="AE2800">
        <f t="shared" si="1015"/>
        <v>-2.1096033910906556E-5</v>
      </c>
      <c r="AF2800">
        <f t="shared" si="1016"/>
        <v>-2.1532826632924167E-7</v>
      </c>
      <c r="AG2800">
        <f t="shared" si="1000"/>
        <v>4.5632138574824363E-9</v>
      </c>
      <c r="AH2800" t="str">
        <f t="shared" si="1001"/>
        <v>NaN</v>
      </c>
    </row>
    <row r="2801" spans="1:34">
      <c r="A2801" s="4">
        <v>43265.169537037036</v>
      </c>
      <c r="B2801" s="3">
        <v>-1.26033610977174E-3</v>
      </c>
      <c r="C2801">
        <v>2.8642654350969701</v>
      </c>
      <c r="D2801" s="3">
        <v>1.8898370118386101E-2</v>
      </c>
      <c r="E2801" s="3">
        <v>1.8583559611706699E-2</v>
      </c>
      <c r="F2801" s="3">
        <v>1.85476514159927E-2</v>
      </c>
      <c r="G2801">
        <v>-4549723</v>
      </c>
      <c r="H2801">
        <v>19775465</v>
      </c>
      <c r="K2801">
        <f t="shared" si="994"/>
        <v>81.073397403427876</v>
      </c>
      <c r="L2801">
        <f t="shared" si="1003"/>
        <v>61.675576456140675</v>
      </c>
      <c r="M2801">
        <f t="shared" si="1004"/>
        <v>20.651619431504347</v>
      </c>
      <c r="N2801">
        <f t="shared" si="995"/>
        <v>0.10626904235303497</v>
      </c>
      <c r="O2801">
        <f t="shared" si="996"/>
        <v>55.78263346811088</v>
      </c>
      <c r="P2801">
        <f t="shared" si="997"/>
        <v>55.360886231211126</v>
      </c>
      <c r="Q2801">
        <f t="shared" si="1005"/>
        <v>0.48645078898920247</v>
      </c>
      <c r="R2801">
        <f t="shared" si="998"/>
        <v>55.296182679121678</v>
      </c>
      <c r="S2801">
        <f t="shared" si="1006"/>
        <v>20.327318905511547</v>
      </c>
      <c r="T2801">
        <f t="shared" si="1007"/>
        <v>11.070416930104711</v>
      </c>
      <c r="U2801">
        <f t="shared" si="993"/>
        <v>0.60790091096857968</v>
      </c>
      <c r="V2801" s="6">
        <f t="shared" si="999"/>
        <v>149926.00000016391</v>
      </c>
      <c r="W2801">
        <f t="shared" si="1008"/>
        <v>11.06923785758741</v>
      </c>
      <c r="X2801">
        <f t="shared" si="1009"/>
        <v>20.496072872870688</v>
      </c>
      <c r="Y2801">
        <f t="shared" si="1010"/>
        <v>0.18445434154394511</v>
      </c>
      <c r="Z2801">
        <f t="shared" si="1011"/>
        <v>-2.1321907072548559E-7</v>
      </c>
      <c r="AA2801">
        <f t="shared" si="1012"/>
        <v>-6.9019972546875104E-9</v>
      </c>
      <c r="AB2801">
        <f t="shared" si="1002"/>
        <v>1.0010061298857387</v>
      </c>
      <c r="AC2801">
        <f t="shared" si="1013"/>
        <v>2.1458708394765735</v>
      </c>
      <c r="AD2801">
        <f t="shared" si="1014"/>
        <v>-1.4114541855360549E-11</v>
      </c>
      <c r="AE2801">
        <f t="shared" si="1015"/>
        <v>-2.7486700985494871E-5</v>
      </c>
      <c r="AF2801">
        <f t="shared" si="1016"/>
        <v>5.1118158932371985E-8</v>
      </c>
      <c r="AG2801" t="str">
        <f t="shared" si="1000"/>
        <v>NaN</v>
      </c>
      <c r="AH2801">
        <f t="shared" si="1001"/>
        <v>5.1118158932371991E-4</v>
      </c>
    </row>
    <row r="2802" spans="1:34">
      <c r="A2802" s="4">
        <v>43265.170231481483</v>
      </c>
      <c r="B2802" s="3">
        <v>-1.2577079319999001E-3</v>
      </c>
      <c r="C2802">
        <v>2.8642904087318999</v>
      </c>
      <c r="D2802" s="3">
        <v>1.8971530976541501E-2</v>
      </c>
      <c r="E2802" s="3">
        <v>1.8789021273987599E-2</v>
      </c>
      <c r="F2802" s="3">
        <v>1.8779640138454901E-2</v>
      </c>
      <c r="G2802">
        <v>-4549723</v>
      </c>
      <c r="H2802">
        <v>19775293</v>
      </c>
      <c r="K2802">
        <f t="shared" si="994"/>
        <v>80.905971620659514</v>
      </c>
      <c r="L2802">
        <f t="shared" si="1003"/>
        <v>61.203203609049943</v>
      </c>
      <c r="M2802">
        <f t="shared" si="1004"/>
        <v>20.493448809867253</v>
      </c>
      <c r="N2802">
        <f t="shared" si="995"/>
        <v>0.10627661147326434</v>
      </c>
      <c r="O2802">
        <f t="shared" si="996"/>
        <v>56.002375840351441</v>
      </c>
      <c r="P2802">
        <f t="shared" si="997"/>
        <v>55.975820802383716</v>
      </c>
      <c r="Q2802">
        <f t="shared" si="1005"/>
        <v>6.9981674993684351E-3</v>
      </c>
      <c r="R2802">
        <f t="shared" si="998"/>
        <v>55.995377672852072</v>
      </c>
      <c r="S2802">
        <f t="shared" si="1006"/>
        <v>20.488783364867675</v>
      </c>
      <c r="T2802">
        <f t="shared" si="1007"/>
        <v>11.071213679602538</v>
      </c>
      <c r="U2802">
        <f t="shared" si="993"/>
        <v>0.60788650525341537</v>
      </c>
      <c r="V2802" s="6">
        <f t="shared" si="999"/>
        <v>149986.00000035949</v>
      </c>
      <c r="W2802">
        <f t="shared" si="1008"/>
        <v>11.069042318333324</v>
      </c>
      <c r="X2802">
        <f t="shared" si="1009"/>
        <v>20.501871237113999</v>
      </c>
      <c r="Y2802">
        <f t="shared" si="1010"/>
        <v>0.16706505172100586</v>
      </c>
      <c r="Z2802">
        <f t="shared" si="1011"/>
        <v>-1.2646817468239577E-8</v>
      </c>
      <c r="AA2802">
        <f t="shared" si="1012"/>
        <v>4.9870563768288918E-9</v>
      </c>
      <c r="AB2802">
        <f t="shared" si="1002"/>
        <v>1.0020100024063043</v>
      </c>
      <c r="AC2802">
        <f t="shared" si="1013"/>
        <v>2.1458516139111907</v>
      </c>
      <c r="AD2802">
        <f t="shared" si="1014"/>
        <v>1.1259929277883607E-11</v>
      </c>
      <c r="AE2802">
        <f t="shared" si="1015"/>
        <v>-1.0892160099426648E-5</v>
      </c>
      <c r="AF2802">
        <f t="shared" si="1016"/>
        <v>-1.0290883993211543E-7</v>
      </c>
      <c r="AG2802">
        <f t="shared" si="1000"/>
        <v>1.1259929277883608E-9</v>
      </c>
      <c r="AH2802" t="str">
        <f t="shared" si="1001"/>
        <v>NaN</v>
      </c>
    </row>
    <row r="2803" spans="1:34">
      <c r="A2803" s="4">
        <v>43265.170925925922</v>
      </c>
      <c r="B2803" s="3">
        <v>-1.2565306034957801E-3</v>
      </c>
      <c r="C2803">
        <v>2.8642606782141198</v>
      </c>
      <c r="D2803" s="3">
        <v>1.8964788095108799E-2</v>
      </c>
      <c r="E2803" s="3">
        <v>1.8783693565201199E-2</v>
      </c>
      <c r="F2803" s="3">
        <v>1.8772672258255602E-2</v>
      </c>
      <c r="G2803">
        <v>-4549723</v>
      </c>
      <c r="H2803">
        <v>19775297</v>
      </c>
      <c r="K2803">
        <f t="shared" si="994"/>
        <v>80.830970930641584</v>
      </c>
      <c r="L2803">
        <f t="shared" si="1003"/>
        <v>61.13736213413857</v>
      </c>
      <c r="M2803">
        <f t="shared" si="1004"/>
        <v>20.471402269554076</v>
      </c>
      <c r="N2803">
        <f t="shared" si="995"/>
        <v>0.10626760061584645</v>
      </c>
      <c r="O2803">
        <f t="shared" si="996"/>
        <v>55.982123251752611</v>
      </c>
      <c r="P2803">
        <f t="shared" si="997"/>
        <v>55.959875285923232</v>
      </c>
      <c r="Q2803">
        <f t="shared" si="1005"/>
        <v>7.7461986744467026E-3</v>
      </c>
      <c r="R2803">
        <f t="shared" si="998"/>
        <v>55.974377053078165</v>
      </c>
      <c r="S2803">
        <f t="shared" si="1006"/>
        <v>20.466238137104444</v>
      </c>
      <c r="T2803">
        <f t="shared" si="1007"/>
        <v>11.070265168295393</v>
      </c>
      <c r="U2803">
        <f t="shared" ref="U2803:U2866" si="1017">(2.40665404368-T2803*2.40665404368/100-$M$7)/$M$7</f>
        <v>0.60790365491432896</v>
      </c>
      <c r="V2803" s="6">
        <f t="shared" si="999"/>
        <v>150045.99999992643</v>
      </c>
      <c r="W2803">
        <f t="shared" si="1008"/>
        <v>11.069159058186516</v>
      </c>
      <c r="X2803">
        <f t="shared" si="1009"/>
        <v>20.506565637148704</v>
      </c>
      <c r="Y2803">
        <f t="shared" si="1010"/>
        <v>1.7683903984758349E-2</v>
      </c>
      <c r="Z2803">
        <f t="shared" si="1011"/>
        <v>-1.4227669634246504E-7</v>
      </c>
      <c r="AA2803">
        <f t="shared" si="1012"/>
        <v>-5.1020277767492393E-8</v>
      </c>
      <c r="AB2803">
        <f t="shared" si="1002"/>
        <v>1.0105688043667702</v>
      </c>
      <c r="AC2803">
        <f t="shared" si="1013"/>
        <v>2.1458745014890321</v>
      </c>
      <c r="AD2803">
        <f t="shared" si="1014"/>
        <v>-1.0882941560391928E-9</v>
      </c>
      <c r="AE2803">
        <f t="shared" si="1015"/>
        <v>-6.1910394676532824E-5</v>
      </c>
      <c r="AF2803">
        <f t="shared" si="1016"/>
        <v>1.7499021326485198E-6</v>
      </c>
      <c r="AG2803" t="str">
        <f t="shared" si="1000"/>
        <v>NaN</v>
      </c>
      <c r="AH2803">
        <f t="shared" si="1001"/>
        <v>1.74990213264852E-2</v>
      </c>
    </row>
    <row r="2804" spans="1:34">
      <c r="A2804" s="4">
        <v>43265.171620370369</v>
      </c>
      <c r="B2804" s="3">
        <v>-1.2577792852425801E-3</v>
      </c>
      <c r="C2804">
        <v>2.8642368937998999</v>
      </c>
      <c r="D2804" s="3">
        <v>1.8961648552431098E-2</v>
      </c>
      <c r="E2804" s="3">
        <v>1.87797334602328E-2</v>
      </c>
      <c r="F2804" s="3">
        <v>1.87594035086113E-2</v>
      </c>
      <c r="G2804">
        <v>-4549723</v>
      </c>
      <c r="H2804">
        <v>19775305</v>
      </c>
      <c r="K2804">
        <f t="shared" ref="K2804:K2867" si="1018">(B2804-$B$19)*($B$17/$B$18)</f>
        <v>80.910517117024625</v>
      </c>
      <c r="L2804">
        <f t="shared" si="1003"/>
        <v>61.234349971168733</v>
      </c>
      <c r="M2804">
        <f t="shared" si="1004"/>
        <v>20.503877943312165</v>
      </c>
      <c r="N2804">
        <f t="shared" ref="N2804:N2867" si="1019">(C2804-$C$19)*($C$17/$C$18)</f>
        <v>0.10626039192991339</v>
      </c>
      <c r="O2804">
        <f t="shared" ref="O2804:O2867" si="1020">(D2804-$D$19)*($D$17/$D$18)</f>
        <v>55.972693475050384</v>
      </c>
      <c r="P2804">
        <f t="shared" ref="P2804:P2867" si="1021">(E2804-$E$19)*($E$17/$E$18)</f>
        <v>55.948022926590077</v>
      </c>
      <c r="Q2804">
        <f t="shared" si="1005"/>
        <v>3.8307345780459912E-2</v>
      </c>
      <c r="R2804">
        <f t="shared" ref="R2804:R2867" si="1022">(F2804-$F$19)*($F$17/$F$18)</f>
        <v>55.934386129269924</v>
      </c>
      <c r="S2804">
        <f t="shared" si="1006"/>
        <v>20.478339712791858</v>
      </c>
      <c r="T2804">
        <f t="shared" si="1007"/>
        <v>11.069506359249807</v>
      </c>
      <c r="U2804">
        <f t="shared" si="1017"/>
        <v>0.60791737464305751</v>
      </c>
      <c r="V2804" s="6">
        <f t="shared" si="999"/>
        <v>150106.000000122</v>
      </c>
      <c r="W2804">
        <f t="shared" si="1008"/>
        <v>11.068724202233366</v>
      </c>
      <c r="X2804">
        <f t="shared" si="1009"/>
        <v>20.509323756148078</v>
      </c>
      <c r="Y2804">
        <f t="shared" si="1010"/>
        <v>4.5970687922867626E-2</v>
      </c>
      <c r="Z2804">
        <f t="shared" si="1011"/>
        <v>-3.6059107545897429E-7</v>
      </c>
      <c r="AA2804">
        <f t="shared" si="1012"/>
        <v>-8.318231409974489E-8</v>
      </c>
      <c r="AB2804">
        <f t="shared" si="1002"/>
        <v>1.0089319772272927</v>
      </c>
      <c r="AC2804">
        <f t="shared" si="1013"/>
        <v>2.1458928115513021</v>
      </c>
      <c r="AD2804">
        <f t="shared" si="1014"/>
        <v>-6.825513463625019E-10</v>
      </c>
      <c r="AE2804">
        <f t="shared" si="1015"/>
        <v>-6.0429753405184018E-5</v>
      </c>
      <c r="AF2804">
        <f t="shared" si="1016"/>
        <v>1.1243862903347392E-6</v>
      </c>
      <c r="AG2804" t="str">
        <f t="shared" si="1000"/>
        <v>NaN</v>
      </c>
      <c r="AH2804">
        <f t="shared" si="1001"/>
        <v>1.1243862903347392E-2</v>
      </c>
    </row>
    <row r="2805" spans="1:34">
      <c r="A2805" s="4">
        <v>43265.172326388885</v>
      </c>
      <c r="B2805" s="3">
        <v>-1.2656519263509801E-3</v>
      </c>
      <c r="C2805">
        <v>2.8641239178323299</v>
      </c>
      <c r="D2805" s="3">
        <v>1.90216804139345E-2</v>
      </c>
      <c r="E2805" s="3">
        <v>1.88397177529077E-2</v>
      </c>
      <c r="F2805" s="3">
        <v>1.8801460918839399E-2</v>
      </c>
      <c r="G2805">
        <v>-4549723</v>
      </c>
      <c r="H2805">
        <v>19775628</v>
      </c>
      <c r="K2805">
        <f t="shared" si="1018"/>
        <v>81.412036882601768</v>
      </c>
      <c r="L2805">
        <f t="shared" si="1003"/>
        <v>61.680585653770031</v>
      </c>
      <c r="M2805">
        <f t="shared" si="1004"/>
        <v>20.653296724997862</v>
      </c>
      <c r="N2805">
        <f t="shared" si="1019"/>
        <v>0.10622615067172372</v>
      </c>
      <c r="O2805">
        <f t="shared" si="1020"/>
        <v>56.153002235627724</v>
      </c>
      <c r="P2805">
        <f t="shared" si="1021"/>
        <v>56.127552357451492</v>
      </c>
      <c r="Q2805">
        <f t="shared" si="1005"/>
        <v>9.1858519313696263E-2</v>
      </c>
      <c r="R2805">
        <f t="shared" si="1022"/>
        <v>56.061143716314028</v>
      </c>
      <c r="S2805">
        <f t="shared" si="1006"/>
        <v>20.592057712122063</v>
      </c>
      <c r="T2805">
        <f t="shared" si="1007"/>
        <v>11.065902016282473</v>
      </c>
      <c r="U2805">
        <f t="shared" si="1017"/>
        <v>0.60798254335453172</v>
      </c>
      <c r="V2805" s="6">
        <f t="shared" ref="V2805:V2868" si="1023">(A2805-$A$307)*86400</f>
        <v>150166.9999999227</v>
      </c>
      <c r="W2805">
        <f t="shared" si="1008"/>
        <v>11.068902230509469</v>
      </c>
      <c r="X2805">
        <f t="shared" si="1009"/>
        <v>20.512729770405315</v>
      </c>
      <c r="Y2805">
        <f t="shared" si="1010"/>
        <v>7.598210678665869E-2</v>
      </c>
      <c r="Z2805">
        <f t="shared" si="1011"/>
        <v>-1.2228740820487245E-7</v>
      </c>
      <c r="AA2805">
        <f t="shared" si="1012"/>
        <v>-3.1669303319744599E-8</v>
      </c>
      <c r="AB2805">
        <f t="shared" si="1002"/>
        <v>1.0071550505081941</v>
      </c>
      <c r="AC2805">
        <f t="shared" si="1013"/>
        <v>2.1459797843471038</v>
      </c>
      <c r="AD2805">
        <f t="shared" si="1014"/>
        <v>-1.57228080425553E-10</v>
      </c>
      <c r="AE2805">
        <f t="shared" si="1015"/>
        <v>5.6309274141713032E-5</v>
      </c>
      <c r="AF2805">
        <f t="shared" si="1016"/>
        <v>-2.7795930628489996E-7</v>
      </c>
      <c r="AG2805" t="str">
        <f t="shared" si="1000"/>
        <v>NaN</v>
      </c>
      <c r="AH2805" t="str">
        <f t="shared" si="1001"/>
        <v>NaN</v>
      </c>
    </row>
    <row r="2806" spans="1:34">
      <c r="A2806" s="4">
        <v>43265.173020833332</v>
      </c>
      <c r="B2806" s="3">
        <v>-1.2661989678781501E-3</v>
      </c>
      <c r="C2806">
        <v>2.8641905141921602</v>
      </c>
      <c r="D2806" s="3">
        <v>1.9012261785901499E-2</v>
      </c>
      <c r="E2806" s="3">
        <v>1.8828693676914601E-2</v>
      </c>
      <c r="F2806" s="3">
        <v>1.8790109825113199E-2</v>
      </c>
      <c r="G2806">
        <v>-4549723</v>
      </c>
      <c r="H2806">
        <v>19775620</v>
      </c>
      <c r="K2806">
        <f t="shared" si="1018"/>
        <v>81.446885688064839</v>
      </c>
      <c r="L2806">
        <f t="shared" si="1003"/>
        <v>61.730355368628672</v>
      </c>
      <c r="M2806">
        <f t="shared" si="1004"/>
        <v>20.66996175302895</v>
      </c>
      <c r="N2806">
        <f t="shared" si="1019"/>
        <v>0.10624633499234067</v>
      </c>
      <c r="O2806">
        <f t="shared" si="1020"/>
        <v>56.124712905521356</v>
      </c>
      <c r="P2806">
        <f t="shared" si="1021"/>
        <v>56.094557951740313</v>
      </c>
      <c r="Q2806">
        <f t="shared" si="1005"/>
        <v>9.778045526581991E-2</v>
      </c>
      <c r="R2806">
        <f t="shared" si="1022"/>
        <v>56.026932450255536</v>
      </c>
      <c r="S2806">
        <f t="shared" si="1006"/>
        <v>20.604774782851738</v>
      </c>
      <c r="T2806">
        <f t="shared" si="1007"/>
        <v>11.068026681610574</v>
      </c>
      <c r="U2806">
        <f t="shared" si="1017"/>
        <v>0.60794412811408405</v>
      </c>
      <c r="V2806" s="6">
        <f t="shared" si="1023"/>
        <v>150227.00000011828</v>
      </c>
      <c r="W2806">
        <f t="shared" si="1008"/>
        <v>11.069106525252559</v>
      </c>
      <c r="X2806">
        <f t="shared" si="1009"/>
        <v>20.519171381895553</v>
      </c>
      <c r="Y2806">
        <f t="shared" si="1010"/>
        <v>9.3822349276346514E-2</v>
      </c>
      <c r="Z2806">
        <f t="shared" si="1011"/>
        <v>1.9286396517531494E-7</v>
      </c>
      <c r="AA2806">
        <f t="shared" si="1012"/>
        <v>-9.3022045721555513E-8</v>
      </c>
      <c r="AB2806">
        <f t="shared" si="1002"/>
        <v>1.0061379338458769</v>
      </c>
      <c r="AC2806">
        <f t="shared" si="1013"/>
        <v>2.1459285161727366</v>
      </c>
      <c r="AD2806">
        <f t="shared" si="1014"/>
        <v>-3.7400046414056395E-10</v>
      </c>
      <c r="AE2806">
        <f t="shared" si="1015"/>
        <v>1.1102464154171439E-5</v>
      </c>
      <c r="AF2806">
        <f t="shared" si="1016"/>
        <v>-3.3533879350351154E-6</v>
      </c>
      <c r="AG2806" t="str">
        <f t="shared" si="1000"/>
        <v>NaN</v>
      </c>
      <c r="AH2806" t="str">
        <f t="shared" si="1001"/>
        <v>NaN</v>
      </c>
    </row>
    <row r="2807" spans="1:34">
      <c r="A2807" s="4">
        <v>43265.173715277779</v>
      </c>
      <c r="B2807" s="3">
        <v>-1.2653427289660601E-3</v>
      </c>
      <c r="C2807">
        <v>2.8641964602957199</v>
      </c>
      <c r="D2807" s="3">
        <v>1.9002308008548401E-2</v>
      </c>
      <c r="E2807" s="3">
        <v>1.8819512893023801E-2</v>
      </c>
      <c r="F2807" s="3">
        <v>1.8782165250595399E-2</v>
      </c>
      <c r="G2807">
        <v>-4549723</v>
      </c>
      <c r="H2807">
        <v>19775612</v>
      </c>
      <c r="K2807">
        <f t="shared" si="1018"/>
        <v>81.392339731687983</v>
      </c>
      <c r="L2807">
        <f t="shared" si="1003"/>
        <v>61.686252483151044</v>
      </c>
      <c r="M2807">
        <f t="shared" si="1004"/>
        <v>20.65519422171349</v>
      </c>
      <c r="N2807">
        <f t="shared" si="1019"/>
        <v>0.10624813716382538</v>
      </c>
      <c r="O2807">
        <f t="shared" si="1020"/>
        <v>56.09481622711337</v>
      </c>
      <c r="P2807">
        <f t="shared" si="1021"/>
        <v>56.067080409982673</v>
      </c>
      <c r="Q2807">
        <f t="shared" si="1005"/>
        <v>9.1828073249523356E-2</v>
      </c>
      <c r="R2807">
        <f t="shared" si="1022"/>
        <v>56.002988153863846</v>
      </c>
      <c r="S2807">
        <f t="shared" si="1006"/>
        <v>20.593975506213809</v>
      </c>
      <c r="T2807">
        <f t="shared" si="1007"/>
        <v>11.068216383872121</v>
      </c>
      <c r="U2807">
        <f t="shared" si="1017"/>
        <v>0.607940698181899</v>
      </c>
      <c r="V2807" s="6">
        <f t="shared" si="1023"/>
        <v>150287.00000031386</v>
      </c>
      <c r="W2807">
        <f t="shared" si="1008"/>
        <v>11.069045236829623</v>
      </c>
      <c r="X2807">
        <f t="shared" si="1009"/>
        <v>20.531411490848903</v>
      </c>
      <c r="Y2807">
        <f t="shared" si="1010"/>
        <v>8.9997599161037556E-2</v>
      </c>
      <c r="Z2807">
        <f t="shared" si="1011"/>
        <v>7.5880904326507801E-8</v>
      </c>
      <c r="AA2807">
        <f t="shared" si="1012"/>
        <v>-8.3536932633397176E-8</v>
      </c>
      <c r="AB2807">
        <f t="shared" si="1002"/>
        <v>1.0063598636449858</v>
      </c>
      <c r="AC2807">
        <f t="shared" si="1013"/>
        <v>2.1459239386571656</v>
      </c>
      <c r="AD2807">
        <f t="shared" si="1014"/>
        <v>-3.5013798841074237E-10</v>
      </c>
      <c r="AE2807">
        <f t="shared" si="1015"/>
        <v>6.9464334092670149E-6</v>
      </c>
      <c r="AF2807">
        <f t="shared" si="1016"/>
        <v>-5.0177427433531915E-6</v>
      </c>
      <c r="AG2807" t="str">
        <f t="shared" si="1000"/>
        <v>NaN</v>
      </c>
      <c r="AH2807" t="str">
        <f t="shared" si="1001"/>
        <v>NaN</v>
      </c>
    </row>
    <row r="2808" spans="1:34">
      <c r="A2808" s="4">
        <v>43265.174409722225</v>
      </c>
      <c r="B2808" s="3">
        <v>-1.26270265898711E-3</v>
      </c>
      <c r="C2808">
        <v>2.8642190554892299</v>
      </c>
      <c r="D2808" s="3">
        <v>1.8994661319375199E-2</v>
      </c>
      <c r="E2808">
        <v>1.8813079208976E-2</v>
      </c>
      <c r="F2808" s="3">
        <v>1.8778341849665599E-2</v>
      </c>
      <c r="G2808">
        <v>-4549723</v>
      </c>
      <c r="H2808">
        <v>19775608</v>
      </c>
      <c r="K2808">
        <f t="shared" si="1018"/>
        <v>81.224156366192318</v>
      </c>
      <c r="L2808">
        <f t="shared" si="1003"/>
        <v>61.523094943380421</v>
      </c>
      <c r="M2808">
        <f t="shared" si="1004"/>
        <v>20.600562102934354</v>
      </c>
      <c r="N2808">
        <f t="shared" si="1019"/>
        <v>0.10625498541546209</v>
      </c>
      <c r="O2808">
        <f t="shared" si="1020"/>
        <v>56.071849005827687</v>
      </c>
      <c r="P2808">
        <f t="shared" si="1021"/>
        <v>56.047824775149998</v>
      </c>
      <c r="Q2808">
        <f t="shared" si="1005"/>
        <v>8.0384268967769401E-2</v>
      </c>
      <c r="R2808">
        <f t="shared" si="1022"/>
        <v>55.991464736859918</v>
      </c>
      <c r="S2808">
        <f t="shared" si="1006"/>
        <v>20.546972590289176</v>
      </c>
      <c r="T2808">
        <f t="shared" si="1007"/>
        <v>11.06893725246546</v>
      </c>
      <c r="U2808">
        <f t="shared" si="1017"/>
        <v>0.60792766443960666</v>
      </c>
      <c r="V2808" s="6">
        <f t="shared" si="1023"/>
        <v>150347.00000050943</v>
      </c>
      <c r="W2808">
        <f t="shared" si="1008"/>
        <v>11.069269961047004</v>
      </c>
      <c r="X2808">
        <f t="shared" si="1009"/>
        <v>20.553295883627243</v>
      </c>
      <c r="Y2808">
        <f t="shared" si="1010"/>
        <v>8.9340279802300415E-2</v>
      </c>
      <c r="Z2808">
        <f t="shared" si="1011"/>
        <v>1.4737200473451631E-7</v>
      </c>
      <c r="AA2808">
        <f t="shared" si="1012"/>
        <v>3.7533574147135261E-8</v>
      </c>
      <c r="AB2808">
        <f t="shared" si="1002"/>
        <v>1.0064169924158983</v>
      </c>
      <c r="AC2808">
        <f t="shared" si="1013"/>
        <v>2.1459065440980085</v>
      </c>
      <c r="AD2808">
        <f t="shared" si="1014"/>
        <v>1.5847498723818349E-10</v>
      </c>
      <c r="AE2808">
        <f t="shared" si="1015"/>
        <v>-2.3625173746866493E-6</v>
      </c>
      <c r="AF2808">
        <f t="shared" si="1016"/>
        <v>-6.6775438761358229E-6</v>
      </c>
      <c r="AG2808">
        <f t="shared" si="1000"/>
        <v>1.5847498723818349E-8</v>
      </c>
      <c r="AH2808" t="str">
        <f t="shared" si="1001"/>
        <v>NaN</v>
      </c>
    </row>
    <row r="2809" spans="1:34">
      <c r="A2809" s="4">
        <v>43265.175115740742</v>
      </c>
      <c r="B2809" s="3">
        <v>-1.26371349659166E-3</v>
      </c>
      <c r="C2809">
        <v>2.8642523536691402</v>
      </c>
      <c r="D2809" s="3">
        <v>1.8988334665191401E-2</v>
      </c>
      <c r="E2809" s="3">
        <v>1.8805325489938698E-2</v>
      </c>
      <c r="F2809" s="3">
        <v>1.8766919290501401E-2</v>
      </c>
      <c r="G2809">
        <v>-4549723</v>
      </c>
      <c r="H2809">
        <v>19775610</v>
      </c>
      <c r="K2809">
        <f t="shared" si="1018"/>
        <v>81.28855089802606</v>
      </c>
      <c r="L2809">
        <f t="shared" si="1003"/>
        <v>61.602504325277565</v>
      </c>
      <c r="M2809">
        <f t="shared" si="1004"/>
        <v>20.627151758491074</v>
      </c>
      <c r="N2809">
        <f t="shared" si="1019"/>
        <v>0.10626507757576908</v>
      </c>
      <c r="O2809">
        <f t="shared" si="1020"/>
        <v>56.052846577018826</v>
      </c>
      <c r="P2809">
        <f t="shared" si="1021"/>
        <v>56.024618353872839</v>
      </c>
      <c r="Q2809">
        <f t="shared" si="1005"/>
        <v>9.5808497189608488E-2</v>
      </c>
      <c r="R2809">
        <f t="shared" si="1022"/>
        <v>55.957038079829218</v>
      </c>
      <c r="S2809">
        <f t="shared" si="1006"/>
        <v>20.563279427031336</v>
      </c>
      <c r="T2809">
        <f t="shared" si="1007"/>
        <v>11.069999585129354</v>
      </c>
      <c r="U2809">
        <f t="shared" si="1017"/>
        <v>0.60790845681938532</v>
      </c>
      <c r="V2809" s="6">
        <f t="shared" si="1023"/>
        <v>150408.00000031013</v>
      </c>
      <c r="W2809">
        <f t="shared" si="1008"/>
        <v>11.069001459384676</v>
      </c>
      <c r="X2809">
        <f t="shared" si="1009"/>
        <v>20.558286982418998</v>
      </c>
      <c r="Y2809">
        <f t="shared" si="1010"/>
        <v>9.111350888582119E-2</v>
      </c>
      <c r="Z2809">
        <f t="shared" si="1011"/>
        <v>-4.4211601428091592E-7</v>
      </c>
      <c r="AA2809">
        <f t="shared" si="1012"/>
        <v>1.0114094398218928E-7</v>
      </c>
      <c r="AB2809">
        <f t="shared" si="1002"/>
        <v>1.0063066366582214</v>
      </c>
      <c r="AC2809">
        <f t="shared" si="1013"/>
        <v>2.1458809100108285</v>
      </c>
      <c r="AD2809">
        <f t="shared" si="1014"/>
        <v>4.187233252415232E-10</v>
      </c>
      <c r="AE2809">
        <f t="shared" si="1015"/>
        <v>-1.4973589110457835E-4</v>
      </c>
      <c r="AF2809">
        <f t="shared" si="1016"/>
        <v>-2.7837631314742402E-7</v>
      </c>
      <c r="AG2809">
        <f t="shared" si="1000"/>
        <v>4.1872332524152318E-8</v>
      </c>
      <c r="AH2809" t="str">
        <f t="shared" si="1001"/>
        <v>NaN</v>
      </c>
    </row>
    <row r="2810" spans="1:34">
      <c r="A2810" s="4">
        <v>43265.175810185188</v>
      </c>
      <c r="B2810" s="3">
        <v>-1.2622983239452901E-3</v>
      </c>
      <c r="C2810">
        <v>2.8640513753689398</v>
      </c>
      <c r="D2810" s="3">
        <v>1.89828523577125E-2</v>
      </c>
      <c r="E2810" s="3">
        <v>1.87992604643114E-2</v>
      </c>
      <c r="F2810">
        <v>1.8761011480965002E-2</v>
      </c>
      <c r="G2810">
        <v>-4549723</v>
      </c>
      <c r="H2810">
        <v>19775610</v>
      </c>
      <c r="K2810">
        <f t="shared" si="1018"/>
        <v>81.19839855345883</v>
      </c>
      <c r="L2810">
        <f t="shared" si="1003"/>
        <v>61.520117742578321</v>
      </c>
      <c r="M2810">
        <f t="shared" si="1004"/>
        <v>20.599565208839984</v>
      </c>
      <c r="N2810">
        <f t="shared" si="1019"/>
        <v>0.10620416417962207</v>
      </c>
      <c r="O2810">
        <f t="shared" si="1020"/>
        <v>56.036380186640962</v>
      </c>
      <c r="P2810">
        <f t="shared" si="1021"/>
        <v>56.006466091831008</v>
      </c>
      <c r="Q2810">
        <f t="shared" si="1005"/>
        <v>9.7147760500085667E-2</v>
      </c>
      <c r="R2810">
        <f t="shared" si="1022"/>
        <v>55.939232426140876</v>
      </c>
      <c r="S2810">
        <f t="shared" si="1006"/>
        <v>20.534800035173259</v>
      </c>
      <c r="T2810">
        <f t="shared" si="1007"/>
        <v>11.063587648692826</v>
      </c>
      <c r="U2810">
        <f t="shared" si="1017"/>
        <v>0.60802438852716445</v>
      </c>
      <c r="V2810" s="6">
        <f t="shared" si="1023"/>
        <v>150468.00000050571</v>
      </c>
      <c r="W2810">
        <f t="shared" si="1008"/>
        <v>11.068855534568192</v>
      </c>
      <c r="X2810">
        <f t="shared" si="1009"/>
        <v>20.557310116854758</v>
      </c>
      <c r="Y2810">
        <f t="shared" si="1010"/>
        <v>9.5842440633802539E-2</v>
      </c>
      <c r="Z2810">
        <f t="shared" si="1011"/>
        <v>-7.5880904725356571E-8</v>
      </c>
      <c r="AA2810">
        <f t="shared" si="1012"/>
        <v>1.1972668904495395E-7</v>
      </c>
      <c r="AB2810">
        <f t="shared" si="1002"/>
        <v>1.0060476390031756</v>
      </c>
      <c r="AC2810">
        <f t="shared" si="1013"/>
        <v>2.146035630037042</v>
      </c>
      <c r="AD2810">
        <f t="shared" si="1014"/>
        <v>4.7124563833591952E-10</v>
      </c>
      <c r="AE2810">
        <f t="shared" si="1015"/>
        <v>2.1780410516300243E-4</v>
      </c>
      <c r="AF2810">
        <f t="shared" si="1016"/>
        <v>2.1538344469667699E-7</v>
      </c>
      <c r="AG2810">
        <f t="shared" si="1000"/>
        <v>4.7124563833591954E-8</v>
      </c>
      <c r="AH2810">
        <f t="shared" si="1001"/>
        <v>2.1538344469667699E-3</v>
      </c>
    </row>
    <row r="2811" spans="1:34">
      <c r="A2811" s="4">
        <v>43265.176504629628</v>
      </c>
      <c r="B2811" s="3">
        <v>-1.2624291382235199E-3</v>
      </c>
      <c r="C2811">
        <v>2.86422381237207</v>
      </c>
      <c r="D2811" s="3">
        <v>1.8975193776332201E-2</v>
      </c>
      <c r="E2811">
        <v>1.8792981378955999E-2</v>
      </c>
      <c r="F2811" s="3">
        <v>1.87542341752669E-2</v>
      </c>
      <c r="G2811">
        <v>-4549723</v>
      </c>
      <c r="H2811">
        <v>19775610</v>
      </c>
      <c r="K2811">
        <f t="shared" si="1018"/>
        <v>81.206731963460456</v>
      </c>
      <c r="L2811">
        <f t="shared" si="1003"/>
        <v>61.537359859239118</v>
      </c>
      <c r="M2811">
        <f t="shared" si="1004"/>
        <v>20.605338606543459</v>
      </c>
      <c r="N2811">
        <f t="shared" si="1019"/>
        <v>0.10625642715264752</v>
      </c>
      <c r="O2811">
        <f t="shared" si="1020"/>
        <v>56.013377246504184</v>
      </c>
      <c r="P2811">
        <f t="shared" si="1021"/>
        <v>55.98767316171687</v>
      </c>
      <c r="Q2811">
        <f t="shared" si="1005"/>
        <v>9.4571064211713463E-2</v>
      </c>
      <c r="R2811">
        <f t="shared" si="1022"/>
        <v>55.918806182292471</v>
      </c>
      <c r="S2811">
        <f t="shared" si="1006"/>
        <v>20.542291230402316</v>
      </c>
      <c r="T2811">
        <f t="shared" si="1007"/>
        <v>11.069089014274452</v>
      </c>
      <c r="U2811">
        <f t="shared" si="1017"/>
        <v>0.60792492049386304</v>
      </c>
      <c r="V2811" s="6">
        <f t="shared" si="1023"/>
        <v>150528.00000007264</v>
      </c>
      <c r="W2811">
        <f t="shared" si="1008"/>
        <v>11.068753387196635</v>
      </c>
      <c r="X2811">
        <f t="shared" si="1009"/>
        <v>20.556635047120519</v>
      </c>
      <c r="Y2811">
        <f t="shared" si="1010"/>
        <v>9.5987782096242327E-2</v>
      </c>
      <c r="Z2811">
        <f t="shared" si="1011"/>
        <v>4.8690247200475272E-7</v>
      </c>
      <c r="AA2811">
        <f t="shared" si="1012"/>
        <v>4.6104144967029868E-8</v>
      </c>
      <c r="AB2811">
        <f t="shared" si="1002"/>
        <v>1.006037392841248</v>
      </c>
      <c r="AC2811">
        <f t="shared" si="1013"/>
        <v>2.1459028820855575</v>
      </c>
      <c r="AD2811">
        <f t="shared" si="1014"/>
        <v>1.8118047154214933E-10</v>
      </c>
      <c r="AE2811">
        <f t="shared" si="1015"/>
        <v>-4.4151805081621702E-4</v>
      </c>
      <c r="AF2811">
        <f t="shared" si="1016"/>
        <v>-4.0850178430212417E-8</v>
      </c>
      <c r="AG2811">
        <f t="shared" ref="AG2811:AG2874" si="1024">IF(AD2811&gt;0,AD2811*100,"NaN")</f>
        <v>1.8118047154214933E-8</v>
      </c>
      <c r="AH2811" t="str">
        <f t="shared" ref="AH2811:AH2874" si="1025">IF(AF2811&gt;0,AF2811*100*100,"NaN")</f>
        <v>NaN</v>
      </c>
    </row>
    <row r="2812" spans="1:34">
      <c r="A2812" s="4">
        <v>43265.177199074074</v>
      </c>
      <c r="B2812" s="3">
        <v>-1.26272644340133E-3</v>
      </c>
      <c r="C2812">
        <v>2.8642345153584801</v>
      </c>
      <c r="D2812" s="3">
        <v>1.8971352593434899E-2</v>
      </c>
      <c r="E2812" s="3">
        <v>1.87879271909333E-2</v>
      </c>
      <c r="F2812" s="3">
        <v>1.8749850961739901E-2</v>
      </c>
      <c r="G2812">
        <v>-4549723</v>
      </c>
      <c r="H2812">
        <v>19775610</v>
      </c>
      <c r="K2812">
        <f t="shared" si="1018"/>
        <v>81.225671531646924</v>
      </c>
      <c r="L2812">
        <f t="shared" si="1003"/>
        <v>61.562061121714734</v>
      </c>
      <c r="M2812">
        <f t="shared" si="1004"/>
        <v>20.613609645120405</v>
      </c>
      <c r="N2812">
        <f t="shared" si="1019"/>
        <v>0.10625967106132075</v>
      </c>
      <c r="O2812">
        <f t="shared" si="1020"/>
        <v>56.001840057584523</v>
      </c>
      <c r="P2812">
        <f t="shared" si="1021"/>
        <v>55.972546276682159</v>
      </c>
      <c r="Q2812">
        <f t="shared" si="1005"/>
        <v>9.6244521576927866E-2</v>
      </c>
      <c r="R2812">
        <f t="shared" si="1022"/>
        <v>55.905595536007596</v>
      </c>
      <c r="S2812">
        <f t="shared" si="1006"/>
        <v>20.549446630735787</v>
      </c>
      <c r="T2812">
        <f t="shared" si="1007"/>
        <v>11.069430478345319</v>
      </c>
      <c r="U2812">
        <f t="shared" si="1017"/>
        <v>0.60791874661592871</v>
      </c>
      <c r="V2812" s="6">
        <f t="shared" si="1023"/>
        <v>150588.00000026822</v>
      </c>
      <c r="W2812">
        <f t="shared" si="1008"/>
        <v>11.06906858480024</v>
      </c>
      <c r="X2812">
        <f t="shared" si="1009"/>
        <v>20.556610251387831</v>
      </c>
      <c r="Y2812">
        <f t="shared" si="1010"/>
        <v>9.9449205453851164E-2</v>
      </c>
      <c r="Z2812">
        <f t="shared" si="1011"/>
        <v>3.2296418064050561E-7</v>
      </c>
      <c r="AA2812">
        <f t="shared" si="1012"/>
        <v>-3.4118037368377378E-8</v>
      </c>
      <c r="AB2812">
        <f t="shared" ref="AB2812:AB2875" si="1026">((M2812-$M$308)-(Y2812-$Y$308))/(M2812-$M$308)</f>
        <v>1.0058378939748898</v>
      </c>
      <c r="AC2812">
        <f t="shared" si="1013"/>
        <v>2.1458946425575274</v>
      </c>
      <c r="AD2812">
        <f t="shared" si="1014"/>
        <v>-1.294101753609794E-10</v>
      </c>
      <c r="AE2812">
        <f t="shared" si="1015"/>
        <v>-1.5899648500422307E-4</v>
      </c>
      <c r="AF2812">
        <f t="shared" si="1016"/>
        <v>8.1023675137755348E-8</v>
      </c>
      <c r="AG2812" t="str">
        <f t="shared" si="1024"/>
        <v>NaN</v>
      </c>
      <c r="AH2812">
        <f t="shared" si="1025"/>
        <v>8.1023675137755337E-4</v>
      </c>
    </row>
    <row r="2813" spans="1:34">
      <c r="A2813" s="4">
        <v>43265.177905092591</v>
      </c>
      <c r="B2813" s="3">
        <v>-1.26726926651827E-3</v>
      </c>
      <c r="C2813">
        <v>2.8643463021053299</v>
      </c>
      <c r="D2813" s="3">
        <v>1.90178630154514E-2</v>
      </c>
      <c r="E2813" s="3">
        <v>1.8834830055784599E-2</v>
      </c>
      <c r="F2813" s="3">
        <v>1.87924562736589E-2</v>
      </c>
      <c r="G2813">
        <v>-4549723</v>
      </c>
      <c r="H2813">
        <v>19775981</v>
      </c>
      <c r="K2813">
        <f t="shared" si="1018"/>
        <v>81.515068133536388</v>
      </c>
      <c r="L2813">
        <f t="shared" si="1003"/>
        <v>61.79545342884218</v>
      </c>
      <c r="M2813">
        <f t="shared" si="1004"/>
        <v>20.691759366322675</v>
      </c>
      <c r="N2813">
        <f t="shared" si="1019"/>
        <v>0.106293551885211</v>
      </c>
      <c r="O2813">
        <f t="shared" si="1020"/>
        <v>56.141536484410288</v>
      </c>
      <c r="P2813">
        <f t="shared" si="1021"/>
        <v>56.112923769806244</v>
      </c>
      <c r="Q2813">
        <f t="shared" si="1005"/>
        <v>0.10753203057291216</v>
      </c>
      <c r="R2813">
        <f t="shared" si="1022"/>
        <v>56.034004453837376</v>
      </c>
      <c r="S2813">
        <f t="shared" si="1006"/>
        <v>20.620071345940733</v>
      </c>
      <c r="T2813">
        <f t="shared" si="1007"/>
        <v>11.072996880860082</v>
      </c>
      <c r="U2813">
        <f t="shared" si="1017"/>
        <v>0.60785426389089636</v>
      </c>
      <c r="V2813" s="6">
        <f t="shared" si="1023"/>
        <v>150649.00000006892</v>
      </c>
      <c r="W2813">
        <f t="shared" si="1008"/>
        <v>11.068983948406666</v>
      </c>
      <c r="X2813">
        <f t="shared" si="1009"/>
        <v>20.554531851171856</v>
      </c>
      <c r="Y2813">
        <f t="shared" si="1010"/>
        <v>0.10524786341794605</v>
      </c>
      <c r="Z2813">
        <f t="shared" si="1011"/>
        <v>3.2296418061466772E-7</v>
      </c>
      <c r="AA2813">
        <f t="shared" si="1012"/>
        <v>3.4461457864476264E-8</v>
      </c>
      <c r="AB2813">
        <f t="shared" si="1026"/>
        <v>1.0054840916413808</v>
      </c>
      <c r="AC2813">
        <f t="shared" si="1013"/>
        <v>2.1458085852648461</v>
      </c>
      <c r="AD2813">
        <f t="shared" si="1014"/>
        <v>1.2350616701076996E-10</v>
      </c>
      <c r="AE2813">
        <f t="shared" si="1015"/>
        <v>1.7808704498957202E-4</v>
      </c>
      <c r="AF2813">
        <f t="shared" si="1016"/>
        <v>6.9037864942422657E-8</v>
      </c>
      <c r="AG2813">
        <f t="shared" si="1024"/>
        <v>1.2350616701076995E-8</v>
      </c>
      <c r="AH2813">
        <f t="shared" si="1025"/>
        <v>6.9037864942422659E-4</v>
      </c>
    </row>
    <row r="2814" spans="1:34">
      <c r="A2814" s="4">
        <v>43265.178599537037</v>
      </c>
      <c r="B2814">
        <v>-1.2668173626479999E-3</v>
      </c>
      <c r="C2814">
        <v>2.8643570050917302</v>
      </c>
      <c r="D2814" s="3">
        <v>1.9009443332815901E-2</v>
      </c>
      <c r="E2814" s="3">
        <v>1.8827076336747298E-2</v>
      </c>
      <c r="F2814" s="3">
        <v>1.8782594043223098E-2</v>
      </c>
      <c r="G2814">
        <v>-4549723</v>
      </c>
      <c r="H2814">
        <v>19775976</v>
      </c>
      <c r="K2814">
        <f t="shared" si="1018"/>
        <v>81.486279989893021</v>
      </c>
      <c r="L2814">
        <f t="shared" si="1003"/>
        <v>61.779629097349456</v>
      </c>
      <c r="M2814">
        <f t="shared" si="1004"/>
        <v>20.686460703699261</v>
      </c>
      <c r="N2814">
        <f t="shared" si="1019"/>
        <v>0.10629679579388128</v>
      </c>
      <c r="O2814">
        <f t="shared" si="1020"/>
        <v>56.116247537800234</v>
      </c>
      <c r="P2814">
        <f t="shared" si="1021"/>
        <v>56.089717348529085</v>
      </c>
      <c r="Q2814">
        <f t="shared" si="1005"/>
        <v>0.11196703810399811</v>
      </c>
      <c r="R2814">
        <f t="shared" si="1022"/>
        <v>56.004280499696236</v>
      </c>
      <c r="S2814">
        <f t="shared" si="1006"/>
        <v>20.61181601162993</v>
      </c>
      <c r="T2814">
        <f t="shared" si="1007"/>
        <v>11.073338344930637</v>
      </c>
      <c r="U2814">
        <f t="shared" si="1017"/>
        <v>0.60784809001296769</v>
      </c>
      <c r="V2814" s="6">
        <f t="shared" si="1023"/>
        <v>150709.0000002645</v>
      </c>
      <c r="W2814">
        <f t="shared" si="1008"/>
        <v>11.068829268101176</v>
      </c>
      <c r="X2814">
        <f t="shared" si="1009"/>
        <v>20.554661207164244</v>
      </c>
      <c r="Y2814">
        <f t="shared" si="1010"/>
        <v>9.8771471816744352E-2</v>
      </c>
      <c r="Z2814">
        <f t="shared" si="1011"/>
        <v>-4.3947690421896078E-7</v>
      </c>
      <c r="AA2814">
        <f t="shared" si="1012"/>
        <v>6.4723485240993608E-8</v>
      </c>
      <c r="AB2814">
        <f t="shared" si="1026"/>
        <v>1.0058521771303222</v>
      </c>
      <c r="AC2814">
        <f t="shared" si="1013"/>
        <v>2.1458003457368235</v>
      </c>
      <c r="AD2814">
        <f t="shared" si="1014"/>
        <v>2.4717070035684386E-10</v>
      </c>
      <c r="AE2814">
        <f t="shared" si="1015"/>
        <v>-2.2509901066924753E-5</v>
      </c>
      <c r="AF2814">
        <f t="shared" si="1016"/>
        <v>-1.0930862665365879E-6</v>
      </c>
      <c r="AG2814">
        <f t="shared" si="1024"/>
        <v>2.4717070035684384E-8</v>
      </c>
      <c r="AH2814" t="str">
        <f t="shared" si="1025"/>
        <v>NaN</v>
      </c>
    </row>
    <row r="2815" spans="1:34">
      <c r="A2815" s="4">
        <v>43265.179293981484</v>
      </c>
      <c r="B2815" s="3">
        <v>-1.2630475329933699E-3</v>
      </c>
      <c r="C2815">
        <v>2.8641810004264698</v>
      </c>
      <c r="D2815" s="3">
        <v>1.9000405255410399E-2</v>
      </c>
      <c r="E2815" s="3">
        <v>1.8817705277542701E-2</v>
      </c>
      <c r="F2815" s="3">
        <v>1.8785250175333199E-2</v>
      </c>
      <c r="G2815">
        <v>-4549723</v>
      </c>
      <c r="H2815">
        <v>19775967</v>
      </c>
      <c r="K2815">
        <f t="shared" si="1018"/>
        <v>81.246126265288638</v>
      </c>
      <c r="L2815">
        <f t="shared" si="1003"/>
        <v>61.535983911260089</v>
      </c>
      <c r="M2815">
        <f t="shared" si="1004"/>
        <v>20.604877880342698</v>
      </c>
      <c r="N2815">
        <f t="shared" si="1019"/>
        <v>0.10624345151796673</v>
      </c>
      <c r="O2815">
        <f t="shared" si="1020"/>
        <v>56.089101210930203</v>
      </c>
      <c r="P2815">
        <f t="shared" si="1021"/>
        <v>56.061670324040726</v>
      </c>
      <c r="Q2815">
        <f t="shared" si="1005"/>
        <v>7.6815346773322801E-2</v>
      </c>
      <c r="R2815">
        <f t="shared" si="1022"/>
        <v>56.01228586415688</v>
      </c>
      <c r="S2815">
        <f t="shared" si="1006"/>
        <v>20.553667649160484</v>
      </c>
      <c r="T2815">
        <f t="shared" si="1007"/>
        <v>11.067723157992264</v>
      </c>
      <c r="U2815">
        <f t="shared" si="1017"/>
        <v>0.60794961600557651</v>
      </c>
      <c r="V2815" s="6">
        <f t="shared" si="1023"/>
        <v>150769.00000046007</v>
      </c>
      <c r="W2815">
        <f t="shared" si="1008"/>
        <v>11.068896393516765</v>
      </c>
      <c r="X2815">
        <f t="shared" si="1009"/>
        <v>20.56017326342009</v>
      </c>
      <c r="Y2815">
        <f t="shared" si="1010"/>
        <v>8.057527728990739E-2</v>
      </c>
      <c r="Z2815">
        <f t="shared" si="1011"/>
        <v>-4.1418327161333441E-7</v>
      </c>
      <c r="AA2815">
        <f t="shared" si="1012"/>
        <v>-1.973918847302897E-8</v>
      </c>
      <c r="AB2815">
        <f t="shared" si="1026"/>
        <v>1.006913651491828</v>
      </c>
      <c r="AC2815">
        <f t="shared" si="1013"/>
        <v>2.1459358401976463</v>
      </c>
      <c r="AD2815">
        <f t="shared" si="1014"/>
        <v>-9.241054372413043E-11</v>
      </c>
      <c r="AE2815">
        <f t="shared" si="1015"/>
        <v>-2.1864917757098321E-5</v>
      </c>
      <c r="AF2815">
        <f t="shared" si="1016"/>
        <v>4.2073119456142575E-7</v>
      </c>
      <c r="AG2815" t="str">
        <f t="shared" si="1024"/>
        <v>NaN</v>
      </c>
      <c r="AH2815">
        <f t="shared" si="1025"/>
        <v>4.2073119456142579E-3</v>
      </c>
    </row>
    <row r="2816" spans="1:34">
      <c r="A2816" s="4">
        <v>43265.179988425924</v>
      </c>
      <c r="B2816" s="3">
        <v>-1.2576722553785699E-3</v>
      </c>
      <c r="C2816">
        <v>2.86420121717856</v>
      </c>
      <c r="D2816" s="3">
        <v>1.8995612695944099E-2</v>
      </c>
      <c r="E2816" s="3">
        <v>1.8812270538892301E-2</v>
      </c>
      <c r="F2816" s="3">
        <v>1.8788394654602601E-2</v>
      </c>
      <c r="G2816">
        <v>-4549723</v>
      </c>
      <c r="H2816">
        <v>19775966</v>
      </c>
      <c r="K2816">
        <f t="shared" si="1018"/>
        <v>80.903698872477577</v>
      </c>
      <c r="L2816">
        <f t="shared" si="1003"/>
        <v>61.189423129067642</v>
      </c>
      <c r="M2816">
        <f t="shared" si="1004"/>
        <v>20.488834516097654</v>
      </c>
      <c r="N2816">
        <f t="shared" si="1019"/>
        <v>0.1062495789010108</v>
      </c>
      <c r="O2816">
        <f t="shared" si="1020"/>
        <v>56.074706513918969</v>
      </c>
      <c r="P2816">
        <f t="shared" si="1021"/>
        <v>56.045404473544245</v>
      </c>
      <c r="Q2816">
        <f t="shared" si="1005"/>
        <v>5.2943446992401277E-2</v>
      </c>
      <c r="R2816">
        <f t="shared" si="1022"/>
        <v>56.021763066926567</v>
      </c>
      <c r="S2816">
        <f t="shared" si="1006"/>
        <v>20.453538884769387</v>
      </c>
      <c r="T2816">
        <f t="shared" si="1007"/>
        <v>11.068368145681113</v>
      </c>
      <c r="U2816">
        <f t="shared" si="1017"/>
        <v>0.60793795423615582</v>
      </c>
      <c r="V2816" s="6">
        <f t="shared" si="1023"/>
        <v>150829.00000002701</v>
      </c>
      <c r="W2816">
        <f t="shared" si="1008"/>
        <v>11.06876506118194</v>
      </c>
      <c r="X2816">
        <f t="shared" si="1009"/>
        <v>20.558920279352851</v>
      </c>
      <c r="Y2816">
        <f t="shared" si="1010"/>
        <v>6.3884174671260993E-2</v>
      </c>
      <c r="Z2816">
        <f t="shared" si="1011"/>
        <v>3.7940452349059544E-8</v>
      </c>
      <c r="AA2816">
        <f t="shared" si="1012"/>
        <v>-1.1104413375611494E-7</v>
      </c>
      <c r="AB2816">
        <f t="shared" si="1026"/>
        <v>1.0079146393990337</v>
      </c>
      <c r="AC2816">
        <f t="shared" si="1013"/>
        <v>2.1459202766447145</v>
      </c>
      <c r="AD2816">
        <f t="shared" si="1014"/>
        <v>-6.5568194178782393E-10</v>
      </c>
      <c r="AE2816">
        <f t="shared" si="1015"/>
        <v>-6.1186000276773058E-4</v>
      </c>
      <c r="AF2816">
        <f t="shared" si="1016"/>
        <v>1.0667734405419517E-7</v>
      </c>
      <c r="AG2816" t="str">
        <f t="shared" si="1024"/>
        <v>NaN</v>
      </c>
      <c r="AH2816">
        <f t="shared" si="1025"/>
        <v>1.0667734405419517E-3</v>
      </c>
    </row>
    <row r="2817" spans="1:34">
      <c r="A2817" s="4">
        <v>43265.18068287037</v>
      </c>
      <c r="B2817" s="3">
        <v>-1.2585284942906599E-3</v>
      </c>
      <c r="C2817">
        <v>2.8641952710749998</v>
      </c>
      <c r="D2817">
        <v>1.8990094711843999E-2</v>
      </c>
      <c r="E2817" s="3">
        <v>1.88077633923967E-2</v>
      </c>
      <c r="F2817" s="3">
        <v>1.8779926000206601E-2</v>
      </c>
      <c r="G2817">
        <v>-4549723</v>
      </c>
      <c r="H2817">
        <v>19775963</v>
      </c>
      <c r="K2817">
        <f t="shared" si="1018"/>
        <v>80.958244828854433</v>
      </c>
      <c r="L2817">
        <f t="shared" ref="L2817:L2880" si="1027">K2817-R2817*$B$8+$D$8</f>
        <v>61.255101054573913</v>
      </c>
      <c r="M2817">
        <f t="shared" ref="M2817:M2880" si="1028">L2817/((($B$7/2))^2*PI())</f>
        <v>20.510826293078786</v>
      </c>
      <c r="N2817">
        <f t="shared" si="1019"/>
        <v>0.10624777672952596</v>
      </c>
      <c r="O2817">
        <f t="shared" si="1020"/>
        <v>56.058132966988097</v>
      </c>
      <c r="P2817">
        <f t="shared" si="1021"/>
        <v>56.031914851360156</v>
      </c>
      <c r="Q2817">
        <f t="shared" ref="Q2817:Q2880" si="1029">O2817-R2817</f>
        <v>6.1893730248058887E-2</v>
      </c>
      <c r="R2817">
        <f t="shared" si="1022"/>
        <v>55.996239236740038</v>
      </c>
      <c r="S2817">
        <f t="shared" ref="S2817:S2880" si="1030">M2817-(2/3)*Q2817</f>
        <v>20.469563806246747</v>
      </c>
      <c r="T2817">
        <f t="shared" ref="T2817:T2880" si="1031">N2817/$D$7*100-$N$30/$D$7*100</f>
        <v>11.068178443419551</v>
      </c>
      <c r="U2817">
        <f t="shared" si="1017"/>
        <v>0.60794138416834087</v>
      </c>
      <c r="V2817" s="6">
        <f t="shared" si="1023"/>
        <v>150889.00000022259</v>
      </c>
      <c r="W2817">
        <f t="shared" ref="W2817:W2880" si="1032">AVERAGE(T2811:T2823)</f>
        <v>11.06927871653598</v>
      </c>
      <c r="X2817">
        <f t="shared" ref="X2817:X2880" si="1033">AVERAGE(S2811:S2823)</f>
        <v>20.559266989672203</v>
      </c>
      <c r="Y2817">
        <f t="shared" ref="Y2817:Y2880" si="1034">AVERAGE(Q2816:Q2818)</f>
        <v>7.8794326729858241E-2</v>
      </c>
      <c r="Z2817">
        <f t="shared" ref="Z2817:Z2880" si="1035">(T2818-T2816)/100/(V2818-V2816)</f>
        <v>1.3595328691026502E-7</v>
      </c>
      <c r="AA2817">
        <f t="shared" ref="AA2817:AA2880" si="1036">AVERAGE(Z2814:Z2820)</f>
        <v>-1.2313849280397518E-7</v>
      </c>
      <c r="AB2817">
        <f t="shared" si="1026"/>
        <v>1.0070525916425934</v>
      </c>
      <c r="AC2817">
        <f t="shared" ref="AC2817:AC2880" si="1037">($D$7-$D$7*(T2817/100))*2.54</f>
        <v>2.1459248541602864</v>
      </c>
      <c r="AD2817">
        <f t="shared" ref="AD2817:AD2880" si="1038">AA2817*AC2817*$D$7*2.54*1.024*9.81/2/Y2817/10000*0.14503773773</f>
        <v>-5.8950935556992856E-10</v>
      </c>
      <c r="AE2817">
        <f t="shared" ref="AE2817:AE2880" si="1039">(W2818-W2816)/(X2818-X2816)*0.14503773773/100</f>
        <v>-1.0321383272516051E-2</v>
      </c>
      <c r="AF2817">
        <f t="shared" ref="AF2817:AF2880" si="1040">AD2817/AE2817/(1.024*9.81)</f>
        <v>5.68569857988178E-9</v>
      </c>
      <c r="AG2817" t="str">
        <f t="shared" si="1024"/>
        <v>NaN</v>
      </c>
      <c r="AH2817">
        <f t="shared" si="1025"/>
        <v>5.6856985798817806E-5</v>
      </c>
    </row>
    <row r="2818" spans="1:34">
      <c r="A2818" s="4">
        <v>43265.181377314817</v>
      </c>
      <c r="B2818" s="3">
        <v>-1.26558057310831E-3</v>
      </c>
      <c r="C2818">
        <v>2.8642523536691402</v>
      </c>
      <c r="D2818" s="3">
        <v>1.8983708596624599E-2</v>
      </c>
      <c r="E2818" s="3">
        <v>1.88004734694368E-2</v>
      </c>
      <c r="F2818" s="3">
        <v>1.8753769649920302E-2</v>
      </c>
      <c r="G2818">
        <v>-4549723</v>
      </c>
      <c r="H2818">
        <v>19775968</v>
      </c>
      <c r="K2818">
        <f t="shared" si="1018"/>
        <v>81.407491386237282</v>
      </c>
      <c r="L2818">
        <f t="shared" si="1027"/>
        <v>61.738729896356361</v>
      </c>
      <c r="M2818">
        <f t="shared" si="1028"/>
        <v>20.672765902896504</v>
      </c>
      <c r="N2818">
        <f t="shared" si="1019"/>
        <v>0.10626507757576908</v>
      </c>
      <c r="O2818">
        <f t="shared" si="1020"/>
        <v>56.038951943923387</v>
      </c>
      <c r="P2818">
        <f t="shared" si="1021"/>
        <v>56.010096544239197</v>
      </c>
      <c r="Q2818">
        <f t="shared" si="1029"/>
        <v>0.12154580294911455</v>
      </c>
      <c r="R2818">
        <f t="shared" si="1022"/>
        <v>55.917406140974272</v>
      </c>
      <c r="S2818">
        <f t="shared" si="1030"/>
        <v>20.591735367597096</v>
      </c>
      <c r="T2818">
        <f t="shared" si="1031"/>
        <v>11.069999585129354</v>
      </c>
      <c r="U2818">
        <f t="shared" si="1017"/>
        <v>0.60790845681938532</v>
      </c>
      <c r="V2818" s="6">
        <f t="shared" si="1023"/>
        <v>150949.00000041816</v>
      </c>
      <c r="W2818">
        <f t="shared" si="1032"/>
        <v>11.069488848271728</v>
      </c>
      <c r="X2818">
        <f t="shared" si="1033"/>
        <v>20.558818571626929</v>
      </c>
      <c r="Y2818">
        <f t="shared" si="1034"/>
        <v>9.5242195944268346E-2</v>
      </c>
      <c r="Z2818">
        <f t="shared" si="1035"/>
        <v>-1.0433624399340549E-7</v>
      </c>
      <c r="AA2818">
        <f t="shared" si="1036"/>
        <v>-3.571942058476043E-8</v>
      </c>
      <c r="AB2818">
        <f t="shared" si="1026"/>
        <v>1.006056560455489</v>
      </c>
      <c r="AC2818">
        <f t="shared" si="1037"/>
        <v>2.1458809100108285</v>
      </c>
      <c r="AD2818">
        <f t="shared" si="1038"/>
        <v>-1.4146790722835871E-10</v>
      </c>
      <c r="AE2818">
        <f t="shared" si="1039"/>
        <v>2.7380058452219951E-4</v>
      </c>
      <c r="AF2818">
        <f t="shared" si="1040"/>
        <v>-5.1434508480281689E-8</v>
      </c>
      <c r="AG2818" t="str">
        <f t="shared" si="1024"/>
        <v>NaN</v>
      </c>
      <c r="AH2818" t="str">
        <f t="shared" si="1025"/>
        <v>NaN</v>
      </c>
    </row>
    <row r="2819" spans="1:34">
      <c r="A2819" s="4">
        <v>43265.182071759256</v>
      </c>
      <c r="B2819" s="3">
        <v>-1.26433189136151E-3</v>
      </c>
      <c r="C2819">
        <v>2.8641560267915298</v>
      </c>
      <c r="D2819">
        <v>1.897771492424E-2</v>
      </c>
      <c r="E2819" s="3">
        <v>1.8795193329478901E-2</v>
      </c>
      <c r="F2819" s="3">
        <v>1.8754186531641601E-2</v>
      </c>
      <c r="G2819">
        <v>-4549723</v>
      </c>
      <c r="H2819">
        <v>19775968</v>
      </c>
      <c r="K2819">
        <f t="shared" si="1018"/>
        <v>81.327945199854241</v>
      </c>
      <c r="L2819">
        <f t="shared" si="1027"/>
        <v>61.658635722744755</v>
      </c>
      <c r="M2819">
        <f t="shared" si="1028"/>
        <v>20.645946949801125</v>
      </c>
      <c r="N2819">
        <f t="shared" si="1019"/>
        <v>0.10623588239773425</v>
      </c>
      <c r="O2819">
        <f t="shared" si="1020"/>
        <v>56.020949642946725</v>
      </c>
      <c r="P2819">
        <f t="shared" si="1021"/>
        <v>55.994293398461551</v>
      </c>
      <c r="Q2819">
        <f t="shared" si="1029"/>
        <v>0.10228705463563159</v>
      </c>
      <c r="R2819">
        <f t="shared" si="1022"/>
        <v>55.918662588311093</v>
      </c>
      <c r="S2819">
        <f t="shared" si="1030"/>
        <v>20.577755580044037</v>
      </c>
      <c r="T2819">
        <f t="shared" si="1031"/>
        <v>11.066926408494108</v>
      </c>
      <c r="U2819">
        <f t="shared" si="1017"/>
        <v>0.60796402172074682</v>
      </c>
      <c r="V2819" s="6">
        <f t="shared" si="1023"/>
        <v>151008.9999999851</v>
      </c>
      <c r="W2819">
        <f t="shared" si="1032"/>
        <v>11.069579321657928</v>
      </c>
      <c r="X2819">
        <f t="shared" si="1033"/>
        <v>20.560859356135317</v>
      </c>
      <c r="Y2819">
        <f t="shared" si="1034"/>
        <v>0.10891504006634989</v>
      </c>
      <c r="Z2819">
        <f t="shared" si="1035"/>
        <v>-3.1617043634109609E-7</v>
      </c>
      <c r="AA2819">
        <f t="shared" si="1036"/>
        <v>2.8869682810065836E-8</v>
      </c>
      <c r="AB2819">
        <f t="shared" si="1026"/>
        <v>1.005290370102454</v>
      </c>
      <c r="AC2819">
        <f t="shared" si="1037"/>
        <v>2.1459550657630371</v>
      </c>
      <c r="AD2819">
        <f t="shared" si="1038"/>
        <v>9.9988968494577512E-11</v>
      </c>
      <c r="AE2819">
        <f t="shared" si="1039"/>
        <v>1.3294733469828644E-3</v>
      </c>
      <c r="AF2819">
        <f t="shared" si="1040"/>
        <v>7.4869251101949585E-9</v>
      </c>
      <c r="AG2819">
        <f t="shared" si="1024"/>
        <v>9.9988968494577518E-9</v>
      </c>
      <c r="AH2819">
        <f t="shared" si="1025"/>
        <v>7.4869251101949581E-5</v>
      </c>
    </row>
    <row r="2820" spans="1:34">
      <c r="A2820" s="4">
        <v>43265.182766203703</v>
      </c>
      <c r="B2820" s="3">
        <v>-1.26599680035724E-3</v>
      </c>
      <c r="C2820">
        <v>2.8641334315980198</v>
      </c>
      <c r="D2820" s="3">
        <v>1.9017125698610499E-2</v>
      </c>
      <c r="E2820" s="3">
        <v>1.8834211661014701E-2</v>
      </c>
      <c r="F2820" s="3">
        <v>1.8793254304382601E-2</v>
      </c>
      <c r="G2820">
        <v>-4549723</v>
      </c>
      <c r="H2820">
        <v>19776256</v>
      </c>
      <c r="K2820">
        <f t="shared" si="1018"/>
        <v>81.434006781698088</v>
      </c>
      <c r="L2820">
        <f t="shared" si="1027"/>
        <v>61.713343072880534</v>
      </c>
      <c r="M2820">
        <f t="shared" si="1028"/>
        <v>20.664265309191144</v>
      </c>
      <c r="N2820">
        <f t="shared" si="1019"/>
        <v>0.10622903414609754</v>
      </c>
      <c r="O2820">
        <f t="shared" si="1020"/>
        <v>56.139321915639528</v>
      </c>
      <c r="P2820">
        <f t="shared" si="1021"/>
        <v>56.111072950931224</v>
      </c>
      <c r="Q2820">
        <f t="shared" si="1029"/>
        <v>0.10291226261430353</v>
      </c>
      <c r="R2820">
        <f t="shared" si="1022"/>
        <v>56.036409653025224</v>
      </c>
      <c r="S2820">
        <f t="shared" si="1030"/>
        <v>20.595657134114941</v>
      </c>
      <c r="T2820">
        <f t="shared" si="1031"/>
        <v>11.066205539900769</v>
      </c>
      <c r="U2820">
        <f t="shared" si="1017"/>
        <v>0.60797705546303926</v>
      </c>
      <c r="V2820" s="6">
        <f t="shared" si="1023"/>
        <v>151069.00000018068</v>
      </c>
      <c r="W2820">
        <f t="shared" si="1032"/>
        <v>11.069147384201132</v>
      </c>
      <c r="X2820">
        <f t="shared" si="1033"/>
        <v>20.558446054370922</v>
      </c>
      <c r="Y2820">
        <f t="shared" si="1034"/>
        <v>0.10786781430552377</v>
      </c>
      <c r="Z2820">
        <f t="shared" si="1035"/>
        <v>2.3830366727964612E-7</v>
      </c>
      <c r="AA2820">
        <f t="shared" si="1036"/>
        <v>6.5455119016199314E-8</v>
      </c>
      <c r="AB2820">
        <f t="shared" si="1026"/>
        <v>1.005344207570104</v>
      </c>
      <c r="AC2820">
        <f t="shared" si="1037"/>
        <v>2.1459724603221946</v>
      </c>
      <c r="AD2820">
        <f t="shared" si="1038"/>
        <v>2.2890389871049326E-10</v>
      </c>
      <c r="AE2820">
        <f t="shared" si="1039"/>
        <v>9.1893999625944516E-5</v>
      </c>
      <c r="AF2820">
        <f t="shared" si="1040"/>
        <v>2.4796881769839514E-7</v>
      </c>
      <c r="AG2820">
        <f t="shared" si="1024"/>
        <v>2.2890389871049326E-8</v>
      </c>
      <c r="AH2820">
        <f t="shared" si="1025"/>
        <v>2.4796881769839517E-3</v>
      </c>
    </row>
    <row r="2821" spans="1:34">
      <c r="A2821" s="4">
        <v>43265.183472222219</v>
      </c>
      <c r="B2821" s="3">
        <v>-1.26737629638228E-3</v>
      </c>
      <c r="C2821">
        <v>2.8642464075655898</v>
      </c>
      <c r="D2821" s="3">
        <v>1.9013451006612701E-2</v>
      </c>
      <c r="E2821" s="3">
        <v>1.8830774813159201E-2</v>
      </c>
      <c r="F2821" s="3">
        <v>1.8784452144609502E-2</v>
      </c>
      <c r="G2821">
        <v>-4549723</v>
      </c>
      <c r="H2821">
        <v>19776249</v>
      </c>
      <c r="K2821">
        <f t="shared" si="1018"/>
        <v>81.521886378083408</v>
      </c>
      <c r="L2821">
        <f t="shared" si="1027"/>
        <v>61.812793028178191</v>
      </c>
      <c r="M2821">
        <f t="shared" si="1028"/>
        <v>20.697565405392886</v>
      </c>
      <c r="N2821">
        <f t="shared" si="1019"/>
        <v>0.10626327540428721</v>
      </c>
      <c r="O2821">
        <f t="shared" si="1020"/>
        <v>56.128284790635689</v>
      </c>
      <c r="P2821">
        <f t="shared" si="1021"/>
        <v>56.100786669107421</v>
      </c>
      <c r="Q2821">
        <f t="shared" si="1029"/>
        <v>0.11840412566663616</v>
      </c>
      <c r="R2821">
        <f t="shared" si="1022"/>
        <v>56.009880664969053</v>
      </c>
      <c r="S2821">
        <f t="shared" si="1030"/>
        <v>20.618629321615128</v>
      </c>
      <c r="T2821">
        <f t="shared" si="1031"/>
        <v>11.069809882868103</v>
      </c>
      <c r="U2821">
        <f t="shared" si="1017"/>
        <v>0.60791188675156504</v>
      </c>
      <c r="V2821" s="6">
        <f t="shared" si="1023"/>
        <v>151129.99999998137</v>
      </c>
      <c r="W2821">
        <f t="shared" si="1032"/>
        <v>11.068983948406665</v>
      </c>
      <c r="X2821">
        <f t="shared" si="1033"/>
        <v>20.551462486936057</v>
      </c>
      <c r="Y2821">
        <f t="shared" si="1034"/>
        <v>0.10456425290131932</v>
      </c>
      <c r="Z2821">
        <f t="shared" si="1035"/>
        <v>1.7245660131554241E-7</v>
      </c>
      <c r="AA2821">
        <f t="shared" si="1036"/>
        <v>5.0098269353173623E-8</v>
      </c>
      <c r="AB2821">
        <f t="shared" si="1026"/>
        <v>1.0055209463271082</v>
      </c>
      <c r="AC2821">
        <f t="shared" si="1037"/>
        <v>2.1458854875263929</v>
      </c>
      <c r="AD2821">
        <f t="shared" si="1038"/>
        <v>1.807271227985137E-10</v>
      </c>
      <c r="AE2821">
        <f t="shared" si="1039"/>
        <v>3.1108806954957012E-5</v>
      </c>
      <c r="AF2821">
        <f t="shared" si="1040"/>
        <v>5.7832373248899312E-7</v>
      </c>
      <c r="AG2821">
        <f t="shared" si="1024"/>
        <v>1.8072712279851371E-8</v>
      </c>
      <c r="AH2821">
        <f t="shared" si="1025"/>
        <v>5.7832373248899319E-3</v>
      </c>
    </row>
    <row r="2822" spans="1:34">
      <c r="A2822" s="4">
        <v>43265.184166666666</v>
      </c>
      <c r="B2822" s="3">
        <v>-1.2632378083071701E-3</v>
      </c>
      <c r="C2822">
        <v>2.8641988387371402</v>
      </c>
      <c r="D2822" s="3">
        <v>1.9006410820002199E-2</v>
      </c>
      <c r="E2822" s="3">
        <v>1.8823365968128201E-2</v>
      </c>
      <c r="F2822" s="3">
        <v>1.8786072027869499E-2</v>
      </c>
      <c r="G2822">
        <v>-4549723</v>
      </c>
      <c r="H2822">
        <v>19776245</v>
      </c>
      <c r="K2822">
        <f t="shared" si="1018"/>
        <v>81.258247588928086</v>
      </c>
      <c r="L2822">
        <f t="shared" si="1027"/>
        <v>61.547024917220341</v>
      </c>
      <c r="M2822">
        <f t="shared" si="1028"/>
        <v>20.608574881105945</v>
      </c>
      <c r="N2822">
        <f t="shared" si="1019"/>
        <v>0.10624885803241815</v>
      </c>
      <c r="O2822">
        <f t="shared" si="1020"/>
        <v>56.107139230758278</v>
      </c>
      <c r="P2822">
        <f t="shared" si="1021"/>
        <v>56.07861243527983</v>
      </c>
      <c r="Q2822">
        <f t="shared" si="1029"/>
        <v>9.2376370423018273E-2</v>
      </c>
      <c r="R2822">
        <f t="shared" si="1022"/>
        <v>56.01476286033526</v>
      </c>
      <c r="S2822">
        <f t="shared" si="1030"/>
        <v>20.546990634157265</v>
      </c>
      <c r="T2822">
        <f t="shared" si="1031"/>
        <v>11.068292264776623</v>
      </c>
      <c r="U2822">
        <f t="shared" si="1017"/>
        <v>0.60793932620902735</v>
      </c>
      <c r="V2822" s="6">
        <f t="shared" si="1023"/>
        <v>151190.00000017695</v>
      </c>
      <c r="W2822">
        <f t="shared" si="1032"/>
        <v>11.068983948406666</v>
      </c>
      <c r="X2822">
        <f t="shared" si="1033"/>
        <v>20.550826232136089</v>
      </c>
      <c r="Y2822">
        <f t="shared" si="1034"/>
        <v>0.10116670115471986</v>
      </c>
      <c r="Z2822">
        <f t="shared" si="1035"/>
        <v>3.794045215044933E-8</v>
      </c>
      <c r="AA2822">
        <f t="shared" si="1036"/>
        <v>1.2594557839150304E-8</v>
      </c>
      <c r="AB2822">
        <f t="shared" si="1026"/>
        <v>1.0057419564571344</v>
      </c>
      <c r="AC2822">
        <f t="shared" si="1037"/>
        <v>2.1459221076509398</v>
      </c>
      <c r="AD2822">
        <f t="shared" si="1038"/>
        <v>4.6960920140569302E-11</v>
      </c>
      <c r="AE2822">
        <f t="shared" si="1039"/>
        <v>3.2158943546005955E-5</v>
      </c>
      <c r="AF2822">
        <f t="shared" si="1040"/>
        <v>1.4536701092965166E-7</v>
      </c>
      <c r="AG2822">
        <f t="shared" si="1024"/>
        <v>4.6960920140569302E-9</v>
      </c>
      <c r="AH2822">
        <f t="shared" si="1025"/>
        <v>1.4536701092965167E-3</v>
      </c>
    </row>
    <row r="2823" spans="1:34">
      <c r="A2823" s="4">
        <v>43265.184861111113</v>
      </c>
      <c r="B2823" s="3">
        <v>-1.26280968885112E-3</v>
      </c>
      <c r="C2823">
        <v>2.8642606782141198</v>
      </c>
      <c r="D2823" s="3">
        <v>1.9002700451383098E-2</v>
      </c>
      <c r="E2823" s="3">
        <v>1.8819976689101198E-2</v>
      </c>
      <c r="F2823">
        <v>1.8782260537845999E-2</v>
      </c>
      <c r="G2823">
        <v>-4549723</v>
      </c>
      <c r="H2823">
        <v>19776240</v>
      </c>
      <c r="K2823">
        <f t="shared" si="1018"/>
        <v>81.230974610739338</v>
      </c>
      <c r="L2823">
        <f t="shared" si="1027"/>
        <v>61.524762107978702</v>
      </c>
      <c r="M2823">
        <f t="shared" si="1028"/>
        <v>20.601120340907826</v>
      </c>
      <c r="N2823">
        <f t="shared" si="1019"/>
        <v>0.10626760061584645</v>
      </c>
      <c r="O2823">
        <f t="shared" si="1020"/>
        <v>56.095994949201106</v>
      </c>
      <c r="P2823">
        <f t="shared" si="1021"/>
        <v>56.068468524138858</v>
      </c>
      <c r="Q2823">
        <f t="shared" si="1029"/>
        <v>9.2719607374505131E-2</v>
      </c>
      <c r="R2823">
        <f t="shared" si="1022"/>
        <v>56.003275341826601</v>
      </c>
      <c r="S2823">
        <f t="shared" si="1030"/>
        <v>20.539307269324823</v>
      </c>
      <c r="T2823">
        <f t="shared" si="1031"/>
        <v>11.070265168295393</v>
      </c>
      <c r="U2823">
        <f t="shared" si="1017"/>
        <v>0.60790365491432896</v>
      </c>
      <c r="V2823" s="6">
        <f t="shared" si="1023"/>
        <v>151250.00000037253</v>
      </c>
      <c r="W2823">
        <f t="shared" si="1032"/>
        <v>11.069164895179117</v>
      </c>
      <c r="X2823">
        <f t="shared" si="1033"/>
        <v>20.559623237144951</v>
      </c>
      <c r="Y2823">
        <f t="shared" si="1034"/>
        <v>9.0814432450531044E-2</v>
      </c>
      <c r="Z2823">
        <f t="shared" si="1035"/>
        <v>2.9403850579199395E-7</v>
      </c>
      <c r="AA2823">
        <f t="shared" si="1036"/>
        <v>6.492879061763847E-8</v>
      </c>
      <c r="AB2823">
        <f t="shared" si="1026"/>
        <v>1.0063329748664938</v>
      </c>
      <c r="AC2823">
        <f t="shared" si="1037"/>
        <v>2.1458745014890321</v>
      </c>
      <c r="AD2823">
        <f t="shared" si="1038"/>
        <v>2.6968951802660918E-10</v>
      </c>
      <c r="AE2823">
        <f t="shared" si="1039"/>
        <v>2.5295965091876933E-5</v>
      </c>
      <c r="AF2823">
        <f t="shared" si="1040"/>
        <v>1.0613138942299742E-6</v>
      </c>
      <c r="AG2823">
        <f t="shared" si="1024"/>
        <v>2.6968951802660917E-8</v>
      </c>
      <c r="AH2823">
        <f t="shared" si="1025"/>
        <v>1.0613138942299743E-2</v>
      </c>
    </row>
    <row r="2824" spans="1:34">
      <c r="A2824" s="4">
        <v>43265.185555555552</v>
      </c>
      <c r="B2824" s="3">
        <v>-1.2623815693950701E-3</v>
      </c>
      <c r="C2824">
        <v>2.8643094362632802</v>
      </c>
      <c r="D2824" s="3">
        <v>1.89947445648249E-2</v>
      </c>
      <c r="E2824" s="3">
        <v>1.8811378623358899E-2</v>
      </c>
      <c r="F2824" s="3">
        <v>1.8776114510183101E-2</v>
      </c>
      <c r="G2824">
        <v>-4549723</v>
      </c>
      <c r="H2824">
        <v>19776243</v>
      </c>
      <c r="K2824">
        <f t="shared" si="1018"/>
        <v>81.203701632550604</v>
      </c>
      <c r="L2824">
        <f t="shared" si="1027"/>
        <v>61.505568027217194</v>
      </c>
      <c r="M2824">
        <f t="shared" si="1028"/>
        <v>20.594693342183199</v>
      </c>
      <c r="N2824">
        <f t="shared" si="1019"/>
        <v>0.10628237842201209</v>
      </c>
      <c r="O2824">
        <f t="shared" si="1020"/>
        <v>56.072099037785442</v>
      </c>
      <c r="P2824">
        <f t="shared" si="1021"/>
        <v>56.042735023244049</v>
      </c>
      <c r="Q2824">
        <f t="shared" si="1029"/>
        <v>8.7347319554069713E-2</v>
      </c>
      <c r="R2824">
        <f t="shared" si="1022"/>
        <v>55.984751718231372</v>
      </c>
      <c r="S2824">
        <f t="shared" si="1030"/>
        <v>20.536461795813818</v>
      </c>
      <c r="T2824">
        <f t="shared" si="1031"/>
        <v>11.071820726839144</v>
      </c>
      <c r="U2824">
        <f t="shared" si="1017"/>
        <v>0.60787552947043044</v>
      </c>
      <c r="V2824" s="6">
        <f t="shared" si="1023"/>
        <v>151309.99999993946</v>
      </c>
      <c r="W2824">
        <f t="shared" si="1032"/>
        <v>11.069290390521314</v>
      </c>
      <c r="X2824">
        <f t="shared" si="1033"/>
        <v>20.568396493200336</v>
      </c>
      <c r="Y2824">
        <f t="shared" si="1034"/>
        <v>8.9088022117839685E-2</v>
      </c>
      <c r="Z2824">
        <f t="shared" si="1035"/>
        <v>2.8455339269085127E-8</v>
      </c>
      <c r="AA2824">
        <f t="shared" si="1036"/>
        <v>3.4950458023257631E-8</v>
      </c>
      <c r="AB2824">
        <f t="shared" si="1026"/>
        <v>1.0064334818827889</v>
      </c>
      <c r="AC2824">
        <f t="shared" si="1037"/>
        <v>2.1458369658613714</v>
      </c>
      <c r="AD2824">
        <f t="shared" si="1038"/>
        <v>1.4798155422042657E-10</v>
      </c>
      <c r="AE2824" t="s">
        <v>79</v>
      </c>
      <c r="AF2824" t="s">
        <v>79</v>
      </c>
      <c r="AG2824">
        <f t="shared" si="1024"/>
        <v>1.4798155422042657E-8</v>
      </c>
      <c r="AH2824" t="s">
        <v>79</v>
      </c>
    </row>
    <row r="2825" spans="1:34">
      <c r="A2825" s="4">
        <v>43265.186249999999</v>
      </c>
      <c r="B2825" s="3">
        <v>-1.2641416160477099E-3</v>
      </c>
      <c r="C2825">
        <v>2.8642713812005201</v>
      </c>
      <c r="D2825" s="3">
        <v>1.8990427693643099E-2</v>
      </c>
      <c r="E2825" s="3">
        <v>1.8807846637846501E-2</v>
      </c>
      <c r="F2825" s="3">
        <v>1.8771862316625601E-2</v>
      </c>
      <c r="G2825">
        <v>-4549723</v>
      </c>
      <c r="H2825">
        <v>19776243</v>
      </c>
      <c r="K2825">
        <f t="shared" si="1018"/>
        <v>81.315823876214793</v>
      </c>
      <c r="L2825">
        <f t="shared" si="1027"/>
        <v>61.62327974061305</v>
      </c>
      <c r="M2825">
        <f t="shared" si="1028"/>
        <v>20.634108255628071</v>
      </c>
      <c r="N2825">
        <f t="shared" si="1019"/>
        <v>0.10627084452451671</v>
      </c>
      <c r="O2825">
        <f t="shared" si="1020"/>
        <v>56.059133094819998</v>
      </c>
      <c r="P2825">
        <f t="shared" si="1021"/>
        <v>56.032164000054891</v>
      </c>
      <c r="Q2825">
        <f t="shared" si="1029"/>
        <v>8.7197139424944226E-2</v>
      </c>
      <c r="R2825">
        <f t="shared" si="1022"/>
        <v>55.971935955395054</v>
      </c>
      <c r="S2825">
        <f t="shared" si="1030"/>
        <v>20.575976829344775</v>
      </c>
      <c r="T2825">
        <f t="shared" si="1031"/>
        <v>11.070606632365946</v>
      </c>
      <c r="U2825">
        <f t="shared" si="1017"/>
        <v>0.60789748103640029</v>
      </c>
      <c r="V2825" s="6">
        <f t="shared" si="1023"/>
        <v>151370.00000013504</v>
      </c>
      <c r="W2825">
        <f t="shared" si="1032"/>
        <v>11.069141547208501</v>
      </c>
      <c r="X2825">
        <f t="shared" si="1033"/>
        <v>20.560288585391955</v>
      </c>
      <c r="Y2825">
        <f t="shared" si="1034"/>
        <v>9.6916909206913246E-2</v>
      </c>
      <c r="Z2825">
        <f t="shared" si="1035"/>
        <v>-3.6686222459156872E-7</v>
      </c>
      <c r="AA2825">
        <f t="shared" si="1036"/>
        <v>4.4420640505044825E-9</v>
      </c>
      <c r="AB2825">
        <f t="shared" si="1026"/>
        <v>1.0059748086481577</v>
      </c>
      <c r="AC2825">
        <f t="shared" si="1037"/>
        <v>2.1458662619610096</v>
      </c>
      <c r="AD2825">
        <f t="shared" si="1038"/>
        <v>1.7288814712711898E-11</v>
      </c>
      <c r="AE2825" t="s">
        <v>79</v>
      </c>
      <c r="AF2825" t="s">
        <v>79</v>
      </c>
      <c r="AG2825">
        <f t="shared" si="1024"/>
        <v>1.7288814712711899E-9</v>
      </c>
      <c r="AH2825" t="s">
        <v>79</v>
      </c>
    </row>
    <row r="2826" spans="1:34">
      <c r="A2826" s="4">
        <v>43265.186956018515</v>
      </c>
      <c r="B2826" s="3">
        <v>-1.26529516013761E-3</v>
      </c>
      <c r="C2826">
        <v>2.86417029744007</v>
      </c>
      <c r="D2826" s="3">
        <v>1.8983090201854801E-2</v>
      </c>
      <c r="E2826" s="3">
        <v>1.8799950212323901E-2</v>
      </c>
      <c r="F2826" s="3">
        <v>1.8754925007833701E-2</v>
      </c>
      <c r="G2826">
        <v>-4549723</v>
      </c>
      <c r="H2826">
        <v>19776246</v>
      </c>
      <c r="K2826">
        <f t="shared" si="1018"/>
        <v>81.389309400778131</v>
      </c>
      <c r="L2826">
        <f t="shared" si="1027"/>
        <v>61.719029203435085</v>
      </c>
      <c r="M2826">
        <f t="shared" si="1028"/>
        <v>20.666169268764737</v>
      </c>
      <c r="N2826">
        <f t="shared" si="1019"/>
        <v>0.10624020760929659</v>
      </c>
      <c r="O2826">
        <f t="shared" si="1020"/>
        <v>56.037094563664013</v>
      </c>
      <c r="P2826">
        <f t="shared" si="1021"/>
        <v>56.008530466729837</v>
      </c>
      <c r="Q2826">
        <f t="shared" si="1029"/>
        <v>0.11620626864172579</v>
      </c>
      <c r="R2826">
        <f t="shared" si="1022"/>
        <v>55.920888295022287</v>
      </c>
      <c r="S2826">
        <f t="shared" si="1030"/>
        <v>20.588698423003585</v>
      </c>
      <c r="T2826">
        <f t="shared" si="1031"/>
        <v>11.067381693921723</v>
      </c>
      <c r="U2826">
        <f t="shared" si="1017"/>
        <v>0.60795578988350485</v>
      </c>
      <c r="V2826" s="6">
        <f t="shared" si="1023"/>
        <v>151430.99999993574</v>
      </c>
      <c r="W2826">
        <f t="shared" si="1032"/>
        <v>11.069071503296586</v>
      </c>
      <c r="X2826">
        <f t="shared" si="1033"/>
        <v>20.561745514802222</v>
      </c>
      <c r="Y2826">
        <f t="shared" si="1034"/>
        <v>9.5036004866427007E-2</v>
      </c>
      <c r="Z2826">
        <f t="shared" si="1035"/>
        <v>5.0169193108321064E-8</v>
      </c>
      <c r="AA2826">
        <f t="shared" si="1036"/>
        <v>2.3658656788207144E-8</v>
      </c>
      <c r="AB2826">
        <f t="shared" si="1026"/>
        <v>1.0060705035605539</v>
      </c>
      <c r="AC2826">
        <f t="shared" si="1037"/>
        <v>2.1459440797256688</v>
      </c>
      <c r="AD2826">
        <f t="shared" si="1038"/>
        <v>9.3906925278984153E-11</v>
      </c>
      <c r="AE2826">
        <f t="shared" si="1039"/>
        <v>8.2159549733894775E-4</v>
      </c>
      <c r="AF2826">
        <f t="shared" si="1040"/>
        <v>1.1378122534335708E-8</v>
      </c>
      <c r="AG2826">
        <f t="shared" si="1024"/>
        <v>9.3906925278984156E-9</v>
      </c>
      <c r="AH2826">
        <f t="shared" si="1025"/>
        <v>1.1378122534335708E-4</v>
      </c>
    </row>
    <row r="2827" spans="1:34">
      <c r="A2827" s="4">
        <v>43265.187650462962</v>
      </c>
      <c r="B2827" s="3">
        <v>-1.26182263566079E-3</v>
      </c>
      <c r="C2827">
        <v>2.8642904087318999</v>
      </c>
      <c r="D2827" s="3">
        <v>1.9009443332815901E-2</v>
      </c>
      <c r="E2827" s="3">
        <v>1.8826779031569499E-2</v>
      </c>
      <c r="F2827" s="3">
        <v>1.8792634937253801E-2</v>
      </c>
      <c r="G2827">
        <v>-4549723</v>
      </c>
      <c r="H2827">
        <v>19776429</v>
      </c>
      <c r="K2827">
        <f t="shared" si="1018"/>
        <v>81.168095244360217</v>
      </c>
      <c r="L2827">
        <f t="shared" si="1027"/>
        <v>61.448245687996547</v>
      </c>
      <c r="M2827">
        <f t="shared" si="1028"/>
        <v>20.575499372665131</v>
      </c>
      <c r="N2827">
        <f t="shared" si="1019"/>
        <v>0.10627661147326434</v>
      </c>
      <c r="O2827">
        <f t="shared" si="1020"/>
        <v>56.116247537800234</v>
      </c>
      <c r="P2827">
        <f t="shared" si="1021"/>
        <v>56.088827531762355</v>
      </c>
      <c r="Q2827">
        <f t="shared" si="1029"/>
        <v>8.1704606532611024E-2</v>
      </c>
      <c r="R2827">
        <f t="shared" si="1022"/>
        <v>56.034542931267623</v>
      </c>
      <c r="S2827">
        <f t="shared" si="1030"/>
        <v>20.521029634976724</v>
      </c>
      <c r="T2827">
        <f t="shared" si="1031"/>
        <v>11.071213679602538</v>
      </c>
      <c r="U2827">
        <f t="shared" si="1017"/>
        <v>0.60788650525341537</v>
      </c>
      <c r="V2827" s="6">
        <f t="shared" si="1023"/>
        <v>151491.00000013132</v>
      </c>
      <c r="W2827">
        <f t="shared" si="1032"/>
        <v>11.069398374885525</v>
      </c>
      <c r="X2827">
        <f t="shared" si="1033"/>
        <v>20.560741967930962</v>
      </c>
      <c r="Y2827">
        <f t="shared" si="1034"/>
        <v>8.3564794327273262E-2</v>
      </c>
      <c r="Z2827">
        <f t="shared" si="1035"/>
        <v>2.8455339118980231E-8</v>
      </c>
      <c r="AA2827">
        <f t="shared" si="1036"/>
        <v>-4.9702589733085188E-8</v>
      </c>
      <c r="AB2827">
        <f t="shared" si="1026"/>
        <v>1.0067549976049543</v>
      </c>
      <c r="AC2827">
        <f t="shared" si="1037"/>
        <v>2.1458516139111907</v>
      </c>
      <c r="AD2827">
        <f t="shared" si="1038"/>
        <v>-2.2435340434864324E-10</v>
      </c>
      <c r="AE2827">
        <f t="shared" si="1039"/>
        <v>-7.711280709917077E-5</v>
      </c>
      <c r="AF2827">
        <f t="shared" si="1040"/>
        <v>2.8962576044239626E-7</v>
      </c>
      <c r="AG2827" t="str">
        <f t="shared" si="1024"/>
        <v>NaN</v>
      </c>
      <c r="AH2827">
        <f t="shared" si="1025"/>
        <v>2.8962576044239629E-3</v>
      </c>
    </row>
    <row r="2828" spans="1:34">
      <c r="A2828" s="4">
        <v>43265.188344907408</v>
      </c>
      <c r="B2828" s="3">
        <v>-1.2617037135896701E-3</v>
      </c>
      <c r="C2828">
        <v>2.8641810004264698</v>
      </c>
      <c r="D2828" s="3">
        <v>1.89824361304636E-2</v>
      </c>
      <c r="E2828">
        <v>1.8800283194123E-2</v>
      </c>
      <c r="F2828" s="3">
        <v>1.8775316479459399E-2</v>
      </c>
      <c r="G2828">
        <v>-4549723</v>
      </c>
      <c r="H2828">
        <v>19776383</v>
      </c>
      <c r="K2828">
        <f t="shared" si="1018"/>
        <v>81.160519417085894</v>
      </c>
      <c r="L2828">
        <f t="shared" si="1027"/>
        <v>61.463434815875829</v>
      </c>
      <c r="M2828">
        <f t="shared" si="1028"/>
        <v>20.58058534196584</v>
      </c>
      <c r="N2828">
        <f t="shared" si="1019"/>
        <v>0.10624345151796673</v>
      </c>
      <c r="O2828">
        <f t="shared" si="1020"/>
        <v>56.035130026851014</v>
      </c>
      <c r="P2828">
        <f t="shared" si="1021"/>
        <v>56.009527061508464</v>
      </c>
      <c r="Q2828">
        <f t="shared" si="1029"/>
        <v>5.2783507807482977E-2</v>
      </c>
      <c r="R2828">
        <f t="shared" si="1022"/>
        <v>55.982346519043531</v>
      </c>
      <c r="S2828">
        <f t="shared" si="1030"/>
        <v>20.545396336760852</v>
      </c>
      <c r="T2828">
        <f t="shared" si="1031"/>
        <v>11.067723157992264</v>
      </c>
      <c r="U2828">
        <f t="shared" si="1017"/>
        <v>0.60794961600557651</v>
      </c>
      <c r="V2828" s="6">
        <f t="shared" si="1023"/>
        <v>151551.00000032689</v>
      </c>
      <c r="W2828">
        <f t="shared" si="1032"/>
        <v>11.069226183602053</v>
      </c>
      <c r="X2828">
        <f t="shared" si="1033"/>
        <v>20.558836207980139</v>
      </c>
      <c r="Y2828">
        <f t="shared" si="1034"/>
        <v>7.1201408778833297E-2</v>
      </c>
      <c r="Z2828">
        <f t="shared" si="1035"/>
        <v>-4.1102156493729592E-8</v>
      </c>
      <c r="AA2828">
        <f t="shared" si="1036"/>
        <v>-9.8934843395214064E-8</v>
      </c>
      <c r="AB2828">
        <f t="shared" si="1026"/>
        <v>1.0074567917557877</v>
      </c>
      <c r="AC2828">
        <f t="shared" si="1037"/>
        <v>2.1459358401976463</v>
      </c>
      <c r="AD2828">
        <f t="shared" si="1038"/>
        <v>-5.2414895537854989E-10</v>
      </c>
      <c r="AE2828" t="s">
        <v>79</v>
      </c>
      <c r="AF2828" t="s">
        <v>79</v>
      </c>
      <c r="AG2828" t="str">
        <f t="shared" si="1024"/>
        <v>NaN</v>
      </c>
      <c r="AH2828" t="s">
        <v>79</v>
      </c>
    </row>
    <row r="2829" spans="1:34">
      <c r="A2829" s="4">
        <v>43265.189039351855</v>
      </c>
      <c r="B2829" s="3">
        <v>-1.2640108017694699E-3</v>
      </c>
      <c r="C2829">
        <v>2.86427494886266</v>
      </c>
      <c r="D2829" s="3">
        <v>1.9012071510587699E-2</v>
      </c>
      <c r="E2829" s="3">
        <v>1.8829680730104902E-2</v>
      </c>
      <c r="F2829" s="3">
        <v>1.8796112921900199E-2</v>
      </c>
      <c r="G2829">
        <v>-4549723</v>
      </c>
      <c r="H2829">
        <v>19776524</v>
      </c>
      <c r="K2829">
        <f t="shared" si="1018"/>
        <v>81.307490466212514</v>
      </c>
      <c r="L2829">
        <f t="shared" si="1027"/>
        <v>61.583069130684663</v>
      </c>
      <c r="M2829">
        <f t="shared" si="1028"/>
        <v>20.620644024548849</v>
      </c>
      <c r="N2829">
        <f t="shared" si="1019"/>
        <v>0.10627192582740877</v>
      </c>
      <c r="O2829">
        <f t="shared" si="1020"/>
        <v>56.124141403903039</v>
      </c>
      <c r="P2829">
        <f t="shared" si="1021"/>
        <v>56.097512143405865</v>
      </c>
      <c r="Q2829">
        <f t="shared" si="1029"/>
        <v>7.9116111996405891E-2</v>
      </c>
      <c r="R2829">
        <f t="shared" si="1022"/>
        <v>56.045025291906633</v>
      </c>
      <c r="S2829">
        <f t="shared" si="1030"/>
        <v>20.567899949884577</v>
      </c>
      <c r="T2829">
        <f t="shared" si="1031"/>
        <v>11.070720453723006</v>
      </c>
      <c r="U2829">
        <f t="shared" si="1017"/>
        <v>0.60789542307708722</v>
      </c>
      <c r="V2829" s="6">
        <f t="shared" si="1023"/>
        <v>151611.00000052247</v>
      </c>
      <c r="W2829">
        <f t="shared" si="1032"/>
        <v>11.069284553528636</v>
      </c>
      <c r="X2829">
        <f t="shared" si="1033"/>
        <v>20.562290566791852</v>
      </c>
      <c r="Y2829">
        <f t="shared" si="1034"/>
        <v>7.2942990140428307E-2</v>
      </c>
      <c r="Z2829">
        <f t="shared" si="1035"/>
        <v>1.7245660131436797E-7</v>
      </c>
      <c r="AA2829">
        <f t="shared" si="1036"/>
        <v>-1.807061489563222E-8</v>
      </c>
      <c r="AB2829">
        <f t="shared" si="1026"/>
        <v>1.0073409183662256</v>
      </c>
      <c r="AC2829">
        <f t="shared" si="1037"/>
        <v>2.1458635154516639</v>
      </c>
      <c r="AD2829">
        <f t="shared" si="1038"/>
        <v>-9.344773333436742E-11</v>
      </c>
      <c r="AE2829">
        <f t="shared" si="1039"/>
        <v>-3.3375938494142593E-5</v>
      </c>
      <c r="AF2829">
        <f t="shared" si="1040"/>
        <v>2.7871883700060813E-7</v>
      </c>
      <c r="AG2829" t="str">
        <f t="shared" si="1024"/>
        <v>NaN</v>
      </c>
      <c r="AH2829">
        <f t="shared" si="1025"/>
        <v>2.7871883700060812E-3</v>
      </c>
    </row>
    <row r="2830" spans="1:34">
      <c r="A2830" s="4">
        <v>43265.189745370371</v>
      </c>
      <c r="B2830" s="3">
        <v>-1.26476001081755E-3</v>
      </c>
      <c r="C2830">
        <v>2.8642464075655898</v>
      </c>
      <c r="D2830" s="3">
        <v>1.9003402091602801E-2</v>
      </c>
      <c r="E2830" s="3">
        <v>1.8821308616297799E-2</v>
      </c>
      <c r="F2830" s="3">
        <v>1.8784880937237201E-2</v>
      </c>
      <c r="G2830">
        <v>-4549723</v>
      </c>
      <c r="H2830">
        <v>19776516</v>
      </c>
      <c r="K2830">
        <f t="shared" si="1018"/>
        <v>81.35521817804235</v>
      </c>
      <c r="L2830">
        <f t="shared" si="1027"/>
        <v>61.645561184130514</v>
      </c>
      <c r="M2830">
        <f t="shared" si="1028"/>
        <v>20.641569035378293</v>
      </c>
      <c r="N2830">
        <f t="shared" si="1019"/>
        <v>0.10626327540428721</v>
      </c>
      <c r="O2830">
        <f t="shared" si="1020"/>
        <v>56.098102361418839</v>
      </c>
      <c r="P2830">
        <f t="shared" si="1021"/>
        <v>56.072454903253977</v>
      </c>
      <c r="Q2830">
        <f t="shared" si="1029"/>
        <v>8.692935061739604E-2</v>
      </c>
      <c r="R2830">
        <f t="shared" si="1022"/>
        <v>56.011173010801443</v>
      </c>
      <c r="S2830">
        <f t="shared" si="1030"/>
        <v>20.583616134966697</v>
      </c>
      <c r="T2830">
        <f t="shared" si="1031"/>
        <v>11.069809882868103</v>
      </c>
      <c r="U2830">
        <f t="shared" si="1017"/>
        <v>0.60791188675156504</v>
      </c>
      <c r="V2830" s="6">
        <f t="shared" si="1023"/>
        <v>151672.00000032317</v>
      </c>
      <c r="W2830">
        <f t="shared" si="1032"/>
        <v>11.069109443748859</v>
      </c>
      <c r="X2830">
        <f t="shared" si="1033"/>
        <v>20.563909229136733</v>
      </c>
      <c r="Y2830">
        <f t="shared" si="1034"/>
        <v>9.9064109792799115E-2</v>
      </c>
      <c r="Z2830">
        <f t="shared" si="1035"/>
        <v>-2.1949021985705241E-7</v>
      </c>
      <c r="AA2830">
        <f t="shared" si="1036"/>
        <v>-6.7190884508100544E-9</v>
      </c>
      <c r="AB2830">
        <f t="shared" si="1026"/>
        <v>1.0058504796871175</v>
      </c>
      <c r="AC2830">
        <f t="shared" si="1037"/>
        <v>2.1458854875263929</v>
      </c>
      <c r="AD2830">
        <f t="shared" si="1038"/>
        <v>-2.5584554968262472E-11</v>
      </c>
      <c r="AE2830">
        <f t="shared" si="1039"/>
        <v>-6.515158265439721E-5</v>
      </c>
      <c r="AF2830">
        <f t="shared" si="1040"/>
        <v>3.9091643812015181E-8</v>
      </c>
      <c r="AG2830" t="str">
        <f t="shared" si="1024"/>
        <v>NaN</v>
      </c>
      <c r="AH2830">
        <f t="shared" si="1025"/>
        <v>3.9091643812015186E-4</v>
      </c>
    </row>
    <row r="2831" spans="1:34">
      <c r="A2831" s="4">
        <v>43265.190439814818</v>
      </c>
      <c r="B2831" s="3">
        <v>-1.26114477985539E-3</v>
      </c>
      <c r="C2831">
        <v>2.8641917034128701</v>
      </c>
      <c r="D2831" s="3">
        <v>1.89968970543123E-2</v>
      </c>
      <c r="E2831" s="3">
        <v>1.88143278907228E-2</v>
      </c>
      <c r="F2831" s="3">
        <v>1.87637271676067E-2</v>
      </c>
      <c r="G2831">
        <v>-4549723</v>
      </c>
      <c r="H2831">
        <v>19776514</v>
      </c>
      <c r="K2831">
        <f t="shared" si="1018"/>
        <v>81.124913028895492</v>
      </c>
      <c r="L2831">
        <f t="shared" si="1027"/>
        <v>61.443062472640229</v>
      </c>
      <c r="M2831">
        <f t="shared" si="1028"/>
        <v>20.573763810597928</v>
      </c>
      <c r="N2831">
        <f t="shared" si="1019"/>
        <v>0.10624669542663699</v>
      </c>
      <c r="O2831">
        <f t="shared" si="1020"/>
        <v>56.078564149842755</v>
      </c>
      <c r="P2831">
        <f t="shared" si="1021"/>
        <v>56.051562005570389</v>
      </c>
      <c r="Q2831">
        <f t="shared" si="1029"/>
        <v>0.13114686676459542</v>
      </c>
      <c r="R2831">
        <f t="shared" si="1022"/>
        <v>55.94741728307816</v>
      </c>
      <c r="S2831">
        <f t="shared" si="1030"/>
        <v>20.486332566088198</v>
      </c>
      <c r="T2831">
        <f t="shared" si="1031"/>
        <v>11.068064622062817</v>
      </c>
      <c r="U2831">
        <f t="shared" si="1017"/>
        <v>0.60794344212764828</v>
      </c>
      <c r="V2831" s="6">
        <f t="shared" si="1023"/>
        <v>151732.00000051875</v>
      </c>
      <c r="W2831">
        <f t="shared" si="1032"/>
        <v>11.06890806750212</v>
      </c>
      <c r="X2831">
        <f t="shared" si="1033"/>
        <v>20.570671741791468</v>
      </c>
      <c r="Y2831">
        <f t="shared" si="1034"/>
        <v>0.10676136906568463</v>
      </c>
      <c r="Z2831">
        <f t="shared" si="1035"/>
        <v>-3.1617043636581706E-7</v>
      </c>
      <c r="AA2831">
        <f t="shared" si="1036"/>
        <v>-2.7496002819280489E-8</v>
      </c>
      <c r="AB2831">
        <f t="shared" si="1026"/>
        <v>1.0054347547747393</v>
      </c>
      <c r="AC2831">
        <f t="shared" si="1037"/>
        <v>2.1459276006696242</v>
      </c>
      <c r="AD2831">
        <f t="shared" si="1038"/>
        <v>-9.7151117896842817E-11</v>
      </c>
      <c r="AE2831">
        <f t="shared" si="1039"/>
        <v>-6.2142789415248667E-5</v>
      </c>
      <c r="AF2831">
        <f t="shared" si="1040"/>
        <v>1.5562812841735233E-7</v>
      </c>
      <c r="AG2831" t="str">
        <f t="shared" si="1024"/>
        <v>NaN</v>
      </c>
      <c r="AH2831">
        <f t="shared" si="1025"/>
        <v>1.5562812841735233E-3</v>
      </c>
    </row>
    <row r="2832" spans="1:34">
      <c r="A2832" s="4">
        <v>43265.191134259258</v>
      </c>
      <c r="B2832" s="3">
        <v>-1.2655211120727501E-3</v>
      </c>
      <c r="C2832">
        <v>2.8641274854944601</v>
      </c>
      <c r="D2832" s="3">
        <v>1.8992461261059398E-2</v>
      </c>
      <c r="E2832" s="3">
        <v>1.88090834273862E-2</v>
      </c>
      <c r="F2832" s="3">
        <v>1.87689084118574E-2</v>
      </c>
      <c r="G2832">
        <v>-4549723</v>
      </c>
      <c r="H2832">
        <v>19776517</v>
      </c>
      <c r="K2832">
        <f t="shared" si="1018"/>
        <v>81.403703472600128</v>
      </c>
      <c r="L2832">
        <f t="shared" si="1027"/>
        <v>61.715042217932378</v>
      </c>
      <c r="M2832">
        <f t="shared" si="1028"/>
        <v>20.664834255587529</v>
      </c>
      <c r="N2832">
        <f t="shared" si="1019"/>
        <v>0.10622723197461283</v>
      </c>
      <c r="O2832">
        <f t="shared" si="1020"/>
        <v>56.065241018365938</v>
      </c>
      <c r="P2832">
        <f t="shared" si="1021"/>
        <v>56.03586563780464</v>
      </c>
      <c r="Q2832">
        <f t="shared" si="1029"/>
        <v>0.10220788981506246</v>
      </c>
      <c r="R2832">
        <f t="shared" si="1022"/>
        <v>55.963033128550876</v>
      </c>
      <c r="S2832">
        <f t="shared" si="1030"/>
        <v>20.596695662377488</v>
      </c>
      <c r="T2832">
        <f t="shared" si="1031"/>
        <v>11.066015837639222</v>
      </c>
      <c r="U2832">
        <f t="shared" si="1017"/>
        <v>0.60798048539522431</v>
      </c>
      <c r="V2832" s="6">
        <f t="shared" si="1023"/>
        <v>151792.00000008568</v>
      </c>
      <c r="W2832">
        <f t="shared" si="1032"/>
        <v>11.068616217869154</v>
      </c>
      <c r="X2832">
        <f t="shared" si="1033"/>
        <v>20.575420840774289</v>
      </c>
      <c r="Y2832">
        <f t="shared" si="1034"/>
        <v>0.11120590704746529</v>
      </c>
      <c r="Z2832">
        <f t="shared" si="1035"/>
        <v>1.9918737490550427E-7</v>
      </c>
      <c r="AA2832">
        <f t="shared" si="1036"/>
        <v>-1.6655873603709213E-8</v>
      </c>
      <c r="AB2832">
        <f t="shared" si="1026"/>
        <v>1.0051549309772814</v>
      </c>
      <c r="AC2832">
        <f t="shared" si="1037"/>
        <v>2.1459770378377656</v>
      </c>
      <c r="AD2832">
        <f t="shared" si="1038"/>
        <v>-5.6499153067912705E-11</v>
      </c>
      <c r="AE2832">
        <f t="shared" si="1039"/>
        <v>-1.7097302860071913E-5</v>
      </c>
      <c r="AF2832">
        <f t="shared" si="1040"/>
        <v>3.2896172390796522E-7</v>
      </c>
      <c r="AG2832" t="str">
        <f t="shared" si="1024"/>
        <v>NaN</v>
      </c>
      <c r="AH2832">
        <f t="shared" si="1025"/>
        <v>3.2896172390796522E-3</v>
      </c>
    </row>
    <row r="2833" spans="1:34">
      <c r="A2833" s="4">
        <v>43265.191828703704</v>
      </c>
      <c r="B2833" s="3">
        <v>-1.26472433419622E-3</v>
      </c>
      <c r="C2833">
        <v>2.86426662431768</v>
      </c>
      <c r="D2833" s="3">
        <v>1.8988132497670399E-2</v>
      </c>
      <c r="E2833" s="3">
        <v>1.8804861693861301E-2</v>
      </c>
      <c r="F2833" s="3">
        <v>1.8765239852709802E-2</v>
      </c>
      <c r="G2833">
        <v>-4549723</v>
      </c>
      <c r="H2833">
        <v>19776517</v>
      </c>
      <c r="K2833">
        <f t="shared" si="1018"/>
        <v>81.352945429860441</v>
      </c>
      <c r="L2833">
        <f t="shared" si="1027"/>
        <v>61.669106462804265</v>
      </c>
      <c r="M2833">
        <f t="shared" si="1028"/>
        <v>20.64945300116376</v>
      </c>
      <c r="N2833">
        <f t="shared" si="1019"/>
        <v>0.10626940278733128</v>
      </c>
      <c r="O2833">
        <f t="shared" si="1020"/>
        <v>56.052239356549094</v>
      </c>
      <c r="P2833">
        <f t="shared" si="1021"/>
        <v>56.023230239716654</v>
      </c>
      <c r="Q2833">
        <f t="shared" si="1029"/>
        <v>0.10026296456273798</v>
      </c>
      <c r="R2833">
        <f t="shared" si="1022"/>
        <v>55.951976391986356</v>
      </c>
      <c r="S2833">
        <f t="shared" si="1030"/>
        <v>20.582611024788601</v>
      </c>
      <c r="T2833">
        <f t="shared" si="1031"/>
        <v>11.070454870556953</v>
      </c>
      <c r="U2833">
        <f t="shared" si="1017"/>
        <v>0.60790022498214391</v>
      </c>
      <c r="V2833" s="6">
        <f t="shared" si="1023"/>
        <v>151852.00000028126</v>
      </c>
      <c r="W2833">
        <f t="shared" si="1032"/>
        <v>11.068838023590205</v>
      </c>
      <c r="X2833">
        <f t="shared" si="1033"/>
        <v>20.576613620817099</v>
      </c>
      <c r="Y2833">
        <f t="shared" si="1034"/>
        <v>0.10003364145422704</v>
      </c>
      <c r="Z2833">
        <f t="shared" si="1035"/>
        <v>1.2962987822207619E-7</v>
      </c>
      <c r="AA2833">
        <f t="shared" si="1036"/>
        <v>-3.9485842734197408E-8</v>
      </c>
      <c r="AB2833">
        <f t="shared" si="1026"/>
        <v>1.0057928921363219</v>
      </c>
      <c r="AC2833">
        <f t="shared" si="1037"/>
        <v>2.1458699239734607</v>
      </c>
      <c r="AD2833">
        <f t="shared" si="1038"/>
        <v>-1.4889360092153046E-10</v>
      </c>
      <c r="AE2833">
        <f t="shared" si="1039"/>
        <v>-4.5656548810477492E-6</v>
      </c>
      <c r="AF2833">
        <f t="shared" si="1040"/>
        <v>3.2464146480523506E-6</v>
      </c>
      <c r="AG2833" t="str">
        <f t="shared" si="1024"/>
        <v>NaN</v>
      </c>
      <c r="AH2833">
        <f t="shared" si="1025"/>
        <v>3.2464146480523509E-2</v>
      </c>
    </row>
    <row r="2834" spans="1:34">
      <c r="A2834" s="4">
        <v>43265.192523148151</v>
      </c>
      <c r="B2834" s="3">
        <v>-1.2650573159953601E-3</v>
      </c>
      <c r="C2834">
        <v>2.86417624354362</v>
      </c>
      <c r="D2834" s="3">
        <v>1.8981817735693799E-2</v>
      </c>
      <c r="E2834" s="3">
        <v>1.8798332872156601E-2</v>
      </c>
      <c r="F2834" s="3">
        <v>1.87598203903326E-2</v>
      </c>
      <c r="G2834">
        <v>-4549723</v>
      </c>
      <c r="H2834">
        <v>19776517</v>
      </c>
      <c r="K2834">
        <f t="shared" si="1018"/>
        <v>81.374157746228818</v>
      </c>
      <c r="L2834">
        <f t="shared" si="1027"/>
        <v>61.697442613144361</v>
      </c>
      <c r="M2834">
        <f t="shared" si="1028"/>
        <v>20.658941155577583</v>
      </c>
      <c r="N2834">
        <f t="shared" si="1019"/>
        <v>0.10624200978077833</v>
      </c>
      <c r="O2834">
        <f t="shared" si="1020"/>
        <v>56.033272646591627</v>
      </c>
      <c r="P2834">
        <f t="shared" si="1021"/>
        <v>56.003689863518623</v>
      </c>
      <c r="Q2834">
        <f t="shared" si="1029"/>
        <v>9.7630069984880663E-2</v>
      </c>
      <c r="R2834">
        <f t="shared" si="1022"/>
        <v>55.935642576606746</v>
      </c>
      <c r="S2834">
        <f t="shared" si="1030"/>
        <v>20.593854442254329</v>
      </c>
      <c r="T2834">
        <f t="shared" si="1031"/>
        <v>11.067571396182958</v>
      </c>
      <c r="U2834">
        <f t="shared" si="1017"/>
        <v>0.60795235995132579</v>
      </c>
      <c r="V2834" s="6">
        <f t="shared" si="1023"/>
        <v>151912.00000047684</v>
      </c>
      <c r="W2834">
        <f t="shared" si="1032"/>
        <v>11.068589951402187</v>
      </c>
      <c r="X2834">
        <f t="shared" si="1033"/>
        <v>20.583764942653225</v>
      </c>
      <c r="Y2834">
        <f t="shared" si="1034"/>
        <v>9.9239623783468289E-2</v>
      </c>
      <c r="Z2834">
        <f t="shared" si="1035"/>
        <v>-1.1698306146031279E-7</v>
      </c>
      <c r="AA2834">
        <f t="shared" si="1036"/>
        <v>-2.2131930650652531E-8</v>
      </c>
      <c r="AB2834">
        <f t="shared" si="1026"/>
        <v>1.005834773824688</v>
      </c>
      <c r="AC2834">
        <f t="shared" si="1037"/>
        <v>2.1459395022101053</v>
      </c>
      <c r="AD2834">
        <f t="shared" si="1038"/>
        <v>-8.4125754662600702E-11</v>
      </c>
      <c r="AE2834">
        <f t="shared" si="1039"/>
        <v>-2.3466293517209004E-5</v>
      </c>
      <c r="AF2834">
        <f t="shared" si="1040"/>
        <v>3.5687449463575407E-7</v>
      </c>
      <c r="AG2834" t="str">
        <f t="shared" si="1024"/>
        <v>NaN</v>
      </c>
      <c r="AH2834">
        <f t="shared" si="1025"/>
        <v>3.5687449463575405E-3</v>
      </c>
    </row>
    <row r="2835" spans="1:34">
      <c r="A2835" s="4">
        <v>43265.19321759259</v>
      </c>
      <c r="B2835" s="3">
        <v>-1.26496217833846E-3</v>
      </c>
      <c r="C2835">
        <v>2.8642226231513601</v>
      </c>
      <c r="D2835" s="3">
        <v>1.8979046851436601E-2</v>
      </c>
      <c r="E2835" s="3">
        <v>1.87958236164559E-2</v>
      </c>
      <c r="F2835" s="3">
        <v>1.8756330494779799E-2</v>
      </c>
      <c r="G2835">
        <v>-4549723</v>
      </c>
      <c r="H2835">
        <v>19776517</v>
      </c>
      <c r="K2835">
        <f t="shared" si="1018"/>
        <v>81.368097084409101</v>
      </c>
      <c r="L2835">
        <f t="shared" si="1027"/>
        <v>61.695969387266885</v>
      </c>
      <c r="M2835">
        <f t="shared" si="1028"/>
        <v>20.658447856578103</v>
      </c>
      <c r="N2835">
        <f t="shared" si="1019"/>
        <v>0.10625606671835119</v>
      </c>
      <c r="O2835">
        <f t="shared" si="1020"/>
        <v>56.02495015427494</v>
      </c>
      <c r="P2835">
        <f t="shared" si="1021"/>
        <v>55.996179810007213</v>
      </c>
      <c r="Q2835">
        <f t="shared" si="1029"/>
        <v>9.9825836802786228E-2</v>
      </c>
      <c r="R2835">
        <f t="shared" si="1022"/>
        <v>55.925124317472154</v>
      </c>
      <c r="S2835">
        <f t="shared" si="1030"/>
        <v>20.591897298709579</v>
      </c>
      <c r="T2835">
        <f t="shared" si="1031"/>
        <v>11.069051073822207</v>
      </c>
      <c r="U2835">
        <f t="shared" si="1017"/>
        <v>0.60792560648029881</v>
      </c>
      <c r="V2835" s="6">
        <f t="shared" si="1023"/>
        <v>151972.00000004377</v>
      </c>
      <c r="W2835">
        <f t="shared" si="1032"/>
        <v>11.068648321328773</v>
      </c>
      <c r="X2835">
        <f t="shared" si="1033"/>
        <v>20.588338517558959</v>
      </c>
      <c r="Y2835">
        <f t="shared" si="1034"/>
        <v>9.739755373886301E-2</v>
      </c>
      <c r="Z2835">
        <f t="shared" si="1035"/>
        <v>3.477874801526934E-8</v>
      </c>
      <c r="AA2835">
        <f t="shared" si="1036"/>
        <v>3.5577572819698895E-8</v>
      </c>
      <c r="AB2835">
        <f t="shared" si="1026"/>
        <v>1.0059393287428935</v>
      </c>
      <c r="AC2835">
        <f t="shared" si="1037"/>
        <v>2.1459037975886699</v>
      </c>
      <c r="AD2835">
        <f t="shared" si="1038"/>
        <v>1.3778940436072689E-10</v>
      </c>
      <c r="AE2835">
        <f t="shared" si="1039"/>
        <v>-5.6545305429459083E-5</v>
      </c>
      <c r="AF2835">
        <f t="shared" si="1040"/>
        <v>-2.425773819114413E-7</v>
      </c>
      <c r="AG2835">
        <f t="shared" si="1024"/>
        <v>1.3778940436072689E-8</v>
      </c>
      <c r="AH2835" t="str">
        <f t="shared" si="1025"/>
        <v>NaN</v>
      </c>
    </row>
    <row r="2836" spans="1:34">
      <c r="A2836" s="4">
        <v>43265.193912037037</v>
      </c>
      <c r="B2836" s="3">
        <v>-1.26324970051428E-3</v>
      </c>
      <c r="C2836">
        <v>2.8641893249714498</v>
      </c>
      <c r="D2836" s="3">
        <v>1.8973731034857302E-2</v>
      </c>
      <c r="E2836" s="3">
        <v>1.87901986024917E-2</v>
      </c>
      <c r="F2836" s="3">
        <v>1.8752721490163798E-2</v>
      </c>
      <c r="G2836">
        <v>-4549723</v>
      </c>
      <c r="H2836">
        <v>19776517</v>
      </c>
      <c r="K2836">
        <f t="shared" si="1018"/>
        <v>81.259005171655389</v>
      </c>
      <c r="L2836">
        <f t="shared" si="1027"/>
        <v>61.59162147823497</v>
      </c>
      <c r="M2836">
        <f t="shared" si="1028"/>
        <v>20.623507716094245</v>
      </c>
      <c r="N2836">
        <f t="shared" si="1019"/>
        <v>0.10624597455804421</v>
      </c>
      <c r="O2836">
        <f t="shared" si="1020"/>
        <v>56.008983827813189</v>
      </c>
      <c r="P2836">
        <f t="shared" si="1021"/>
        <v>55.97934447678</v>
      </c>
      <c r="Q2836">
        <f t="shared" si="1029"/>
        <v>9.4736754428922154E-2</v>
      </c>
      <c r="R2836">
        <f t="shared" si="1022"/>
        <v>55.914247073384267</v>
      </c>
      <c r="S2836">
        <f t="shared" si="1030"/>
        <v>20.560349879808296</v>
      </c>
      <c r="T2836">
        <f t="shared" si="1031"/>
        <v>11.067988741158315</v>
      </c>
      <c r="U2836">
        <f t="shared" si="1017"/>
        <v>0.60794481410051981</v>
      </c>
      <c r="V2836" s="6">
        <f t="shared" si="1023"/>
        <v>152032.00000023935</v>
      </c>
      <c r="W2836">
        <f t="shared" si="1032"/>
        <v>11.068441108089356</v>
      </c>
      <c r="X2836">
        <f t="shared" si="1033"/>
        <v>20.587582748075835</v>
      </c>
      <c r="Y2836">
        <f t="shared" si="1034"/>
        <v>8.2856591536421817E-2</v>
      </c>
      <c r="Z2836">
        <f t="shared" si="1035"/>
        <v>1.2646817400950618E-8</v>
      </c>
      <c r="AA2836">
        <f t="shared" si="1036"/>
        <v>2.1008349497606671E-8</v>
      </c>
      <c r="AB2836">
        <f t="shared" si="1026"/>
        <v>1.0067767971068402</v>
      </c>
      <c r="AC2836">
        <f t="shared" si="1037"/>
        <v>2.1459294316758499</v>
      </c>
      <c r="AD2836">
        <f t="shared" si="1038"/>
        <v>9.5643974183458396E-11</v>
      </c>
      <c r="AE2836">
        <f t="shared" si="1039"/>
        <v>1.8295688996749105E-4</v>
      </c>
      <c r="AF2836">
        <f t="shared" si="1040"/>
        <v>5.2040310643242234E-8</v>
      </c>
      <c r="AG2836">
        <f t="shared" si="1024"/>
        <v>9.5643974183458401E-9</v>
      </c>
      <c r="AH2836">
        <f t="shared" si="1025"/>
        <v>5.2040310643242235E-4</v>
      </c>
    </row>
    <row r="2837" spans="1:34">
      <c r="A2837" s="4">
        <v>43265.194606481484</v>
      </c>
      <c r="B2837" s="3">
        <v>-1.26386809528412E-3</v>
      </c>
      <c r="C2837">
        <v>2.86422738003421</v>
      </c>
      <c r="D2837" s="3">
        <v>1.89061832984589E-2</v>
      </c>
      <c r="E2837" s="3">
        <v>1.8741535690987798E-2</v>
      </c>
      <c r="F2837" s="3">
        <v>1.8698919926300701E-2</v>
      </c>
      <c r="G2837">
        <v>-4549723</v>
      </c>
      <c r="H2837">
        <v>19776272</v>
      </c>
      <c r="K2837">
        <f t="shared" si="1018"/>
        <v>81.298399473482945</v>
      </c>
      <c r="L2837">
        <f t="shared" si="1027"/>
        <v>61.701737446106776</v>
      </c>
      <c r="M2837">
        <f t="shared" si="1028"/>
        <v>20.6603792492438</v>
      </c>
      <c r="N2837">
        <f t="shared" si="1019"/>
        <v>0.10625750845553959</v>
      </c>
      <c r="O2837">
        <f t="shared" si="1020"/>
        <v>55.806100753312656</v>
      </c>
      <c r="P2837">
        <f t="shared" si="1021"/>
        <v>55.833699268396799</v>
      </c>
      <c r="Q2837">
        <f t="shared" si="1029"/>
        <v>5.4007183377557055E-2</v>
      </c>
      <c r="R2837">
        <f t="shared" si="1022"/>
        <v>55.752093569935099</v>
      </c>
      <c r="S2837">
        <f t="shared" si="1030"/>
        <v>20.624374460325427</v>
      </c>
      <c r="T2837">
        <f t="shared" si="1031"/>
        <v>11.069202835631513</v>
      </c>
      <c r="U2837">
        <f t="shared" si="1017"/>
        <v>0.60792286253454997</v>
      </c>
      <c r="V2837" s="6">
        <f t="shared" si="1023"/>
        <v>152092.00000043493</v>
      </c>
      <c r="W2837">
        <f t="shared" si="1032"/>
        <v>11.068394412148079</v>
      </c>
      <c r="X2837">
        <f t="shared" si="1033"/>
        <v>20.58632567108112</v>
      </c>
      <c r="Y2837">
        <f t="shared" si="1034"/>
        <v>8.6384694040001861E-2</v>
      </c>
      <c r="Z2837">
        <f t="shared" si="1035"/>
        <v>-9.8012835272238298E-8</v>
      </c>
      <c r="AA2837">
        <f t="shared" si="1036"/>
        <v>-1.8738790975311808E-8</v>
      </c>
      <c r="AB2837">
        <f t="shared" si="1026"/>
        <v>1.0065627193123754</v>
      </c>
      <c r="AC2837">
        <f t="shared" si="1037"/>
        <v>2.1459001355762113</v>
      </c>
      <c r="AD2837">
        <f t="shared" si="1038"/>
        <v>-8.1826049072241396E-11</v>
      </c>
      <c r="AE2837">
        <f t="shared" si="1039"/>
        <v>4.0128632099987281E-5</v>
      </c>
      <c r="AF2837">
        <f t="shared" si="1040"/>
        <v>-2.0298701734657356E-7</v>
      </c>
      <c r="AG2837" t="str">
        <f t="shared" si="1024"/>
        <v>NaN</v>
      </c>
      <c r="AH2837" t="str">
        <f t="shared" si="1025"/>
        <v>NaN</v>
      </c>
    </row>
    <row r="2838" spans="1:34">
      <c r="A2838" s="4">
        <v>43265.195300925923</v>
      </c>
      <c r="B2838" s="3">
        <v>-1.26737629638228E-3</v>
      </c>
      <c r="C2838">
        <v>2.8641524591294001</v>
      </c>
      <c r="D2838" s="3">
        <v>1.8979427402064201E-2</v>
      </c>
      <c r="E2838">
        <v>1.8796679855367999E-2</v>
      </c>
      <c r="F2838" s="3">
        <v>1.87531979264168E-2</v>
      </c>
      <c r="G2838">
        <v>-4549723</v>
      </c>
      <c r="H2838">
        <v>19776745</v>
      </c>
      <c r="K2838">
        <f t="shared" si="1018"/>
        <v>81.521886378083408</v>
      </c>
      <c r="L2838">
        <f t="shared" si="1027"/>
        <v>61.853876413544519</v>
      </c>
      <c r="M2838">
        <f t="shared" si="1028"/>
        <v>20.711321878997094</v>
      </c>
      <c r="N2838">
        <f t="shared" si="1019"/>
        <v>0.10623480109484529</v>
      </c>
      <c r="O2838">
        <f t="shared" si="1020"/>
        <v>56.026093157511575</v>
      </c>
      <c r="P2838">
        <f t="shared" si="1021"/>
        <v>55.998742482295498</v>
      </c>
      <c r="Q2838">
        <f t="shared" si="1029"/>
        <v>0.11041014431352636</v>
      </c>
      <c r="R2838">
        <f t="shared" si="1022"/>
        <v>55.915683013198048</v>
      </c>
      <c r="S2838">
        <f t="shared" si="1030"/>
        <v>20.637715116121409</v>
      </c>
      <c r="T2838">
        <f t="shared" si="1031"/>
        <v>11.066812587137376</v>
      </c>
      <c r="U2838">
        <f t="shared" si="1017"/>
        <v>0.60796607968005401</v>
      </c>
      <c r="V2838" s="6">
        <f t="shared" si="1023"/>
        <v>152152.00000000186</v>
      </c>
      <c r="W2838">
        <f t="shared" si="1032"/>
        <v>11.068610380876477</v>
      </c>
      <c r="X2838">
        <f t="shared" si="1033"/>
        <v>20.593700809125622</v>
      </c>
      <c r="Y2838">
        <f t="shared" si="1034"/>
        <v>9.0633060560705303E-2</v>
      </c>
      <c r="Z2838">
        <f t="shared" si="1035"/>
        <v>8.7796087926642913E-8</v>
      </c>
      <c r="AA2838">
        <f t="shared" si="1036"/>
        <v>-1.5752530031796248E-9</v>
      </c>
      <c r="AB2838">
        <f t="shared" si="1026"/>
        <v>1.0063037899913669</v>
      </c>
      <c r="AC2838">
        <f t="shared" si="1037"/>
        <v>2.1459578122723753</v>
      </c>
      <c r="AD2838">
        <f t="shared" si="1038"/>
        <v>-6.5563504235533688E-12</v>
      </c>
      <c r="AE2838">
        <f t="shared" si="1039"/>
        <v>4.3611273028443217E-5</v>
      </c>
      <c r="AF2838">
        <f t="shared" si="1040"/>
        <v>-1.4965610212098325E-8</v>
      </c>
      <c r="AG2838" t="str">
        <f t="shared" si="1024"/>
        <v>NaN</v>
      </c>
      <c r="AH2838" t="str">
        <f t="shared" si="1025"/>
        <v>NaN</v>
      </c>
    </row>
    <row r="2839" spans="1:34">
      <c r="A2839" s="4">
        <v>43265.196006944447</v>
      </c>
      <c r="B2839" s="3">
        <v>-1.26610383022125E-3</v>
      </c>
      <c r="C2839">
        <v>2.8642606782141198</v>
      </c>
      <c r="D2839" s="3">
        <v>1.8997420311425199E-2</v>
      </c>
      <c r="E2839">
        <v>1.8815410081569998E-2</v>
      </c>
      <c r="F2839" s="3">
        <v>1.87721005347521E-2</v>
      </c>
      <c r="G2839">
        <v>-4549723</v>
      </c>
      <c r="H2839">
        <v>19776794</v>
      </c>
      <c r="K2839">
        <f t="shared" si="1018"/>
        <v>81.440825026245122</v>
      </c>
      <c r="L2839">
        <f t="shared" si="1027"/>
        <v>61.74796775508414</v>
      </c>
      <c r="M2839">
        <f t="shared" si="1028"/>
        <v>20.675859132887535</v>
      </c>
      <c r="N2839">
        <f t="shared" si="1019"/>
        <v>0.10626760061584645</v>
      </c>
      <c r="O2839">
        <f t="shared" si="1020"/>
        <v>56.080135779292974</v>
      </c>
      <c r="P2839">
        <f t="shared" si="1021"/>
        <v>56.054800938601304</v>
      </c>
      <c r="Q2839">
        <f t="shared" si="1029"/>
        <v>0.10748185399103249</v>
      </c>
      <c r="R2839">
        <f t="shared" si="1022"/>
        <v>55.972653925301941</v>
      </c>
      <c r="S2839">
        <f t="shared" si="1030"/>
        <v>20.604204563560181</v>
      </c>
      <c r="T2839">
        <f t="shared" si="1031"/>
        <v>11.070265168295393</v>
      </c>
      <c r="U2839">
        <f t="shared" si="1017"/>
        <v>0.60790365491432896</v>
      </c>
      <c r="V2839" s="6">
        <f t="shared" si="1023"/>
        <v>152213.0000004312</v>
      </c>
      <c r="W2839">
        <f t="shared" si="1032"/>
        <v>11.068633728847114</v>
      </c>
      <c r="X2839">
        <f t="shared" si="1033"/>
        <v>20.59428461156114</v>
      </c>
      <c r="Y2839">
        <f t="shared" si="1034"/>
        <v>9.9127056868975202E-2</v>
      </c>
      <c r="Z2839">
        <f t="shared" si="1035"/>
        <v>9.7202811650858717E-8</v>
      </c>
      <c r="AA2839">
        <f t="shared" si="1036"/>
        <v>2.0381234122360062E-9</v>
      </c>
      <c r="AB2839">
        <f t="shared" si="1026"/>
        <v>1.0058355581891185</v>
      </c>
      <c r="AC2839">
        <f t="shared" si="1037"/>
        <v>2.1458745014890321</v>
      </c>
      <c r="AD2839">
        <f t="shared" si="1038"/>
        <v>7.7556801918242115E-12</v>
      </c>
      <c r="AE2839">
        <f t="shared" si="1039"/>
        <v>-8.6565261317703677E-5</v>
      </c>
      <c r="AF2839">
        <f t="shared" si="1040"/>
        <v>-8.9188176387596305E-9</v>
      </c>
      <c r="AG2839">
        <f t="shared" si="1024"/>
        <v>7.755680191824211E-10</v>
      </c>
      <c r="AH2839" t="str">
        <f t="shared" si="1025"/>
        <v>NaN</v>
      </c>
    </row>
    <row r="2840" spans="1:34">
      <c r="A2840" s="4">
        <v>43265.196701388886</v>
      </c>
      <c r="B2840" s="3">
        <v>-1.26577084842211E-3</v>
      </c>
      <c r="C2840">
        <v>2.8641893249714498</v>
      </c>
      <c r="D2840" s="3">
        <v>1.8992128279260199E-2</v>
      </c>
      <c r="E2840" s="3">
        <v>1.88100942649908E-2</v>
      </c>
      <c r="F2840" s="3">
        <v>1.8776114510183101E-2</v>
      </c>
      <c r="G2840">
        <v>-4549723</v>
      </c>
      <c r="H2840">
        <v>19776796</v>
      </c>
      <c r="K2840">
        <f t="shared" si="1018"/>
        <v>81.419612709876731</v>
      </c>
      <c r="L2840">
        <f t="shared" si="1027"/>
        <v>61.72147910454332</v>
      </c>
      <c r="M2840">
        <f t="shared" si="1028"/>
        <v>20.666989600381225</v>
      </c>
      <c r="N2840">
        <f t="shared" si="1019"/>
        <v>0.10624597455804421</v>
      </c>
      <c r="O2840">
        <f t="shared" si="1020"/>
        <v>56.064240890533739</v>
      </c>
      <c r="P2840">
        <f t="shared" si="1021"/>
        <v>56.03889101481176</v>
      </c>
      <c r="Q2840">
        <f t="shared" si="1029"/>
        <v>7.948917230236674E-2</v>
      </c>
      <c r="R2840">
        <f t="shared" si="1022"/>
        <v>55.984751718231372</v>
      </c>
      <c r="S2840">
        <f t="shared" si="1030"/>
        <v>20.613996818846314</v>
      </c>
      <c r="T2840">
        <f t="shared" si="1031"/>
        <v>11.067988741158315</v>
      </c>
      <c r="U2840">
        <f t="shared" si="1017"/>
        <v>0.60794481410051981</v>
      </c>
      <c r="V2840" s="6">
        <f t="shared" si="1023"/>
        <v>152272.99999999814</v>
      </c>
      <c r="W2840">
        <f t="shared" si="1032"/>
        <v>11.068420678615043</v>
      </c>
      <c r="X2840">
        <f t="shared" si="1033"/>
        <v>20.596879218850468</v>
      </c>
      <c r="Y2840">
        <f t="shared" si="1034"/>
        <v>8.7197428717405032E-2</v>
      </c>
      <c r="Z2840">
        <f t="shared" si="1035"/>
        <v>-1.4860010508835319E-7</v>
      </c>
      <c r="AA2840">
        <f t="shared" si="1036"/>
        <v>3.3826877024507389E-8</v>
      </c>
      <c r="AB2840">
        <f t="shared" si="1026"/>
        <v>1.0065142258741762</v>
      </c>
      <c r="AC2840">
        <f t="shared" si="1037"/>
        <v>2.1459294316758499</v>
      </c>
      <c r="AD2840">
        <f t="shared" si="1038"/>
        <v>1.4633592917833249E-10</v>
      </c>
      <c r="AE2840">
        <f t="shared" si="1039"/>
        <v>-2.8068469428162245E-5</v>
      </c>
      <c r="AF2840">
        <f t="shared" si="1040"/>
        <v>-5.1899511997308014E-7</v>
      </c>
      <c r="AG2840">
        <f t="shared" si="1024"/>
        <v>1.463359291783325E-8</v>
      </c>
      <c r="AH2840" t="str">
        <f t="shared" si="1025"/>
        <v>NaN</v>
      </c>
    </row>
    <row r="2841" spans="1:34">
      <c r="A2841" s="4">
        <v>43265.197395833333</v>
      </c>
      <c r="B2841" s="3">
        <v>-1.2650573159953601E-3</v>
      </c>
      <c r="C2841">
        <v>2.8642047848406902</v>
      </c>
      <c r="D2841" s="3">
        <v>1.89840534706309E-2</v>
      </c>
      <c r="E2841" s="3">
        <v>1.8801472414834298E-2</v>
      </c>
      <c r="F2841" s="3">
        <v>1.8769682620768401E-2</v>
      </c>
      <c r="G2841">
        <v>-4549723</v>
      </c>
      <c r="H2841">
        <v>19776796</v>
      </c>
      <c r="K2841">
        <f t="shared" si="1018"/>
        <v>81.374157746228818</v>
      </c>
      <c r="L2841">
        <f t="shared" si="1027"/>
        <v>61.684478800993716</v>
      </c>
      <c r="M2841">
        <f t="shared" si="1028"/>
        <v>20.654600317107967</v>
      </c>
      <c r="N2841">
        <f t="shared" si="1019"/>
        <v>0.10625066020389991</v>
      </c>
      <c r="O2841">
        <f t="shared" si="1020"/>
        <v>56.039987790606702</v>
      </c>
      <c r="P2841">
        <f t="shared" si="1021"/>
        <v>56.013086328575682</v>
      </c>
      <c r="Q2841">
        <f t="shared" si="1029"/>
        <v>7.4621259858815847E-2</v>
      </c>
      <c r="R2841">
        <f t="shared" si="1022"/>
        <v>55.965366530747886</v>
      </c>
      <c r="S2841">
        <f t="shared" si="1030"/>
        <v>20.604852810535423</v>
      </c>
      <c r="T2841">
        <f t="shared" si="1031"/>
        <v>11.068481967037862</v>
      </c>
      <c r="U2841">
        <f t="shared" si="1017"/>
        <v>0.60793589627684796</v>
      </c>
      <c r="V2841" s="6">
        <f t="shared" si="1023"/>
        <v>152333.00000019372</v>
      </c>
      <c r="W2841">
        <f t="shared" si="1032"/>
        <v>11.068534499971909</v>
      </c>
      <c r="X2841">
        <f t="shared" si="1033"/>
        <v>20.599412048813868</v>
      </c>
      <c r="Y2841">
        <f t="shared" si="1034"/>
        <v>7.6659619515351565E-2</v>
      </c>
      <c r="Z2841">
        <f t="shared" si="1035"/>
        <v>3.1617043446125248E-9</v>
      </c>
      <c r="AA2841">
        <f t="shared" si="1036"/>
        <v>1.3785329594877702E-8</v>
      </c>
      <c r="AB2841">
        <f t="shared" si="1026"/>
        <v>1.0071161181652073</v>
      </c>
      <c r="AC2841">
        <f t="shared" si="1037"/>
        <v>2.1459175301353763</v>
      </c>
      <c r="AD2841">
        <f t="shared" si="1038"/>
        <v>6.7832969539493271E-11</v>
      </c>
      <c r="AE2841">
        <f t="shared" si="1039"/>
        <v>2.4403489127348433E-5</v>
      </c>
      <c r="AF2841">
        <f t="shared" si="1040"/>
        <v>2.7670686945113077E-7</v>
      </c>
      <c r="AG2841">
        <f t="shared" si="1024"/>
        <v>6.7832969539493273E-9</v>
      </c>
      <c r="AH2841">
        <f t="shared" si="1025"/>
        <v>2.767068694511308E-3</v>
      </c>
    </row>
    <row r="2842" spans="1:34">
      <c r="A2842" s="4">
        <v>43265.19809027778</v>
      </c>
      <c r="B2842" s="3">
        <v>-1.26280968885112E-3</v>
      </c>
      <c r="C2842">
        <v>2.8641905141921602</v>
      </c>
      <c r="D2842" s="3">
        <v>1.8979914982555801E-2</v>
      </c>
      <c r="E2842" s="3">
        <v>1.8795764155420301E-2</v>
      </c>
      <c r="F2842" s="3">
        <v>1.8765144565459201E-2</v>
      </c>
      <c r="G2842">
        <v>-4549723</v>
      </c>
      <c r="H2842">
        <v>19776796</v>
      </c>
      <c r="K2842">
        <f t="shared" si="1018"/>
        <v>81.230974610739338</v>
      </c>
      <c r="L2842">
        <f t="shared" si="1027"/>
        <v>61.547260897906853</v>
      </c>
      <c r="M2842">
        <f t="shared" si="1028"/>
        <v>20.608653897527208</v>
      </c>
      <c r="N2842">
        <f t="shared" si="1019"/>
        <v>0.10624633499234067</v>
      </c>
      <c r="O2842">
        <f t="shared" si="1020"/>
        <v>56.027557630408474</v>
      </c>
      <c r="P2842">
        <f t="shared" si="1021"/>
        <v>55.996001846653748</v>
      </c>
      <c r="Q2842">
        <f t="shared" si="1029"/>
        <v>7.5868426384872123E-2</v>
      </c>
      <c r="R2842">
        <f t="shared" si="1022"/>
        <v>55.951689204023602</v>
      </c>
      <c r="S2842">
        <f t="shared" si="1030"/>
        <v>20.558074946603959</v>
      </c>
      <c r="T2842">
        <f t="shared" si="1031"/>
        <v>11.068026681610574</v>
      </c>
      <c r="U2842">
        <f t="shared" si="1017"/>
        <v>0.60794412811408405</v>
      </c>
      <c r="V2842" s="6">
        <f t="shared" si="1023"/>
        <v>152393.00000038929</v>
      </c>
      <c r="W2842">
        <f t="shared" si="1032"/>
        <v>11.068522825986602</v>
      </c>
      <c r="X2842">
        <f t="shared" si="1033"/>
        <v>20.602950163709462</v>
      </c>
      <c r="Y2842">
        <f t="shared" si="1034"/>
        <v>7.4197175322654615E-2</v>
      </c>
      <c r="Z2842">
        <f t="shared" si="1035"/>
        <v>6.0072382923178754E-8</v>
      </c>
      <c r="AA2842">
        <f t="shared" si="1036"/>
        <v>-3.6697421040899422E-8</v>
      </c>
      <c r="AB2842">
        <f t="shared" si="1026"/>
        <v>1.0072746436119753</v>
      </c>
      <c r="AC2842">
        <f t="shared" si="1037"/>
        <v>2.1459285161727366</v>
      </c>
      <c r="AD2842">
        <f t="shared" si="1038"/>
        <v>-1.8656953578829294E-10</v>
      </c>
      <c r="AE2842">
        <f t="shared" si="1039"/>
        <v>-2.2840001096589882E-5</v>
      </c>
      <c r="AF2842">
        <f t="shared" si="1040"/>
        <v>8.1315932465377798E-7</v>
      </c>
      <c r="AG2842" t="str">
        <f t="shared" si="1024"/>
        <v>NaN</v>
      </c>
      <c r="AH2842">
        <f t="shared" si="1025"/>
        <v>8.1315932465377792E-3</v>
      </c>
    </row>
    <row r="2843" spans="1:34">
      <c r="A2843" s="4">
        <v>43265.198784722219</v>
      </c>
      <c r="B2843" s="3">
        <v>-1.2630475329933699E-3</v>
      </c>
      <c r="C2843">
        <v>2.86422738003421</v>
      </c>
      <c r="D2843" s="3">
        <v>1.8974979716604098E-2</v>
      </c>
      <c r="E2843" s="3">
        <v>1.8792434337428901E-2</v>
      </c>
      <c r="F2843" s="3">
        <v>1.87614760063116E-2</v>
      </c>
      <c r="G2843">
        <v>-4549723</v>
      </c>
      <c r="H2843">
        <v>19776796</v>
      </c>
      <c r="K2843">
        <f t="shared" si="1018"/>
        <v>81.246126265288638</v>
      </c>
      <c r="L2843">
        <f t="shared" si="1027"/>
        <v>61.567234840067727</v>
      </c>
      <c r="M2843">
        <f t="shared" si="1028"/>
        <v>20.61534202718493</v>
      </c>
      <c r="N2843">
        <f t="shared" si="1019"/>
        <v>0.10625750845553959</v>
      </c>
      <c r="O2843">
        <f t="shared" si="1020"/>
        <v>56.012734307183344</v>
      </c>
      <c r="P2843">
        <f t="shared" si="1021"/>
        <v>55.986035898866248</v>
      </c>
      <c r="Q2843">
        <f t="shared" si="1029"/>
        <v>7.2101839724275862E-2</v>
      </c>
      <c r="R2843">
        <f t="shared" si="1022"/>
        <v>55.940632467459068</v>
      </c>
      <c r="S2843">
        <f t="shared" si="1030"/>
        <v>20.567274134035411</v>
      </c>
      <c r="T2843">
        <f t="shared" si="1031"/>
        <v>11.069202835631513</v>
      </c>
      <c r="U2843">
        <f t="shared" si="1017"/>
        <v>0.60792286253454997</v>
      </c>
      <c r="V2843" s="6">
        <f t="shared" si="1023"/>
        <v>152452.99999995623</v>
      </c>
      <c r="W2843">
        <f t="shared" si="1032"/>
        <v>11.068411923126064</v>
      </c>
      <c r="X2843">
        <f t="shared" si="1033"/>
        <v>20.607195878746388</v>
      </c>
      <c r="Y2843">
        <f t="shared" si="1034"/>
        <v>7.3389295511158067E-2</v>
      </c>
      <c r="Z2843">
        <f t="shared" si="1035"/>
        <v>2.3516809268685033E-7</v>
      </c>
      <c r="AA2843">
        <f t="shared" si="1036"/>
        <v>-1.8063149422159258E-8</v>
      </c>
      <c r="AB2843">
        <f t="shared" si="1026"/>
        <v>1.0073177750137561</v>
      </c>
      <c r="AC2843">
        <f t="shared" si="1037"/>
        <v>2.1459001355762113</v>
      </c>
      <c r="AD2843">
        <f t="shared" si="1038"/>
        <v>-9.2842659045701577E-11</v>
      </c>
      <c r="AE2843" t="s">
        <v>79</v>
      </c>
      <c r="AF2843" t="s">
        <v>79</v>
      </c>
      <c r="AG2843" t="str">
        <f t="shared" si="1024"/>
        <v>NaN</v>
      </c>
      <c r="AH2843" t="s">
        <v>79</v>
      </c>
    </row>
    <row r="2844" spans="1:34">
      <c r="A2844" s="4">
        <v>43265.199490740742</v>
      </c>
      <c r="B2844" s="3">
        <v>-1.2635707901063099E-3</v>
      </c>
      <c r="C2844">
        <v>2.8642797057455001</v>
      </c>
      <c r="D2844" s="3">
        <v>1.89662627287908E-2</v>
      </c>
      <c r="E2844" s="3">
        <v>1.87841216846573E-2</v>
      </c>
      <c r="F2844" s="3">
        <v>1.8752757222882801E-2</v>
      </c>
      <c r="G2844">
        <v>-4549723</v>
      </c>
      <c r="H2844">
        <v>19776796</v>
      </c>
      <c r="K2844">
        <f t="shared" si="1018"/>
        <v>81.279459905296463</v>
      </c>
      <c r="L2844">
        <f t="shared" si="1027"/>
        <v>61.612029241542125</v>
      </c>
      <c r="M2844">
        <f t="shared" si="1028"/>
        <v>20.630341107616211</v>
      </c>
      <c r="N2844">
        <f t="shared" si="1019"/>
        <v>0.1062733675645942</v>
      </c>
      <c r="O2844">
        <f t="shared" si="1020"/>
        <v>55.986552389294715</v>
      </c>
      <c r="P2844">
        <f t="shared" si="1021"/>
        <v>55.961156622067534</v>
      </c>
      <c r="Q2844">
        <f t="shared" si="1029"/>
        <v>7.2197620424326203E-2</v>
      </c>
      <c r="R2844">
        <f t="shared" si="1022"/>
        <v>55.914354768870389</v>
      </c>
      <c r="S2844">
        <f t="shared" si="1030"/>
        <v>20.58220936066666</v>
      </c>
      <c r="T2844">
        <f t="shared" si="1031"/>
        <v>11.070872215531997</v>
      </c>
      <c r="U2844">
        <f t="shared" si="1017"/>
        <v>0.60789267913134371</v>
      </c>
      <c r="V2844" s="6">
        <f t="shared" si="1023"/>
        <v>152514.00000038557</v>
      </c>
      <c r="W2844">
        <f t="shared" si="1032"/>
        <v>11.068265998309581</v>
      </c>
      <c r="X2844">
        <f t="shared" si="1033"/>
        <v>20.607889283137034</v>
      </c>
      <c r="Y2844">
        <f t="shared" si="1034"/>
        <v>6.0066750315755257E-2</v>
      </c>
      <c r="Z2844">
        <f t="shared" si="1035"/>
        <v>-2.3830366727964612E-7</v>
      </c>
      <c r="AA2844">
        <f t="shared" si="1036"/>
        <v>1.7618942605232912E-8</v>
      </c>
      <c r="AB2844">
        <f t="shared" si="1026"/>
        <v>1.0080677502912208</v>
      </c>
      <c r="AC2844">
        <f t="shared" si="1037"/>
        <v>2.1458598534392128</v>
      </c>
      <c r="AD2844">
        <f t="shared" si="1038"/>
        <v>1.1064310785116542E-10</v>
      </c>
      <c r="AE2844">
        <f t="shared" si="1039"/>
        <v>-1.6874593998148691E-5</v>
      </c>
      <c r="AF2844">
        <f t="shared" si="1040"/>
        <v>-6.5271271000023861E-7</v>
      </c>
      <c r="AG2844">
        <f t="shared" si="1024"/>
        <v>1.1064310785116541E-8</v>
      </c>
      <c r="AH2844" t="str">
        <f t="shared" si="1025"/>
        <v>NaN</v>
      </c>
    </row>
    <row r="2845" spans="1:34">
      <c r="A2845" s="4">
        <v>43265.200185185182</v>
      </c>
      <c r="B2845" s="3">
        <v>-1.26465298095354E-3</v>
      </c>
      <c r="C2845">
        <v>2.86413699926015</v>
      </c>
      <c r="D2845" s="3">
        <v>1.9011643391131702E-2</v>
      </c>
      <c r="E2845" s="3">
        <v>1.8827873114623798E-2</v>
      </c>
      <c r="F2845">
        <v>1.8810024860486E-2</v>
      </c>
      <c r="G2845">
        <v>-4549723</v>
      </c>
      <c r="H2845">
        <v>19777119</v>
      </c>
      <c r="K2845">
        <f t="shared" si="1018"/>
        <v>81.348399933495315</v>
      </c>
      <c r="L2845">
        <f t="shared" si="1027"/>
        <v>61.605691481310473</v>
      </c>
      <c r="M2845">
        <f t="shared" si="1028"/>
        <v>20.628218954571636</v>
      </c>
      <c r="N2845">
        <f t="shared" si="1019"/>
        <v>0.10623011544898664</v>
      </c>
      <c r="O2845">
        <f t="shared" si="1020"/>
        <v>56.122855525261983</v>
      </c>
      <c r="P2845">
        <f t="shared" si="1021"/>
        <v>56.092102057463912</v>
      </c>
      <c r="Q2845">
        <f t="shared" si="1029"/>
        <v>3.5900790798663706E-2</v>
      </c>
      <c r="R2845">
        <f t="shared" si="1022"/>
        <v>56.086954734463319</v>
      </c>
      <c r="S2845">
        <f t="shared" si="1030"/>
        <v>20.604285094039195</v>
      </c>
      <c r="T2845">
        <f t="shared" si="1031"/>
        <v>11.066319361257518</v>
      </c>
      <c r="U2845">
        <f t="shared" si="1017"/>
        <v>0.60797499750373185</v>
      </c>
      <c r="V2845" s="6">
        <f t="shared" si="1023"/>
        <v>152573.9999999525</v>
      </c>
      <c r="W2845">
        <f t="shared" si="1032"/>
        <v>11.068452782074685</v>
      </c>
      <c r="X2845">
        <f t="shared" si="1033"/>
        <v>20.603684037528367</v>
      </c>
      <c r="Y2845">
        <f t="shared" si="1034"/>
        <v>6.5107069002093468E-2</v>
      </c>
      <c r="Z2845">
        <f t="shared" si="1035"/>
        <v>-2.6558316652379699E-7</v>
      </c>
      <c r="AA2845">
        <f t="shared" si="1036"/>
        <v>-1.2643084870642435E-8</v>
      </c>
      <c r="AB2845">
        <f t="shared" si="1026"/>
        <v>1.007782592556582</v>
      </c>
      <c r="AC2845">
        <f t="shared" si="1037"/>
        <v>2.145969713812856</v>
      </c>
      <c r="AD2845">
        <f t="shared" si="1038"/>
        <v>-7.3253065608012283E-11</v>
      </c>
      <c r="AE2845">
        <f t="shared" si="1039"/>
        <v>-2.7260755760462391E-6</v>
      </c>
      <c r="AF2845">
        <f t="shared" si="1040"/>
        <v>2.6749702026397698E-6</v>
      </c>
      <c r="AG2845" t="str">
        <f t="shared" si="1024"/>
        <v>NaN</v>
      </c>
      <c r="AH2845">
        <f t="shared" si="1025"/>
        <v>2.6749702026397697E-2</v>
      </c>
    </row>
    <row r="2846" spans="1:34">
      <c r="A2846" s="4">
        <v>43265.200879629629</v>
      </c>
      <c r="B2846" s="3">
        <v>-1.2663416743635E-3</v>
      </c>
      <c r="C2846">
        <v>2.8641798112057599</v>
      </c>
      <c r="D2846" s="3">
        <v>1.90053643057763E-2</v>
      </c>
      <c r="E2846" s="3">
        <v>1.8822212424038299E-2</v>
      </c>
      <c r="F2846" s="3">
        <v>1.8786739038623601E-2</v>
      </c>
      <c r="G2846">
        <v>-4549723</v>
      </c>
      <c r="H2846">
        <v>19777115</v>
      </c>
      <c r="K2846">
        <f t="shared" si="1018"/>
        <v>81.455976680794421</v>
      </c>
      <c r="L2846">
        <f t="shared" si="1027"/>
        <v>61.743877229520947</v>
      </c>
      <c r="M2846">
        <f t="shared" si="1028"/>
        <v>20.67448945007207</v>
      </c>
      <c r="N2846">
        <f t="shared" si="1019"/>
        <v>0.1062430910836704</v>
      </c>
      <c r="O2846">
        <f t="shared" si="1020"/>
        <v>56.103995971857536</v>
      </c>
      <c r="P2846">
        <f t="shared" si="1021"/>
        <v>56.075159946224801</v>
      </c>
      <c r="Q2846">
        <f t="shared" si="1029"/>
        <v>8.7222795783290508E-2</v>
      </c>
      <c r="R2846">
        <f t="shared" si="1022"/>
        <v>56.016773176074246</v>
      </c>
      <c r="S2846">
        <f t="shared" si="1030"/>
        <v>20.616340919549877</v>
      </c>
      <c r="T2846">
        <f t="shared" si="1031"/>
        <v>11.067685217540019</v>
      </c>
      <c r="U2846">
        <f t="shared" si="1017"/>
        <v>0.60795030199201239</v>
      </c>
      <c r="V2846" s="6">
        <f t="shared" si="1023"/>
        <v>152634.00000014808</v>
      </c>
      <c r="W2846">
        <f t="shared" si="1032"/>
        <v>11.06828059079124</v>
      </c>
      <c r="X2846">
        <f t="shared" si="1033"/>
        <v>20.600125519922894</v>
      </c>
      <c r="Y2846">
        <f t="shared" si="1034"/>
        <v>6.7948407504078531E-2</v>
      </c>
      <c r="Z2846">
        <f t="shared" si="1035"/>
        <v>2.2764271298203992E-7</v>
      </c>
      <c r="AA2846">
        <f t="shared" si="1036"/>
        <v>-4.0038301274459961E-8</v>
      </c>
      <c r="AB2846">
        <f t="shared" si="1026"/>
        <v>1.007601328628787</v>
      </c>
      <c r="AC2846">
        <f t="shared" si="1037"/>
        <v>2.1459367557007591</v>
      </c>
      <c r="AD2846">
        <f t="shared" si="1038"/>
        <v>-2.2227498329284159E-10</v>
      </c>
      <c r="AE2846">
        <f t="shared" si="1039"/>
        <v>1.6193689490506531E-5</v>
      </c>
      <c r="AF2846">
        <f t="shared" si="1040"/>
        <v>-1.366393585956213E-6</v>
      </c>
      <c r="AG2846" t="str">
        <f t="shared" si="1024"/>
        <v>NaN</v>
      </c>
      <c r="AH2846" t="str">
        <f t="shared" si="1025"/>
        <v>NaN</v>
      </c>
    </row>
    <row r="2847" spans="1:34">
      <c r="A2847" s="4">
        <v>43265.201574074075</v>
      </c>
      <c r="B2847" s="3">
        <v>-1.2665795185057499E-3</v>
      </c>
      <c r="C2847">
        <v>2.8642226231513601</v>
      </c>
      <c r="D2847" s="3">
        <v>1.9000845267073602E-2</v>
      </c>
      <c r="E2847" s="3">
        <v>1.8817407972364902E-2</v>
      </c>
      <c r="F2847" s="3">
        <v>1.87843925900779E-2</v>
      </c>
      <c r="G2847">
        <v>-4549723</v>
      </c>
      <c r="H2847">
        <v>19777112</v>
      </c>
      <c r="K2847">
        <f t="shared" si="1018"/>
        <v>81.471128335343721</v>
      </c>
      <c r="L2847">
        <f t="shared" si="1027"/>
        <v>61.762113269328289</v>
      </c>
      <c r="M2847">
        <f t="shared" si="1028"/>
        <v>20.680595655732048</v>
      </c>
      <c r="N2847">
        <f t="shared" si="1019"/>
        <v>0.10625606671835119</v>
      </c>
      <c r="O2847">
        <f t="shared" si="1020"/>
        <v>56.09042280842268</v>
      </c>
      <c r="P2847">
        <f t="shared" si="1021"/>
        <v>56.060780507273996</v>
      </c>
      <c r="Q2847">
        <f t="shared" si="1029"/>
        <v>8.0721635930281366E-2</v>
      </c>
      <c r="R2847">
        <f t="shared" si="1022"/>
        <v>56.009701172492399</v>
      </c>
      <c r="S2847">
        <f t="shared" si="1030"/>
        <v>20.626781231778526</v>
      </c>
      <c r="T2847">
        <f t="shared" si="1031"/>
        <v>11.069051073822207</v>
      </c>
      <c r="U2847">
        <f t="shared" si="1017"/>
        <v>0.60792560648029881</v>
      </c>
      <c r="V2847" s="6">
        <f t="shared" si="1023"/>
        <v>152694.00000034366</v>
      </c>
      <c r="W2847">
        <f t="shared" si="1032"/>
        <v>11.068376901170119</v>
      </c>
      <c r="X2847">
        <f t="shared" si="1033"/>
        <v>20.596887813146264</v>
      </c>
      <c r="Y2847">
        <f t="shared" si="1034"/>
        <v>8.3777259613460345E-2</v>
      </c>
      <c r="Z2847">
        <f t="shared" si="1035"/>
        <v>1.01174539103392E-7</v>
      </c>
      <c r="AA2847">
        <f t="shared" si="1036"/>
        <v>-4.1830058169340147E-8</v>
      </c>
      <c r="AB2847">
        <f t="shared" si="1026"/>
        <v>1.006702790418587</v>
      </c>
      <c r="AC2847">
        <f t="shared" si="1037"/>
        <v>2.1459037975886699</v>
      </c>
      <c r="AD2847">
        <f t="shared" si="1038"/>
        <v>-1.8834316919743269E-10</v>
      </c>
      <c r="AE2847">
        <f t="shared" si="1039"/>
        <v>-1.3965943204932649E-5</v>
      </c>
      <c r="AF2847">
        <f t="shared" si="1040"/>
        <v>1.3424886983420227E-6</v>
      </c>
      <c r="AG2847" t="str">
        <f t="shared" si="1024"/>
        <v>NaN</v>
      </c>
      <c r="AH2847">
        <f t="shared" si="1025"/>
        <v>1.3424886983420228E-2</v>
      </c>
    </row>
    <row r="2848" spans="1:34">
      <c r="A2848" s="4">
        <v>43265.202268518522</v>
      </c>
      <c r="B2848" s="3">
        <v>-1.2670552067902501E-3</v>
      </c>
      <c r="C2848">
        <v>2.86421786626852</v>
      </c>
      <c r="D2848" s="3">
        <v>1.8995481881665902E-2</v>
      </c>
      <c r="E2848" s="3">
        <v>1.8811557006465598E-2</v>
      </c>
      <c r="F2848" s="3">
        <v>1.8778163186070701E-2</v>
      </c>
      <c r="G2848">
        <v>-4549723</v>
      </c>
      <c r="H2848">
        <v>19777111</v>
      </c>
      <c r="K2848">
        <f t="shared" si="1018"/>
        <v>81.501431644442334</v>
      </c>
      <c r="L2848">
        <f t="shared" si="1027"/>
        <v>61.800605073299892</v>
      </c>
      <c r="M2848">
        <f t="shared" si="1028"/>
        <v>20.693484357103472</v>
      </c>
      <c r="N2848">
        <f t="shared" si="1019"/>
        <v>0.10625462498116578</v>
      </c>
      <c r="O2848">
        <f t="shared" si="1020"/>
        <v>56.074313606556494</v>
      </c>
      <c r="P2848">
        <f t="shared" si="1021"/>
        <v>56.043268913304146</v>
      </c>
      <c r="Q2848">
        <f t="shared" si="1029"/>
        <v>8.3387347126809175E-2</v>
      </c>
      <c r="R2848">
        <f t="shared" si="1022"/>
        <v>55.990926259429685</v>
      </c>
      <c r="S2848">
        <f t="shared" si="1030"/>
        <v>20.637892792352265</v>
      </c>
      <c r="T2848">
        <f t="shared" si="1031"/>
        <v>11.068899312013217</v>
      </c>
      <c r="U2848">
        <f t="shared" si="1017"/>
        <v>0.60792835042604243</v>
      </c>
      <c r="V2848" s="6">
        <f t="shared" si="1023"/>
        <v>152754.00000053924</v>
      </c>
      <c r="W2848">
        <f t="shared" si="1032"/>
        <v>11.068327286732513</v>
      </c>
      <c r="X2848">
        <f t="shared" si="1033"/>
        <v>20.595276099025121</v>
      </c>
      <c r="Y2848">
        <f t="shared" si="1034"/>
        <v>7.4695779438127843E-2</v>
      </c>
      <c r="Z2848">
        <f t="shared" si="1035"/>
        <v>-2.0867248798651492E-7</v>
      </c>
      <c r="AA2848">
        <f t="shared" si="1036"/>
        <v>7.9509185593409204E-10</v>
      </c>
      <c r="AB2848">
        <f t="shared" si="1026"/>
        <v>1.0072115402850301</v>
      </c>
      <c r="AC2848">
        <f t="shared" si="1037"/>
        <v>2.1459074596011209</v>
      </c>
      <c r="AD2848">
        <f t="shared" si="1038"/>
        <v>4.015221779970797E-12</v>
      </c>
      <c r="AE2848">
        <f t="shared" si="1039"/>
        <v>1.8230656587457594E-5</v>
      </c>
      <c r="AF2848">
        <f t="shared" si="1040"/>
        <v>2.1924932456760228E-8</v>
      </c>
      <c r="AG2848">
        <f t="shared" si="1024"/>
        <v>4.0152217799707972E-10</v>
      </c>
      <c r="AH2848">
        <f t="shared" si="1025"/>
        <v>2.1924932456760226E-4</v>
      </c>
    </row>
    <row r="2849" spans="1:34">
      <c r="A2849" s="4">
        <v>43265.202962962961</v>
      </c>
      <c r="B2849" s="3">
        <v>-1.2653427289660601E-3</v>
      </c>
      <c r="C2849">
        <v>2.8641441345844201</v>
      </c>
      <c r="D2849">
        <v>1.8990939058549001E-2</v>
      </c>
      <c r="E2849">
        <v>1.8807370949561999E-2</v>
      </c>
      <c r="F2849" s="3">
        <v>1.87814029525907E-2</v>
      </c>
      <c r="G2849">
        <v>-4549723</v>
      </c>
      <c r="H2849">
        <v>19777111</v>
      </c>
      <c r="K2849">
        <f t="shared" si="1018"/>
        <v>81.392339731687983</v>
      </c>
      <c r="L2849">
        <f t="shared" si="1027"/>
        <v>61.687254516940463</v>
      </c>
      <c r="M2849">
        <f t="shared" si="1028"/>
        <v>20.655529745459933</v>
      </c>
      <c r="N2849">
        <f t="shared" si="1019"/>
        <v>0.1062322780547678</v>
      </c>
      <c r="O2849">
        <f t="shared" si="1020"/>
        <v>56.060669005419413</v>
      </c>
      <c r="P2849">
        <f t="shared" si="1021"/>
        <v>56.030740293228057</v>
      </c>
      <c r="Q2849">
        <f t="shared" si="1029"/>
        <v>5.9978355257293003E-2</v>
      </c>
      <c r="R2849">
        <f t="shared" si="1022"/>
        <v>56.00069065016212</v>
      </c>
      <c r="S2849">
        <f t="shared" si="1030"/>
        <v>20.615544175288406</v>
      </c>
      <c r="T2849">
        <f t="shared" si="1031"/>
        <v>11.066547003971325</v>
      </c>
      <c r="U2849">
        <f t="shared" si="1017"/>
        <v>0.60797088158511059</v>
      </c>
      <c r="V2849" s="6">
        <f t="shared" si="1023"/>
        <v>152814.00000010617</v>
      </c>
      <c r="W2849">
        <f t="shared" si="1032"/>
        <v>11.068371064177466</v>
      </c>
      <c r="X2849">
        <f t="shared" si="1033"/>
        <v>20.596423439191632</v>
      </c>
      <c r="Y2849">
        <f t="shared" si="1034"/>
        <v>6.3313631961406713E-2</v>
      </c>
      <c r="Z2849">
        <f t="shared" si="1035"/>
        <v>-1.3169413190354395E-7</v>
      </c>
      <c r="AA2849">
        <f t="shared" si="1036"/>
        <v>3.8735544216476519E-8</v>
      </c>
      <c r="AB2849">
        <f t="shared" si="1026"/>
        <v>1.0078721977671874</v>
      </c>
      <c r="AC2849">
        <f t="shared" si="1037"/>
        <v>2.145964220794172</v>
      </c>
      <c r="AD2849">
        <f t="shared" si="1038"/>
        <v>2.3078746602851921E-10</v>
      </c>
      <c r="AE2849">
        <f t="shared" si="1039"/>
        <v>2.3948526001743264E-4</v>
      </c>
      <c r="AF2849">
        <f t="shared" si="1040"/>
        <v>9.5932213738534135E-8</v>
      </c>
      <c r="AG2849">
        <f t="shared" si="1024"/>
        <v>2.307874660285192E-8</v>
      </c>
      <c r="AH2849">
        <f t="shared" si="1025"/>
        <v>9.5932213738534125E-4</v>
      </c>
    </row>
    <row r="2850" spans="1:34">
      <c r="A2850" s="4">
        <v>43265.203668981485</v>
      </c>
      <c r="B2850" s="3">
        <v>-1.2657232795936599E-3</v>
      </c>
      <c r="C2850">
        <v>2.8641679189986502</v>
      </c>
      <c r="D2850" s="3">
        <v>1.8984671865400701E-2</v>
      </c>
      <c r="E2850" s="3">
        <v>1.8801056187585301E-2</v>
      </c>
      <c r="F2850" s="3">
        <v>1.8779604405735902E-2</v>
      </c>
      <c r="G2850">
        <v>-4549723</v>
      </c>
      <c r="H2850">
        <v>19777111</v>
      </c>
      <c r="K2850">
        <f t="shared" si="1018"/>
        <v>81.416582378966865</v>
      </c>
      <c r="L2850">
        <f t="shared" si="1027"/>
        <v>61.713861337691213</v>
      </c>
      <c r="M2850">
        <f t="shared" si="1028"/>
        <v>20.664438846403925</v>
      </c>
      <c r="N2850">
        <f t="shared" si="1019"/>
        <v>0.10623948674070394</v>
      </c>
      <c r="O2850">
        <f t="shared" si="1020"/>
        <v>56.041845170866083</v>
      </c>
      <c r="P2850">
        <f t="shared" si="1021"/>
        <v>56.011840585102028</v>
      </c>
      <c r="Q2850">
        <f t="shared" si="1029"/>
        <v>4.6575193500117962E-2</v>
      </c>
      <c r="R2850">
        <f t="shared" si="1022"/>
        <v>55.995269977365965</v>
      </c>
      <c r="S2850">
        <f t="shared" si="1030"/>
        <v>20.633388717403847</v>
      </c>
      <c r="T2850">
        <f t="shared" si="1031"/>
        <v>11.067305813017233</v>
      </c>
      <c r="U2850">
        <f t="shared" si="1017"/>
        <v>0.60795716185637638</v>
      </c>
      <c r="V2850" s="6">
        <f t="shared" si="1023"/>
        <v>152875.00000053551</v>
      </c>
      <c r="W2850">
        <f t="shared" si="1032"/>
        <v>11.068464456060017</v>
      </c>
      <c r="X2850">
        <f t="shared" si="1033"/>
        <v>20.596106827769997</v>
      </c>
      <c r="Y2850">
        <f t="shared" si="1034"/>
        <v>6.0043646210424129E-2</v>
      </c>
      <c r="Z2850">
        <f t="shared" si="1035"/>
        <v>2.2262579442268902E-7</v>
      </c>
      <c r="AA2850">
        <f t="shared" si="1036"/>
        <v>3.9567963864589557E-9</v>
      </c>
      <c r="AB2850">
        <f t="shared" si="1026"/>
        <v>1.0080534747499366</v>
      </c>
      <c r="AC2850">
        <f t="shared" si="1037"/>
        <v>2.1459459107318941</v>
      </c>
      <c r="AD2850">
        <f t="shared" si="1038"/>
        <v>2.4858374335781772E-11</v>
      </c>
      <c r="AE2850">
        <f t="shared" si="1039"/>
        <v>-9.0055490467730209E-5</v>
      </c>
      <c r="AF2850">
        <f t="shared" si="1040"/>
        <v>-2.7478534297719575E-8</v>
      </c>
      <c r="AG2850">
        <f t="shared" si="1024"/>
        <v>2.485837433578177E-9</v>
      </c>
      <c r="AH2850" t="str">
        <f t="shared" si="1025"/>
        <v>NaN</v>
      </c>
    </row>
    <row r="2851" spans="1:34">
      <c r="A2851" s="4">
        <v>43265.204363425924</v>
      </c>
      <c r="B2851" s="3">
        <v>-1.2639156641125701E-3</v>
      </c>
      <c r="C2851">
        <v>2.8642285692549199</v>
      </c>
      <c r="D2851" s="3">
        <v>1.89794868630997E-2</v>
      </c>
      <c r="E2851">
        <v>1.8796156598254999E-2</v>
      </c>
      <c r="F2851" s="3">
        <v>1.8765478070836301E-2</v>
      </c>
      <c r="G2851">
        <v>-4549723</v>
      </c>
      <c r="H2851">
        <v>19777116</v>
      </c>
      <c r="K2851">
        <f t="shared" si="1018"/>
        <v>81.301429804392811</v>
      </c>
      <c r="L2851">
        <f t="shared" si="1027"/>
        <v>61.617277701777397</v>
      </c>
      <c r="M2851">
        <f t="shared" si="1028"/>
        <v>20.632098516457898</v>
      </c>
      <c r="N2851">
        <f t="shared" si="1019"/>
        <v>0.1062578688898359</v>
      </c>
      <c r="O2851">
        <f t="shared" si="1020"/>
        <v>56.026271751767105</v>
      </c>
      <c r="P2851">
        <f t="shared" si="1021"/>
        <v>55.99717640478584</v>
      </c>
      <c r="Q2851">
        <f t="shared" si="1029"/>
        <v>7.3577389873861421E-2</v>
      </c>
      <c r="R2851">
        <f t="shared" si="1022"/>
        <v>55.952694361893244</v>
      </c>
      <c r="S2851">
        <f t="shared" si="1030"/>
        <v>20.583046923208656</v>
      </c>
      <c r="T2851">
        <f t="shared" si="1031"/>
        <v>11.069240776083756</v>
      </c>
      <c r="U2851">
        <f t="shared" si="1017"/>
        <v>0.60792217654811409</v>
      </c>
      <c r="V2851" s="6">
        <f t="shared" si="1023"/>
        <v>152935.00000010245</v>
      </c>
      <c r="W2851">
        <f t="shared" si="1032"/>
        <v>11.068207628382996</v>
      </c>
      <c r="X2851">
        <f t="shared" si="1033"/>
        <v>20.599055633827501</v>
      </c>
      <c r="Y2851">
        <f t="shared" si="1034"/>
        <v>6.7605145850497664E-2</v>
      </c>
      <c r="Z2851">
        <f t="shared" si="1035"/>
        <v>6.0072382897273548E-8</v>
      </c>
      <c r="AA2851">
        <f t="shared" si="1036"/>
        <v>-1.8111676010305284E-8</v>
      </c>
      <c r="AB2851">
        <f t="shared" si="1026"/>
        <v>1.0076390989064037</v>
      </c>
      <c r="AC2851">
        <f t="shared" si="1037"/>
        <v>2.1458992200730989</v>
      </c>
      <c r="AD2851">
        <f t="shared" si="1038"/>
        <v>-1.0105679392967859E-10</v>
      </c>
      <c r="AE2851">
        <f t="shared" si="1039"/>
        <v>1.0842729912660839E-5</v>
      </c>
      <c r="AF2851">
        <f t="shared" si="1040"/>
        <v>-9.2780757100775636E-7</v>
      </c>
      <c r="AG2851" t="str">
        <f t="shared" si="1024"/>
        <v>NaN</v>
      </c>
      <c r="AH2851" t="str">
        <f t="shared" si="1025"/>
        <v>NaN</v>
      </c>
    </row>
    <row r="2852" spans="1:34">
      <c r="A2852" s="4">
        <v>43265.205057870371</v>
      </c>
      <c r="B2852" s="3">
        <v>-1.26280968885112E-3</v>
      </c>
      <c r="C2852">
        <v>2.8641905141921602</v>
      </c>
      <c r="D2852" s="3">
        <v>1.8972149371311399E-2</v>
      </c>
      <c r="E2852" s="3">
        <v>1.8789496962272102E-2</v>
      </c>
      <c r="F2852" s="3">
        <v>1.87551513150538E-2</v>
      </c>
      <c r="G2852">
        <v>-4549723</v>
      </c>
      <c r="H2852">
        <v>19777117</v>
      </c>
      <c r="K2852">
        <f t="shared" si="1018"/>
        <v>81.230974610739338</v>
      </c>
      <c r="L2852">
        <f t="shared" si="1027"/>
        <v>61.560396934615113</v>
      </c>
      <c r="M2852">
        <f t="shared" si="1028"/>
        <v>20.613052404140767</v>
      </c>
      <c r="N2852">
        <f t="shared" si="1019"/>
        <v>0.10624633499234067</v>
      </c>
      <c r="O2852">
        <f t="shared" si="1020"/>
        <v>56.004233220611113</v>
      </c>
      <c r="P2852">
        <f t="shared" si="1021"/>
        <v>55.97724450921055</v>
      </c>
      <c r="Q2852">
        <f t="shared" si="1029"/>
        <v>8.2662854177513623E-2</v>
      </c>
      <c r="R2852">
        <f t="shared" si="1022"/>
        <v>55.921570366433599</v>
      </c>
      <c r="S2852">
        <f t="shared" si="1030"/>
        <v>20.557943834689091</v>
      </c>
      <c r="T2852">
        <f t="shared" si="1031"/>
        <v>11.068026681610574</v>
      </c>
      <c r="U2852">
        <f t="shared" si="1017"/>
        <v>0.60794412811408405</v>
      </c>
      <c r="V2852" s="6">
        <f t="shared" si="1023"/>
        <v>152995.00000029802</v>
      </c>
      <c r="W2852">
        <f t="shared" si="1032"/>
        <v>11.068452782074711</v>
      </c>
      <c r="X2852">
        <f t="shared" si="1033"/>
        <v>20.594545257544926</v>
      </c>
      <c r="Y2852">
        <f t="shared" si="1034"/>
        <v>7.8213526489707405E-2</v>
      </c>
      <c r="Z2852">
        <f t="shared" si="1035"/>
        <v>0</v>
      </c>
      <c r="AA2852">
        <f t="shared" si="1036"/>
        <v>4.2158546662837647E-8</v>
      </c>
      <c r="AB2852">
        <f t="shared" si="1026"/>
        <v>1.0070446282291845</v>
      </c>
      <c r="AC2852">
        <f t="shared" si="1037"/>
        <v>2.1459285161727366</v>
      </c>
      <c r="AD2852">
        <f t="shared" si="1038"/>
        <v>2.033275939297886E-10</v>
      </c>
      <c r="AE2852">
        <f t="shared" si="1039"/>
        <v>-1.0130145117351832E-4</v>
      </c>
      <c r="AF2852">
        <f t="shared" si="1040"/>
        <v>-1.9980745616433122E-7</v>
      </c>
      <c r="AG2852">
        <f t="shared" si="1024"/>
        <v>2.0332759392978861E-8</v>
      </c>
      <c r="AH2852" t="str">
        <f t="shared" si="1025"/>
        <v>NaN</v>
      </c>
    </row>
    <row r="2853" spans="1:34">
      <c r="A2853" s="4">
        <v>43265.205752314818</v>
      </c>
      <c r="B2853" s="3">
        <v>-1.26324970051428E-3</v>
      </c>
      <c r="C2853">
        <v>2.8642285692549199</v>
      </c>
      <c r="D2853" s="3">
        <v>1.8966774093696601E-2</v>
      </c>
      <c r="E2853" s="3">
        <v>1.87831703080883E-2</v>
      </c>
      <c r="F2853" s="3">
        <v>1.8751208805060701E-2</v>
      </c>
      <c r="G2853">
        <v>-4549723</v>
      </c>
      <c r="H2853">
        <v>19777117</v>
      </c>
      <c r="K2853">
        <f t="shared" si="1018"/>
        <v>81.259005171655389</v>
      </c>
      <c r="L2853">
        <f t="shared" si="1027"/>
        <v>61.593609889035889</v>
      </c>
      <c r="M2853">
        <f t="shared" si="1028"/>
        <v>20.624173521028609</v>
      </c>
      <c r="N2853">
        <f t="shared" si="1019"/>
        <v>0.1062578688898359</v>
      </c>
      <c r="O2853">
        <f t="shared" si="1020"/>
        <v>55.988088299893832</v>
      </c>
      <c r="P2853">
        <f t="shared" si="1021"/>
        <v>55.958309208413873</v>
      </c>
      <c r="Q2853">
        <f t="shared" si="1029"/>
        <v>7.8400335417747158E-2</v>
      </c>
      <c r="R2853">
        <f t="shared" si="1022"/>
        <v>55.909687964476085</v>
      </c>
      <c r="S2853">
        <f t="shared" si="1030"/>
        <v>20.57190663075011</v>
      </c>
      <c r="T2853">
        <f t="shared" si="1031"/>
        <v>11.069240776083756</v>
      </c>
      <c r="U2853">
        <f t="shared" si="1017"/>
        <v>0.60792217654811409</v>
      </c>
      <c r="V2853" s="6">
        <f t="shared" si="1023"/>
        <v>153055.0000004936</v>
      </c>
      <c r="W2853">
        <f t="shared" si="1032"/>
        <v>11.068607462380175</v>
      </c>
      <c r="X2853">
        <f t="shared" si="1033"/>
        <v>20.593331034846287</v>
      </c>
      <c r="Y2853">
        <f t="shared" si="1034"/>
        <v>7.8910376880093239E-2</v>
      </c>
      <c r="Z2853">
        <f t="shared" si="1035"/>
        <v>-1.5808521828083023E-8</v>
      </c>
      <c r="AA2853">
        <f t="shared" si="1036"/>
        <v>4.8325176621570797E-8</v>
      </c>
      <c r="AB2853">
        <f t="shared" si="1026"/>
        <v>1.0070006117470272</v>
      </c>
      <c r="AC2853">
        <f t="shared" si="1037"/>
        <v>2.1458992200730989</v>
      </c>
      <c r="AD2853">
        <f t="shared" si="1038"/>
        <v>2.3100743698877128E-10</v>
      </c>
      <c r="AE2853">
        <f t="shared" si="1039"/>
        <v>-5.2949455669997852E-5</v>
      </c>
      <c r="AF2853">
        <f t="shared" si="1040"/>
        <v>-4.3430566855877703E-7</v>
      </c>
      <c r="AG2853">
        <f t="shared" si="1024"/>
        <v>2.3100743698877128E-8</v>
      </c>
      <c r="AH2853" t="str">
        <f t="shared" si="1025"/>
        <v>NaN</v>
      </c>
    </row>
    <row r="2854" spans="1:34">
      <c r="A2854" s="4">
        <v>43265.206446759257</v>
      </c>
      <c r="B2854" s="3">
        <v>-1.2645816277108699E-3</v>
      </c>
      <c r="C2854">
        <v>2.8641845680886</v>
      </c>
      <c r="D2854">
        <v>1.9007445442021001E-2</v>
      </c>
      <c r="E2854" s="3">
        <v>1.8825066553745301E-2</v>
      </c>
      <c r="F2854" s="3">
        <v>1.8792646848160101E-2</v>
      </c>
      <c r="G2854">
        <v>-4549723</v>
      </c>
      <c r="H2854">
        <v>19777422</v>
      </c>
      <c r="K2854">
        <f t="shared" si="1018"/>
        <v>81.343854437130844</v>
      </c>
      <c r="L2854">
        <f t="shared" si="1027"/>
        <v>61.623989223989241</v>
      </c>
      <c r="M2854">
        <f t="shared" si="1028"/>
        <v>20.634345820990571</v>
      </c>
      <c r="N2854">
        <f t="shared" si="1019"/>
        <v>0.10624453282085583</v>
      </c>
      <c r="O2854">
        <f t="shared" si="1020"/>
        <v>56.110246770807912</v>
      </c>
      <c r="P2854">
        <f t="shared" si="1021"/>
        <v>56.083702187185779</v>
      </c>
      <c r="Q2854">
        <f t="shared" si="1029"/>
        <v>7.5667941045018949E-2</v>
      </c>
      <c r="R2854">
        <f t="shared" si="1022"/>
        <v>56.034578829762893</v>
      </c>
      <c r="S2854">
        <f t="shared" si="1030"/>
        <v>20.583900526960559</v>
      </c>
      <c r="T2854">
        <f t="shared" si="1031"/>
        <v>11.067836979349012</v>
      </c>
      <c r="U2854">
        <f t="shared" si="1017"/>
        <v>0.6079475580462691</v>
      </c>
      <c r="V2854" s="6">
        <f t="shared" si="1023"/>
        <v>153115.00000006054</v>
      </c>
      <c r="W2854">
        <f t="shared" si="1032"/>
        <v>11.068700854262728</v>
      </c>
      <c r="X2854">
        <f t="shared" si="1033"/>
        <v>20.587750130288494</v>
      </c>
      <c r="Y2854">
        <f t="shared" si="1034"/>
        <v>7.7035150351868253E-2</v>
      </c>
      <c r="Z2854">
        <f t="shared" si="1035"/>
        <v>-5.3304767673957675E-8</v>
      </c>
      <c r="AA2854">
        <f t="shared" si="1036"/>
        <v>5.6813625143312014E-9</v>
      </c>
      <c r="AB2854">
        <f t="shared" si="1026"/>
        <v>1.0071029867230119</v>
      </c>
      <c r="AC2854">
        <f t="shared" si="1037"/>
        <v>2.1459330936883085</v>
      </c>
      <c r="AD2854">
        <f t="shared" si="1038"/>
        <v>2.7819995257842479E-11</v>
      </c>
      <c r="AE2854">
        <f t="shared" si="1039"/>
        <v>-4.8554704575520868E-5</v>
      </c>
      <c r="AF2854">
        <f t="shared" si="1040"/>
        <v>-5.7037012723278463E-8</v>
      </c>
      <c r="AG2854">
        <f t="shared" si="1024"/>
        <v>2.7819995257842478E-9</v>
      </c>
      <c r="AH2854" t="str">
        <f t="shared" si="1025"/>
        <v>NaN</v>
      </c>
    </row>
    <row r="2855" spans="1:34">
      <c r="A2855" s="4">
        <v>43265.207152777781</v>
      </c>
      <c r="B2855" s="3">
        <v>-1.26399890956236E-3</v>
      </c>
      <c r="C2855">
        <v>2.8642083525028301</v>
      </c>
      <c r="D2855" s="3">
        <v>1.9002355577376898E-2</v>
      </c>
      <c r="E2855" s="3">
        <v>1.88196555995091E-2</v>
      </c>
      <c r="F2855">
        <v>1.8787120187625999E-2</v>
      </c>
      <c r="G2855">
        <v>-4549723</v>
      </c>
      <c r="H2855">
        <v>19777419</v>
      </c>
      <c r="K2855">
        <f t="shared" si="1018"/>
        <v>81.306732883485225</v>
      </c>
      <c r="L2855">
        <f t="shared" si="1027"/>
        <v>61.594132415316977</v>
      </c>
      <c r="M2855">
        <f t="shared" si="1028"/>
        <v>20.624348485163846</v>
      </c>
      <c r="N2855">
        <f t="shared" si="1019"/>
        <v>0.10625174150679197</v>
      </c>
      <c r="O2855">
        <f t="shared" si="1020"/>
        <v>56.094959102518089</v>
      </c>
      <c r="P2855">
        <f t="shared" si="1021"/>
        <v>56.067507522030567</v>
      </c>
      <c r="Q2855">
        <f t="shared" si="1029"/>
        <v>7.7037174592838653E-2</v>
      </c>
      <c r="R2855">
        <f t="shared" si="1022"/>
        <v>56.017921927925251</v>
      </c>
      <c r="S2855">
        <f t="shared" si="1030"/>
        <v>20.572990368768622</v>
      </c>
      <c r="T2855">
        <f t="shared" si="1031"/>
        <v>11.068595788394921</v>
      </c>
      <c r="U2855">
        <f t="shared" si="1017"/>
        <v>0.60793383831753489</v>
      </c>
      <c r="V2855" s="6">
        <f t="shared" si="1023"/>
        <v>153176.00000048988</v>
      </c>
      <c r="W2855">
        <f t="shared" si="1032"/>
        <v>11.068992703895693</v>
      </c>
      <c r="X2855">
        <f t="shared" si="1033"/>
        <v>20.581823487147474</v>
      </c>
      <c r="Y2855">
        <f t="shared" si="1034"/>
        <v>7.7909277607069782E-2</v>
      </c>
      <c r="Z2855">
        <f t="shared" si="1035"/>
        <v>2.1321907072548559E-7</v>
      </c>
      <c r="AA2855">
        <f t="shared" si="1036"/>
        <v>2.2632129306997095E-8</v>
      </c>
      <c r="AB2855">
        <f t="shared" si="1026"/>
        <v>1.0070573852610607</v>
      </c>
      <c r="AC2855">
        <f t="shared" si="1037"/>
        <v>2.1459147836260306</v>
      </c>
      <c r="AD2855">
        <f t="shared" si="1038"/>
        <v>1.0957866809020882E-10</v>
      </c>
      <c r="AE2855">
        <f t="shared" si="1039"/>
        <v>-4.1106409243996702E-4</v>
      </c>
      <c r="AF2855">
        <f t="shared" si="1040"/>
        <v>-2.6536736476693434E-8</v>
      </c>
      <c r="AG2855">
        <f t="shared" si="1024"/>
        <v>1.0957866809020881E-8</v>
      </c>
      <c r="AH2855" t="str">
        <f t="shared" si="1025"/>
        <v>NaN</v>
      </c>
    </row>
    <row r="2856" spans="1:34">
      <c r="A2856" s="4">
        <v>43265.20784722222</v>
      </c>
      <c r="B2856" s="3">
        <v>-1.2634875446565299E-3</v>
      </c>
      <c r="C2856">
        <v>2.8642654350969701</v>
      </c>
      <c r="D2856">
        <v>1.8995172684281001E-2</v>
      </c>
      <c r="E2856" s="3">
        <v>1.8812282431099399E-2</v>
      </c>
      <c r="F2856" s="3">
        <v>1.8778639622323699E-2</v>
      </c>
      <c r="G2856">
        <v>-4549723</v>
      </c>
      <c r="H2856">
        <v>19777418</v>
      </c>
      <c r="K2856">
        <f t="shared" si="1018"/>
        <v>81.274156826204688</v>
      </c>
      <c r="L2856">
        <f t="shared" si="1027"/>
        <v>61.572703983943782</v>
      </c>
      <c r="M2856">
        <f t="shared" si="1028"/>
        <v>20.617173330343071</v>
      </c>
      <c r="N2856">
        <f t="shared" si="1019"/>
        <v>0.10626904235303497</v>
      </c>
      <c r="O2856">
        <f t="shared" si="1020"/>
        <v>56.073384916426804</v>
      </c>
      <c r="P2856">
        <f t="shared" si="1021"/>
        <v>56.045440066214873</v>
      </c>
      <c r="Q2856">
        <f t="shared" si="1029"/>
        <v>8.1022717183351745E-2</v>
      </c>
      <c r="R2856">
        <f t="shared" si="1022"/>
        <v>55.992362199243452</v>
      </c>
      <c r="S2856">
        <f t="shared" si="1030"/>
        <v>20.563158185554169</v>
      </c>
      <c r="T2856">
        <f t="shared" si="1031"/>
        <v>11.070416930104711</v>
      </c>
      <c r="U2856">
        <f t="shared" si="1017"/>
        <v>0.60790091096857968</v>
      </c>
      <c r="V2856" s="6">
        <f t="shared" si="1023"/>
        <v>153236.00000005681</v>
      </c>
      <c r="W2856">
        <f t="shared" si="1032"/>
        <v>11.069141547208504</v>
      </c>
      <c r="X2856">
        <f t="shared" si="1033"/>
        <v>20.586195211990727</v>
      </c>
      <c r="Y2856">
        <f t="shared" si="1034"/>
        <v>8.9159948986027374E-2</v>
      </c>
      <c r="Z2856">
        <f t="shared" si="1035"/>
        <v>-8.8527722192411906E-8</v>
      </c>
      <c r="AA2856">
        <f t="shared" si="1036"/>
        <v>3.1590913788801262E-8</v>
      </c>
      <c r="AB2856">
        <f t="shared" si="1026"/>
        <v>1.006421180939481</v>
      </c>
      <c r="AC2856">
        <f t="shared" si="1037"/>
        <v>2.1458708394765735</v>
      </c>
      <c r="AD2856">
        <f t="shared" si="1038"/>
        <v>1.3365132311288892E-10</v>
      </c>
      <c r="AE2856">
        <f t="shared" si="1039"/>
        <v>8.0134483840844603E-5</v>
      </c>
      <c r="AF2856">
        <f t="shared" si="1040"/>
        <v>1.6602934500191709E-7</v>
      </c>
      <c r="AG2856">
        <f t="shared" si="1024"/>
        <v>1.3365132311288893E-8</v>
      </c>
      <c r="AH2856">
        <f t="shared" si="1025"/>
        <v>1.6602934500191708E-3</v>
      </c>
    </row>
    <row r="2857" spans="1:34">
      <c r="A2857" s="4">
        <v>43265.208541666667</v>
      </c>
      <c r="B2857" s="3">
        <v>-1.2667222249911E-3</v>
      </c>
      <c r="C2857">
        <v>2.8641750543229101</v>
      </c>
      <c r="D2857" s="3">
        <v>1.89879422223567E-2</v>
      </c>
      <c r="E2857" s="3">
        <v>1.8805765501601901E-2</v>
      </c>
      <c r="F2857" s="3">
        <v>1.8762011997096099E-2</v>
      </c>
      <c r="G2857">
        <v>-4549723</v>
      </c>
      <c r="H2857">
        <v>19777424</v>
      </c>
      <c r="K2857">
        <f t="shared" si="1018"/>
        <v>81.480219328073304</v>
      </c>
      <c r="L2857">
        <f t="shared" si="1027"/>
        <v>61.800623347844279</v>
      </c>
      <c r="M2857">
        <f t="shared" si="1028"/>
        <v>20.693490476202111</v>
      </c>
      <c r="N2857">
        <f t="shared" si="1019"/>
        <v>0.10624164934648202</v>
      </c>
      <c r="O2857">
        <f t="shared" si="1020"/>
        <v>56.051667854931075</v>
      </c>
      <c r="P2857">
        <f t="shared" si="1021"/>
        <v>56.025935282687776</v>
      </c>
      <c r="Q2857">
        <f t="shared" si="1029"/>
        <v>0.10941995518189174</v>
      </c>
      <c r="R2857">
        <f t="shared" si="1022"/>
        <v>55.942247899749184</v>
      </c>
      <c r="S2857">
        <f t="shared" si="1030"/>
        <v>20.620543839414182</v>
      </c>
      <c r="T2857">
        <f t="shared" si="1031"/>
        <v>11.067533455730715</v>
      </c>
      <c r="U2857">
        <f t="shared" si="1017"/>
        <v>0.60795304593776156</v>
      </c>
      <c r="V2857" s="6">
        <f t="shared" si="1023"/>
        <v>153296.00000025239</v>
      </c>
      <c r="W2857">
        <f t="shared" si="1032"/>
        <v>11.069322493980934</v>
      </c>
      <c r="X2857">
        <f t="shared" si="1033"/>
        <v>20.587792454013734</v>
      </c>
      <c r="Y2857">
        <f t="shared" si="1034"/>
        <v>8.4732728454883485E-2</v>
      </c>
      <c r="Z2857">
        <f t="shared" si="1035"/>
        <v>-7.588090432798811E-8</v>
      </c>
      <c r="AA2857">
        <f t="shared" si="1036"/>
        <v>6.9531366153234752E-8</v>
      </c>
      <c r="AB2857">
        <f t="shared" si="1026"/>
        <v>1.0066438620066489</v>
      </c>
      <c r="AC2857">
        <f t="shared" si="1037"/>
        <v>2.1459404177132178</v>
      </c>
      <c r="AD2857">
        <f t="shared" si="1038"/>
        <v>3.0954553088229697E-10</v>
      </c>
      <c r="AE2857">
        <f t="shared" si="1039"/>
        <v>1.9857540143961781E-4</v>
      </c>
      <c r="AF2857">
        <f t="shared" si="1040"/>
        <v>1.5517799099023044E-7</v>
      </c>
      <c r="AG2857">
        <f t="shared" si="1024"/>
        <v>3.0954553088229699E-8</v>
      </c>
      <c r="AH2857">
        <f t="shared" si="1025"/>
        <v>1.5517799099023044E-3</v>
      </c>
    </row>
    <row r="2858" spans="1:34">
      <c r="A2858" s="4">
        <v>43265.209236111114</v>
      </c>
      <c r="B2858" s="3">
        <v>-1.26200101876748E-3</v>
      </c>
      <c r="C2858">
        <v>2.8642368937998999</v>
      </c>
      <c r="D2858" s="3">
        <v>1.8983292369375699E-2</v>
      </c>
      <c r="E2858" s="3">
        <v>1.8800628068129301E-2</v>
      </c>
      <c r="F2858" s="3">
        <v>1.8772529327379699E-2</v>
      </c>
      <c r="G2858">
        <v>-4549723</v>
      </c>
      <c r="H2858">
        <v>19777424</v>
      </c>
      <c r="K2858">
        <f t="shared" si="1018"/>
        <v>81.179458985272348</v>
      </c>
      <c r="L2858">
        <f t="shared" si="1027"/>
        <v>61.486038070104883</v>
      </c>
      <c r="M2858">
        <f t="shared" si="1028"/>
        <v>20.58815387769868</v>
      </c>
      <c r="N2858">
        <f t="shared" si="1019"/>
        <v>0.10626039192991339</v>
      </c>
      <c r="O2858">
        <f t="shared" si="1020"/>
        <v>56.037701784133432</v>
      </c>
      <c r="P2858">
        <f t="shared" si="1021"/>
        <v>56.010559248958032</v>
      </c>
      <c r="Q2858">
        <f t="shared" si="1029"/>
        <v>6.375551299940696E-2</v>
      </c>
      <c r="R2858">
        <f t="shared" si="1022"/>
        <v>55.973946271134025</v>
      </c>
      <c r="S2858">
        <f t="shared" si="1030"/>
        <v>20.545650202365742</v>
      </c>
      <c r="T2858">
        <f t="shared" si="1031"/>
        <v>11.069506359249807</v>
      </c>
      <c r="U2858">
        <f t="shared" si="1017"/>
        <v>0.60791737464305751</v>
      </c>
      <c r="V2858" s="6">
        <f t="shared" si="1023"/>
        <v>153356.00000044797</v>
      </c>
      <c r="W2858">
        <f t="shared" si="1032"/>
        <v>11.069275798039659</v>
      </c>
      <c r="X2858">
        <f t="shared" si="1033"/>
        <v>20.587175768328411</v>
      </c>
      <c r="Y2858">
        <f t="shared" si="1034"/>
        <v>7.9437716370094336E-2</v>
      </c>
      <c r="Z2858">
        <f t="shared" si="1035"/>
        <v>1.7872775044593479E-7</v>
      </c>
      <c r="AA2858">
        <f t="shared" si="1036"/>
        <v>5.5917746522606831E-8</v>
      </c>
      <c r="AB2858">
        <f t="shared" si="1026"/>
        <v>1.00698495467427</v>
      </c>
      <c r="AC2858">
        <f t="shared" si="1037"/>
        <v>2.1458928115513021</v>
      </c>
      <c r="AD2858">
        <f t="shared" si="1038"/>
        <v>2.6552672722897599E-10</v>
      </c>
      <c r="AE2858">
        <f t="shared" si="1039"/>
        <v>2.7354327489604624E-5</v>
      </c>
      <c r="AF2858">
        <f t="shared" si="1040"/>
        <v>9.6630279673160263E-7</v>
      </c>
      <c r="AG2858">
        <f t="shared" si="1024"/>
        <v>2.65526727228976E-8</v>
      </c>
      <c r="AH2858">
        <f t="shared" si="1025"/>
        <v>9.6630279673160253E-3</v>
      </c>
    </row>
    <row r="2859" spans="1:34">
      <c r="A2859" s="4">
        <v>43265.20994212963</v>
      </c>
      <c r="B2859" s="3">
        <v>-1.2644864900539701E-3</v>
      </c>
      <c r="C2859">
        <v>2.8642428399034499</v>
      </c>
      <c r="D2859" s="3">
        <v>1.8977346265819501E-2</v>
      </c>
      <c r="E2859" s="3">
        <v>1.8794479797052201E-2</v>
      </c>
      <c r="F2859" s="3">
        <v>1.8766145081590399E-2</v>
      </c>
      <c r="G2859">
        <v>-4549723</v>
      </c>
      <c r="H2859">
        <v>19777424</v>
      </c>
      <c r="K2859">
        <f t="shared" si="1018"/>
        <v>81.337793775311141</v>
      </c>
      <c r="L2859">
        <f t="shared" si="1027"/>
        <v>61.652764893129998</v>
      </c>
      <c r="M2859">
        <f t="shared" si="1028"/>
        <v>20.643981145086883</v>
      </c>
      <c r="N2859">
        <f t="shared" si="1019"/>
        <v>0.10626219410139515</v>
      </c>
      <c r="O2859">
        <f t="shared" si="1020"/>
        <v>56.019842358561199</v>
      </c>
      <c r="P2859">
        <f t="shared" si="1021"/>
        <v>55.992157838221459</v>
      </c>
      <c r="Q2859">
        <f t="shared" si="1029"/>
        <v>6.513768092898431E-2</v>
      </c>
      <c r="R2859">
        <f t="shared" si="1022"/>
        <v>55.954704677632215</v>
      </c>
      <c r="S2859">
        <f t="shared" si="1030"/>
        <v>20.600556024467561</v>
      </c>
      <c r="T2859">
        <f t="shared" si="1031"/>
        <v>11.069696061511044</v>
      </c>
      <c r="U2859">
        <f t="shared" si="1017"/>
        <v>0.60791394471087812</v>
      </c>
      <c r="V2859" s="6">
        <f t="shared" si="1023"/>
        <v>153417.00000024866</v>
      </c>
      <c r="W2859">
        <f t="shared" si="1032"/>
        <v>11.069369189922211</v>
      </c>
      <c r="X2859">
        <f t="shared" si="1033"/>
        <v>20.590268359768171</v>
      </c>
      <c r="Y2859">
        <f t="shared" si="1034"/>
        <v>6.5829033957335525E-2</v>
      </c>
      <c r="Z2859">
        <f t="shared" si="1035"/>
        <v>6.2711491372629175E-8</v>
      </c>
      <c r="AA2859">
        <f t="shared" si="1036"/>
        <v>-1.0675884689282519E-8</v>
      </c>
      <c r="AB2859">
        <f t="shared" si="1026"/>
        <v>1.0077346870021151</v>
      </c>
      <c r="AC2859">
        <f t="shared" si="1037"/>
        <v>2.1458882340357386</v>
      </c>
      <c r="AD2859">
        <f t="shared" si="1038"/>
        <v>-6.1174552108873006E-11</v>
      </c>
      <c r="AE2859">
        <f t="shared" si="1039"/>
        <v>-6.7637887091598853E-7</v>
      </c>
      <c r="AF2859">
        <f t="shared" si="1040"/>
        <v>9.003508976583531E-6</v>
      </c>
      <c r="AG2859" t="str">
        <f t="shared" si="1024"/>
        <v>NaN</v>
      </c>
      <c r="AH2859">
        <f t="shared" si="1025"/>
        <v>9.0035089765835311E-2</v>
      </c>
    </row>
    <row r="2860" spans="1:34">
      <c r="A2860" s="4">
        <v>43265.210636574076</v>
      </c>
      <c r="B2860" s="3">
        <v>-1.2622388629097299E-3</v>
      </c>
      <c r="C2860">
        <v>2.8642606782141198</v>
      </c>
      <c r="D2860" s="3">
        <v>1.89695568701609E-2</v>
      </c>
      <c r="E2860" s="3">
        <v>1.8786690401393601E-2</v>
      </c>
      <c r="F2860" s="3">
        <v>1.87572357236604E-2</v>
      </c>
      <c r="G2860">
        <v>-4549723</v>
      </c>
      <c r="H2860">
        <v>19777424</v>
      </c>
      <c r="K2860">
        <f t="shared" si="1018"/>
        <v>81.194610639821647</v>
      </c>
      <c r="L2860">
        <f t="shared" si="1027"/>
        <v>61.521293027554471</v>
      </c>
      <c r="M2860">
        <f t="shared" si="1028"/>
        <v>20.59995874448968</v>
      </c>
      <c r="N2860">
        <f t="shared" si="1019"/>
        <v>0.10626760061584645</v>
      </c>
      <c r="O2860">
        <f t="shared" si="1020"/>
        <v>55.996446511061635</v>
      </c>
      <c r="P2860">
        <f t="shared" si="1021"/>
        <v>55.96884463893241</v>
      </c>
      <c r="Q2860">
        <f t="shared" si="1029"/>
        <v>6.8593907943615307E-2</v>
      </c>
      <c r="R2860">
        <f t="shared" si="1022"/>
        <v>55.927852603118019</v>
      </c>
      <c r="S2860">
        <f t="shared" si="1030"/>
        <v>20.554229472527268</v>
      </c>
      <c r="T2860">
        <f t="shared" si="1031"/>
        <v>11.070265168295393</v>
      </c>
      <c r="U2860">
        <f t="shared" si="1017"/>
        <v>0.60790365491432896</v>
      </c>
      <c r="V2860" s="6">
        <f t="shared" si="1023"/>
        <v>153477.00000044424</v>
      </c>
      <c r="W2860">
        <f t="shared" si="1032"/>
        <v>11.06927287954333</v>
      </c>
      <c r="X2860">
        <f t="shared" si="1033"/>
        <v>20.593433978382148</v>
      </c>
      <c r="Y2860">
        <f t="shared" si="1034"/>
        <v>6.788633717097288E-2</v>
      </c>
      <c r="Z2860">
        <f t="shared" si="1035"/>
        <v>2.4977464472295147E-7</v>
      </c>
      <c r="AA2860">
        <f t="shared" si="1036"/>
        <v>3.7776209763556625E-9</v>
      </c>
      <c r="AB2860">
        <f t="shared" si="1026"/>
        <v>1.0076370705942552</v>
      </c>
      <c r="AC2860">
        <f t="shared" si="1037"/>
        <v>2.1458745014890321</v>
      </c>
      <c r="AD2860">
        <f t="shared" si="1038"/>
        <v>2.0990250962655276E-11</v>
      </c>
      <c r="AE2860">
        <f t="shared" si="1039"/>
        <v>2.3528770545092602E-5</v>
      </c>
      <c r="AF2860">
        <f t="shared" si="1040"/>
        <v>8.8807456671432848E-8</v>
      </c>
      <c r="AG2860">
        <f t="shared" si="1024"/>
        <v>2.0990250962655277E-9</v>
      </c>
      <c r="AH2860">
        <f t="shared" si="1025"/>
        <v>8.8807456671432844E-4</v>
      </c>
    </row>
    <row r="2861" spans="1:34">
      <c r="A2861" s="4">
        <v>43265.211331018516</v>
      </c>
      <c r="B2861" s="3">
        <v>-1.2624767070519699E-3</v>
      </c>
      <c r="C2861">
        <v>2.86433678833964</v>
      </c>
      <c r="D2861" s="3">
        <v>1.89644551133097E-2</v>
      </c>
      <c r="E2861" s="3">
        <v>1.87824567756616E-2</v>
      </c>
      <c r="F2861" s="3">
        <v>1.8751709063126301E-2</v>
      </c>
      <c r="G2861">
        <v>-4549723</v>
      </c>
      <c r="H2861">
        <v>19777424</v>
      </c>
      <c r="K2861">
        <f t="shared" si="1018"/>
        <v>81.209762294370321</v>
      </c>
      <c r="L2861">
        <f t="shared" si="1027"/>
        <v>61.543709427076493</v>
      </c>
      <c r="M2861">
        <f t="shared" si="1028"/>
        <v>20.607464713279164</v>
      </c>
      <c r="N2861">
        <f t="shared" si="1019"/>
        <v>0.1062906684108372</v>
      </c>
      <c r="O2861">
        <f t="shared" si="1020"/>
        <v>55.98112312392071</v>
      </c>
      <c r="P2861">
        <f t="shared" si="1021"/>
        <v>55.956173648173781</v>
      </c>
      <c r="Q2861">
        <f t="shared" si="1029"/>
        <v>6.9927422640319037E-2</v>
      </c>
      <c r="R2861">
        <f t="shared" si="1022"/>
        <v>55.911195701280391</v>
      </c>
      <c r="S2861">
        <f t="shared" si="1030"/>
        <v>20.56084643151895</v>
      </c>
      <c r="T2861">
        <f t="shared" si="1031"/>
        <v>11.072693357241787</v>
      </c>
      <c r="U2861">
        <f t="shared" si="1017"/>
        <v>0.60785975178238882</v>
      </c>
      <c r="V2861" s="6">
        <f t="shared" si="1023"/>
        <v>153537.00000001118</v>
      </c>
      <c r="W2861">
        <f t="shared" si="1032"/>
        <v>11.0694363153378</v>
      </c>
      <c r="X2861">
        <f t="shared" si="1033"/>
        <v>20.594406152859612</v>
      </c>
      <c r="Y2861">
        <f t="shared" si="1034"/>
        <v>7.1554230784203796E-2</v>
      </c>
      <c r="Z2861">
        <f t="shared" si="1035"/>
        <v>-1.4860010508835319E-7</v>
      </c>
      <c r="AA2861">
        <f t="shared" si="1036"/>
        <v>9.6493575961802279E-9</v>
      </c>
      <c r="AB2861">
        <f t="shared" si="1026"/>
        <v>1.0074253473854213</v>
      </c>
      <c r="AC2861">
        <f t="shared" si="1037"/>
        <v>2.1458159092897553</v>
      </c>
      <c r="AD2861">
        <f t="shared" si="1038"/>
        <v>5.0866616679642313E-11</v>
      </c>
      <c r="AE2861">
        <f t="shared" si="1039"/>
        <v>4.156131563531885E-5</v>
      </c>
      <c r="AF2861">
        <f t="shared" si="1040"/>
        <v>1.2183571077844399E-7</v>
      </c>
      <c r="AG2861">
        <f t="shared" si="1024"/>
        <v>5.0866616679642313E-9</v>
      </c>
      <c r="AH2861">
        <f t="shared" si="1025"/>
        <v>1.2183571077844398E-3</v>
      </c>
    </row>
    <row r="2862" spans="1:34">
      <c r="A2862" s="4">
        <v>43265.212025462963</v>
      </c>
      <c r="B2862" s="3">
        <v>-1.2682919963299399E-3</v>
      </c>
      <c r="C2862">
        <v>2.8642047848406902</v>
      </c>
      <c r="D2862" s="3">
        <v>1.89856113497626E-2</v>
      </c>
      <c r="E2862" s="3">
        <v>1.8802578390095699E-2</v>
      </c>
      <c r="F2862" s="3">
        <v>1.8770730780524901E-2</v>
      </c>
      <c r="G2862">
        <v>-4549723</v>
      </c>
      <c r="H2862">
        <v>19777675</v>
      </c>
      <c r="K2862">
        <f t="shared" si="1018"/>
        <v>81.580220248098058</v>
      </c>
      <c r="L2862">
        <f t="shared" si="1027"/>
        <v>61.889163506402454</v>
      </c>
      <c r="M2862">
        <f t="shared" si="1028"/>
        <v>20.723137506096492</v>
      </c>
      <c r="N2862">
        <f t="shared" si="1019"/>
        <v>0.10625066020389991</v>
      </c>
      <c r="O2862">
        <f t="shared" si="1020"/>
        <v>56.044666960106554</v>
      </c>
      <c r="P2862">
        <f t="shared" si="1021"/>
        <v>56.016396446947873</v>
      </c>
      <c r="Q2862">
        <f t="shared" si="1029"/>
        <v>7.6141361768677029E-2</v>
      </c>
      <c r="R2862">
        <f t="shared" si="1022"/>
        <v>55.968525598337877</v>
      </c>
      <c r="S2862">
        <f t="shared" si="1030"/>
        <v>20.672376598250708</v>
      </c>
      <c r="T2862">
        <f t="shared" si="1031"/>
        <v>11.068481967037862</v>
      </c>
      <c r="U2862">
        <f t="shared" si="1017"/>
        <v>0.60793589627684796</v>
      </c>
      <c r="V2862" s="6">
        <f t="shared" si="1023"/>
        <v>153597.00000020675</v>
      </c>
      <c r="W2862">
        <f t="shared" si="1032"/>
        <v>11.069342923455245</v>
      </c>
      <c r="X2862">
        <f t="shared" si="1033"/>
        <v>20.595878321245365</v>
      </c>
      <c r="Y2862">
        <f t="shared" si="1034"/>
        <v>6.7096379708746198E-2</v>
      </c>
      <c r="Z2862">
        <f t="shared" si="1035"/>
        <v>-2.5293634775773987E-7</v>
      </c>
      <c r="AA2862">
        <f t="shared" si="1036"/>
        <v>-2.3498144992564589E-8</v>
      </c>
      <c r="AB2862">
        <f t="shared" si="1026"/>
        <v>1.0076285576736066</v>
      </c>
      <c r="AC2862">
        <f t="shared" si="1037"/>
        <v>2.1459175301353763</v>
      </c>
      <c r="AD2862">
        <f t="shared" si="1038"/>
        <v>-1.3210669461628573E-10</v>
      </c>
      <c r="AE2862">
        <f t="shared" si="1039"/>
        <v>1.9557779899130402E-6</v>
      </c>
      <c r="AF2862">
        <f t="shared" si="1040"/>
        <v>-6.7241332025436957E-6</v>
      </c>
      <c r="AG2862" t="str">
        <f t="shared" si="1024"/>
        <v>NaN</v>
      </c>
      <c r="AH2862" t="str">
        <f t="shared" si="1025"/>
        <v>NaN</v>
      </c>
    </row>
    <row r="2863" spans="1:34">
      <c r="A2863" s="4">
        <v>43265.212719907409</v>
      </c>
      <c r="B2863" s="3">
        <v>-1.2667697938195501E-3</v>
      </c>
      <c r="C2863">
        <v>2.8642416506827399</v>
      </c>
      <c r="D2863" s="3">
        <v>1.8977964660589399E-2</v>
      </c>
      <c r="E2863" s="3">
        <v>1.8794634395744698E-2</v>
      </c>
      <c r="F2863" s="3">
        <v>1.87700518588645E-2</v>
      </c>
      <c r="G2863">
        <v>-4549723</v>
      </c>
      <c r="H2863">
        <v>19777680</v>
      </c>
      <c r="K2863">
        <f t="shared" si="1018"/>
        <v>81.483249658983169</v>
      </c>
      <c r="L2863">
        <f t="shared" si="1027"/>
        <v>61.79308535363122</v>
      </c>
      <c r="M2863">
        <f t="shared" si="1028"/>
        <v>20.690966433514394</v>
      </c>
      <c r="N2863">
        <f t="shared" si="1019"/>
        <v>0.10626183366709882</v>
      </c>
      <c r="O2863">
        <f t="shared" si="1020"/>
        <v>56.021699738820871</v>
      </c>
      <c r="P2863">
        <f t="shared" si="1021"/>
        <v>55.992620542940287</v>
      </c>
      <c r="Q2863">
        <f t="shared" si="1029"/>
        <v>5.5220354717242515E-2</v>
      </c>
      <c r="R2863">
        <f t="shared" si="1022"/>
        <v>55.966479384103629</v>
      </c>
      <c r="S2863">
        <f t="shared" si="1030"/>
        <v>20.654152863702897</v>
      </c>
      <c r="T2863">
        <f t="shared" si="1031"/>
        <v>11.069658121058801</v>
      </c>
      <c r="U2863">
        <f t="shared" si="1017"/>
        <v>0.60791463069731388</v>
      </c>
      <c r="V2863" s="6">
        <f t="shared" si="1023"/>
        <v>153657.00000040233</v>
      </c>
      <c r="W2863">
        <f t="shared" si="1032"/>
        <v>11.069439233834125</v>
      </c>
      <c r="X2863">
        <f t="shared" si="1033"/>
        <v>20.596570468577848</v>
      </c>
      <c r="Y2863">
        <f t="shared" si="1034"/>
        <v>6.8936922374651502E-2</v>
      </c>
      <c r="Z2863">
        <f t="shared" si="1035"/>
        <v>1.2646817467055337E-8</v>
      </c>
      <c r="AA2863">
        <f t="shared" si="1036"/>
        <v>-2.3946084216247927E-8</v>
      </c>
      <c r="AB2863">
        <f t="shared" si="1026"/>
        <v>1.0075383268249072</v>
      </c>
      <c r="AC2863">
        <f t="shared" si="1037"/>
        <v>2.145889149538851</v>
      </c>
      <c r="AD2863">
        <f t="shared" si="1038"/>
        <v>-1.3102893342753873E-10</v>
      </c>
      <c r="AE2863">
        <f t="shared" si="1039"/>
        <v>-1.3869953033337341E-5</v>
      </c>
      <c r="AF2863">
        <f t="shared" si="1040"/>
        <v>9.4042302003103909E-7</v>
      </c>
      <c r="AG2863" t="str">
        <f t="shared" si="1024"/>
        <v>NaN</v>
      </c>
      <c r="AH2863">
        <f t="shared" si="1025"/>
        <v>9.4042302003103911E-3</v>
      </c>
    </row>
    <row r="2864" spans="1:34">
      <c r="A2864" s="4">
        <v>43265.213414351849</v>
      </c>
      <c r="B2864" s="3">
        <v>-1.2637253887987799E-3</v>
      </c>
      <c r="C2864">
        <v>2.86420954172354</v>
      </c>
      <c r="D2864">
        <v>1.8986289205568E-2</v>
      </c>
      <c r="E2864" s="3">
        <v>1.8804944939311102E-2</v>
      </c>
      <c r="F2864" s="3">
        <v>1.8771636009405498E-2</v>
      </c>
      <c r="G2864">
        <v>-4549723</v>
      </c>
      <c r="H2864">
        <v>19777760</v>
      </c>
      <c r="K2864">
        <f t="shared" si="1018"/>
        <v>81.289308480753988</v>
      </c>
      <c r="L2864">
        <f t="shared" si="1027"/>
        <v>61.597061823933416</v>
      </c>
      <c r="M2864">
        <f t="shared" si="1028"/>
        <v>20.625329376391495</v>
      </c>
      <c r="N2864">
        <f t="shared" si="1019"/>
        <v>0.10625210194108829</v>
      </c>
      <c r="O2864">
        <f t="shared" si="1020"/>
        <v>56.04670293462177</v>
      </c>
      <c r="P2864">
        <f t="shared" si="1021"/>
        <v>56.023479388411388</v>
      </c>
      <c r="Q2864">
        <f t="shared" si="1029"/>
        <v>7.5449050638034976E-2</v>
      </c>
      <c r="R2864">
        <f t="shared" si="1022"/>
        <v>55.971253883983735</v>
      </c>
      <c r="S2864">
        <f t="shared" si="1030"/>
        <v>20.575030009299471</v>
      </c>
      <c r="T2864">
        <f t="shared" si="1031"/>
        <v>11.068633728847166</v>
      </c>
      <c r="U2864">
        <f t="shared" si="1017"/>
        <v>0.60793315233109912</v>
      </c>
      <c r="V2864" s="6">
        <f t="shared" si="1023"/>
        <v>153716.99999996927</v>
      </c>
      <c r="W2864">
        <f t="shared" si="1032"/>
        <v>11.069360434433229</v>
      </c>
      <c r="X2864">
        <f t="shared" si="1033"/>
        <v>20.594047202837093</v>
      </c>
      <c r="Y2864">
        <f t="shared" si="1034"/>
        <v>7.0263210845280824E-2</v>
      </c>
      <c r="Z2864">
        <f t="shared" si="1035"/>
        <v>-3.4778747989216102E-8</v>
      </c>
      <c r="AA2864">
        <f t="shared" si="1036"/>
        <v>-6.6854929112541568E-8</v>
      </c>
      <c r="AB2864">
        <f t="shared" si="1026"/>
        <v>1.0074911166388194</v>
      </c>
      <c r="AC2864">
        <f t="shared" si="1037"/>
        <v>2.1459138681229177</v>
      </c>
      <c r="AD2864">
        <f t="shared" si="1038"/>
        <v>-3.5891783087038166E-10</v>
      </c>
      <c r="AE2864">
        <f t="shared" si="1039"/>
        <v>6.8794758556774995E-4</v>
      </c>
      <c r="AF2864">
        <f t="shared" si="1040"/>
        <v>-5.1936265659189936E-8</v>
      </c>
      <c r="AG2864" t="str">
        <f t="shared" si="1024"/>
        <v>NaN</v>
      </c>
      <c r="AH2864" t="str">
        <f t="shared" si="1025"/>
        <v>NaN</v>
      </c>
    </row>
    <row r="2865" spans="1:34">
      <c r="A2865" s="4">
        <v>43265.214108796295</v>
      </c>
      <c r="B2865" s="3">
        <v>-1.2648194718531201E-3</v>
      </c>
      <c r="C2865">
        <v>2.8642285692549199</v>
      </c>
      <c r="D2865" s="3">
        <v>1.8981246909752399E-2</v>
      </c>
      <c r="E2865" s="3">
        <v>1.8798154489049899E-2</v>
      </c>
      <c r="F2865" s="3">
        <v>1.87650611891149E-2</v>
      </c>
      <c r="G2865">
        <v>-4549723</v>
      </c>
      <c r="H2865">
        <v>19777767</v>
      </c>
      <c r="K2865">
        <f t="shared" si="1018"/>
        <v>81.359006091680158</v>
      </c>
      <c r="L2865">
        <f t="shared" si="1027"/>
        <v>61.675401976293443</v>
      </c>
      <c r="M2865">
        <f t="shared" si="1028"/>
        <v>20.651561008193038</v>
      </c>
      <c r="N2865">
        <f t="shared" si="1019"/>
        <v>0.1062578688898359</v>
      </c>
      <c r="O2865">
        <f t="shared" si="1020"/>
        <v>56.031558141736681</v>
      </c>
      <c r="P2865">
        <f t="shared" si="1021"/>
        <v>56.003155973458519</v>
      </c>
      <c r="Q2865">
        <f t="shared" si="1029"/>
        <v>8.0120227180564996E-2</v>
      </c>
      <c r="R2865">
        <f t="shared" si="1022"/>
        <v>55.951437914556116</v>
      </c>
      <c r="S2865">
        <f t="shared" si="1030"/>
        <v>20.598147523405995</v>
      </c>
      <c r="T2865">
        <f t="shared" si="1031"/>
        <v>11.069240776083756</v>
      </c>
      <c r="U2865">
        <f t="shared" si="1017"/>
        <v>0.60792217654811409</v>
      </c>
      <c r="V2865" s="6">
        <f t="shared" si="1023"/>
        <v>153777.00000016484</v>
      </c>
      <c r="W2865">
        <f t="shared" si="1032"/>
        <v>11.069161976682791</v>
      </c>
      <c r="X2865">
        <f t="shared" si="1033"/>
        <v>20.595985936400652</v>
      </c>
      <c r="Y2865">
        <f t="shared" si="1034"/>
        <v>7.8431738778055163E-2</v>
      </c>
      <c r="Z2865">
        <f t="shared" si="1035"/>
        <v>-5.3304767675278933E-8</v>
      </c>
      <c r="AA2865">
        <f t="shared" si="1036"/>
        <v>-2.5301100332861613E-8</v>
      </c>
      <c r="AB2865">
        <f t="shared" si="1026"/>
        <v>1.0070168774885599</v>
      </c>
      <c r="AC2865">
        <f t="shared" si="1037"/>
        <v>2.1458992200730989</v>
      </c>
      <c r="AD2865">
        <f t="shared" si="1038"/>
        <v>-1.2168420105830871E-10</v>
      </c>
      <c r="AE2865">
        <f t="shared" si="1039"/>
        <v>8.6947212479167629E-6</v>
      </c>
      <c r="AF2865">
        <f t="shared" si="1040"/>
        <v>-1.3931874956892639E-6</v>
      </c>
      <c r="AG2865" t="str">
        <f t="shared" si="1024"/>
        <v>NaN</v>
      </c>
      <c r="AH2865" t="str">
        <f t="shared" si="1025"/>
        <v>NaN</v>
      </c>
    </row>
    <row r="2866" spans="1:34">
      <c r="A2866" s="4">
        <v>43265.214814814812</v>
      </c>
      <c r="B2866" s="3">
        <v>-1.26599680035724E-3</v>
      </c>
      <c r="C2866">
        <v>2.8641893249714498</v>
      </c>
      <c r="D2866" s="3">
        <v>1.9004971862941599E-2</v>
      </c>
      <c r="E2866">
        <v>1.8822925956465002E-2</v>
      </c>
      <c r="F2866" s="3">
        <v>1.87888353581366E-2</v>
      </c>
      <c r="G2866">
        <v>-4549723</v>
      </c>
      <c r="H2866">
        <v>19777976</v>
      </c>
      <c r="K2866">
        <f t="shared" si="1018"/>
        <v>81.434006781698088</v>
      </c>
      <c r="L2866">
        <f t="shared" si="1027"/>
        <v>61.719151737503601</v>
      </c>
      <c r="M2866">
        <f t="shared" si="1028"/>
        <v>20.666210298408817</v>
      </c>
      <c r="N2866">
        <f t="shared" si="1019"/>
        <v>0.10624597455804421</v>
      </c>
      <c r="O2866">
        <f t="shared" si="1020"/>
        <v>56.102817249769792</v>
      </c>
      <c r="P2866">
        <f t="shared" si="1021"/>
        <v>56.077295506464907</v>
      </c>
      <c r="Q2866">
        <f t="shared" si="1029"/>
        <v>7.9725938515565531E-2</v>
      </c>
      <c r="R2866">
        <f t="shared" si="1022"/>
        <v>56.023091311254227</v>
      </c>
      <c r="S2866">
        <f t="shared" si="1030"/>
        <v>20.613059672731772</v>
      </c>
      <c r="T2866">
        <f t="shared" si="1031"/>
        <v>11.067988741158315</v>
      </c>
      <c r="U2866">
        <f t="shared" si="1017"/>
        <v>0.60794481410051981</v>
      </c>
      <c r="V2866" s="6">
        <f t="shared" si="1023"/>
        <v>153837.99999996554</v>
      </c>
      <c r="W2866">
        <f t="shared" si="1032"/>
        <v>11.069345841951572</v>
      </c>
      <c r="X2866">
        <f t="shared" si="1033"/>
        <v>20.59161301263476</v>
      </c>
      <c r="Y2866">
        <f t="shared" si="1034"/>
        <v>8.967511312900929E-2</v>
      </c>
      <c r="Z2866">
        <f t="shared" si="1035"/>
        <v>5.957591680684577E-8</v>
      </c>
      <c r="AA2866">
        <f t="shared" si="1036"/>
        <v>5.3006147585863424E-10</v>
      </c>
      <c r="AB2866">
        <f t="shared" si="1026"/>
        <v>1.0063741625278895</v>
      </c>
      <c r="AC2866">
        <f t="shared" si="1037"/>
        <v>2.1459294316758499</v>
      </c>
      <c r="AD2866">
        <f t="shared" si="1038"/>
        <v>2.2297031725286419E-12</v>
      </c>
      <c r="AE2866">
        <f t="shared" si="1039"/>
        <v>-7.2970693675306377E-6</v>
      </c>
      <c r="AF2866">
        <f t="shared" si="1040"/>
        <v>-3.0417926979065403E-8</v>
      </c>
      <c r="AG2866">
        <f t="shared" si="1024"/>
        <v>2.229703172528642E-10</v>
      </c>
      <c r="AH2866" t="str">
        <f t="shared" si="1025"/>
        <v>NaN</v>
      </c>
    </row>
    <row r="2867" spans="1:34">
      <c r="A2867" s="4">
        <v>43265.215509259258</v>
      </c>
      <c r="B2867" s="3">
        <v>-1.2657232795936599E-3</v>
      </c>
      <c r="C2867">
        <v>2.8642511644484299</v>
      </c>
      <c r="D2867" s="3">
        <v>1.8994375906404501E-2</v>
      </c>
      <c r="E2867">
        <v>1.8811390515566E-2</v>
      </c>
      <c r="F2867" s="3">
        <v>1.8768503441042399E-2</v>
      </c>
      <c r="G2867">
        <v>-4549723</v>
      </c>
      <c r="H2867">
        <v>19777890</v>
      </c>
      <c r="K2867">
        <f t="shared" si="1018"/>
        <v>81.416582378966865</v>
      </c>
      <c r="L2867">
        <f t="shared" si="1027"/>
        <v>61.728453454749754</v>
      </c>
      <c r="M2867">
        <f t="shared" si="1028"/>
        <v>20.669324910961542</v>
      </c>
      <c r="N2867">
        <f t="shared" si="1019"/>
        <v>0.10626471714147263</v>
      </c>
      <c r="O2867">
        <f t="shared" si="1020"/>
        <v>56.070991753400222</v>
      </c>
      <c r="P2867">
        <f t="shared" si="1021"/>
        <v>56.042770615914684</v>
      </c>
      <c r="Q2867">
        <f t="shared" si="1029"/>
        <v>0.10917917369089736</v>
      </c>
      <c r="R2867">
        <f t="shared" si="1022"/>
        <v>55.961812579709324</v>
      </c>
      <c r="S2867">
        <f t="shared" si="1030"/>
        <v>20.596538795167611</v>
      </c>
      <c r="T2867">
        <f t="shared" si="1031"/>
        <v>11.069961644677097</v>
      </c>
      <c r="U2867">
        <f t="shared" ref="U2867:U2930" si="1041">(2.40665404368-T2867*2.40665404368/100-$M$7)/$M$7</f>
        <v>0.60790914280582142</v>
      </c>
      <c r="V2867" s="6">
        <f t="shared" si="1023"/>
        <v>153898.00000016112</v>
      </c>
      <c r="W2867">
        <f t="shared" si="1032"/>
        <v>11.06918532465343</v>
      </c>
      <c r="X2867">
        <f t="shared" si="1033"/>
        <v>20.591345255777263</v>
      </c>
      <c r="Y2867">
        <f t="shared" si="1034"/>
        <v>8.8555582594549279E-2</v>
      </c>
      <c r="Z2867">
        <f t="shared" si="1035"/>
        <v>-5.0587269551103886E-8</v>
      </c>
      <c r="AA2867">
        <f t="shared" si="1036"/>
        <v>-5.7269029467474487E-8</v>
      </c>
      <c r="AB2867">
        <f t="shared" si="1026"/>
        <v>1.0064364438711273</v>
      </c>
      <c r="AC2867">
        <f t="shared" si="1037"/>
        <v>2.1458818255139414</v>
      </c>
      <c r="AD2867">
        <f t="shared" si="1038"/>
        <v>-2.4394222885575759E-10</v>
      </c>
      <c r="AE2867">
        <f t="shared" si="1039"/>
        <v>-2.1513627013594011E-4</v>
      </c>
      <c r="AF2867">
        <f t="shared" si="1040"/>
        <v>1.1287672196499594E-7</v>
      </c>
      <c r="AG2867" t="str">
        <f t="shared" si="1024"/>
        <v>NaN</v>
      </c>
      <c r="AH2867">
        <f t="shared" si="1025"/>
        <v>1.1287672196499594E-3</v>
      </c>
    </row>
    <row r="2868" spans="1:34">
      <c r="A2868" s="4">
        <v>43265.216203703705</v>
      </c>
      <c r="B2868" s="3">
        <v>-1.2646291965393199E-3</v>
      </c>
      <c r="C2868">
        <v>2.86417029744007</v>
      </c>
      <c r="D2868" s="3">
        <v>1.8989702269009302E-2</v>
      </c>
      <c r="E2868" s="3">
        <v>1.88073828417691E-2</v>
      </c>
      <c r="F2868">
        <v>1.8774601825079999E-2</v>
      </c>
      <c r="G2868">
        <v>-4549723</v>
      </c>
      <c r="H2868">
        <v>19777889</v>
      </c>
      <c r="K2868">
        <f t="shared" ref="K2868:K2931" si="1042">(B2868-$B$19)*($B$17/$B$18)</f>
        <v>81.346884768040709</v>
      </c>
      <c r="L2868">
        <f t="shared" si="1027"/>
        <v>61.650739573508218</v>
      </c>
      <c r="M2868">
        <f t="shared" si="1028"/>
        <v>20.643302981501563</v>
      </c>
      <c r="N2868">
        <f t="shared" ref="N2868:N2931" si="1043">(C2868-$C$19)*($C$17/$C$18)</f>
        <v>0.10624020760929659</v>
      </c>
      <c r="O2868">
        <f t="shared" ref="O2868:O2931" si="1044">(D2868-$D$19)*($D$17/$D$18)</f>
        <v>56.056954244900361</v>
      </c>
      <c r="P2868">
        <f t="shared" ref="P2868:P2931" si="1045">(E2868-$E$19)*($E$17/$E$18)</f>
        <v>56.030775885898692</v>
      </c>
      <c r="Q2868">
        <f t="shared" si="1029"/>
        <v>7.6761635577184961E-2</v>
      </c>
      <c r="R2868">
        <f t="shared" ref="R2868:R2931" si="1046">(F2868-$F$19)*($F$17/$F$18)</f>
        <v>55.980192609323176</v>
      </c>
      <c r="S2868">
        <f t="shared" si="1030"/>
        <v>20.59212855778344</v>
      </c>
      <c r="T2868">
        <f t="shared" si="1031"/>
        <v>11.067381693921723</v>
      </c>
      <c r="U2868">
        <f t="shared" si="1041"/>
        <v>0.60795578988350485</v>
      </c>
      <c r="V2868" s="6">
        <f t="shared" si="1023"/>
        <v>153958.0000003567</v>
      </c>
      <c r="W2868">
        <f t="shared" si="1032"/>
        <v>11.068870127049824</v>
      </c>
      <c r="X2868">
        <f t="shared" si="1033"/>
        <v>20.594820124718204</v>
      </c>
      <c r="Y2868">
        <f t="shared" si="1034"/>
        <v>8.7777403956669289E-2</v>
      </c>
      <c r="Z2868">
        <f t="shared" si="1035"/>
        <v>1.4227669636940645E-7</v>
      </c>
      <c r="AA2868">
        <f t="shared" si="1036"/>
        <v>1.4095154735191993E-8</v>
      </c>
      <c r="AB2868">
        <f t="shared" si="1026"/>
        <v>1.0064900817439171</v>
      </c>
      <c r="AC2868">
        <f t="shared" si="1037"/>
        <v>2.1459440797256688</v>
      </c>
      <c r="AD2868">
        <f t="shared" si="1038"/>
        <v>6.057352165108159E-11</v>
      </c>
      <c r="AE2868">
        <f t="shared" si="1039"/>
        <v>7.0649614898190671E-4</v>
      </c>
      <c r="AF2868">
        <f t="shared" si="1040"/>
        <v>8.5350105186328654E-9</v>
      </c>
      <c r="AG2868">
        <f t="shared" si="1024"/>
        <v>6.0573521651081592E-9</v>
      </c>
      <c r="AH2868">
        <f t="shared" si="1025"/>
        <v>8.5350105186328656E-5</v>
      </c>
    </row>
    <row r="2869" spans="1:34">
      <c r="A2869" s="4">
        <v>43265.216898148145</v>
      </c>
      <c r="B2869" s="3">
        <v>-1.26353511348498E-3</v>
      </c>
      <c r="C2869">
        <v>2.8643046793804401</v>
      </c>
      <c r="D2869" s="3">
        <v>1.8981282586373702E-2</v>
      </c>
      <c r="E2869" s="3">
        <v>1.8799391278589601E-2</v>
      </c>
      <c r="F2869" s="3">
        <v>1.87660021507145E-2</v>
      </c>
      <c r="G2869">
        <v>-4549723</v>
      </c>
      <c r="H2869">
        <v>19777889</v>
      </c>
      <c r="K2869">
        <f t="shared" si="1042"/>
        <v>81.277187157114554</v>
      </c>
      <c r="L2869">
        <f t="shared" si="1027"/>
        <v>61.59234615626896</v>
      </c>
      <c r="M2869">
        <f t="shared" si="1028"/>
        <v>20.623750369277698</v>
      </c>
      <c r="N2869">
        <f t="shared" si="1043"/>
        <v>0.10628093668482666</v>
      </c>
      <c r="O2869">
        <f t="shared" si="1044"/>
        <v>56.031665298290008</v>
      </c>
      <c r="P2869">
        <f t="shared" si="1045"/>
        <v>56.006857611208275</v>
      </c>
      <c r="Q2869">
        <f t="shared" si="1029"/>
        <v>7.7391402601925563E-2</v>
      </c>
      <c r="R2869">
        <f t="shared" si="1046"/>
        <v>55.954273895688083</v>
      </c>
      <c r="S2869">
        <f t="shared" si="1030"/>
        <v>20.572156100876413</v>
      </c>
      <c r="T2869">
        <f t="shared" si="1031"/>
        <v>11.071668965030151</v>
      </c>
      <c r="U2869">
        <f t="shared" si="1041"/>
        <v>0.60787827341617362</v>
      </c>
      <c r="V2869" s="6">
        <f t="shared" ref="V2869:V2932" si="1047">(A2869-$A$307)*86400</f>
        <v>154017.99999992363</v>
      </c>
      <c r="W2869">
        <f t="shared" si="1032"/>
        <v>11.068692098773722</v>
      </c>
      <c r="X2869">
        <f t="shared" si="1033"/>
        <v>20.590332704387055</v>
      </c>
      <c r="Y2869">
        <f t="shared" si="1034"/>
        <v>7.6773463362269936E-2</v>
      </c>
      <c r="Z2869">
        <f t="shared" si="1035"/>
        <v>-7.2118215096698191E-8</v>
      </c>
      <c r="AA2869">
        <f t="shared" si="1036"/>
        <v>3.6615299259289769E-8</v>
      </c>
      <c r="AB2869">
        <f t="shared" si="1026"/>
        <v>1.0071221194033426</v>
      </c>
      <c r="AC2869">
        <f t="shared" si="1037"/>
        <v>2.1458406278738225</v>
      </c>
      <c r="AD2869">
        <f t="shared" si="1038"/>
        <v>1.7989795492855218E-10</v>
      </c>
      <c r="AE2869">
        <f t="shared" si="1039"/>
        <v>8.2518361515789633E-5</v>
      </c>
      <c r="AF2869">
        <f t="shared" si="1040"/>
        <v>2.1702345156976277E-7</v>
      </c>
      <c r="AG2869">
        <f t="shared" si="1024"/>
        <v>1.7989795492855218E-8</v>
      </c>
      <c r="AH2869">
        <f t="shared" si="1025"/>
        <v>2.1702345156976274E-3</v>
      </c>
    </row>
    <row r="2870" spans="1:34">
      <c r="A2870" s="4">
        <v>43265.217604166668</v>
      </c>
      <c r="B2870" s="3">
        <v>-1.2640940472192601E-3</v>
      </c>
      <c r="C2870">
        <v>2.8641429453637102</v>
      </c>
      <c r="D2870" s="3">
        <v>1.8974385106248499E-2</v>
      </c>
      <c r="E2870" s="3">
        <v>1.87925413672929E-2</v>
      </c>
      <c r="F2870" s="3">
        <v>1.8759534528580799E-2</v>
      </c>
      <c r="G2870">
        <v>-4549723</v>
      </c>
      <c r="H2870">
        <v>19777889</v>
      </c>
      <c r="K2870">
        <f t="shared" si="1042"/>
        <v>81.312793545304942</v>
      </c>
      <c r="L2870">
        <f t="shared" si="1027"/>
        <v>61.636454174891568</v>
      </c>
      <c r="M2870">
        <f t="shared" si="1028"/>
        <v>20.638519619389527</v>
      </c>
      <c r="N2870">
        <f t="shared" si="1043"/>
        <v>0.10623191762047147</v>
      </c>
      <c r="O2870">
        <f t="shared" si="1044"/>
        <v>56.010948364626181</v>
      </c>
      <c r="P2870">
        <f t="shared" si="1045"/>
        <v>55.986356232902246</v>
      </c>
      <c r="Q2870">
        <f t="shared" si="1029"/>
        <v>7.6167351907699299E-2</v>
      </c>
      <c r="R2870">
        <f t="shared" si="1046"/>
        <v>55.934781012718481</v>
      </c>
      <c r="S2870">
        <f t="shared" si="1030"/>
        <v>20.587741384784394</v>
      </c>
      <c r="T2870">
        <f t="shared" si="1031"/>
        <v>11.06650906351908</v>
      </c>
      <c r="U2870">
        <f t="shared" si="1041"/>
        <v>0.60797156757154647</v>
      </c>
      <c r="V2870" s="6">
        <f t="shared" si="1047"/>
        <v>154079.00000035297</v>
      </c>
      <c r="W2870">
        <f t="shared" si="1032"/>
        <v>11.068365227184785</v>
      </c>
      <c r="X2870">
        <f t="shared" si="1033"/>
        <v>20.585945792647106</v>
      </c>
      <c r="Y2870">
        <f t="shared" si="1034"/>
        <v>7.6091243456275492E-2</v>
      </c>
      <c r="Z2870">
        <f t="shared" si="1035"/>
        <v>-3.919468191362765E-7</v>
      </c>
      <c r="AA2870">
        <f t="shared" si="1036"/>
        <v>-1.3449374557122652E-8</v>
      </c>
      <c r="AB2870">
        <f t="shared" si="1026"/>
        <v>1.007154857283977</v>
      </c>
      <c r="AC2870">
        <f t="shared" si="1037"/>
        <v>2.1459651362972845</v>
      </c>
      <c r="AD2870">
        <f t="shared" si="1038"/>
        <v>-6.6675668208532688E-11</v>
      </c>
      <c r="AE2870">
        <f t="shared" si="1039"/>
        <v>2.8817504846542384E-4</v>
      </c>
      <c r="AF2870">
        <f t="shared" si="1040"/>
        <v>-2.3032550810030281E-8</v>
      </c>
      <c r="AG2870" t="str">
        <f t="shared" si="1024"/>
        <v>NaN</v>
      </c>
      <c r="AH2870" t="str">
        <f t="shared" si="1025"/>
        <v>NaN</v>
      </c>
    </row>
    <row r="2871" spans="1:34">
      <c r="A2871" s="4">
        <v>43265.218298611115</v>
      </c>
      <c r="B2871" s="3">
        <v>-1.26314267065027E-3</v>
      </c>
      <c r="C2871">
        <v>2.8641560267915298</v>
      </c>
      <c r="D2871" s="3">
        <v>1.89683438650354E-2</v>
      </c>
      <c r="E2871" s="3">
        <v>1.87866547247722E-2</v>
      </c>
      <c r="F2871" s="3">
        <v>1.8753995957140401E-2</v>
      </c>
      <c r="G2871">
        <v>-4549723</v>
      </c>
      <c r="H2871">
        <v>19777889</v>
      </c>
      <c r="K2871">
        <f t="shared" si="1042"/>
        <v>81.252186927108369</v>
      </c>
      <c r="L2871">
        <f t="shared" si="1027"/>
        <v>61.583127958446269</v>
      </c>
      <c r="M2871">
        <f t="shared" si="1028"/>
        <v>20.620663722598135</v>
      </c>
      <c r="N2871">
        <f t="shared" si="1043"/>
        <v>0.10623588239773425</v>
      </c>
      <c r="O2871">
        <f t="shared" si="1044"/>
        <v>55.992803188244785</v>
      </c>
      <c r="P2871">
        <f t="shared" si="1045"/>
        <v>55.968737860920207</v>
      </c>
      <c r="Q2871">
        <f t="shared" si="1029"/>
        <v>7.4714975859201616E-2</v>
      </c>
      <c r="R2871">
        <f t="shared" si="1046"/>
        <v>55.918088212385584</v>
      </c>
      <c r="S2871">
        <f t="shared" si="1030"/>
        <v>20.570853738692001</v>
      </c>
      <c r="T2871">
        <f t="shared" si="1031"/>
        <v>11.066926408494108</v>
      </c>
      <c r="U2871">
        <f t="shared" si="1041"/>
        <v>0.60796402172074682</v>
      </c>
      <c r="V2871" s="6">
        <f t="shared" si="1047"/>
        <v>154139.00000054855</v>
      </c>
      <c r="W2871">
        <f t="shared" si="1032"/>
        <v>11.068166769434372</v>
      </c>
      <c r="X2871">
        <f t="shared" si="1033"/>
        <v>20.587688735752426</v>
      </c>
      <c r="Y2871">
        <f t="shared" si="1034"/>
        <v>7.2792661516731513E-2</v>
      </c>
      <c r="Z2871">
        <f t="shared" si="1035"/>
        <v>4.6477054142944925E-7</v>
      </c>
      <c r="AA2871">
        <f t="shared" si="1036"/>
        <v>-3.0161240514182448E-8</v>
      </c>
      <c r="AB2871">
        <f t="shared" si="1026"/>
        <v>1.00734944769635</v>
      </c>
      <c r="AC2871">
        <f t="shared" si="1037"/>
        <v>2.1459550657630371</v>
      </c>
      <c r="AD2871">
        <f t="shared" si="1038"/>
        <v>-1.5630019953756404E-10</v>
      </c>
      <c r="AE2871">
        <f t="shared" si="1039"/>
        <v>-7.347475827167552E-5</v>
      </c>
      <c r="AF2871">
        <f t="shared" si="1040"/>
        <v>2.11764132021587E-7</v>
      </c>
      <c r="AG2871" t="str">
        <f t="shared" si="1024"/>
        <v>NaN</v>
      </c>
      <c r="AH2871">
        <f t="shared" si="1025"/>
        <v>2.1176413202158698E-3</v>
      </c>
    </row>
    <row r="2872" spans="1:34">
      <c r="A2872" s="4">
        <v>43265.218993055554</v>
      </c>
      <c r="B2872" s="3">
        <v>-1.2627740122297801E-3</v>
      </c>
      <c r="C2872">
        <v>2.8643177608082602</v>
      </c>
      <c r="D2872" s="3">
        <v>1.9020871743850899E-2</v>
      </c>
      <c r="E2872" s="3">
        <v>1.8838017167290701E-2</v>
      </c>
      <c r="F2872" s="3">
        <v>1.8808738482603098E-2</v>
      </c>
      <c r="G2872">
        <v>-4549723</v>
      </c>
      <c r="H2872">
        <v>19778221</v>
      </c>
      <c r="K2872">
        <f t="shared" si="1042"/>
        <v>81.22870186255679</v>
      </c>
      <c r="L2872">
        <f t="shared" si="1027"/>
        <v>61.48768434239156</v>
      </c>
      <c r="M2872">
        <f t="shared" si="1028"/>
        <v>20.588705120033143</v>
      </c>
      <c r="N2872">
        <f t="shared" si="1043"/>
        <v>0.10628490146208958</v>
      </c>
      <c r="O2872">
        <f t="shared" si="1044"/>
        <v>56.150573353750026</v>
      </c>
      <c r="P2872">
        <f t="shared" si="1045"/>
        <v>56.122462605545849</v>
      </c>
      <c r="Q2872">
        <f t="shared" si="1029"/>
        <v>6.7495656783293612E-2</v>
      </c>
      <c r="R2872">
        <f t="shared" si="1046"/>
        <v>56.083077696966733</v>
      </c>
      <c r="S2872">
        <f t="shared" si="1030"/>
        <v>20.543708015510948</v>
      </c>
      <c r="T2872">
        <f t="shared" si="1031"/>
        <v>11.072086310005195</v>
      </c>
      <c r="U2872">
        <f t="shared" si="1041"/>
        <v>0.60787072756537375</v>
      </c>
      <c r="V2872" s="6">
        <f t="shared" si="1047"/>
        <v>154199.00000011548</v>
      </c>
      <c r="W2872">
        <f t="shared" si="1032"/>
        <v>11.068228057857304</v>
      </c>
      <c r="X2872">
        <f t="shared" si="1033"/>
        <v>20.588653488379858</v>
      </c>
      <c r="Y2872">
        <f t="shared" si="1034"/>
        <v>6.3356006150257826E-2</v>
      </c>
      <c r="Z2872">
        <f t="shared" si="1035"/>
        <v>1.0433624399340549E-7</v>
      </c>
      <c r="AA2872">
        <f t="shared" si="1036"/>
        <v>-8.8113377686237818E-8</v>
      </c>
      <c r="AB2872">
        <f t="shared" si="1026"/>
        <v>1.0078997172655646</v>
      </c>
      <c r="AC2872">
        <f t="shared" si="1037"/>
        <v>2.1458305573395746</v>
      </c>
      <c r="AD2872">
        <f t="shared" si="1038"/>
        <v>-5.2459819276606088E-10</v>
      </c>
      <c r="AE2872">
        <f t="shared" si="1039"/>
        <v>1.2844435038551749E-4</v>
      </c>
      <c r="AF2872">
        <f t="shared" si="1040"/>
        <v>-4.0657701166555284E-7</v>
      </c>
      <c r="AG2872" t="str">
        <f t="shared" si="1024"/>
        <v>NaN</v>
      </c>
      <c r="AH2872" t="str">
        <f t="shared" si="1025"/>
        <v>NaN</v>
      </c>
    </row>
    <row r="2873" spans="1:34">
      <c r="A2873" s="4">
        <v>43265.219687500001</v>
      </c>
      <c r="B2873" s="3">
        <v>-1.26233400056663E-3</v>
      </c>
      <c r="C2873">
        <v>2.8641952710749998</v>
      </c>
      <c r="D2873" s="3">
        <v>1.9006731909594201E-2</v>
      </c>
      <c r="E2873" s="3">
        <v>1.8825161691402199E-2</v>
      </c>
      <c r="F2873" s="3">
        <v>1.88011631461814E-2</v>
      </c>
      <c r="G2873">
        <v>-4549723</v>
      </c>
      <c r="H2873">
        <v>19778295</v>
      </c>
      <c r="K2873">
        <f t="shared" si="1042"/>
        <v>81.200671301641378</v>
      </c>
      <c r="L2873">
        <f t="shared" si="1027"/>
        <v>61.469611492258522</v>
      </c>
      <c r="M2873">
        <f t="shared" si="1028"/>
        <v>20.582653557251959</v>
      </c>
      <c r="N2873">
        <f t="shared" si="1043"/>
        <v>0.10624777672952596</v>
      </c>
      <c r="O2873">
        <f t="shared" si="1044"/>
        <v>56.108103639739078</v>
      </c>
      <c r="P2873">
        <f t="shared" si="1045"/>
        <v>56.083986928551141</v>
      </c>
      <c r="Q2873">
        <f t="shared" si="1029"/>
        <v>4.7857385808278252E-2</v>
      </c>
      <c r="R2873">
        <f t="shared" si="1046"/>
        <v>56.060246253930799</v>
      </c>
      <c r="S2873">
        <f t="shared" si="1030"/>
        <v>20.550748633379772</v>
      </c>
      <c r="T2873">
        <f t="shared" si="1031"/>
        <v>11.068178443419551</v>
      </c>
      <c r="U2873">
        <f t="shared" si="1041"/>
        <v>0.60794138416834087</v>
      </c>
      <c r="V2873" s="6">
        <f t="shared" si="1047"/>
        <v>154259.00000031106</v>
      </c>
      <c r="W2873">
        <f t="shared" si="1032"/>
        <v>11.068347716206823</v>
      </c>
      <c r="X2873">
        <f t="shared" si="1033"/>
        <v>20.589731963846699</v>
      </c>
      <c r="Y2873">
        <f t="shared" si="1034"/>
        <v>6.0134820515097921E-2</v>
      </c>
      <c r="Z2873">
        <f t="shared" si="1035"/>
        <v>-2.9087679990804119E-7</v>
      </c>
      <c r="AA2873">
        <f t="shared" si="1036"/>
        <v>-7.9154593200595708E-8</v>
      </c>
      <c r="AB2873">
        <f t="shared" si="1026"/>
        <v>1.0080857731782913</v>
      </c>
      <c r="AC2873">
        <f t="shared" si="1037"/>
        <v>2.1459248541602864</v>
      </c>
      <c r="AD2873">
        <f t="shared" si="1038"/>
        <v>-4.9652591382367776E-10</v>
      </c>
      <c r="AE2873">
        <f t="shared" si="1039"/>
        <v>2.9234379832794467E-5</v>
      </c>
      <c r="AF2873">
        <f t="shared" si="1040"/>
        <v>-1.6907487306320574E-6</v>
      </c>
      <c r="AG2873" t="str">
        <f t="shared" si="1024"/>
        <v>NaN</v>
      </c>
      <c r="AH2873" t="str">
        <f t="shared" si="1025"/>
        <v>NaN</v>
      </c>
    </row>
    <row r="2874" spans="1:34">
      <c r="A2874" s="4">
        <v>43265.220381944448</v>
      </c>
      <c r="B2874" s="3">
        <v>-1.26520002248071E-3</v>
      </c>
      <c r="C2874">
        <v>2.8642083525028301</v>
      </c>
      <c r="D2874" s="3">
        <v>1.89996917229837E-2</v>
      </c>
      <c r="E2874" s="3">
        <v>1.8817598247678698E-2</v>
      </c>
      <c r="F2874" s="3">
        <v>1.87884422982279E-2</v>
      </c>
      <c r="G2874">
        <v>-4549723</v>
      </c>
      <c r="H2874">
        <v>19778290</v>
      </c>
      <c r="K2874">
        <f t="shared" si="1042"/>
        <v>81.3832487389584</v>
      </c>
      <c r="L2874">
        <f t="shared" si="1027"/>
        <v>61.66891036843662</v>
      </c>
      <c r="M2874">
        <f t="shared" si="1028"/>
        <v>20.649387340387062</v>
      </c>
      <c r="N2874">
        <f t="shared" si="1043"/>
        <v>0.10625174150679197</v>
      </c>
      <c r="O2874">
        <f t="shared" si="1044"/>
        <v>56.086958079861667</v>
      </c>
      <c r="P2874">
        <f t="shared" si="1045"/>
        <v>56.061349990004715</v>
      </c>
      <c r="Q2874">
        <f t="shared" si="1029"/>
        <v>6.5051418953721907E-2</v>
      </c>
      <c r="R2874">
        <f t="shared" si="1046"/>
        <v>56.021906660907945</v>
      </c>
      <c r="S2874">
        <f t="shared" si="1030"/>
        <v>20.606019727751246</v>
      </c>
      <c r="T2874">
        <f t="shared" si="1031"/>
        <v>11.068595788394921</v>
      </c>
      <c r="U2874">
        <f t="shared" si="1041"/>
        <v>0.60793383831753489</v>
      </c>
      <c r="V2874" s="6">
        <f t="shared" si="1047"/>
        <v>154319.00000050664</v>
      </c>
      <c r="W2874">
        <f t="shared" si="1032"/>
        <v>11.068277672294908</v>
      </c>
      <c r="X2874">
        <f t="shared" si="1033"/>
        <v>20.591114962107003</v>
      </c>
      <c r="Y2874">
        <f t="shared" si="1034"/>
        <v>5.9605116918892996E-2</v>
      </c>
      <c r="Z2874">
        <f t="shared" si="1035"/>
        <v>-1.6757033125052248E-7</v>
      </c>
      <c r="AA2874">
        <f t="shared" si="1036"/>
        <v>3.1941799871899606E-8</v>
      </c>
      <c r="AB2874">
        <f t="shared" si="1026"/>
        <v>1.0080852123788153</v>
      </c>
      <c r="AC2874">
        <f t="shared" si="1037"/>
        <v>2.1459147836260306</v>
      </c>
      <c r="AD2874">
        <f t="shared" si="1038"/>
        <v>2.0214621742626476E-10</v>
      </c>
      <c r="AE2874">
        <f t="shared" si="1039"/>
        <v>-1.0237750692289151E-5</v>
      </c>
      <c r="AF2874">
        <f t="shared" si="1040"/>
        <v>-1.9655862511633974E-6</v>
      </c>
      <c r="AG2874">
        <f t="shared" si="1024"/>
        <v>2.0214621742626476E-8</v>
      </c>
      <c r="AH2874" t="str">
        <f t="shared" si="1025"/>
        <v>NaN</v>
      </c>
    </row>
    <row r="2875" spans="1:34">
      <c r="A2875" s="4">
        <v>43265.221076388887</v>
      </c>
      <c r="B2875" s="3">
        <v>-1.26555678869408E-3</v>
      </c>
      <c r="C2875">
        <v>2.8641322423773099</v>
      </c>
      <c r="D2875" s="3">
        <v>1.8997741401017301E-2</v>
      </c>
      <c r="E2875">
        <v>1.8814565734865001E-2</v>
      </c>
      <c r="F2875" s="3">
        <v>1.8786214958745402E-2</v>
      </c>
      <c r="G2875">
        <v>-4549723</v>
      </c>
      <c r="H2875">
        <v>19778290</v>
      </c>
      <c r="K2875">
        <f t="shared" si="1042"/>
        <v>81.405976220782037</v>
      </c>
      <c r="L2875">
        <f t="shared" si="1027"/>
        <v>61.694565667738743</v>
      </c>
      <c r="M2875">
        <f t="shared" si="1028"/>
        <v>20.657977831275552</v>
      </c>
      <c r="N2875">
        <f t="shared" si="1043"/>
        <v>0.10622867371180121</v>
      </c>
      <c r="O2875">
        <f t="shared" si="1044"/>
        <v>56.081100188274078</v>
      </c>
      <c r="P2875">
        <f t="shared" si="1045"/>
        <v>56.052273858983654</v>
      </c>
      <c r="Q2875">
        <f t="shared" si="1029"/>
        <v>6.5906545994678822E-2</v>
      </c>
      <c r="R2875">
        <f t="shared" si="1046"/>
        <v>56.015193642279399</v>
      </c>
      <c r="S2875">
        <f t="shared" si="1030"/>
        <v>20.614040133945768</v>
      </c>
      <c r="T2875">
        <f t="shared" si="1031"/>
        <v>11.066167599448525</v>
      </c>
      <c r="U2875">
        <f t="shared" si="1041"/>
        <v>0.60797774144947503</v>
      </c>
      <c r="V2875" s="6">
        <f t="shared" si="1047"/>
        <v>154379.00000007357</v>
      </c>
      <c r="W2875">
        <f t="shared" si="1032"/>
        <v>11.068289346280217</v>
      </c>
      <c r="X2875">
        <f t="shared" si="1033"/>
        <v>20.598001204191419</v>
      </c>
      <c r="Y2875">
        <f t="shared" si="1034"/>
        <v>5.9343129716388887E-2</v>
      </c>
      <c r="Z2875">
        <f t="shared" si="1035"/>
        <v>-2.6338826383498113E-7</v>
      </c>
      <c r="AA2875">
        <f t="shared" si="1036"/>
        <v>6.7564168621146829E-9</v>
      </c>
      <c r="AB2875">
        <f t="shared" si="1026"/>
        <v>1.0080961235929231</v>
      </c>
      <c r="AC2875">
        <f t="shared" si="1037"/>
        <v>2.145973375825307</v>
      </c>
      <c r="AD2875">
        <f t="shared" si="1038"/>
        <v>4.2948463074743248E-11</v>
      </c>
      <c r="AE2875">
        <f t="shared" si="1039"/>
        <v>-3.1818918635621883E-5</v>
      </c>
      <c r="AF2875">
        <f t="shared" si="1040"/>
        <v>-1.3436719372482368E-7</v>
      </c>
      <c r="AG2875">
        <f t="shared" ref="AG2875:AG2938" si="1048">IF(AD2875&gt;0,AD2875*100,"NaN")</f>
        <v>4.294846307474325E-9</v>
      </c>
      <c r="AH2875" t="str">
        <f t="shared" ref="AH2875:AH2938" si="1049">IF(AF2875&gt;0,AF2875*100*100,"NaN")</f>
        <v>NaN</v>
      </c>
    </row>
    <row r="2876" spans="1:34">
      <c r="A2876" s="4">
        <v>43265.221782407411</v>
      </c>
      <c r="B2876" s="3">
        <v>-1.2641416160477099E-3</v>
      </c>
      <c r="C2876">
        <v>2.8641084579630798</v>
      </c>
      <c r="D2876" s="3">
        <v>1.8989844975494601E-2</v>
      </c>
      <c r="E2876" s="3">
        <v>1.8807323380733602E-2</v>
      </c>
      <c r="F2876" s="3">
        <v>1.87845950754854E-2</v>
      </c>
      <c r="G2876">
        <v>-4549723</v>
      </c>
      <c r="H2876">
        <v>19778290</v>
      </c>
      <c r="K2876">
        <f t="shared" si="1042"/>
        <v>81.315823876214793</v>
      </c>
      <c r="L2876">
        <f t="shared" si="1027"/>
        <v>61.606542644974041</v>
      </c>
      <c r="M2876">
        <f t="shared" si="1028"/>
        <v>20.628503960550727</v>
      </c>
      <c r="N2876">
        <f t="shared" si="1043"/>
        <v>0.10622146502586507</v>
      </c>
      <c r="O2876">
        <f t="shared" si="1044"/>
        <v>56.057382871113944</v>
      </c>
      <c r="P2876">
        <f t="shared" si="1045"/>
        <v>56.030597922545532</v>
      </c>
      <c r="Q2876">
        <f t="shared" si="1029"/>
        <v>4.7071424200765932E-2</v>
      </c>
      <c r="R2876">
        <f t="shared" si="1046"/>
        <v>56.010311446913178</v>
      </c>
      <c r="S2876">
        <f t="shared" si="1030"/>
        <v>20.59712301108355</v>
      </c>
      <c r="T2876">
        <f t="shared" si="1031"/>
        <v>11.065408790402616</v>
      </c>
      <c r="U2876">
        <f t="shared" si="1041"/>
        <v>0.60799146117820924</v>
      </c>
      <c r="V2876" s="6">
        <f t="shared" si="1047"/>
        <v>154440.00000050291</v>
      </c>
      <c r="W2876">
        <f t="shared" si="1032"/>
        <v>11.067971230180261</v>
      </c>
      <c r="X2876">
        <f t="shared" si="1033"/>
        <v>20.605083278115039</v>
      </c>
      <c r="Y2876">
        <f t="shared" si="1034"/>
        <v>5.1222475752590903E-2</v>
      </c>
      <c r="Z2876">
        <f t="shared" si="1035"/>
        <v>-9.406723697203442E-9</v>
      </c>
      <c r="AA2876">
        <f t="shared" si="1036"/>
        <v>-1.9795180682788091E-8</v>
      </c>
      <c r="AB2876">
        <f t="shared" ref="AB2876:AB2939" si="1050">((M2876-$M$308)-(Y2876-$Y$308))/(M2876-$M$308)</f>
        <v>1.0085706568243571</v>
      </c>
      <c r="AC2876">
        <f t="shared" si="1037"/>
        <v>2.1459916858875849</v>
      </c>
      <c r="AD2876">
        <f t="shared" si="1038"/>
        <v>-1.4578211513867613E-10</v>
      </c>
      <c r="AE2876">
        <f t="shared" si="1039"/>
        <v>-3.3476804281487577E-5</v>
      </c>
      <c r="AF2876">
        <f t="shared" si="1040"/>
        <v>4.3350218399280974E-7</v>
      </c>
      <c r="AG2876" t="str">
        <f t="shared" si="1048"/>
        <v>NaN</v>
      </c>
      <c r="AH2876">
        <f t="shared" si="1049"/>
        <v>4.3350218399280981E-3</v>
      </c>
    </row>
    <row r="2877" spans="1:34">
      <c r="A2877" s="4">
        <v>43265.22247685185</v>
      </c>
      <c r="B2877" s="3">
        <v>-1.2639037719054599E-3</v>
      </c>
      <c r="C2877">
        <v>2.8641286747151802</v>
      </c>
      <c r="D2877" s="3">
        <v>1.8984564835536701E-2</v>
      </c>
      <c r="E2877" s="3">
        <v>1.8802376222574801E-2</v>
      </c>
      <c r="F2877">
        <v>1.8781450596215998E-2</v>
      </c>
      <c r="G2877">
        <v>-4549723</v>
      </c>
      <c r="H2877">
        <v>19778290</v>
      </c>
      <c r="K2877">
        <f t="shared" si="1042"/>
        <v>81.300672221665494</v>
      </c>
      <c r="L2877">
        <f t="shared" si="1027"/>
        <v>61.595524379806129</v>
      </c>
      <c r="M2877">
        <f t="shared" si="1028"/>
        <v>20.624814574376853</v>
      </c>
      <c r="N2877">
        <f t="shared" si="1043"/>
        <v>0.10622759240891225</v>
      </c>
      <c r="O2877">
        <f t="shared" si="1044"/>
        <v>56.041523701205818</v>
      </c>
      <c r="P2877">
        <f t="shared" si="1045"/>
        <v>56.015791371546513</v>
      </c>
      <c r="Q2877">
        <f t="shared" si="1029"/>
        <v>4.0689457062327961E-2</v>
      </c>
      <c r="R2877">
        <f t="shared" si="1046"/>
        <v>56.000834244143491</v>
      </c>
      <c r="S2877">
        <f t="shared" si="1030"/>
        <v>20.597688269668634</v>
      </c>
      <c r="T2877">
        <f t="shared" si="1031"/>
        <v>11.066053778091792</v>
      </c>
      <c r="U2877">
        <f t="shared" si="1041"/>
        <v>0.60797979940878244</v>
      </c>
      <c r="V2877" s="6">
        <f t="shared" si="1047"/>
        <v>154500.00000006985</v>
      </c>
      <c r="W2877">
        <f t="shared" si="1032"/>
        <v>11.068076296048121</v>
      </c>
      <c r="X2877">
        <f t="shared" si="1033"/>
        <v>20.607231572606</v>
      </c>
      <c r="Y2877">
        <f t="shared" si="1034"/>
        <v>4.3277252444973158E-2</v>
      </c>
      <c r="Z2877">
        <f t="shared" si="1035"/>
        <v>3.8572793237119071E-7</v>
      </c>
      <c r="AA2877">
        <f t="shared" si="1036"/>
        <v>-2.1799707528649025E-9</v>
      </c>
      <c r="AB2877">
        <f t="shared" si="1050"/>
        <v>1.0090235751700154</v>
      </c>
      <c r="AC2877">
        <f t="shared" si="1037"/>
        <v>2.1459761223346452</v>
      </c>
      <c r="AD2877">
        <f t="shared" si="1038"/>
        <v>-1.900173158230102E-11</v>
      </c>
      <c r="AE2877">
        <f t="shared" si="1039"/>
        <v>1.2204798219502065E-4</v>
      </c>
      <c r="AF2877">
        <f t="shared" si="1040"/>
        <v>-1.5498640735858235E-8</v>
      </c>
      <c r="AG2877" t="str">
        <f t="shared" si="1048"/>
        <v>NaN</v>
      </c>
      <c r="AH2877" t="str">
        <f t="shared" si="1049"/>
        <v>NaN</v>
      </c>
    </row>
    <row r="2878" spans="1:34">
      <c r="A2878" s="4">
        <v>43265.223171296297</v>
      </c>
      <c r="B2878" s="3">
        <v>-1.2644745978468599E-3</v>
      </c>
      <c r="C2878">
        <v>2.8642535428898599</v>
      </c>
      <c r="D2878" s="3">
        <v>1.8981044742231501E-2</v>
      </c>
      <c r="E2878" s="3">
        <v>1.8798439902020601E-2</v>
      </c>
      <c r="F2878" s="3">
        <v>1.87774842644103E-2</v>
      </c>
      <c r="G2878">
        <v>-4549723</v>
      </c>
      <c r="H2878">
        <v>19778290</v>
      </c>
      <c r="K2878">
        <f t="shared" si="1042"/>
        <v>81.337036192583824</v>
      </c>
      <c r="L2878">
        <f t="shared" si="1027"/>
        <v>61.637102057785043</v>
      </c>
      <c r="M2878">
        <f t="shared" si="1028"/>
        <v>20.638736558277184</v>
      </c>
      <c r="N2878">
        <f t="shared" si="1043"/>
        <v>0.10626543801006837</v>
      </c>
      <c r="O2878">
        <f t="shared" si="1044"/>
        <v>56.030950921267262</v>
      </c>
      <c r="P2878">
        <f t="shared" si="1045"/>
        <v>56.004010197554621</v>
      </c>
      <c r="Q2878">
        <f t="shared" si="1029"/>
        <v>4.207087607182558E-2</v>
      </c>
      <c r="R2878">
        <f t="shared" si="1046"/>
        <v>55.988880045195437</v>
      </c>
      <c r="S2878">
        <f t="shared" si="1030"/>
        <v>20.610689307562634</v>
      </c>
      <c r="T2878">
        <f t="shared" si="1031"/>
        <v>11.07003752558191</v>
      </c>
      <c r="U2878">
        <f t="shared" si="1041"/>
        <v>0.60790777083294412</v>
      </c>
      <c r="V2878" s="6">
        <f t="shared" si="1047"/>
        <v>154560.00000026543</v>
      </c>
      <c r="W2878">
        <f t="shared" si="1032"/>
        <v>11.068114236500417</v>
      </c>
      <c r="X2878">
        <f t="shared" si="1033"/>
        <v>20.606782717367008</v>
      </c>
      <c r="Y2878">
        <f t="shared" si="1034"/>
        <v>4.2526069397238096E-2</v>
      </c>
      <c r="Z2878">
        <f t="shared" si="1035"/>
        <v>2.8847286036095482E-7</v>
      </c>
      <c r="AA2878">
        <f t="shared" si="1036"/>
        <v>3.6917659198778213E-9</v>
      </c>
      <c r="AB2878">
        <f t="shared" si="1050"/>
        <v>1.0090590657041258</v>
      </c>
      <c r="AC2878">
        <f t="shared" si="1037"/>
        <v>2.1458799945077085</v>
      </c>
      <c r="AD2878">
        <f t="shared" si="1038"/>
        <v>3.2746255882068221E-11</v>
      </c>
      <c r="AE2878">
        <f t="shared" si="1039"/>
        <v>-2.1715703763313207E-4</v>
      </c>
      <c r="AF2878">
        <f t="shared" si="1040"/>
        <v>-1.5011316388701774E-8</v>
      </c>
      <c r="AG2878">
        <f t="shared" si="1048"/>
        <v>3.274625588206822E-9</v>
      </c>
      <c r="AH2878" t="str">
        <f t="shared" si="1049"/>
        <v>NaN</v>
      </c>
    </row>
    <row r="2879" spans="1:34">
      <c r="A2879" s="4">
        <v>43265.223877314813</v>
      </c>
      <c r="B2879" s="3">
        <v>-1.2652356991020501E-3</v>
      </c>
      <c r="C2879">
        <v>2.8642380830206098</v>
      </c>
      <c r="D2879" s="3">
        <v>1.8977429511269302E-2</v>
      </c>
      <c r="E2879" s="3">
        <v>1.8794681964573099E-2</v>
      </c>
      <c r="F2879" s="3">
        <v>1.8772970030913699E-2</v>
      </c>
      <c r="G2879">
        <v>-4549723</v>
      </c>
      <c r="H2879">
        <v>19778290</v>
      </c>
      <c r="K2879">
        <f t="shared" si="1042"/>
        <v>81.385521487140963</v>
      </c>
      <c r="L2879">
        <f t="shared" si="1027"/>
        <v>61.69152127118894</v>
      </c>
      <c r="M2879">
        <f t="shared" si="1028"/>
        <v>20.656958437172445</v>
      </c>
      <c r="N2879">
        <f t="shared" si="1043"/>
        <v>0.10626075236420972</v>
      </c>
      <c r="O2879">
        <f t="shared" si="1044"/>
        <v>56.020092390519252</v>
      </c>
      <c r="P2879">
        <f t="shared" si="1045"/>
        <v>55.992762913622819</v>
      </c>
      <c r="Q2879">
        <f t="shared" si="1029"/>
        <v>4.4817875057560741E-2</v>
      </c>
      <c r="R2879">
        <f t="shared" si="1046"/>
        <v>55.975274515461692</v>
      </c>
      <c r="S2879">
        <f t="shared" si="1030"/>
        <v>20.627079853800737</v>
      </c>
      <c r="T2879">
        <f t="shared" si="1031"/>
        <v>11.069544299702052</v>
      </c>
      <c r="U2879">
        <f t="shared" si="1041"/>
        <v>0.60791668865662163</v>
      </c>
      <c r="V2879" s="6">
        <f t="shared" si="1047"/>
        <v>154621.00000006612</v>
      </c>
      <c r="W2879">
        <f t="shared" si="1032"/>
        <v>11.067872001305052</v>
      </c>
      <c r="X2879">
        <f t="shared" si="1033"/>
        <v>20.608596043575389</v>
      </c>
      <c r="Y2879">
        <f t="shared" si="1034"/>
        <v>4.1824367807715625E-2</v>
      </c>
      <c r="Z2879">
        <f t="shared" si="1035"/>
        <v>-8.1524938820914009E-8</v>
      </c>
      <c r="AA2879">
        <f t="shared" si="1036"/>
        <v>4.5350113770560442E-8</v>
      </c>
      <c r="AB2879">
        <f t="shared" si="1050"/>
        <v>1.0090894794955545</v>
      </c>
      <c r="AC2879">
        <f t="shared" si="1037"/>
        <v>2.1458918960481892</v>
      </c>
      <c r="AD2879">
        <f t="shared" si="1038"/>
        <v>4.0901020386617139E-10</v>
      </c>
      <c r="AE2879">
        <f t="shared" si="1039"/>
        <v>-2.6020268254166383E-5</v>
      </c>
      <c r="AF2879">
        <f t="shared" si="1040"/>
        <v>-1.5647804416837446E-6</v>
      </c>
      <c r="AG2879">
        <f t="shared" si="1048"/>
        <v>4.0901020386617141E-8</v>
      </c>
      <c r="AH2879" t="str">
        <f t="shared" si="1049"/>
        <v>NaN</v>
      </c>
    </row>
    <row r="2880" spans="1:34">
      <c r="A2880" s="4">
        <v>43265.22457175926</v>
      </c>
      <c r="B2880" s="3">
        <v>-1.2643794601899601E-3</v>
      </c>
      <c r="C2880">
        <v>2.8642226231513601</v>
      </c>
      <c r="D2880" s="3">
        <v>1.8971828281719401E-2</v>
      </c>
      <c r="E2880" s="3">
        <v>1.8789722914207201E-2</v>
      </c>
      <c r="F2880" s="3">
        <v>1.8769456313548299E-2</v>
      </c>
      <c r="G2880">
        <v>-4549723</v>
      </c>
      <c r="H2880">
        <v>19778290</v>
      </c>
      <c r="K2880">
        <f t="shared" si="1042"/>
        <v>81.330975530764107</v>
      </c>
      <c r="L2880">
        <f t="shared" si="1027"/>
        <v>61.641594064310183</v>
      </c>
      <c r="M2880">
        <f t="shared" si="1028"/>
        <v>20.64024067408074</v>
      </c>
      <c r="N2880">
        <f t="shared" si="1043"/>
        <v>0.10625606671835119</v>
      </c>
      <c r="O2880">
        <f t="shared" si="1044"/>
        <v>56.003268811630321</v>
      </c>
      <c r="P2880">
        <f t="shared" si="1045"/>
        <v>55.97792076995318</v>
      </c>
      <c r="Q2880">
        <f t="shared" si="1029"/>
        <v>3.858435229376056E-2</v>
      </c>
      <c r="R2880">
        <f t="shared" si="1046"/>
        <v>55.96468445933656</v>
      </c>
      <c r="S2880">
        <f t="shared" si="1030"/>
        <v>20.614517772551565</v>
      </c>
      <c r="T2880">
        <f t="shared" si="1031"/>
        <v>11.069051073822207</v>
      </c>
      <c r="U2880">
        <f t="shared" si="1041"/>
        <v>0.60792560648029881</v>
      </c>
      <c r="V2880" s="6">
        <f t="shared" si="1047"/>
        <v>154681.0000002617</v>
      </c>
      <c r="W2880">
        <f t="shared" si="1032"/>
        <v>11.067880756794059</v>
      </c>
      <c r="X2880">
        <f t="shared" si="1033"/>
        <v>20.619796944616795</v>
      </c>
      <c r="Y2880">
        <f t="shared" si="1034"/>
        <v>4.4377290375270682E-2</v>
      </c>
      <c r="Z2880">
        <f t="shared" si="1035"/>
        <v>-1.6757033039857876E-7</v>
      </c>
      <c r="AA2880">
        <f t="shared" si="1036"/>
        <v>4.5350113770392677E-8</v>
      </c>
      <c r="AB2880">
        <f t="shared" si="1050"/>
        <v>1.0089532739601734</v>
      </c>
      <c r="AC2880">
        <f t="shared" si="1037"/>
        <v>2.1459037975886699</v>
      </c>
      <c r="AD2880">
        <f t="shared" si="1038"/>
        <v>3.8548293362280409E-10</v>
      </c>
      <c r="AE2880">
        <f t="shared" si="1039"/>
        <v>1.2814784273479057E-5</v>
      </c>
      <c r="AF2880">
        <f t="shared" si="1040"/>
        <v>2.9945039604724486E-6</v>
      </c>
      <c r="AG2880">
        <f t="shared" si="1048"/>
        <v>3.8548293362280412E-8</v>
      </c>
      <c r="AH2880">
        <f t="shared" si="1049"/>
        <v>2.9945039604724485E-2</v>
      </c>
    </row>
    <row r="2881" spans="1:34">
      <c r="A2881" s="4">
        <v>43265.225266203706</v>
      </c>
      <c r="B2881" s="3">
        <v>-1.2688509300642201E-3</v>
      </c>
      <c r="C2881">
        <v>2.8641750543229101</v>
      </c>
      <c r="D2881">
        <v>1.9023000448924E-2</v>
      </c>
      <c r="E2881" s="3">
        <v>1.8841953487844901E-2</v>
      </c>
      <c r="F2881" s="3">
        <v>1.88167545225588E-2</v>
      </c>
      <c r="G2881">
        <v>-4549723</v>
      </c>
      <c r="H2881">
        <v>19778545</v>
      </c>
      <c r="K2881">
        <f t="shared" si="1042"/>
        <v>81.615826636288446</v>
      </c>
      <c r="L2881">
        <f t="shared" ref="L2881:L2944" si="1051">K2881-R2881*$B$8+$D$8</f>
        <v>61.864272104556278</v>
      </c>
      <c r="M2881">
        <f t="shared" ref="M2881:M2944" si="1052">L2881/((($B$7/2))^2*PI())</f>
        <v>20.714802800730432</v>
      </c>
      <c r="N2881">
        <f t="shared" si="1043"/>
        <v>0.10624164934648202</v>
      </c>
      <c r="O2881">
        <f t="shared" si="1044"/>
        <v>56.15696702810483</v>
      </c>
      <c r="P2881">
        <f t="shared" si="1045"/>
        <v>56.134243779537741</v>
      </c>
      <c r="Q2881">
        <f t="shared" ref="Q2881:Q2944" si="1053">O2881-R2881</f>
        <v>4.9729643774490739E-2</v>
      </c>
      <c r="R2881">
        <f t="shared" si="1046"/>
        <v>56.10723738433034</v>
      </c>
      <c r="S2881">
        <f t="shared" ref="S2881:S2944" si="1054">M2881-(2/3)*Q2881</f>
        <v>20.681649704880773</v>
      </c>
      <c r="T2881">
        <f t="shared" ref="T2881:T2944" si="1055">N2881/$D$7*100-$N$30/$D$7*100</f>
        <v>11.067533455730715</v>
      </c>
      <c r="U2881">
        <f t="shared" si="1041"/>
        <v>0.60795304593776156</v>
      </c>
      <c r="V2881" s="6">
        <f t="shared" si="1047"/>
        <v>154741.00000045728</v>
      </c>
      <c r="W2881">
        <f t="shared" ref="W2881:W2944" si="1056">AVERAGE(T2875:T2887)</f>
        <v>11.067988741158244</v>
      </c>
      <c r="X2881">
        <f t="shared" ref="X2881:X2944" si="1057">AVERAGE(S2875:S2887)</f>
        <v>20.621808661008973</v>
      </c>
      <c r="Y2881">
        <f t="shared" ref="Y2881:Y2944" si="1058">AVERAGE(Q2880:Q2882)</f>
        <v>6.4806686902587771E-2</v>
      </c>
      <c r="Z2881">
        <f t="shared" ref="Z2881:Z2944" si="1059">(T2882-T2880)/100/(V2882-V2880)</f>
        <v>-1.2646817454132342E-7</v>
      </c>
      <c r="AA2881">
        <f t="shared" ref="AA2881:AA2944" si="1060">AVERAGE(Z2878:Z2884)</f>
        <v>2.8929408877099689E-9</v>
      </c>
      <c r="AB2881">
        <f t="shared" si="1050"/>
        <v>1.0077614953467173</v>
      </c>
      <c r="AC2881">
        <f t="shared" ref="AC2881:AC2944" si="1061">($D$7-$D$7*(T2881/100))*2.54</f>
        <v>2.1459404177132178</v>
      </c>
      <c r="AD2881">
        <f t="shared" ref="AD2881:AD2944" si="1062">AA2881*AC2881*$D$7*2.54*1.024*9.81/2/Y2881/10000*0.14503773773</f>
        <v>1.6838938349819248E-11</v>
      </c>
      <c r="AE2881">
        <f t="shared" ref="AE2881:AE2944" si="1063">(W2882-W2880)/(X2882-X2880)*0.14503773773/100</f>
        <v>8.4625286427348416E-5</v>
      </c>
      <c r="AF2881">
        <f t="shared" ref="AF2881:AF2944" si="1064">AD2881/AE2881/(1.024*9.81)</f>
        <v>1.9808226403955902E-8</v>
      </c>
      <c r="AG2881">
        <f t="shared" si="1048"/>
        <v>1.6838938349819247E-9</v>
      </c>
      <c r="AH2881">
        <f t="shared" si="1049"/>
        <v>1.9808226403955902E-4</v>
      </c>
    </row>
    <row r="2882" spans="1:34">
      <c r="A2882" s="4">
        <v>43265.225960648146</v>
      </c>
      <c r="B2882" s="3">
        <v>-1.2688509300642201E-3</v>
      </c>
      <c r="C2882">
        <v>2.8641750543229101</v>
      </c>
      <c r="D2882" s="3">
        <v>1.8995814863465101E-2</v>
      </c>
      <c r="E2882" s="3">
        <v>1.8813554897260502E-2</v>
      </c>
      <c r="F2882">
        <v>1.8770957087745E-2</v>
      </c>
      <c r="G2882">
        <v>-4549723</v>
      </c>
      <c r="H2882">
        <v>19778368</v>
      </c>
      <c r="K2882">
        <f t="shared" si="1042"/>
        <v>81.615826636288446</v>
      </c>
      <c r="L2882">
        <f t="shared" si="1051"/>
        <v>61.924472415811664</v>
      </c>
      <c r="M2882">
        <f t="shared" si="1052"/>
        <v>20.734960438309848</v>
      </c>
      <c r="N2882">
        <f t="shared" si="1043"/>
        <v>0.10624164934648202</v>
      </c>
      <c r="O2882">
        <f t="shared" si="1044"/>
        <v>56.0753137343887</v>
      </c>
      <c r="P2882">
        <f t="shared" si="1045"/>
        <v>56.049248481976832</v>
      </c>
      <c r="Q2882">
        <f t="shared" si="1053"/>
        <v>0.106106064639512</v>
      </c>
      <c r="R2882">
        <f t="shared" si="1046"/>
        <v>55.969207669749188</v>
      </c>
      <c r="S2882">
        <f t="shared" si="1054"/>
        <v>20.664223061883508</v>
      </c>
      <c r="T2882">
        <f t="shared" si="1055"/>
        <v>11.067533455730715</v>
      </c>
      <c r="U2882">
        <f t="shared" si="1041"/>
        <v>0.60795304593776156</v>
      </c>
      <c r="V2882" s="6">
        <f t="shared" si="1047"/>
        <v>154801.00000002421</v>
      </c>
      <c r="W2882">
        <f t="shared" si="1056"/>
        <v>11.068245568835266</v>
      </c>
      <c r="X2882">
        <f t="shared" si="1057"/>
        <v>20.626049391773797</v>
      </c>
      <c r="Y2882">
        <f t="shared" si="1058"/>
        <v>7.3865302498238819E-2</v>
      </c>
      <c r="Z2882">
        <f t="shared" si="1059"/>
        <v>2.8220171119797142E-8</v>
      </c>
      <c r="AA2882">
        <f t="shared" si="1060"/>
        <v>-2.7929010594674467E-8</v>
      </c>
      <c r="AB2882">
        <f t="shared" si="1050"/>
        <v>1.0072415235318166</v>
      </c>
      <c r="AC2882">
        <f t="shared" si="1061"/>
        <v>2.1459404177132178</v>
      </c>
      <c r="AD2882">
        <f t="shared" si="1062"/>
        <v>-1.4262972241439025E-10</v>
      </c>
      <c r="AE2882" t="s">
        <v>79</v>
      </c>
      <c r="AF2882" t="s">
        <v>79</v>
      </c>
      <c r="AG2882" t="str">
        <f t="shared" si="1048"/>
        <v>NaN</v>
      </c>
      <c r="AH2882" t="s">
        <v>79</v>
      </c>
    </row>
    <row r="2883" spans="1:34">
      <c r="A2883" s="4">
        <v>43265.226666666669</v>
      </c>
      <c r="B2883" s="3">
        <v>-1.2654378666229599E-3</v>
      </c>
      <c r="C2883">
        <v>2.8641857573093099</v>
      </c>
      <c r="D2883" s="3">
        <v>1.8988417910641101E-2</v>
      </c>
      <c r="E2883" s="3">
        <v>1.8805955776915701E-2</v>
      </c>
      <c r="F2883" s="3">
        <v>1.87769720954384E-2</v>
      </c>
      <c r="G2883">
        <v>-4549723</v>
      </c>
      <c r="H2883">
        <v>19778367</v>
      </c>
      <c r="K2883">
        <f t="shared" si="1042"/>
        <v>81.3984003935077</v>
      </c>
      <c r="L2883">
        <f t="shared" si="1051"/>
        <v>61.699139500161174</v>
      </c>
      <c r="M2883">
        <f t="shared" si="1052"/>
        <v>20.659509345887315</v>
      </c>
      <c r="N2883">
        <f t="shared" si="1043"/>
        <v>0.10624489325515214</v>
      </c>
      <c r="O2883">
        <f t="shared" si="1044"/>
        <v>56.053096608976574</v>
      </c>
      <c r="P2883">
        <f t="shared" si="1045"/>
        <v>56.026504765418508</v>
      </c>
      <c r="Q2883">
        <f t="shared" si="1053"/>
        <v>6.5760199080713733E-2</v>
      </c>
      <c r="R2883">
        <f t="shared" si="1046"/>
        <v>55.98733640989586</v>
      </c>
      <c r="S2883">
        <f t="shared" si="1054"/>
        <v>20.615669213166839</v>
      </c>
      <c r="T2883">
        <f t="shared" si="1055"/>
        <v>11.067874919801254</v>
      </c>
      <c r="U2883">
        <f t="shared" si="1041"/>
        <v>0.60794687205983333</v>
      </c>
      <c r="V2883" s="6">
        <f t="shared" si="1047"/>
        <v>154862.00000045355</v>
      </c>
      <c r="W2883">
        <f t="shared" si="1056"/>
        <v>11.06833020522884</v>
      </c>
      <c r="X2883">
        <f t="shared" si="1057"/>
        <v>20.630099456944723</v>
      </c>
      <c r="Y2883">
        <f t="shared" si="1058"/>
        <v>6.7761951779904919E-2</v>
      </c>
      <c r="Z2883">
        <f t="shared" si="1059"/>
        <v>-9.4067236983778913E-9</v>
      </c>
      <c r="AA2883">
        <f t="shared" si="1060"/>
        <v>-3.7402924877128363E-9</v>
      </c>
      <c r="AB2883">
        <f t="shared" si="1050"/>
        <v>1.0076183472659539</v>
      </c>
      <c r="AC2883">
        <f t="shared" si="1061"/>
        <v>2.1459321781851957</v>
      </c>
      <c r="AD2883">
        <f t="shared" si="1062"/>
        <v>-2.0821545279141936E-11</v>
      </c>
      <c r="AE2883" t="s">
        <v>79</v>
      </c>
      <c r="AF2883" t="s">
        <v>79</v>
      </c>
      <c r="AG2883" t="str">
        <f t="shared" si="1048"/>
        <v>NaN</v>
      </c>
      <c r="AH2883" t="s">
        <v>79</v>
      </c>
    </row>
    <row r="2884" spans="1:34">
      <c r="A2884" s="4">
        <v>43265.227361111109</v>
      </c>
      <c r="B2884" s="3">
        <v>-1.26210804863149E-3</v>
      </c>
      <c r="C2884">
        <v>2.8641714866607799</v>
      </c>
      <c r="D2884" s="3">
        <v>1.8982721543434299E-2</v>
      </c>
      <c r="E2884" s="3">
        <v>1.88010442953782E-2</v>
      </c>
      <c r="F2884" s="3">
        <v>1.8782689330473699E-2</v>
      </c>
      <c r="G2884">
        <v>-4549723</v>
      </c>
      <c r="H2884">
        <v>19778365</v>
      </c>
      <c r="K2884">
        <f t="shared" si="1042"/>
        <v>81.186277229819382</v>
      </c>
      <c r="L2884">
        <f t="shared" si="1051"/>
        <v>61.479501083052128</v>
      </c>
      <c r="M2884">
        <f t="shared" si="1052"/>
        <v>20.585965014998092</v>
      </c>
      <c r="N2884">
        <f t="shared" si="1043"/>
        <v>0.10624056804359291</v>
      </c>
      <c r="O2884">
        <f t="shared" si="1044"/>
        <v>56.03598727927848</v>
      </c>
      <c r="P2884">
        <f t="shared" si="1045"/>
        <v>56.011804992431394</v>
      </c>
      <c r="Q2884">
        <f t="shared" si="1053"/>
        <v>3.141959161948904E-2</v>
      </c>
      <c r="R2884">
        <f t="shared" si="1046"/>
        <v>56.004567687658991</v>
      </c>
      <c r="S2884">
        <f t="shared" si="1054"/>
        <v>20.5650186205851</v>
      </c>
      <c r="T2884">
        <f t="shared" si="1055"/>
        <v>11.067419634373968</v>
      </c>
      <c r="U2884">
        <f t="shared" si="1041"/>
        <v>0.60795510389706897</v>
      </c>
      <c r="V2884" s="6">
        <f t="shared" si="1047"/>
        <v>154922.00000002049</v>
      </c>
      <c r="W2884">
        <f t="shared" si="1056"/>
        <v>11.068595788394841</v>
      </c>
      <c r="X2884">
        <f t="shared" si="1057"/>
        <v>20.63876427987341</v>
      </c>
      <c r="Y2884">
        <f t="shared" si="1058"/>
        <v>4.2140427106806065E-2</v>
      </c>
      <c r="Z2884">
        <f t="shared" si="1059"/>
        <v>8.8527722192411906E-8</v>
      </c>
      <c r="AA2884">
        <f t="shared" si="1060"/>
        <v>3.4532381314461571E-8</v>
      </c>
      <c r="AB2884">
        <f t="shared" si="1050"/>
        <v>1.0091082144435035</v>
      </c>
      <c r="AC2884">
        <f t="shared" si="1061"/>
        <v>2.1459431642225559</v>
      </c>
      <c r="AD2884">
        <f t="shared" si="1062"/>
        <v>3.0911716206810526E-10</v>
      </c>
      <c r="AE2884" t="s">
        <v>79</v>
      </c>
      <c r="AF2884" t="s">
        <v>79</v>
      </c>
      <c r="AG2884">
        <f t="shared" si="1048"/>
        <v>3.0911716206810527E-8</v>
      </c>
      <c r="AH2884" t="s">
        <v>79</v>
      </c>
    </row>
    <row r="2885" spans="1:34">
      <c r="A2885" s="4">
        <v>43265.228055555555</v>
      </c>
      <c r="B2885" s="3">
        <v>-1.2620961564243801E-3</v>
      </c>
      <c r="C2885">
        <v>2.8642190554892299</v>
      </c>
      <c r="D2885" s="3">
        <v>1.89795701085495E-2</v>
      </c>
      <c r="E2885" s="3">
        <v>1.87969533761316E-2</v>
      </c>
      <c r="F2885">
        <v>1.878027141649E-2</v>
      </c>
      <c r="G2885">
        <v>-4549723</v>
      </c>
      <c r="H2885">
        <v>19778364</v>
      </c>
      <c r="K2885">
        <f t="shared" si="1042"/>
        <v>81.185519647092079</v>
      </c>
      <c r="L2885">
        <f t="shared" si="1051"/>
        <v>61.481921826250698</v>
      </c>
      <c r="M2885">
        <f t="shared" si="1052"/>
        <v>20.586775583300017</v>
      </c>
      <c r="N2885">
        <f t="shared" si="1043"/>
        <v>0.10625498541546209</v>
      </c>
      <c r="O2885">
        <f t="shared" si="1044"/>
        <v>56.026521783725158</v>
      </c>
      <c r="P2885">
        <f t="shared" si="1045"/>
        <v>55.999561113720965</v>
      </c>
      <c r="Q2885">
        <f t="shared" si="1053"/>
        <v>2.9241490620215416E-2</v>
      </c>
      <c r="R2885">
        <f t="shared" si="1046"/>
        <v>55.997280293104943</v>
      </c>
      <c r="S2885">
        <f t="shared" si="1054"/>
        <v>20.567281256219875</v>
      </c>
      <c r="T2885">
        <f t="shared" si="1055"/>
        <v>11.06893725246546</v>
      </c>
      <c r="U2885">
        <f t="shared" si="1041"/>
        <v>0.60792766443960666</v>
      </c>
      <c r="V2885" s="6">
        <f t="shared" si="1047"/>
        <v>154982.00000021607</v>
      </c>
      <c r="W2885">
        <f t="shared" si="1056"/>
        <v>11.068114236500415</v>
      </c>
      <c r="X2885">
        <f t="shared" si="1057"/>
        <v>20.641422985418405</v>
      </c>
      <c r="Y2885">
        <f t="shared" si="1058"/>
        <v>5.0059693843273578E-2</v>
      </c>
      <c r="Z2885">
        <f t="shared" si="1059"/>
        <v>7.2719199984263757E-8</v>
      </c>
      <c r="AA2885">
        <f t="shared" si="1060"/>
        <v>1.1045434615814277E-8</v>
      </c>
      <c r="AB2885">
        <f t="shared" si="1050"/>
        <v>1.0086571719104258</v>
      </c>
      <c r="AC2885">
        <f t="shared" si="1061"/>
        <v>2.1459065440980085</v>
      </c>
      <c r="AD2885">
        <f t="shared" si="1062"/>
        <v>8.323054367099594E-11</v>
      </c>
      <c r="AE2885">
        <f t="shared" si="1063"/>
        <v>-6.733494972425573E-5</v>
      </c>
      <c r="AF2885">
        <f t="shared" si="1064"/>
        <v>-1.2304762264629806E-7</v>
      </c>
      <c r="AG2885">
        <f t="shared" si="1048"/>
        <v>8.3230543670995945E-9</v>
      </c>
      <c r="AH2885" t="str">
        <f t="shared" si="1049"/>
        <v>NaN</v>
      </c>
    </row>
    <row r="2886" spans="1:34">
      <c r="A2886" s="4">
        <v>43265.228750000002</v>
      </c>
      <c r="B2886" s="3">
        <v>-1.2695168936625099E-3</v>
      </c>
      <c r="C2886">
        <v>2.8641988387371402</v>
      </c>
      <c r="D2886" s="3">
        <v>1.8974622950390801E-2</v>
      </c>
      <c r="E2886" s="3">
        <v>1.8790816997261602E-2</v>
      </c>
      <c r="F2886">
        <v>1.8755341889555001E-2</v>
      </c>
      <c r="G2886">
        <v>-4549723</v>
      </c>
      <c r="H2886">
        <v>19778365</v>
      </c>
      <c r="K2886">
        <f t="shared" si="1042"/>
        <v>81.658251269025854</v>
      </c>
      <c r="L2886">
        <f t="shared" si="1051"/>
        <v>61.987423084454235</v>
      </c>
      <c r="M2886">
        <f t="shared" si="1052"/>
        <v>20.75603901311149</v>
      </c>
      <c r="N2886">
        <f t="shared" si="1043"/>
        <v>0.10624885803241815</v>
      </c>
      <c r="O2886">
        <f t="shared" si="1044"/>
        <v>56.011662741649232</v>
      </c>
      <c r="P2886">
        <f t="shared" si="1045"/>
        <v>55.981195295655034</v>
      </c>
      <c r="Q2886">
        <f t="shared" si="1053"/>
        <v>8.9517999290116279E-2</v>
      </c>
      <c r="R2886">
        <f t="shared" si="1046"/>
        <v>55.922144742359116</v>
      </c>
      <c r="S2886">
        <f t="shared" si="1054"/>
        <v>20.69636034691808</v>
      </c>
      <c r="T2886">
        <f t="shared" si="1055"/>
        <v>11.068292264776623</v>
      </c>
      <c r="U2886">
        <f t="shared" si="1041"/>
        <v>0.60793932620902735</v>
      </c>
      <c r="V2886" s="6">
        <f t="shared" si="1047"/>
        <v>155042.00000041164</v>
      </c>
      <c r="W2886">
        <f t="shared" si="1056"/>
        <v>11.068041274092176</v>
      </c>
      <c r="X2886">
        <f t="shared" si="1057"/>
        <v>20.650708374333551</v>
      </c>
      <c r="Y2886">
        <f t="shared" si="1058"/>
        <v>6.3062970845656707E-2</v>
      </c>
      <c r="Z2886">
        <f t="shared" si="1059"/>
        <v>8.779608792781735E-8</v>
      </c>
      <c r="AA2886">
        <f t="shared" si="1060"/>
        <v>7.0139815987003991E-9</v>
      </c>
      <c r="AB2886">
        <f t="shared" si="1050"/>
        <v>1.0078417317922324</v>
      </c>
      <c r="AC2886">
        <f t="shared" si="1061"/>
        <v>2.1459221076509398</v>
      </c>
      <c r="AD2886">
        <f t="shared" si="1062"/>
        <v>4.1954780892007779E-11</v>
      </c>
      <c r="AE2886">
        <f t="shared" si="1063"/>
        <v>-1.3865296999593356E-5</v>
      </c>
      <c r="AF2886">
        <f t="shared" si="1064"/>
        <v>-3.0121966179246987E-7</v>
      </c>
      <c r="AG2886">
        <f t="shared" si="1048"/>
        <v>4.1954780892007781E-9</v>
      </c>
      <c r="AH2886" t="str">
        <f t="shared" si="1049"/>
        <v>NaN</v>
      </c>
    </row>
    <row r="2887" spans="1:34">
      <c r="A2887" s="4">
        <v>43265.229456018518</v>
      </c>
      <c r="B2887" s="3">
        <v>-1.2670552067902501E-3</v>
      </c>
      <c r="C2887">
        <v>2.8642523536691402</v>
      </c>
      <c r="D2887" s="3">
        <v>1.90239042566645E-2</v>
      </c>
      <c r="E2887" s="3">
        <v>1.88411448177612E-2</v>
      </c>
      <c r="F2887" s="3">
        <v>1.8810787158490699E-2</v>
      </c>
      <c r="G2887">
        <v>-4549723</v>
      </c>
      <c r="H2887">
        <v>19778745</v>
      </c>
      <c r="K2887">
        <f t="shared" si="1042"/>
        <v>81.501431644442334</v>
      </c>
      <c r="L2887">
        <f t="shared" si="1051"/>
        <v>61.757721158468073</v>
      </c>
      <c r="M2887">
        <f t="shared" si="1052"/>
        <v>20.679124989267329</v>
      </c>
      <c r="N2887">
        <f t="shared" si="1043"/>
        <v>0.10626507757576908</v>
      </c>
      <c r="O2887">
        <f t="shared" si="1044"/>
        <v>56.159681660791684</v>
      </c>
      <c r="P2887">
        <f t="shared" si="1045"/>
        <v>56.131823477931981</v>
      </c>
      <c r="Q2887">
        <f t="shared" si="1053"/>
        <v>7.0429422626638427E-2</v>
      </c>
      <c r="R2887">
        <f t="shared" si="1046"/>
        <v>56.089252238165045</v>
      </c>
      <c r="S2887">
        <f t="shared" si="1054"/>
        <v>20.632172040849571</v>
      </c>
      <c r="T2887">
        <f t="shared" si="1055"/>
        <v>11.069999585129354</v>
      </c>
      <c r="U2887">
        <f t="shared" si="1041"/>
        <v>0.60790845681938532</v>
      </c>
      <c r="V2887" s="6">
        <f t="shared" si="1047"/>
        <v>155103.00000021234</v>
      </c>
      <c r="W2887">
        <f t="shared" si="1056"/>
        <v>11.067936208224316</v>
      </c>
      <c r="X2887">
        <f t="shared" si="1057"/>
        <v>20.660045607363127</v>
      </c>
      <c r="Y2887">
        <f t="shared" si="1058"/>
        <v>8.3236805291174207E-2</v>
      </c>
      <c r="Z2887">
        <f t="shared" si="1059"/>
        <v>1.0033838621664213E-7</v>
      </c>
      <c r="AA2887">
        <f t="shared" si="1060"/>
        <v>-2.4162588298986746E-8</v>
      </c>
      <c r="AB2887">
        <f t="shared" si="1050"/>
        <v>1.0067339405978772</v>
      </c>
      <c r="AC2887">
        <f t="shared" si="1061"/>
        <v>2.1458809100108285</v>
      </c>
      <c r="AD2887">
        <f t="shared" si="1062"/>
        <v>-1.0949920712816553E-10</v>
      </c>
      <c r="AE2887">
        <f t="shared" si="1063"/>
        <v>4.2370219967584155E-6</v>
      </c>
      <c r="AF2887">
        <f t="shared" si="1064"/>
        <v>-2.5726534702860946E-6</v>
      </c>
      <c r="AG2887" t="str">
        <f t="shared" si="1048"/>
        <v>NaN</v>
      </c>
      <c r="AH2887" t="str">
        <f t="shared" si="1049"/>
        <v>NaN</v>
      </c>
    </row>
    <row r="2888" spans="1:34">
      <c r="A2888" s="4">
        <v>43265.230150462965</v>
      </c>
      <c r="B2888" s="3">
        <v>-1.26913634303492E-3</v>
      </c>
      <c r="C2888">
        <v>2.8642368937998999</v>
      </c>
      <c r="D2888">
        <v>1.9017815446622999E-2</v>
      </c>
      <c r="E2888" s="3">
        <v>1.8834818163577401E-2</v>
      </c>
      <c r="F2888" s="3">
        <v>1.8798304528663701E-2</v>
      </c>
      <c r="G2888">
        <v>-4549723</v>
      </c>
      <c r="H2888">
        <v>19778737</v>
      </c>
      <c r="K2888">
        <f t="shared" si="1042"/>
        <v>81.634008621747611</v>
      </c>
      <c r="L2888">
        <f t="shared" si="1051"/>
        <v>61.90670643907518</v>
      </c>
      <c r="M2888">
        <f t="shared" si="1052"/>
        <v>20.729011629859688</v>
      </c>
      <c r="N2888">
        <f t="shared" si="1043"/>
        <v>0.10626039192991339</v>
      </c>
      <c r="O2888">
        <f t="shared" si="1044"/>
        <v>56.141393609005853</v>
      </c>
      <c r="P2888">
        <f t="shared" si="1045"/>
        <v>56.112888177135311</v>
      </c>
      <c r="Q2888">
        <f t="shared" si="1053"/>
        <v>8.97629939567679E-2</v>
      </c>
      <c r="R2888">
        <f t="shared" si="1046"/>
        <v>56.051630615049085</v>
      </c>
      <c r="S2888">
        <f t="shared" si="1054"/>
        <v>20.669169633888508</v>
      </c>
      <c r="T2888">
        <f t="shared" si="1055"/>
        <v>11.069506359249807</v>
      </c>
      <c r="U2888">
        <f t="shared" si="1041"/>
        <v>0.60791737464305751</v>
      </c>
      <c r="V2888" s="6">
        <f t="shared" si="1047"/>
        <v>155163.00000040792</v>
      </c>
      <c r="W2888">
        <f t="shared" si="1056"/>
        <v>11.06807921454447</v>
      </c>
      <c r="X2888">
        <f t="shared" si="1057"/>
        <v>20.663695791848646</v>
      </c>
      <c r="Y2888">
        <f t="shared" si="1058"/>
        <v>8.2584732042325484E-2</v>
      </c>
      <c r="Z2888">
        <f t="shared" si="1059"/>
        <v>-2.9087680143185441E-7</v>
      </c>
      <c r="AA2888">
        <f t="shared" si="1060"/>
        <v>-4.7649535001334766E-8</v>
      </c>
      <c r="AB2888">
        <f t="shared" si="1050"/>
        <v>1.006751785159347</v>
      </c>
      <c r="AC2888">
        <f t="shared" si="1061"/>
        <v>2.1458928115513021</v>
      </c>
      <c r="AD2888">
        <f t="shared" si="1062"/>
        <v>-2.1764276523351758E-10</v>
      </c>
      <c r="AE2888">
        <f t="shared" si="1063"/>
        <v>3.6997900582263892E-5</v>
      </c>
      <c r="AF2888">
        <f t="shared" si="1064"/>
        <v>-5.855961193599519E-7</v>
      </c>
      <c r="AG2888" t="str">
        <f t="shared" si="1048"/>
        <v>NaN</v>
      </c>
      <c r="AH2888" t="str">
        <f t="shared" si="1049"/>
        <v>NaN</v>
      </c>
    </row>
    <row r="2889" spans="1:34">
      <c r="A2889" s="4">
        <v>43265.230844907404</v>
      </c>
      <c r="B2889" s="3">
        <v>-1.2680422599805801E-3</v>
      </c>
      <c r="C2889">
        <v>2.8641429453637102</v>
      </c>
      <c r="D2889" s="3">
        <v>1.90114412236107E-2</v>
      </c>
      <c r="E2889" s="3">
        <v>1.8828550970429202E-2</v>
      </c>
      <c r="F2889">
        <v>1.8792682580878999E-2</v>
      </c>
      <c r="G2889">
        <v>-4549723</v>
      </c>
      <c r="H2889">
        <v>19778730</v>
      </c>
      <c r="K2889">
        <f t="shared" si="1042"/>
        <v>81.564311010821456</v>
      </c>
      <c r="L2889">
        <f t="shared" si="1051"/>
        <v>61.844398827346069</v>
      </c>
      <c r="M2889">
        <f t="shared" si="1052"/>
        <v>20.708148378001301</v>
      </c>
      <c r="N2889">
        <f t="shared" si="1043"/>
        <v>0.10623191762047147</v>
      </c>
      <c r="O2889">
        <f t="shared" si="1044"/>
        <v>56.122248304792258</v>
      </c>
      <c r="P2889">
        <f t="shared" si="1045"/>
        <v>56.094130839692113</v>
      </c>
      <c r="Q2889">
        <f t="shared" si="1053"/>
        <v>8.756177954357014E-2</v>
      </c>
      <c r="R2889">
        <f t="shared" si="1046"/>
        <v>56.034686525248688</v>
      </c>
      <c r="S2889">
        <f t="shared" si="1054"/>
        <v>20.649773858305586</v>
      </c>
      <c r="T2889">
        <f t="shared" si="1055"/>
        <v>11.06650906351908</v>
      </c>
      <c r="U2889">
        <f t="shared" si="1041"/>
        <v>0.60797156757154647</v>
      </c>
      <c r="V2889" s="6">
        <f t="shared" si="1047"/>
        <v>155222.99999997485</v>
      </c>
      <c r="W2889">
        <f t="shared" si="1056"/>
        <v>11.068128828982074</v>
      </c>
      <c r="X2889">
        <f t="shared" si="1057"/>
        <v>20.667596651748195</v>
      </c>
      <c r="Y2889">
        <f t="shared" si="1058"/>
        <v>9.7771972336474278E-2</v>
      </c>
      <c r="Z2889">
        <f t="shared" si="1059"/>
        <v>0</v>
      </c>
      <c r="AA2889">
        <f t="shared" si="1060"/>
        <v>-1.1900252050443082E-8</v>
      </c>
      <c r="AB2889">
        <f t="shared" si="1050"/>
        <v>1.0059014881173149</v>
      </c>
      <c r="AC2889">
        <f t="shared" si="1061"/>
        <v>2.1459651362972845</v>
      </c>
      <c r="AD2889">
        <f t="shared" si="1062"/>
        <v>-4.5913643012349634E-11</v>
      </c>
      <c r="AE2889">
        <f t="shared" si="1063"/>
        <v>2.2142402805773595E-5</v>
      </c>
      <c r="AF2889">
        <f t="shared" si="1064"/>
        <v>-2.0641822639149422E-7</v>
      </c>
      <c r="AG2889" t="str">
        <f t="shared" si="1048"/>
        <v>NaN</v>
      </c>
      <c r="AH2889" t="str">
        <f t="shared" si="1049"/>
        <v>NaN</v>
      </c>
    </row>
    <row r="2890" spans="1:34">
      <c r="A2890" s="4">
        <v>43265.231539351851</v>
      </c>
      <c r="B2890" s="3">
        <v>-1.27143153900761E-3</v>
      </c>
      <c r="C2890">
        <v>2.8642368937998999</v>
      </c>
      <c r="D2890" s="3">
        <v>1.9004460498035801E-2</v>
      </c>
      <c r="E2890" s="3">
        <v>1.8821594029268501E-2</v>
      </c>
      <c r="F2890">
        <v>1.8776293173777998E-2</v>
      </c>
      <c r="G2890">
        <v>-4549723</v>
      </c>
      <c r="H2890">
        <v>19778725</v>
      </c>
      <c r="K2890">
        <f t="shared" si="1042"/>
        <v>81.780222088146942</v>
      </c>
      <c r="L2890">
        <f t="shared" si="1051"/>
        <v>62.081853631144078</v>
      </c>
      <c r="M2890">
        <f t="shared" si="1052"/>
        <v>20.787658396747641</v>
      </c>
      <c r="N2890">
        <f t="shared" si="1043"/>
        <v>0.10626039192991339</v>
      </c>
      <c r="O2890">
        <f t="shared" si="1044"/>
        <v>56.10128133917069</v>
      </c>
      <c r="P2890">
        <f t="shared" si="1045"/>
        <v>56.073309127350086</v>
      </c>
      <c r="Q2890">
        <f t="shared" si="1053"/>
        <v>0.11599114350908479</v>
      </c>
      <c r="R2890">
        <f t="shared" si="1046"/>
        <v>55.985290195661605</v>
      </c>
      <c r="S2890">
        <f t="shared" si="1054"/>
        <v>20.710330967741584</v>
      </c>
      <c r="T2890">
        <f t="shared" si="1055"/>
        <v>11.069506359249807</v>
      </c>
      <c r="U2890">
        <f t="shared" si="1041"/>
        <v>0.60791737464305751</v>
      </c>
      <c r="V2890" s="6">
        <f t="shared" si="1047"/>
        <v>155283.00000017043</v>
      </c>
      <c r="W2890">
        <f t="shared" si="1056"/>
        <v>11.068230976353634</v>
      </c>
      <c r="X2890">
        <f t="shared" si="1057"/>
        <v>20.673636532999474</v>
      </c>
      <c r="Y2890">
        <f t="shared" si="1058"/>
        <v>9.6485216509416702E-2</v>
      </c>
      <c r="Z2890">
        <f t="shared" si="1059"/>
        <v>-2.2764271298218794E-7</v>
      </c>
      <c r="AA2890">
        <f t="shared" si="1060"/>
        <v>-1.5035826620399979E-8</v>
      </c>
      <c r="AB2890">
        <f t="shared" si="1050"/>
        <v>1.0059474814181106</v>
      </c>
      <c r="AC2890">
        <f t="shared" si="1061"/>
        <v>2.1458928115513021</v>
      </c>
      <c r="AD2890">
        <f t="shared" si="1062"/>
        <v>-5.8783016129421014E-11</v>
      </c>
      <c r="AE2890">
        <f t="shared" si="1063"/>
        <v>4.647536480740268E-6</v>
      </c>
      <c r="AF2890">
        <f t="shared" si="1064"/>
        <v>-1.2590996241613245E-6</v>
      </c>
      <c r="AG2890" t="str">
        <f t="shared" si="1048"/>
        <v>NaN</v>
      </c>
      <c r="AH2890" t="str">
        <f t="shared" si="1049"/>
        <v>NaN</v>
      </c>
    </row>
    <row r="2891" spans="1:34">
      <c r="A2891" s="4">
        <v>43265.232233796298</v>
      </c>
      <c r="B2891" s="3">
        <v>-1.26750711066052E-3</v>
      </c>
      <c r="C2891">
        <v>2.8640573214725</v>
      </c>
      <c r="D2891" s="3">
        <v>1.89976938321888E-2</v>
      </c>
      <c r="E2891" s="3">
        <v>1.8816171182825199E-2</v>
      </c>
      <c r="F2891" s="3">
        <v>1.87795329402979E-2</v>
      </c>
      <c r="G2891">
        <v>-4549723</v>
      </c>
      <c r="H2891">
        <v>19778728</v>
      </c>
      <c r="K2891">
        <f t="shared" si="1042"/>
        <v>81.530219788085688</v>
      </c>
      <c r="L2891">
        <f t="shared" si="1051"/>
        <v>61.827592687477875</v>
      </c>
      <c r="M2891">
        <f t="shared" si="1052"/>
        <v>20.702520963964606</v>
      </c>
      <c r="N2891">
        <f t="shared" si="1043"/>
        <v>0.10620596635110692</v>
      </c>
      <c r="O2891">
        <f t="shared" si="1044"/>
        <v>56.080957312869344</v>
      </c>
      <c r="P2891">
        <f t="shared" si="1045"/>
        <v>56.057078869524233</v>
      </c>
      <c r="Q2891">
        <f t="shared" si="1053"/>
        <v>8.5902726475595159E-2</v>
      </c>
      <c r="R2891">
        <f t="shared" si="1046"/>
        <v>55.995054586393749</v>
      </c>
      <c r="S2891">
        <f t="shared" si="1054"/>
        <v>20.645252479647542</v>
      </c>
      <c r="T2891">
        <f t="shared" si="1055"/>
        <v>11.063777350954389</v>
      </c>
      <c r="U2891">
        <f t="shared" si="1041"/>
        <v>0.6080209585949794</v>
      </c>
      <c r="V2891" s="6">
        <f t="shared" si="1047"/>
        <v>155343.00000036601</v>
      </c>
      <c r="W2891">
        <f t="shared" si="1056"/>
        <v>11.068193035901336</v>
      </c>
      <c r="X2891">
        <f t="shared" si="1057"/>
        <v>20.687633990572749</v>
      </c>
      <c r="Y2891">
        <f t="shared" si="1058"/>
        <v>0.11620230393700363</v>
      </c>
      <c r="Z2891">
        <f t="shared" si="1059"/>
        <v>-7.5880904724024294E-8</v>
      </c>
      <c r="AA2891">
        <f t="shared" si="1060"/>
        <v>-2.3498145121484443E-8</v>
      </c>
      <c r="AB2891">
        <f t="shared" si="1050"/>
        <v>1.0048615038598074</v>
      </c>
      <c r="AC2891">
        <f t="shared" si="1061"/>
        <v>2.1460310525214705</v>
      </c>
      <c r="AD2891">
        <f t="shared" si="1062"/>
        <v>-7.6283770678202113E-11</v>
      </c>
      <c r="AE2891">
        <f t="shared" si="1063"/>
        <v>-2.2029796136204114E-5</v>
      </c>
      <c r="AF2891">
        <f t="shared" si="1064"/>
        <v>3.4470906917275743E-7</v>
      </c>
      <c r="AG2891" t="str">
        <f t="shared" si="1048"/>
        <v>NaN</v>
      </c>
      <c r="AH2891">
        <f t="shared" si="1049"/>
        <v>3.447090691727574E-3</v>
      </c>
    </row>
    <row r="2892" spans="1:34">
      <c r="A2892" s="4">
        <v>43265.232928240737</v>
      </c>
      <c r="B2892" s="3">
        <v>-1.2737029505660801E-3</v>
      </c>
      <c r="C2892">
        <v>2.8642083525028301</v>
      </c>
      <c r="D2892">
        <v>1.8993055871415001E-2</v>
      </c>
      <c r="E2892" s="3">
        <v>1.8809000181936399E-2</v>
      </c>
      <c r="F2892" s="3">
        <v>1.87547344333325E-2</v>
      </c>
      <c r="G2892">
        <v>-4549723</v>
      </c>
      <c r="H2892">
        <v>19778732</v>
      </c>
      <c r="K2892">
        <f t="shared" si="1042"/>
        <v>81.924920389091682</v>
      </c>
      <c r="L2892">
        <f t="shared" si="1051"/>
        <v>62.254890700196015</v>
      </c>
      <c r="M2892">
        <f t="shared" si="1052"/>
        <v>20.845598604248494</v>
      </c>
      <c r="N2892">
        <f t="shared" si="1043"/>
        <v>0.10625174150679197</v>
      </c>
      <c r="O2892">
        <f t="shared" si="1044"/>
        <v>56.067026960923108</v>
      </c>
      <c r="P2892">
        <f t="shared" si="1045"/>
        <v>56.035616489109906</v>
      </c>
      <c r="Q2892">
        <f t="shared" si="1053"/>
        <v>0.14671304182633094</v>
      </c>
      <c r="R2892">
        <f t="shared" si="1046"/>
        <v>55.920313919096778</v>
      </c>
      <c r="S2892">
        <f t="shared" si="1054"/>
        <v>20.747789909697605</v>
      </c>
      <c r="T2892">
        <f t="shared" si="1055"/>
        <v>11.068595788394921</v>
      </c>
      <c r="U2892">
        <f t="shared" si="1041"/>
        <v>0.60793383831753489</v>
      </c>
      <c r="V2892" s="6">
        <f t="shared" si="1047"/>
        <v>155402.99999993294</v>
      </c>
      <c r="W2892">
        <f t="shared" si="1056"/>
        <v>11.06776109844454</v>
      </c>
      <c r="X2892">
        <f t="shared" si="1057"/>
        <v>20.704571920927215</v>
      </c>
      <c r="Y2892">
        <f t="shared" si="1058"/>
        <v>0.12004284493029853</v>
      </c>
      <c r="Z2892">
        <f t="shared" si="1059"/>
        <v>3.2296418064050561E-7</v>
      </c>
      <c r="AA2892">
        <f t="shared" si="1060"/>
        <v>1.5797323409061968E-8</v>
      </c>
      <c r="AB2892">
        <f t="shared" si="1050"/>
        <v>1.004607135964892</v>
      </c>
      <c r="AC2892">
        <f t="shared" si="1061"/>
        <v>2.1459147836260306</v>
      </c>
      <c r="AD2892">
        <f t="shared" si="1062"/>
        <v>4.9640598502208122E-11</v>
      </c>
      <c r="AE2892">
        <f t="shared" si="1063"/>
        <v>-4.5675337394512359E-5</v>
      </c>
      <c r="AF2892">
        <f t="shared" si="1064"/>
        <v>-1.0818979077323562E-7</v>
      </c>
      <c r="AG2892">
        <f t="shared" si="1048"/>
        <v>4.9640598502208124E-9</v>
      </c>
      <c r="AH2892" t="str">
        <f t="shared" si="1049"/>
        <v>NaN</v>
      </c>
    </row>
    <row r="2893" spans="1:34">
      <c r="A2893" s="4">
        <v>43265.233634259261</v>
      </c>
      <c r="B2893" s="3">
        <v>-1.27262075971885E-3</v>
      </c>
      <c r="C2893">
        <v>2.8641798112057599</v>
      </c>
      <c r="D2893" s="3">
        <v>1.8990320663779099E-2</v>
      </c>
      <c r="E2893" s="3">
        <v>1.88082866495097E-2</v>
      </c>
      <c r="F2893" s="3">
        <v>1.87583791706675E-2</v>
      </c>
      <c r="G2893">
        <v>-4549723</v>
      </c>
      <c r="H2893">
        <v>19778732</v>
      </c>
      <c r="K2893">
        <f t="shared" si="1042"/>
        <v>81.855980360892829</v>
      </c>
      <c r="L2893">
        <f t="shared" si="1051"/>
        <v>62.181159697941453</v>
      </c>
      <c r="M2893">
        <f t="shared" si="1052"/>
        <v>20.820910312928714</v>
      </c>
      <c r="N2893">
        <f t="shared" si="1043"/>
        <v>0.1062430910836704</v>
      </c>
      <c r="O2893">
        <f t="shared" si="1044"/>
        <v>56.058811625159734</v>
      </c>
      <c r="P2893">
        <f t="shared" si="1045"/>
        <v>56.033480928869814</v>
      </c>
      <c r="Q2893">
        <f t="shared" si="1053"/>
        <v>0.12751276648896948</v>
      </c>
      <c r="R2893">
        <f t="shared" si="1046"/>
        <v>55.931298858670765</v>
      </c>
      <c r="S2893">
        <f t="shared" si="1054"/>
        <v>20.735901801936066</v>
      </c>
      <c r="T2893">
        <f t="shared" si="1055"/>
        <v>11.067685217540019</v>
      </c>
      <c r="U2893">
        <f t="shared" si="1041"/>
        <v>0.60795030199201239</v>
      </c>
      <c r="V2893" s="6">
        <f t="shared" si="1047"/>
        <v>155464.00000036228</v>
      </c>
      <c r="W2893">
        <f t="shared" si="1056"/>
        <v>11.067332079484069</v>
      </c>
      <c r="X2893">
        <f t="shared" si="1057"/>
        <v>20.714972851797992</v>
      </c>
      <c r="Y2893">
        <f t="shared" si="1058"/>
        <v>0.13858592756202626</v>
      </c>
      <c r="Z2893">
        <f t="shared" si="1059"/>
        <v>6.5847065938118984E-8</v>
      </c>
      <c r="AA2893">
        <f t="shared" si="1060"/>
        <v>8.9214577380192573E-10</v>
      </c>
      <c r="AB2893">
        <f t="shared" si="1050"/>
        <v>1.0035722563356475</v>
      </c>
      <c r="AC2893">
        <f t="shared" si="1061"/>
        <v>2.1459367557007591</v>
      </c>
      <c r="AD2893">
        <f t="shared" si="1062"/>
        <v>2.4283479494981593E-12</v>
      </c>
      <c r="AE2893">
        <f t="shared" si="1063"/>
        <v>-4.9974155931631851E-5</v>
      </c>
      <c r="AF2893">
        <f t="shared" si="1064"/>
        <v>-4.837227172558084E-9</v>
      </c>
      <c r="AG2893">
        <f t="shared" si="1048"/>
        <v>2.4283479494981592E-10</v>
      </c>
      <c r="AH2893" t="str">
        <f t="shared" si="1049"/>
        <v>NaN</v>
      </c>
    </row>
    <row r="2894" spans="1:34">
      <c r="A2894" s="4">
        <v>43265.2343287037</v>
      </c>
      <c r="B2894" s="3">
        <v>-1.2735959207020599E-3</v>
      </c>
      <c r="C2894">
        <v>2.8642333261377599</v>
      </c>
      <c r="D2894" s="3">
        <v>1.9036605133860601E-2</v>
      </c>
      <c r="E2894" s="3">
        <v>1.8853274869015901E-2</v>
      </c>
      <c r="F2894" s="3">
        <v>1.8799852946485798E-2</v>
      </c>
      <c r="G2894">
        <v>-4549723</v>
      </c>
      <c r="H2894">
        <v>19779050</v>
      </c>
      <c r="K2894">
        <f t="shared" si="1042"/>
        <v>81.918102144544008</v>
      </c>
      <c r="L2894">
        <f t="shared" si="1051"/>
        <v>62.188764580736752</v>
      </c>
      <c r="M2894">
        <f t="shared" si="1052"/>
        <v>20.823456752773041</v>
      </c>
      <c r="N2894">
        <f t="shared" si="1043"/>
        <v>0.10625931062702133</v>
      </c>
      <c r="O2894">
        <f t="shared" si="1044"/>
        <v>56.197829393814153</v>
      </c>
      <c r="P2894">
        <f t="shared" si="1045"/>
        <v>56.168128002015955</v>
      </c>
      <c r="Q2894">
        <f t="shared" si="1053"/>
        <v>0.14153197437077836</v>
      </c>
      <c r="R2894">
        <f t="shared" si="1046"/>
        <v>56.056297419443375</v>
      </c>
      <c r="S2894">
        <f t="shared" si="1054"/>
        <v>20.72910210319252</v>
      </c>
      <c r="T2894">
        <f t="shared" si="1055"/>
        <v>11.069392537892748</v>
      </c>
      <c r="U2894">
        <f t="shared" si="1041"/>
        <v>0.60791943260237058</v>
      </c>
      <c r="V2894" s="6">
        <f t="shared" si="1047"/>
        <v>155523.99999992922</v>
      </c>
      <c r="W2894">
        <f t="shared" si="1056"/>
        <v>11.066932245486893</v>
      </c>
      <c r="X2894">
        <f t="shared" si="1057"/>
        <v>20.728627346305991</v>
      </c>
      <c r="Y2894">
        <f t="shared" si="1058"/>
        <v>0.10217802761421761</v>
      </c>
      <c r="Z2894">
        <f t="shared" si="1059"/>
        <v>4.1102156709051025E-8</v>
      </c>
      <c r="AA2894">
        <f t="shared" si="1060"/>
        <v>-3.6596634705550489E-8</v>
      </c>
      <c r="AB2894">
        <f t="shared" si="1050"/>
        <v>1.0056158994614426</v>
      </c>
      <c r="AC2894">
        <f t="shared" si="1061"/>
        <v>2.1458955580606478</v>
      </c>
      <c r="AD2894">
        <f t="shared" si="1062"/>
        <v>-1.3510440966767339E-10</v>
      </c>
      <c r="AE2894">
        <f t="shared" si="1063"/>
        <v>-4.5358632942279069E-5</v>
      </c>
      <c r="AF2894">
        <f t="shared" si="1064"/>
        <v>2.9651085915611679E-7</v>
      </c>
      <c r="AG2894" t="str">
        <f t="shared" si="1048"/>
        <v>NaN</v>
      </c>
      <c r="AH2894">
        <f t="shared" si="1049"/>
        <v>2.9651085915611678E-3</v>
      </c>
    </row>
    <row r="2895" spans="1:34">
      <c r="A2895" s="4">
        <v>43265.235023148147</v>
      </c>
      <c r="B2895" s="3">
        <v>-1.2692314806918099E-3</v>
      </c>
      <c r="C2895">
        <v>2.8641952710749998</v>
      </c>
      <c r="D2895">
        <v>1.8980152826697998E-2</v>
      </c>
      <c r="E2895">
        <v>1.8796679855367999E-2</v>
      </c>
      <c r="F2895" s="3">
        <v>1.8778115542445399E-2</v>
      </c>
      <c r="G2895">
        <v>-4549723</v>
      </c>
      <c r="H2895">
        <v>19778801</v>
      </c>
      <c r="K2895">
        <f t="shared" si="1042"/>
        <v>81.640069283566689</v>
      </c>
      <c r="L2895">
        <f t="shared" si="1051"/>
        <v>61.939305339536098</v>
      </c>
      <c r="M2895">
        <f t="shared" si="1052"/>
        <v>20.739927135232922</v>
      </c>
      <c r="N2895">
        <f t="shared" si="1043"/>
        <v>0.10624777672952596</v>
      </c>
      <c r="O2895">
        <f t="shared" si="1044"/>
        <v>56.028272007431205</v>
      </c>
      <c r="P2895">
        <f t="shared" si="1045"/>
        <v>55.998742482295498</v>
      </c>
      <c r="Q2895">
        <f t="shared" si="1053"/>
        <v>3.7489341982904989E-2</v>
      </c>
      <c r="R2895">
        <f t="shared" si="1046"/>
        <v>55.9907826654483</v>
      </c>
      <c r="S2895">
        <f t="shared" si="1054"/>
        <v>20.714934240577652</v>
      </c>
      <c r="T2895">
        <f t="shared" si="1055"/>
        <v>11.068178443419551</v>
      </c>
      <c r="U2895">
        <f t="shared" si="1041"/>
        <v>0.60794138416834087</v>
      </c>
      <c r="V2895" s="6">
        <f t="shared" si="1047"/>
        <v>155584.0000001248</v>
      </c>
      <c r="W2895">
        <f t="shared" si="1056"/>
        <v>11.066573270438337</v>
      </c>
      <c r="X2895">
        <f t="shared" si="1057"/>
        <v>20.739236358042152</v>
      </c>
      <c r="Y2895">
        <f t="shared" si="1058"/>
        <v>8.0309066433843654E-2</v>
      </c>
      <c r="Z2895">
        <f t="shared" si="1059"/>
        <v>-1.5808521718029613E-8</v>
      </c>
      <c r="AA2895">
        <f t="shared" si="1060"/>
        <v>-7.5892103220396125E-8</v>
      </c>
      <c r="AB2895">
        <f t="shared" si="1050"/>
        <v>1.0068759990647249</v>
      </c>
      <c r="AC2895">
        <f t="shared" si="1061"/>
        <v>2.1459248541602864</v>
      </c>
      <c r="AD2895">
        <f t="shared" si="1062"/>
        <v>-3.5647069140953002E-10</v>
      </c>
      <c r="AE2895">
        <f t="shared" si="1063"/>
        <v>-3.175231342311189E-5</v>
      </c>
      <c r="AF2895">
        <f t="shared" si="1064"/>
        <v>1.1175822402256746E-6</v>
      </c>
      <c r="AG2895" t="str">
        <f t="shared" si="1048"/>
        <v>NaN</v>
      </c>
      <c r="AH2895">
        <f t="shared" si="1049"/>
        <v>1.1175822402256745E-2</v>
      </c>
    </row>
    <row r="2896" spans="1:34">
      <c r="A2896" s="4">
        <v>43265.235717592594</v>
      </c>
      <c r="B2896" s="3">
        <v>-1.26943364821273E-3</v>
      </c>
      <c r="C2896">
        <v>2.86422738003421</v>
      </c>
      <c r="D2896" s="3">
        <v>1.90083016809331E-2</v>
      </c>
      <c r="E2896" s="3">
        <v>1.88266838939126E-2</v>
      </c>
      <c r="F2896" s="3">
        <v>1.8798066310537299E-2</v>
      </c>
      <c r="G2896">
        <v>-4549723</v>
      </c>
      <c r="H2896">
        <v>19778930</v>
      </c>
      <c r="K2896">
        <f t="shared" si="1042"/>
        <v>81.652948189934079</v>
      </c>
      <c r="L2896">
        <f t="shared" si="1051"/>
        <v>61.925959142820759</v>
      </c>
      <c r="M2896">
        <f t="shared" si="1052"/>
        <v>20.735458258065325</v>
      </c>
      <c r="N2896">
        <f t="shared" si="1043"/>
        <v>0.10625750845553959</v>
      </c>
      <c r="O2896">
        <f t="shared" si="1044"/>
        <v>56.112818528090337</v>
      </c>
      <c r="P2896">
        <f t="shared" si="1045"/>
        <v>56.088542790396993</v>
      </c>
      <c r="Q2896">
        <f t="shared" si="1053"/>
        <v>6.1905882947847601E-2</v>
      </c>
      <c r="R2896">
        <f t="shared" si="1046"/>
        <v>56.050912645142489</v>
      </c>
      <c r="S2896">
        <f t="shared" si="1054"/>
        <v>20.694187669433425</v>
      </c>
      <c r="T2896">
        <f t="shared" si="1055"/>
        <v>11.069202835631513</v>
      </c>
      <c r="U2896">
        <f t="shared" si="1041"/>
        <v>0.60792286253454997</v>
      </c>
      <c r="V2896" s="6">
        <f t="shared" si="1047"/>
        <v>155644.00000032037</v>
      </c>
      <c r="W2896">
        <f t="shared" si="1056"/>
        <v>11.06636313870259</v>
      </c>
      <c r="X2896">
        <f t="shared" si="1057"/>
        <v>20.75462292005275</v>
      </c>
      <c r="Y2896">
        <f t="shared" si="1058"/>
        <v>5.7061224715925597E-2</v>
      </c>
      <c r="Z2896">
        <f t="shared" si="1059"/>
        <v>-1.0433624344682031E-7</v>
      </c>
      <c r="AA2896">
        <f t="shared" si="1060"/>
        <v>-1.045602135719929E-7</v>
      </c>
      <c r="AB2896">
        <f t="shared" si="1050"/>
        <v>1.0081894846322847</v>
      </c>
      <c r="AC2896">
        <f t="shared" si="1061"/>
        <v>2.1459001355762113</v>
      </c>
      <c r="AD2896">
        <f t="shared" si="1062"/>
        <v>-6.9121346140662109E-10</v>
      </c>
      <c r="AE2896">
        <f t="shared" si="1063"/>
        <v>-3.4874193290218051E-5</v>
      </c>
      <c r="AF2896">
        <f t="shared" si="1064"/>
        <v>1.9730543708464744E-6</v>
      </c>
      <c r="AG2896" t="str">
        <f t="shared" si="1048"/>
        <v>NaN</v>
      </c>
      <c r="AH2896">
        <f t="shared" si="1049"/>
        <v>1.9730543708464745E-2</v>
      </c>
    </row>
    <row r="2897" spans="1:34">
      <c r="A2897" s="4">
        <v>43265.23641203704</v>
      </c>
      <c r="B2897" s="3">
        <v>-1.2720380415703399E-3</v>
      </c>
      <c r="C2897">
        <v>2.8641560267915298</v>
      </c>
      <c r="D2897" s="3">
        <v>1.9002855050075599E-2</v>
      </c>
      <c r="E2897" s="3">
        <v>1.8821070772155502E-2</v>
      </c>
      <c r="F2897" s="3">
        <v>1.87893594380148E-2</v>
      </c>
      <c r="G2897">
        <v>-4549723</v>
      </c>
      <c r="H2897">
        <v>19778923</v>
      </c>
      <c r="K2897">
        <f t="shared" si="1042"/>
        <v>81.818858807247182</v>
      </c>
      <c r="L2897">
        <f t="shared" si="1051"/>
        <v>62.103314864822508</v>
      </c>
      <c r="M2897">
        <f t="shared" si="1052"/>
        <v>20.794844535182403</v>
      </c>
      <c r="N2897">
        <f t="shared" si="1043"/>
        <v>0.10623588239773425</v>
      </c>
      <c r="O2897">
        <f t="shared" si="1044"/>
        <v>56.096459294266097</v>
      </c>
      <c r="P2897">
        <f t="shared" si="1045"/>
        <v>56.071743049840421</v>
      </c>
      <c r="Q2897">
        <f t="shared" si="1053"/>
        <v>7.1788449217024208E-2</v>
      </c>
      <c r="R2897">
        <f t="shared" si="1046"/>
        <v>56.024670845049073</v>
      </c>
      <c r="S2897">
        <f t="shared" si="1054"/>
        <v>20.746985569037719</v>
      </c>
      <c r="T2897">
        <f t="shared" si="1055"/>
        <v>11.066926408494108</v>
      </c>
      <c r="U2897">
        <f t="shared" si="1041"/>
        <v>0.60796402172074682</v>
      </c>
      <c r="V2897" s="6">
        <f t="shared" si="1047"/>
        <v>155704.00000051595</v>
      </c>
      <c r="W2897">
        <f t="shared" si="1056"/>
        <v>11.065966223201739</v>
      </c>
      <c r="X2897">
        <f t="shared" si="1057"/>
        <v>20.764482750742516</v>
      </c>
      <c r="Y2897">
        <f t="shared" si="1058"/>
        <v>8.765312901975382E-2</v>
      </c>
      <c r="Z2897">
        <f t="shared" si="1059"/>
        <v>-4.900641763376548E-7</v>
      </c>
      <c r="AA2897">
        <f t="shared" si="1060"/>
        <v>-8.8882340723110152E-8</v>
      </c>
      <c r="AB2897">
        <f t="shared" si="1050"/>
        <v>1.0064417612066903</v>
      </c>
      <c r="AC2897">
        <f t="shared" si="1061"/>
        <v>2.1459550657630371</v>
      </c>
      <c r="AD2897">
        <f t="shared" si="1062"/>
        <v>-3.8251281594103901E-10</v>
      </c>
      <c r="AE2897">
        <f t="shared" si="1063"/>
        <v>-5.4793959376319431E-5</v>
      </c>
      <c r="AF2897">
        <f t="shared" si="1064"/>
        <v>6.9493525274153667E-7</v>
      </c>
      <c r="AG2897" t="str">
        <f t="shared" si="1048"/>
        <v>NaN</v>
      </c>
      <c r="AH2897">
        <f t="shared" si="1049"/>
        <v>6.9493525274153664E-3</v>
      </c>
    </row>
    <row r="2898" spans="1:34">
      <c r="A2898" s="4">
        <v>43265.23710648148</v>
      </c>
      <c r="B2898" s="3">
        <v>-1.2752370452835701E-3</v>
      </c>
      <c r="C2898">
        <v>2.86404305082397</v>
      </c>
      <c r="D2898" s="3">
        <v>1.8997895999709701E-2</v>
      </c>
      <c r="E2898" s="3">
        <v>1.88139473400952E-2</v>
      </c>
      <c r="F2898" s="3">
        <v>1.8765347050866701E-2</v>
      </c>
      <c r="G2898">
        <v>-4549723</v>
      </c>
      <c r="H2898">
        <v>19778925</v>
      </c>
      <c r="K2898">
        <f t="shared" si="1042"/>
        <v>82.022648560933249</v>
      </c>
      <c r="L2898">
        <f t="shared" si="1051"/>
        <v>62.338668682875451</v>
      </c>
      <c r="M2898">
        <f t="shared" si="1052"/>
        <v>20.87365105409086</v>
      </c>
      <c r="N2898">
        <f t="shared" si="1043"/>
        <v>0.10620164113954768</v>
      </c>
      <c r="O2898">
        <f t="shared" si="1044"/>
        <v>56.081564533338771</v>
      </c>
      <c r="P2898">
        <f t="shared" si="1045"/>
        <v>56.050423040108925</v>
      </c>
      <c r="Q2898">
        <f t="shared" si="1053"/>
        <v>0.12926505489438966</v>
      </c>
      <c r="R2898">
        <f t="shared" si="1046"/>
        <v>55.952299478444381</v>
      </c>
      <c r="S2898">
        <f t="shared" si="1054"/>
        <v>20.787474350827935</v>
      </c>
      <c r="T2898">
        <f t="shared" si="1055"/>
        <v>11.0633220655271</v>
      </c>
      <c r="U2898">
        <f t="shared" si="1041"/>
        <v>0.60802919043221515</v>
      </c>
      <c r="V2898" s="6">
        <f t="shared" si="1047"/>
        <v>155764.00000008289</v>
      </c>
      <c r="W2898">
        <f t="shared" si="1056"/>
        <v>11.066045022602633</v>
      </c>
      <c r="X2898">
        <f t="shared" si="1057"/>
        <v>20.763043344493386</v>
      </c>
      <c r="Y2898">
        <f t="shared" si="1058"/>
        <v>0.11007443988557479</v>
      </c>
      <c r="Z2898">
        <f t="shared" si="1059"/>
        <v>-3.5094918432794374E-7</v>
      </c>
      <c r="AA2898">
        <f t="shared" si="1060"/>
        <v>-1.0694922273268555E-7</v>
      </c>
      <c r="AB2898">
        <f t="shared" si="1050"/>
        <v>1.0051580120573167</v>
      </c>
      <c r="AC2898">
        <f t="shared" si="1061"/>
        <v>2.1460420385588308</v>
      </c>
      <c r="AD2898">
        <f t="shared" si="1062"/>
        <v>-3.6652759804144785E-10</v>
      </c>
      <c r="AE2898">
        <f t="shared" si="1063"/>
        <v>-1.4251683667989315E-4</v>
      </c>
      <c r="AF2898">
        <f t="shared" si="1064"/>
        <v>2.5601861432011592E-7</v>
      </c>
      <c r="AG2898" t="str">
        <f t="shared" si="1048"/>
        <v>NaN</v>
      </c>
      <c r="AH2898">
        <f t="shared" si="1049"/>
        <v>2.5601861432011591E-3</v>
      </c>
    </row>
    <row r="2899" spans="1:34">
      <c r="A2899" s="4">
        <v>43265.237800925926</v>
      </c>
      <c r="B2899" s="3">
        <v>-1.2771873672500101E-3</v>
      </c>
      <c r="C2899">
        <v>2.8640240232925902</v>
      </c>
      <c r="D2899">
        <v>1.8992318554573999E-2</v>
      </c>
      <c r="E2899" s="3">
        <v>1.88092261338716E-2</v>
      </c>
      <c r="F2899" s="3">
        <v>1.87598203903326E-2</v>
      </c>
      <c r="G2899">
        <v>-4549723</v>
      </c>
      <c r="H2899">
        <v>19778925</v>
      </c>
      <c r="K2899">
        <f t="shared" si="1042"/>
        <v>82.146892128236885</v>
      </c>
      <c r="L2899">
        <f t="shared" si="1051"/>
        <v>62.470176995152428</v>
      </c>
      <c r="M2899">
        <f t="shared" si="1052"/>
        <v>20.917685658601691</v>
      </c>
      <c r="N2899">
        <f t="shared" si="1043"/>
        <v>0.10619587419080005</v>
      </c>
      <c r="O2899">
        <f t="shared" si="1044"/>
        <v>56.064812392152056</v>
      </c>
      <c r="P2899">
        <f t="shared" si="1045"/>
        <v>56.036292749852841</v>
      </c>
      <c r="Q2899">
        <f t="shared" si="1053"/>
        <v>0.12916981554531048</v>
      </c>
      <c r="R2899">
        <f t="shared" si="1046"/>
        <v>55.935642576606746</v>
      </c>
      <c r="S2899">
        <f t="shared" si="1054"/>
        <v>20.831572448238152</v>
      </c>
      <c r="T2899">
        <f t="shared" si="1055"/>
        <v>11.062715018290508</v>
      </c>
      <c r="U2899">
        <f t="shared" si="1041"/>
        <v>0.60804016621520007</v>
      </c>
      <c r="V2899" s="6">
        <f t="shared" si="1047"/>
        <v>155824.00000027847</v>
      </c>
      <c r="W2899">
        <f t="shared" si="1056"/>
        <v>11.06580278740727</v>
      </c>
      <c r="X2899">
        <f t="shared" si="1057"/>
        <v>20.766146017935796</v>
      </c>
      <c r="Y2899">
        <f t="shared" si="1058"/>
        <v>0.12656059273656931</v>
      </c>
      <c r="Z2899">
        <f t="shared" si="1059"/>
        <v>1.2228740817932814E-7</v>
      </c>
      <c r="AA2899">
        <f t="shared" si="1060"/>
        <v>-1.1056259916386542E-7</v>
      </c>
      <c r="AB2899">
        <f t="shared" si="1050"/>
        <v>1.004224568344469</v>
      </c>
      <c r="AC2899">
        <f t="shared" si="1061"/>
        <v>2.1460566866086501</v>
      </c>
      <c r="AD2899">
        <f t="shared" si="1062"/>
        <v>-3.2955525135189662E-10</v>
      </c>
      <c r="AE2899">
        <f t="shared" si="1063"/>
        <v>-1.1792133575466836E-4</v>
      </c>
      <c r="AF2899">
        <f t="shared" si="1064"/>
        <v>2.7820624999331861E-7</v>
      </c>
      <c r="AG2899" t="str">
        <f t="shared" si="1048"/>
        <v>NaN</v>
      </c>
      <c r="AH2899">
        <f t="shared" si="1049"/>
        <v>2.7820624999331861E-3</v>
      </c>
    </row>
    <row r="2900" spans="1:34">
      <c r="A2900" s="4">
        <v>43265.238506944443</v>
      </c>
      <c r="B2900" s="3">
        <v>-1.2758554400534199E-3</v>
      </c>
      <c r="C2900">
        <v>2.8640894304316999</v>
      </c>
      <c r="D2900" s="3">
        <v>1.89868600315094E-2</v>
      </c>
      <c r="E2900" s="3">
        <v>1.88039103172923E-2</v>
      </c>
      <c r="F2900" s="3">
        <v>1.87570094164403E-2</v>
      </c>
      <c r="G2900">
        <v>-4549723</v>
      </c>
      <c r="H2900">
        <v>19778925</v>
      </c>
      <c r="K2900">
        <f t="shared" si="1042"/>
        <v>82.06204286276143</v>
      </c>
      <c r="L2900">
        <f t="shared" si="1051"/>
        <v>62.389022729275425</v>
      </c>
      <c r="M2900">
        <f t="shared" si="1052"/>
        <v>20.890511741300294</v>
      </c>
      <c r="N2900">
        <f t="shared" si="1043"/>
        <v>0.10621569807711745</v>
      </c>
      <c r="O2900">
        <f t="shared" si="1044"/>
        <v>56.048417439476715</v>
      </c>
      <c r="P2900">
        <f t="shared" si="1045"/>
        <v>56.020382826062992</v>
      </c>
      <c r="Q2900">
        <f t="shared" si="1053"/>
        <v>0.12124690777000779</v>
      </c>
      <c r="R2900">
        <f t="shared" si="1046"/>
        <v>55.927170531706707</v>
      </c>
      <c r="S2900">
        <f t="shared" si="1054"/>
        <v>20.809680469453621</v>
      </c>
      <c r="T2900">
        <f t="shared" si="1055"/>
        <v>11.064801743166024</v>
      </c>
      <c r="U2900">
        <f t="shared" si="1041"/>
        <v>0.60800243696119416</v>
      </c>
      <c r="V2900" s="6">
        <f t="shared" si="1047"/>
        <v>155885.00000007916</v>
      </c>
      <c r="W2900">
        <f t="shared" si="1056"/>
        <v>11.06530664303121</v>
      </c>
      <c r="X2900">
        <f t="shared" si="1057"/>
        <v>20.772125068503712</v>
      </c>
      <c r="Y2900">
        <f t="shared" si="1058"/>
        <v>0.12468778411147478</v>
      </c>
      <c r="Z2900">
        <f t="shared" si="1059"/>
        <v>1.7559217588029818E-7</v>
      </c>
      <c r="AA2900">
        <f t="shared" si="1060"/>
        <v>-8.3462276127864936E-8</v>
      </c>
      <c r="AB2900">
        <f t="shared" si="1050"/>
        <v>1.0043357457191902</v>
      </c>
      <c r="AC2900">
        <f t="shared" si="1061"/>
        <v>2.1460063339374038</v>
      </c>
      <c r="AD2900">
        <f t="shared" si="1062"/>
        <v>-2.5250769890523089E-10</v>
      </c>
      <c r="AE2900" t="s">
        <v>79</v>
      </c>
      <c r="AF2900" t="s">
        <v>79</v>
      </c>
      <c r="AG2900" t="str">
        <f t="shared" si="1048"/>
        <v>NaN</v>
      </c>
      <c r="AH2900" t="s">
        <v>79</v>
      </c>
    </row>
    <row r="2901" spans="1:34">
      <c r="A2901" s="4">
        <v>43265.239201388889</v>
      </c>
      <c r="B2901" s="3">
        <v>-1.2756532725325101E-3</v>
      </c>
      <c r="C2901">
        <v>2.8640906196524201</v>
      </c>
      <c r="D2901" s="3">
        <v>1.89800933656625E-2</v>
      </c>
      <c r="E2901" s="3">
        <v>1.8796965268338701E-2</v>
      </c>
      <c r="F2901" s="3">
        <v>1.87494698127375E-2</v>
      </c>
      <c r="G2901">
        <v>-4549723</v>
      </c>
      <c r="H2901">
        <v>19778925</v>
      </c>
      <c r="K2901">
        <f t="shared" si="1042"/>
        <v>82.049163956394693</v>
      </c>
      <c r="L2901">
        <f t="shared" si="1051"/>
        <v>62.386054563357284</v>
      </c>
      <c r="M2901">
        <f t="shared" si="1052"/>
        <v>20.889517872471284</v>
      </c>
      <c r="N2901">
        <f t="shared" si="1043"/>
        <v>0.10621605851141687</v>
      </c>
      <c r="O2901">
        <f t="shared" si="1044"/>
        <v>56.028093413175675</v>
      </c>
      <c r="P2901">
        <f t="shared" si="1045"/>
        <v>55.9995967063916</v>
      </c>
      <c r="Q2901">
        <f t="shared" si="1053"/>
        <v>0.12364662901910606</v>
      </c>
      <c r="R2901">
        <f t="shared" si="1046"/>
        <v>55.904446784156569</v>
      </c>
      <c r="S2901">
        <f t="shared" si="1054"/>
        <v>20.807086786458548</v>
      </c>
      <c r="T2901">
        <f t="shared" si="1055"/>
        <v>11.064839683618594</v>
      </c>
      <c r="U2901">
        <f t="shared" si="1041"/>
        <v>0.60800175097475273</v>
      </c>
      <c r="V2901" s="6">
        <f t="shared" si="1047"/>
        <v>155945.00000027474</v>
      </c>
      <c r="W2901">
        <f t="shared" si="1056"/>
        <v>11.065233680622969</v>
      </c>
      <c r="X2901">
        <f t="shared" si="1057"/>
        <v>20.781198285559167</v>
      </c>
      <c r="Y2901">
        <f t="shared" si="1058"/>
        <v>0.12758955386500284</v>
      </c>
      <c r="Z2901">
        <f t="shared" si="1059"/>
        <v>-8.5366017357976896E-8</v>
      </c>
      <c r="AA2901">
        <f t="shared" si="1060"/>
        <v>-4.62870576851589E-10</v>
      </c>
      <c r="AB2901">
        <f t="shared" si="1050"/>
        <v>1.00417366638448</v>
      </c>
      <c r="AC2901">
        <f t="shared" si="1061"/>
        <v>2.1460054184342834</v>
      </c>
      <c r="AD2901">
        <f t="shared" si="1062"/>
        <v>-1.3685245028662173E-12</v>
      </c>
      <c r="AE2901" t="s">
        <v>79</v>
      </c>
      <c r="AF2901" t="s">
        <v>79</v>
      </c>
      <c r="AG2901" t="str">
        <f t="shared" si="1048"/>
        <v>NaN</v>
      </c>
      <c r="AH2901" t="s">
        <v>79</v>
      </c>
    </row>
    <row r="2902" spans="1:34">
      <c r="A2902" s="4">
        <v>43265.239895833336</v>
      </c>
      <c r="B2902" s="3">
        <v>-1.2783765879612499E-3</v>
      </c>
      <c r="C2902">
        <v>2.8640573214725</v>
      </c>
      <c r="D2902" s="3">
        <v>1.89982646581302E-2</v>
      </c>
      <c r="E2902" s="3">
        <v>1.8815172237427801E-2</v>
      </c>
      <c r="F2902" s="3">
        <v>1.8762857671445098E-2</v>
      </c>
      <c r="G2902">
        <v>-4549723</v>
      </c>
      <c r="H2902">
        <v>19779049</v>
      </c>
      <c r="K2902">
        <f t="shared" si="1042"/>
        <v>82.222650400982758</v>
      </c>
      <c r="L2902">
        <f t="shared" si="1051"/>
        <v>62.541942789518544</v>
      </c>
      <c r="M2902">
        <f t="shared" si="1052"/>
        <v>20.941715914314056</v>
      </c>
      <c r="N2902">
        <f t="shared" si="1043"/>
        <v>0.10620596635110692</v>
      </c>
      <c r="O2902">
        <f t="shared" si="1044"/>
        <v>56.082671817724297</v>
      </c>
      <c r="P2902">
        <f t="shared" si="1045"/>
        <v>56.054089085188046</v>
      </c>
      <c r="Q2902">
        <f t="shared" si="1053"/>
        <v>0.1378751248058947</v>
      </c>
      <c r="R2902">
        <f t="shared" si="1046"/>
        <v>55.944796692918402</v>
      </c>
      <c r="S2902">
        <f t="shared" si="1054"/>
        <v>20.849799164443461</v>
      </c>
      <c r="T2902">
        <f t="shared" si="1055"/>
        <v>11.063777350954389</v>
      </c>
      <c r="U2902">
        <f t="shared" si="1041"/>
        <v>0.6080209585949794</v>
      </c>
      <c r="V2902" s="6">
        <f t="shared" si="1047"/>
        <v>156005.00000047032</v>
      </c>
      <c r="W2902">
        <f t="shared" si="1056"/>
        <v>11.065108185280796</v>
      </c>
      <c r="X2902">
        <f t="shared" si="1057"/>
        <v>20.789160496201411</v>
      </c>
      <c r="Y2902">
        <f t="shared" si="1058"/>
        <v>0.13113320530324066</v>
      </c>
      <c r="Z2902">
        <f t="shared" si="1059"/>
        <v>-4.1102156736288488E-8</v>
      </c>
      <c r="AA2902">
        <f t="shared" si="1060"/>
        <v>7.5664401137552205E-9</v>
      </c>
      <c r="AB2902">
        <f t="shared" si="1050"/>
        <v>1.0039638661667647</v>
      </c>
      <c r="AC2902">
        <f t="shared" si="1061"/>
        <v>2.1460310525214705</v>
      </c>
      <c r="AD2902">
        <f t="shared" si="1062"/>
        <v>2.1766681946855387E-11</v>
      </c>
      <c r="AE2902" t="s">
        <v>79</v>
      </c>
      <c r="AF2902" t="s">
        <v>79</v>
      </c>
      <c r="AG2902">
        <f t="shared" si="1048"/>
        <v>2.1766681946855386E-9</v>
      </c>
      <c r="AH2902" t="s">
        <v>79</v>
      </c>
    </row>
    <row r="2903" spans="1:34">
      <c r="A2903" s="4">
        <v>43265.240590277775</v>
      </c>
      <c r="B2903" s="3">
        <v>-1.27750845684204E-3</v>
      </c>
      <c r="C2903">
        <v>2.86407515978317</v>
      </c>
      <c r="D2903" s="3">
        <v>1.8988905491132801E-2</v>
      </c>
      <c r="E2903">
        <v>1.8805991453537001E-2</v>
      </c>
      <c r="F2903" s="3">
        <v>1.8755520553149801E-2</v>
      </c>
      <c r="G2903">
        <v>-4549723</v>
      </c>
      <c r="H2903">
        <v>19779049</v>
      </c>
      <c r="K2903">
        <f t="shared" si="1042"/>
        <v>82.167346861877974</v>
      </c>
      <c r="L2903">
        <f t="shared" si="1051"/>
        <v>62.496283825637029</v>
      </c>
      <c r="M2903">
        <f t="shared" si="1052"/>
        <v>20.926427341431587</v>
      </c>
      <c r="N2903">
        <f t="shared" si="1043"/>
        <v>0.10621137286555821</v>
      </c>
      <c r="O2903">
        <f t="shared" si="1044"/>
        <v>56.054561081873771</v>
      </c>
      <c r="P2903">
        <f t="shared" si="1045"/>
        <v>56.026611543430406</v>
      </c>
      <c r="Q2903">
        <f t="shared" si="1053"/>
        <v>0.13187786208472119</v>
      </c>
      <c r="R2903">
        <f t="shared" si="1046"/>
        <v>55.92268321978905</v>
      </c>
      <c r="S2903">
        <f t="shared" si="1054"/>
        <v>20.83850876670844</v>
      </c>
      <c r="T2903">
        <f t="shared" si="1055"/>
        <v>11.064346457738734</v>
      </c>
      <c r="U2903">
        <f t="shared" si="1041"/>
        <v>0.60801066879843024</v>
      </c>
      <c r="V2903" s="6">
        <f t="shared" si="1047"/>
        <v>156065.00000003725</v>
      </c>
      <c r="W2903">
        <f t="shared" si="1056"/>
        <v>11.064830928129464</v>
      </c>
      <c r="X2903">
        <f t="shared" si="1057"/>
        <v>20.793464575754253</v>
      </c>
      <c r="Y2903">
        <f t="shared" si="1058"/>
        <v>0.18615739256864336</v>
      </c>
      <c r="Z2903">
        <f t="shared" si="1059"/>
        <v>8.5366017805182962E-8</v>
      </c>
      <c r="AA2903">
        <f t="shared" si="1060"/>
        <v>2.5778902286311503E-8</v>
      </c>
      <c r="AB2903">
        <f t="shared" si="1050"/>
        <v>1.0008956255273622</v>
      </c>
      <c r="AC2903">
        <f t="shared" si="1061"/>
        <v>2.1460173199747645</v>
      </c>
      <c r="AD2903">
        <f t="shared" si="1062"/>
        <v>5.2238976948795164E-11</v>
      </c>
      <c r="AE2903" t="s">
        <v>79</v>
      </c>
      <c r="AF2903" t="s">
        <v>79</v>
      </c>
      <c r="AG2903">
        <f t="shared" si="1048"/>
        <v>5.2238976948795161E-9</v>
      </c>
      <c r="AH2903" t="s">
        <v>79</v>
      </c>
    </row>
    <row r="2904" spans="1:34">
      <c r="A2904" s="4">
        <v>43265.241284722222</v>
      </c>
      <c r="B2904" s="3">
        <v>-1.2793636411515799E-3</v>
      </c>
      <c r="C2904">
        <v>2.8640894304316999</v>
      </c>
      <c r="D2904" s="3">
        <v>1.9376210892369301E-2</v>
      </c>
      <c r="E2904" s="3">
        <v>1.9137891061836901E-2</v>
      </c>
      <c r="F2904" s="3">
        <v>1.9089454722834499E-2</v>
      </c>
      <c r="G2904">
        <v>-4549723</v>
      </c>
      <c r="H2904">
        <v>19781639</v>
      </c>
      <c r="K2904">
        <f t="shared" si="1042"/>
        <v>82.285529767361879</v>
      </c>
      <c r="L2904">
        <f t="shared" si="1051"/>
        <v>62.175513304241022</v>
      </c>
      <c r="M2904">
        <f t="shared" si="1052"/>
        <v>20.819019658952506</v>
      </c>
      <c r="N2904">
        <f t="shared" si="1043"/>
        <v>0.10621569807711745</v>
      </c>
      <c r="O2904">
        <f t="shared" si="1044"/>
        <v>57.217852625946627</v>
      </c>
      <c r="P2904">
        <f t="shared" si="1045"/>
        <v>57.019967389170695</v>
      </c>
      <c r="Q2904">
        <f t="shared" si="1053"/>
        <v>0.28871919081531416</v>
      </c>
      <c r="R2904">
        <f t="shared" si="1046"/>
        <v>56.929133435131313</v>
      </c>
      <c r="S2904">
        <f t="shared" si="1054"/>
        <v>20.626540198408964</v>
      </c>
      <c r="T2904">
        <f t="shared" si="1055"/>
        <v>11.064801743166024</v>
      </c>
      <c r="U2904">
        <f t="shared" si="1041"/>
        <v>0.60800243696119416</v>
      </c>
      <c r="V2904" s="6">
        <f t="shared" si="1047"/>
        <v>156125.00000023283</v>
      </c>
      <c r="W2904">
        <f t="shared" si="1056"/>
        <v>11.064717106772623</v>
      </c>
      <c r="X2904">
        <f t="shared" si="1057"/>
        <v>20.796484656110042</v>
      </c>
      <c r="Y2904">
        <f t="shared" si="1058"/>
        <v>0.1832584170117689</v>
      </c>
      <c r="Z2904">
        <f t="shared" si="1059"/>
        <v>9.0931662519438695E-8</v>
      </c>
      <c r="AA2904">
        <f t="shared" si="1060"/>
        <v>6.3928393000752243E-8</v>
      </c>
      <c r="AB2904">
        <f t="shared" si="1050"/>
        <v>1.0010638340575106</v>
      </c>
      <c r="AC2904">
        <f t="shared" si="1061"/>
        <v>2.1460063339374038</v>
      </c>
      <c r="AD2904">
        <f t="shared" si="1062"/>
        <v>1.3159462884420987E-10</v>
      </c>
      <c r="AE2904">
        <f t="shared" si="1063"/>
        <v>1.485565603502771E-4</v>
      </c>
      <c r="AF2904">
        <f t="shared" si="1064"/>
        <v>8.8181476071082231E-8</v>
      </c>
      <c r="AG2904">
        <f t="shared" si="1048"/>
        <v>1.3159462884420987E-8</v>
      </c>
      <c r="AH2904">
        <f t="shared" si="1049"/>
        <v>8.8181476071082232E-4</v>
      </c>
    </row>
    <row r="2905" spans="1:34">
      <c r="A2905" s="4">
        <v>43265.241990740738</v>
      </c>
      <c r="B2905" s="3">
        <v>-1.2752370452835701E-3</v>
      </c>
      <c r="C2905">
        <v>2.8641096471837999</v>
      </c>
      <c r="D2905" s="3">
        <v>1.89965165036847E-2</v>
      </c>
      <c r="E2905" s="3">
        <v>1.8813661927124501E-2</v>
      </c>
      <c r="F2905" s="3">
        <v>1.8764001118452101E-2</v>
      </c>
      <c r="G2905">
        <v>-4549723</v>
      </c>
      <c r="H2905">
        <v>19779197</v>
      </c>
      <c r="K2905">
        <f t="shared" si="1042"/>
        <v>82.022648560933249</v>
      </c>
      <c r="L2905">
        <f t="shared" si="1051"/>
        <v>62.340437898784963</v>
      </c>
      <c r="M2905">
        <f t="shared" si="1052"/>
        <v>20.874243463205698</v>
      </c>
      <c r="N2905">
        <f t="shared" si="1043"/>
        <v>0.10622182546016448</v>
      </c>
      <c r="O2905">
        <f t="shared" si="1044"/>
        <v>56.077421146606127</v>
      </c>
      <c r="P2905">
        <f t="shared" si="1045"/>
        <v>56.04956881601283</v>
      </c>
      <c r="Q2905">
        <f t="shared" si="1053"/>
        <v>0.12917819813527132</v>
      </c>
      <c r="R2905">
        <f t="shared" si="1046"/>
        <v>55.948242948470856</v>
      </c>
      <c r="S2905">
        <f t="shared" si="1054"/>
        <v>20.788124664448851</v>
      </c>
      <c r="T2905">
        <f t="shared" si="1055"/>
        <v>11.065446730855186</v>
      </c>
      <c r="U2905">
        <f t="shared" si="1041"/>
        <v>0.60799077519176781</v>
      </c>
      <c r="V2905" s="6">
        <f t="shared" si="1047"/>
        <v>156186.00000003353</v>
      </c>
      <c r="W2905">
        <f t="shared" si="1056"/>
        <v>11.065134451747763</v>
      </c>
      <c r="X2905">
        <f t="shared" si="1057"/>
        <v>20.796427917046081</v>
      </c>
      <c r="Y2905">
        <f t="shared" si="1058"/>
        <v>0.18217672140641858</v>
      </c>
      <c r="Z2905">
        <f t="shared" si="1059"/>
        <v>-2.9474400949369611E-7</v>
      </c>
      <c r="AA2905">
        <f t="shared" si="1060"/>
        <v>4.2248134444075815E-8</v>
      </c>
      <c r="AB2905">
        <f t="shared" si="1050"/>
        <v>1.0011211049986086</v>
      </c>
      <c r="AC2905">
        <f t="shared" si="1061"/>
        <v>2.1459907703844645</v>
      </c>
      <c r="AD2905">
        <f t="shared" si="1062"/>
        <v>8.7482223293031332E-11</v>
      </c>
      <c r="AE2905">
        <f t="shared" si="1063"/>
        <v>-2.0495782393799931E-4</v>
      </c>
      <c r="AF2905">
        <f t="shared" si="1064"/>
        <v>-4.2489962351110979E-8</v>
      </c>
      <c r="AG2905">
        <f t="shared" si="1048"/>
        <v>8.7482223293031326E-9</v>
      </c>
      <c r="AH2905" t="str">
        <f t="shared" si="1049"/>
        <v>NaN</v>
      </c>
    </row>
    <row r="2906" spans="1:34">
      <c r="A2906" s="4">
        <v>43265.242685185185</v>
      </c>
      <c r="B2906" s="3">
        <v>-1.2763311283379201E-3</v>
      </c>
      <c r="C2906">
        <v>2.8639776436848501</v>
      </c>
      <c r="D2906" s="3">
        <v>1.8992223416917101E-2</v>
      </c>
      <c r="E2906" s="3">
        <v>1.8808465032616399E-2</v>
      </c>
      <c r="F2906" s="3">
        <v>1.87599037666769E-2</v>
      </c>
      <c r="G2906">
        <v>-4549723</v>
      </c>
      <c r="H2906">
        <v>19779197</v>
      </c>
      <c r="K2906">
        <f t="shared" si="1042"/>
        <v>82.092346171860044</v>
      </c>
      <c r="L2906">
        <f t="shared" si="1051"/>
        <v>62.415521441329822</v>
      </c>
      <c r="M2906">
        <f t="shared" si="1052"/>
        <v>20.899384642831446</v>
      </c>
      <c r="N2906">
        <f t="shared" si="1043"/>
        <v>0.10618181725322719</v>
      </c>
      <c r="O2906">
        <f t="shared" si="1044"/>
        <v>56.064526641342901</v>
      </c>
      <c r="P2906">
        <f t="shared" si="1045"/>
        <v>56.034014818929911</v>
      </c>
      <c r="Q2906">
        <f t="shared" si="1053"/>
        <v>0.12863277526867023</v>
      </c>
      <c r="R2906">
        <f t="shared" si="1046"/>
        <v>55.935893866074231</v>
      </c>
      <c r="S2906">
        <f t="shared" si="1054"/>
        <v>20.813629459318999</v>
      </c>
      <c r="T2906">
        <f t="shared" si="1055"/>
        <v>11.06123534065126</v>
      </c>
      <c r="U2906">
        <f t="shared" si="1041"/>
        <v>0.60806691968622695</v>
      </c>
      <c r="V2906" s="6">
        <f t="shared" si="1047"/>
        <v>156246.00000022911</v>
      </c>
      <c r="W2906">
        <f t="shared" si="1056"/>
        <v>11.0655897371752</v>
      </c>
      <c r="X2906">
        <f t="shared" si="1057"/>
        <v>20.79030951543805</v>
      </c>
      <c r="Y2906">
        <f t="shared" si="1058"/>
        <v>0.12885242793475982</v>
      </c>
      <c r="Z2906">
        <f t="shared" si="1059"/>
        <v>2.4977464338722217E-7</v>
      </c>
      <c r="AA2906">
        <f t="shared" si="1060"/>
        <v>3.5129633621602622E-8</v>
      </c>
      <c r="AB2906">
        <f t="shared" si="1050"/>
        <v>1.004100759880362</v>
      </c>
      <c r="AC2906">
        <f t="shared" si="1061"/>
        <v>2.1460923912300851</v>
      </c>
      <c r="AD2906">
        <f t="shared" si="1062"/>
        <v>1.0285057791272648E-10</v>
      </c>
      <c r="AE2906">
        <f t="shared" si="1063"/>
        <v>-4.4680999894716672E-5</v>
      </c>
      <c r="AF2906">
        <f t="shared" si="1064"/>
        <v>-2.2914737623121828E-7</v>
      </c>
      <c r="AG2906">
        <f t="shared" si="1048"/>
        <v>1.0285057791272648E-8</v>
      </c>
      <c r="AH2906" t="str">
        <f t="shared" si="1049"/>
        <v>NaN</v>
      </c>
    </row>
    <row r="2907" spans="1:34">
      <c r="A2907" s="4">
        <v>43265.243379629632</v>
      </c>
      <c r="B2907" s="3">
        <v>-1.27774630098429E-3</v>
      </c>
      <c r="C2907">
        <v>2.8642035956199798</v>
      </c>
      <c r="D2907" s="3">
        <v>1.8984707542022101E-2</v>
      </c>
      <c r="E2907" s="3">
        <v>1.8801769720012101E-2</v>
      </c>
      <c r="F2907" s="3">
        <v>1.8752376073880399E-2</v>
      </c>
      <c r="G2907">
        <v>-4549723</v>
      </c>
      <c r="H2907">
        <v>19779197</v>
      </c>
      <c r="K2907">
        <f t="shared" si="1042"/>
        <v>82.182498516427273</v>
      </c>
      <c r="L2907">
        <f t="shared" si="1051"/>
        <v>62.515568869567716</v>
      </c>
      <c r="M2907">
        <f t="shared" si="1052"/>
        <v>20.932884798513641</v>
      </c>
      <c r="N2907">
        <f t="shared" si="1043"/>
        <v>0.10625029976960344</v>
      </c>
      <c r="O2907">
        <f t="shared" si="1044"/>
        <v>56.0419523274197</v>
      </c>
      <c r="P2907">
        <f t="shared" si="1045"/>
        <v>56.013976145342419</v>
      </c>
      <c r="Q2907">
        <f t="shared" si="1053"/>
        <v>0.1287463104003379</v>
      </c>
      <c r="R2907">
        <f t="shared" si="1046"/>
        <v>55.913206017019363</v>
      </c>
      <c r="S2907">
        <f t="shared" si="1054"/>
        <v>20.847053924913414</v>
      </c>
      <c r="T2907">
        <f t="shared" si="1055"/>
        <v>11.068444026585603</v>
      </c>
      <c r="U2907">
        <f t="shared" si="1041"/>
        <v>0.60793658226328418</v>
      </c>
      <c r="V2907" s="6">
        <f t="shared" si="1047"/>
        <v>156306.00000042468</v>
      </c>
      <c r="W2907">
        <f t="shared" si="1056"/>
        <v>11.065464241833025</v>
      </c>
      <c r="X2907">
        <f t="shared" si="1057"/>
        <v>20.785722693795734</v>
      </c>
      <c r="Y2907">
        <f t="shared" si="1058"/>
        <v>0.12621216552657444</v>
      </c>
      <c r="Z2907">
        <f t="shared" si="1059"/>
        <v>4.4263861088138335E-7</v>
      </c>
      <c r="AA2907">
        <f t="shared" si="1060"/>
        <v>6.0113443826909651E-8</v>
      </c>
      <c r="AB2907">
        <f t="shared" si="1050"/>
        <v>1.0042404285389299</v>
      </c>
      <c r="AC2907">
        <f t="shared" si="1061"/>
        <v>2.1459184456384892</v>
      </c>
      <c r="AD2907">
        <f t="shared" si="1062"/>
        <v>1.7966393639631311E-10</v>
      </c>
      <c r="AE2907">
        <f t="shared" si="1063"/>
        <v>-3.0356534739919132E-5</v>
      </c>
      <c r="AF2907">
        <f t="shared" si="1064"/>
        <v>-5.8916881623849978E-7</v>
      </c>
      <c r="AG2907">
        <f t="shared" si="1048"/>
        <v>1.7966393639631312E-8</v>
      </c>
      <c r="AH2907" t="str">
        <f t="shared" si="1049"/>
        <v>NaN</v>
      </c>
    </row>
    <row r="2908" spans="1:34">
      <c r="A2908" s="4">
        <v>43265.244074074071</v>
      </c>
      <c r="B2908" s="3">
        <v>-1.2769851997291E-3</v>
      </c>
      <c r="C2908">
        <v>2.8641441345844201</v>
      </c>
      <c r="D2908" s="3">
        <v>1.9021811228212799E-2</v>
      </c>
      <c r="E2908" s="3">
        <v>1.8839349094487302E-2</v>
      </c>
      <c r="F2908" s="3">
        <v>1.87918369065301E-2</v>
      </c>
      <c r="G2908">
        <v>-4549723</v>
      </c>
      <c r="H2908">
        <v>19779503</v>
      </c>
      <c r="K2908">
        <f t="shared" si="1042"/>
        <v>82.134013221870134</v>
      </c>
      <c r="L2908">
        <f t="shared" si="1051"/>
        <v>62.415212669629803</v>
      </c>
      <c r="M2908">
        <f t="shared" si="1052"/>
        <v>20.899281252867276</v>
      </c>
      <c r="N2908">
        <f t="shared" si="1043"/>
        <v>0.1062322780547678</v>
      </c>
      <c r="O2908">
        <f t="shared" si="1044"/>
        <v>56.153395142990497</v>
      </c>
      <c r="P2908">
        <f t="shared" si="1045"/>
        <v>56.126448984660968</v>
      </c>
      <c r="Q2908">
        <f t="shared" si="1053"/>
        <v>0.12125741091071518</v>
      </c>
      <c r="R2908">
        <f t="shared" si="1046"/>
        <v>56.032137732079782</v>
      </c>
      <c r="S2908">
        <f t="shared" si="1054"/>
        <v>20.8184429789268</v>
      </c>
      <c r="T2908">
        <f t="shared" si="1055"/>
        <v>11.066547003971325</v>
      </c>
      <c r="U2908">
        <f t="shared" si="1041"/>
        <v>0.60797088158511059</v>
      </c>
      <c r="V2908" s="6">
        <f t="shared" si="1047"/>
        <v>156365.99999999162</v>
      </c>
      <c r="W2908">
        <f t="shared" si="1056"/>
        <v>11.065823216881581</v>
      </c>
      <c r="X2908">
        <f t="shared" si="1057"/>
        <v>20.779154300025787</v>
      </c>
      <c r="Y2908">
        <f t="shared" si="1058"/>
        <v>0.10872681260224699</v>
      </c>
      <c r="Z2908">
        <f t="shared" si="1059"/>
        <v>-2.3712782725471185E-7</v>
      </c>
      <c r="AA2908">
        <f t="shared" si="1060"/>
        <v>8.5063658485938041E-8</v>
      </c>
      <c r="AB2908">
        <f t="shared" si="1050"/>
        <v>1.0052259639647236</v>
      </c>
      <c r="AC2908">
        <f t="shared" si="1061"/>
        <v>2.145964220794172</v>
      </c>
      <c r="AD2908">
        <f t="shared" si="1062"/>
        <v>2.9512580509333293E-10</v>
      </c>
      <c r="AE2908">
        <f t="shared" si="1063"/>
        <v>-9.2445214932329096E-5</v>
      </c>
      <c r="AF2908">
        <f t="shared" si="1064"/>
        <v>-3.1779992055195883E-7</v>
      </c>
      <c r="AG2908">
        <f t="shared" si="1048"/>
        <v>2.9512580509333292E-8</v>
      </c>
      <c r="AH2908" t="str">
        <f t="shared" si="1049"/>
        <v>NaN</v>
      </c>
    </row>
    <row r="2909" spans="1:34">
      <c r="A2909" s="4">
        <v>43265.244768518518</v>
      </c>
      <c r="B2909" s="3">
        <v>-1.27252562206195E-3</v>
      </c>
      <c r="C2909">
        <v>2.86411440406664</v>
      </c>
      <c r="D2909" s="3">
        <v>1.9014164539039501E-2</v>
      </c>
      <c r="E2909" s="3">
        <v>1.88314407767575E-2</v>
      </c>
      <c r="F2909" s="3">
        <v>1.87991740248253E-2</v>
      </c>
      <c r="G2909">
        <v>-4549723</v>
      </c>
      <c r="H2909">
        <v>19779497</v>
      </c>
      <c r="K2909">
        <f t="shared" si="1042"/>
        <v>81.849919699073098</v>
      </c>
      <c r="L2909">
        <f t="shared" si="1051"/>
        <v>62.121474571609625</v>
      </c>
      <c r="M2909">
        <f t="shared" si="1052"/>
        <v>20.800925181284217</v>
      </c>
      <c r="N2909">
        <f t="shared" si="1043"/>
        <v>0.10622326719734991</v>
      </c>
      <c r="O2909">
        <f t="shared" si="1044"/>
        <v>56.130427921704523</v>
      </c>
      <c r="P2909">
        <f t="shared" si="1045"/>
        <v>56.102779858664981</v>
      </c>
      <c r="Q2909">
        <f t="shared" si="1053"/>
        <v>7.6176716495687913E-2</v>
      </c>
      <c r="R2909">
        <f t="shared" si="1046"/>
        <v>56.054251205208836</v>
      </c>
      <c r="S2909">
        <f t="shared" si="1054"/>
        <v>20.750140703620424</v>
      </c>
      <c r="T2909">
        <f t="shared" si="1055"/>
        <v>11.065598492664177</v>
      </c>
      <c r="U2909">
        <f t="shared" si="1041"/>
        <v>0.60798803124602419</v>
      </c>
      <c r="V2909" s="6">
        <f t="shared" si="1047"/>
        <v>156426.0000001872</v>
      </c>
      <c r="W2909">
        <f t="shared" si="1056"/>
        <v>11.066243480353071</v>
      </c>
      <c r="X2909">
        <f t="shared" si="1057"/>
        <v>20.773497183564373</v>
      </c>
      <c r="Y2909">
        <f t="shared" si="1058"/>
        <v>9.8316118270254549E-2</v>
      </c>
      <c r="Z2909">
        <f t="shared" si="1059"/>
        <v>-9.0931662493600788E-8</v>
      </c>
      <c r="AA2909">
        <f t="shared" si="1060"/>
        <v>6.0774153923687574E-8</v>
      </c>
      <c r="AB2909">
        <f t="shared" si="1050"/>
        <v>1.0058401178602301</v>
      </c>
      <c r="AC2909">
        <f t="shared" si="1061"/>
        <v>2.1459871083720135</v>
      </c>
      <c r="AD2909">
        <f t="shared" si="1062"/>
        <v>2.3318392822928403E-10</v>
      </c>
      <c r="AE2909">
        <f t="shared" si="1063"/>
        <v>-8.2075478027667691E-5</v>
      </c>
      <c r="AF2909">
        <f t="shared" si="1064"/>
        <v>-2.8282397985991676E-7</v>
      </c>
      <c r="AG2909">
        <f t="shared" si="1048"/>
        <v>2.3318392822928405E-8</v>
      </c>
      <c r="AH2909" t="str">
        <f t="shared" si="1049"/>
        <v>NaN</v>
      </c>
    </row>
    <row r="2910" spans="1:34">
      <c r="A2910" s="4">
        <v>43265.245474537034</v>
      </c>
      <c r="B2910" s="3">
        <v>-1.2744759440283799E-3</v>
      </c>
      <c r="C2910">
        <v>2.8641096471837999</v>
      </c>
      <c r="D2910" s="3">
        <v>1.9001368524186501E-2</v>
      </c>
      <c r="E2910" s="3">
        <v>1.8819453431988199E-2</v>
      </c>
      <c r="F2910" s="3">
        <v>1.87793423657968E-2</v>
      </c>
      <c r="G2910">
        <v>-4549723</v>
      </c>
      <c r="H2910">
        <v>19779495</v>
      </c>
      <c r="K2910">
        <f t="shared" si="1042"/>
        <v>81.97416326637611</v>
      </c>
      <c r="L2910">
        <f t="shared" si="1051"/>
        <v>62.271786674215548</v>
      </c>
      <c r="M2910">
        <f t="shared" si="1052"/>
        <v>20.85125609859918</v>
      </c>
      <c r="N2910">
        <f t="shared" si="1043"/>
        <v>0.10622182546016448</v>
      </c>
      <c r="O2910">
        <f t="shared" si="1044"/>
        <v>56.091994437872899</v>
      </c>
      <c r="P2910">
        <f t="shared" si="1045"/>
        <v>56.0669024466292</v>
      </c>
      <c r="Q2910">
        <f t="shared" si="1053"/>
        <v>9.7514227404360554E-2</v>
      </c>
      <c r="R2910">
        <f t="shared" si="1046"/>
        <v>55.994480210468538</v>
      </c>
      <c r="S2910">
        <f t="shared" si="1054"/>
        <v>20.786246613662939</v>
      </c>
      <c r="T2910">
        <f t="shared" si="1055"/>
        <v>11.065446730855186</v>
      </c>
      <c r="U2910">
        <f t="shared" si="1041"/>
        <v>0.60799077519176781</v>
      </c>
      <c r="V2910" s="6">
        <f t="shared" si="1047"/>
        <v>156486.99999998789</v>
      </c>
      <c r="W2910">
        <f t="shared" si="1056"/>
        <v>11.066430264118177</v>
      </c>
      <c r="X2910">
        <f t="shared" si="1057"/>
        <v>20.768427008512312</v>
      </c>
      <c r="Y2910">
        <f t="shared" si="1058"/>
        <v>8.9227213607458111E-2</v>
      </c>
      <c r="Z2910">
        <f t="shared" si="1059"/>
        <v>2.6025268924233213E-7</v>
      </c>
      <c r="AA2910">
        <f t="shared" si="1060"/>
        <v>3.5480519206089106E-8</v>
      </c>
      <c r="AB2910">
        <f t="shared" si="1050"/>
        <v>1.0063331495094809</v>
      </c>
      <c r="AC2910">
        <f t="shared" si="1061"/>
        <v>2.1459907703844645</v>
      </c>
      <c r="AD2910">
        <f t="shared" si="1062"/>
        <v>1.5000225662689634E-10</v>
      </c>
      <c r="AE2910">
        <f t="shared" si="1063"/>
        <v>3.1754865039732453E-5</v>
      </c>
      <c r="AF2910">
        <f t="shared" si="1064"/>
        <v>4.7023890485051124E-7</v>
      </c>
      <c r="AG2910">
        <f t="shared" si="1048"/>
        <v>1.5000225662689634E-8</v>
      </c>
      <c r="AH2910">
        <f t="shared" si="1049"/>
        <v>4.7023890485051118E-3</v>
      </c>
    </row>
    <row r="2911" spans="1:34">
      <c r="A2911" s="4">
        <v>43265.246168981481</v>
      </c>
      <c r="B2911" s="3">
        <v>-1.2742737765074699E-3</v>
      </c>
      <c r="C2911">
        <v>2.8642131093856702</v>
      </c>
      <c r="D2911" s="3">
        <v>1.8994601858339601E-2</v>
      </c>
      <c r="E2911" s="3">
        <v>1.88111288870095E-2</v>
      </c>
      <c r="F2911" s="3">
        <v>1.87737680616374E-2</v>
      </c>
      <c r="G2911">
        <v>-4549723</v>
      </c>
      <c r="H2911">
        <v>19779497</v>
      </c>
      <c r="K2911">
        <f t="shared" si="1042"/>
        <v>81.961284360009358</v>
      </c>
      <c r="L2911">
        <f t="shared" si="1051"/>
        <v>62.266235139933997</v>
      </c>
      <c r="M2911">
        <f t="shared" si="1052"/>
        <v>20.84939720761135</v>
      </c>
      <c r="N2911">
        <f t="shared" si="1043"/>
        <v>0.10625318324397739</v>
      </c>
      <c r="O2911">
        <f t="shared" si="1044"/>
        <v>56.071670411571858</v>
      </c>
      <c r="P2911">
        <f t="shared" si="1045"/>
        <v>56.041987577159858</v>
      </c>
      <c r="Q2911">
        <f t="shared" si="1053"/>
        <v>9.3990696922325867E-2</v>
      </c>
      <c r="R2911">
        <f t="shared" si="1046"/>
        <v>55.977679714649533</v>
      </c>
      <c r="S2911">
        <f t="shared" si="1054"/>
        <v>20.786736742996467</v>
      </c>
      <c r="T2911">
        <f t="shared" si="1055"/>
        <v>11.068747550203913</v>
      </c>
      <c r="U2911">
        <f t="shared" si="1041"/>
        <v>0.60793109437179138</v>
      </c>
      <c r="V2911" s="6">
        <f t="shared" si="1047"/>
        <v>156547.00000018347</v>
      </c>
      <c r="W2911">
        <f t="shared" si="1056"/>
        <v>11.066363138702615</v>
      </c>
      <c r="X2911">
        <f t="shared" si="1057"/>
        <v>20.778962480392618</v>
      </c>
      <c r="Y2911">
        <f t="shared" si="1058"/>
        <v>9.1796946648810732E-2</v>
      </c>
      <c r="Z2911">
        <f t="shared" si="1059"/>
        <v>2.6558316513263728E-7</v>
      </c>
      <c r="AA2911">
        <f t="shared" si="1060"/>
        <v>4.3916707806811539E-8</v>
      </c>
      <c r="AB2911">
        <f t="shared" si="1050"/>
        <v>1.0061897394215522</v>
      </c>
      <c r="AC2911">
        <f t="shared" si="1061"/>
        <v>2.1459111216135796</v>
      </c>
      <c r="AD2911">
        <f t="shared" si="1062"/>
        <v>1.8046399946378061E-10</v>
      </c>
      <c r="AE2911">
        <f t="shared" si="1063"/>
        <v>-7.7397925006097724E-5</v>
      </c>
      <c r="AF2911" t="s">
        <v>79</v>
      </c>
      <c r="AG2911">
        <f t="shared" si="1048"/>
        <v>1.804639994637806E-8</v>
      </c>
      <c r="AH2911" t="s">
        <v>79</v>
      </c>
    </row>
    <row r="2912" spans="1:34">
      <c r="A2912" s="4">
        <v>43265.246863425928</v>
      </c>
      <c r="B2912" s="3">
        <v>-1.2722283168841401E-3</v>
      </c>
      <c r="C2912">
        <v>2.86420954172354</v>
      </c>
      <c r="D2912" s="3">
        <v>1.8986241636739599E-2</v>
      </c>
      <c r="E2912">
        <v>1.8803660580942998E-2</v>
      </c>
      <c r="F2912" s="3">
        <v>1.87687893027942E-2</v>
      </c>
      <c r="G2912">
        <v>-4549723</v>
      </c>
      <c r="H2912">
        <v>19779497</v>
      </c>
      <c r="K2912">
        <f t="shared" si="1042"/>
        <v>81.83098013088663</v>
      </c>
      <c r="L2912">
        <f t="shared" si="1051"/>
        <v>62.142475443998435</v>
      </c>
      <c r="M2912">
        <f t="shared" si="1052"/>
        <v>20.80795717108024</v>
      </c>
      <c r="N2912">
        <f t="shared" si="1043"/>
        <v>0.10625210194108829</v>
      </c>
      <c r="O2912">
        <f t="shared" si="1044"/>
        <v>56.046560059217335</v>
      </c>
      <c r="P2912">
        <f t="shared" si="1045"/>
        <v>56.019635379979093</v>
      </c>
      <c r="Q2912">
        <f t="shared" si="1053"/>
        <v>8.3885915619745788E-2</v>
      </c>
      <c r="R2912">
        <f t="shared" si="1046"/>
        <v>55.962674143597589</v>
      </c>
      <c r="S2912">
        <f t="shared" si="1054"/>
        <v>20.752033227333744</v>
      </c>
      <c r="T2912">
        <f t="shared" si="1055"/>
        <v>11.068633728847166</v>
      </c>
      <c r="U2912">
        <f t="shared" si="1041"/>
        <v>0.60793315233109912</v>
      </c>
      <c r="V2912" s="6">
        <f t="shared" si="1047"/>
        <v>156607.00000037905</v>
      </c>
      <c r="W2912">
        <f t="shared" si="1056"/>
        <v>11.065977897187071</v>
      </c>
      <c r="X2912">
        <f t="shared" si="1057"/>
        <v>20.776904015655099</v>
      </c>
      <c r="Y2912">
        <f t="shared" si="1058"/>
        <v>8.6215105889792198E-2</v>
      </c>
      <c r="Z2912">
        <f t="shared" si="1059"/>
        <v>-4.6477054142944925E-7</v>
      </c>
      <c r="AA2912">
        <f t="shared" si="1060"/>
        <v>4.5540487559131454E-8</v>
      </c>
      <c r="AB2912">
        <f t="shared" si="1050"/>
        <v>1.0065178239272079</v>
      </c>
      <c r="AC2912">
        <f t="shared" si="1061"/>
        <v>2.1459138681229177</v>
      </c>
      <c r="AD2912">
        <f t="shared" si="1062"/>
        <v>1.9925255716423501E-10</v>
      </c>
      <c r="AE2912">
        <f t="shared" si="1063"/>
        <v>6.5137523237813018E-5</v>
      </c>
      <c r="AF2912">
        <f t="shared" si="1064"/>
        <v>3.0451150002159188E-7</v>
      </c>
      <c r="AG2912">
        <f t="shared" si="1048"/>
        <v>1.9925255716423501E-8</v>
      </c>
      <c r="AH2912">
        <f t="shared" si="1049"/>
        <v>3.045115000215919E-3</v>
      </c>
    </row>
    <row r="2913" spans="1:34">
      <c r="A2913" s="4">
        <v>43265.247557870367</v>
      </c>
      <c r="B2913">
        <v>-1.272002364949E-3</v>
      </c>
      <c r="C2913">
        <v>2.8640382939411202</v>
      </c>
      <c r="D2913" s="3">
        <v>1.8983470752482402E-2</v>
      </c>
      <c r="E2913" s="3">
        <v>1.8800568607093698E-2</v>
      </c>
      <c r="F2913" s="3">
        <v>1.8767062221377299E-2</v>
      </c>
      <c r="G2913">
        <v>-4549723</v>
      </c>
      <c r="H2913">
        <v>19779497</v>
      </c>
      <c r="K2913">
        <f t="shared" si="1042"/>
        <v>81.816586059064633</v>
      </c>
      <c r="L2913">
        <f t="shared" si="1051"/>
        <v>62.130351604980603</v>
      </c>
      <c r="M2913">
        <f t="shared" si="1052"/>
        <v>20.803897591521658</v>
      </c>
      <c r="N2913">
        <f t="shared" si="1043"/>
        <v>0.10620019940235929</v>
      </c>
      <c r="O2913">
        <f t="shared" si="1044"/>
        <v>56.038237566900648</v>
      </c>
      <c r="P2913">
        <f t="shared" si="1045"/>
        <v>56.010381285604559</v>
      </c>
      <c r="Q2913">
        <f t="shared" si="1053"/>
        <v>8.0768705127304941E-2</v>
      </c>
      <c r="R2913">
        <f t="shared" si="1046"/>
        <v>55.957468861773343</v>
      </c>
      <c r="S2913">
        <f t="shared" si="1054"/>
        <v>20.750051788103455</v>
      </c>
      <c r="T2913">
        <f t="shared" si="1055"/>
        <v>11.063170303717797</v>
      </c>
      <c r="U2913">
        <f t="shared" si="1041"/>
        <v>0.60803193437796432</v>
      </c>
      <c r="V2913" s="6">
        <f t="shared" si="1047"/>
        <v>156666.99999994598</v>
      </c>
      <c r="W2913">
        <f t="shared" si="1056"/>
        <v>11.066310605768662</v>
      </c>
      <c r="X2913">
        <f t="shared" si="1057"/>
        <v>20.777792761693142</v>
      </c>
      <c r="Y2913">
        <f t="shared" si="1058"/>
        <v>8.2749300269571321E-2</v>
      </c>
      <c r="Z2913">
        <f t="shared" si="1059"/>
        <v>7.2719200364032832E-8</v>
      </c>
      <c r="AA2913">
        <f t="shared" si="1060"/>
        <v>-4.7033618792880282E-9</v>
      </c>
      <c r="AB2913">
        <f t="shared" si="1050"/>
        <v>1.0067141158203614</v>
      </c>
      <c r="AC2913">
        <f t="shared" si="1061"/>
        <v>2.1460457005712894</v>
      </c>
      <c r="AD2913">
        <f t="shared" si="1062"/>
        <v>-2.1441755444941577E-11</v>
      </c>
      <c r="AE2913">
        <f t="shared" si="1063"/>
        <v>-1.1412987773633372E-5</v>
      </c>
      <c r="AF2913">
        <f t="shared" si="1064"/>
        <v>1.8702170944973145E-7</v>
      </c>
      <c r="AG2913" t="str">
        <f t="shared" si="1048"/>
        <v>NaN</v>
      </c>
      <c r="AH2913">
        <f t="shared" si="1049"/>
        <v>1.8702170944973145E-3</v>
      </c>
    </row>
    <row r="2914" spans="1:34">
      <c r="A2914" s="4">
        <v>43265.248252314814</v>
      </c>
      <c r="B2914" s="3">
        <v>-1.2706109767168499E-3</v>
      </c>
      <c r="C2914">
        <v>2.8642368937998999</v>
      </c>
      <c r="D2914" s="3">
        <v>1.8977096529470099E-2</v>
      </c>
      <c r="E2914" s="3">
        <v>1.8794253845117102E-2</v>
      </c>
      <c r="F2914" s="3">
        <v>1.8759772746707301E-2</v>
      </c>
      <c r="G2914">
        <v>-4549723</v>
      </c>
      <c r="H2914">
        <v>19779497</v>
      </c>
      <c r="K2914">
        <f t="shared" si="1042"/>
        <v>81.72794887995201</v>
      </c>
      <c r="L2914">
        <f t="shared" si="1051"/>
        <v>62.051296373979397</v>
      </c>
      <c r="M2914">
        <f t="shared" si="1052"/>
        <v>20.77742652082372</v>
      </c>
      <c r="N2914">
        <f t="shared" si="1043"/>
        <v>0.10626039192991339</v>
      </c>
      <c r="O2914">
        <f t="shared" si="1044"/>
        <v>56.019092262687039</v>
      </c>
      <c r="P2914">
        <f t="shared" si="1045"/>
        <v>55.991481577478829</v>
      </c>
      <c r="Q2914">
        <f t="shared" si="1053"/>
        <v>8.3593280061663222E-2</v>
      </c>
      <c r="R2914">
        <f t="shared" si="1046"/>
        <v>55.935498982625376</v>
      </c>
      <c r="S2914">
        <f t="shared" si="1054"/>
        <v>20.721697667449277</v>
      </c>
      <c r="T2914">
        <f t="shared" si="1055"/>
        <v>11.069506359249807</v>
      </c>
      <c r="U2914">
        <f t="shared" si="1041"/>
        <v>0.60791737464305751</v>
      </c>
      <c r="V2914" s="6">
        <f t="shared" si="1047"/>
        <v>156727.00000014156</v>
      </c>
      <c r="W2914">
        <f t="shared" si="1056"/>
        <v>11.066045022602658</v>
      </c>
      <c r="X2914">
        <f t="shared" si="1057"/>
        <v>20.768373630260843</v>
      </c>
      <c r="Y2914">
        <f t="shared" si="1058"/>
        <v>8.2315774701761768E-2</v>
      </c>
      <c r="Z2914">
        <f t="shared" si="1059"/>
        <v>5.0169193108644041E-7</v>
      </c>
      <c r="AA2914">
        <f t="shared" si="1060"/>
        <v>-1.1731154976358569E-7</v>
      </c>
      <c r="AB2914">
        <f t="shared" si="1050"/>
        <v>1.0067485242228469</v>
      </c>
      <c r="AC2914">
        <f t="shared" si="1061"/>
        <v>2.1458928115513021</v>
      </c>
      <c r="AD2914">
        <f t="shared" si="1062"/>
        <v>-5.3757991540678752E-10</v>
      </c>
      <c r="AE2914">
        <f t="shared" si="1063"/>
        <v>1.0803664319305595E-5</v>
      </c>
      <c r="AF2914">
        <f t="shared" si="1064"/>
        <v>-4.9533953125581801E-6</v>
      </c>
      <c r="AG2914" t="str">
        <f t="shared" si="1048"/>
        <v>NaN</v>
      </c>
      <c r="AH2914" t="str">
        <f t="shared" si="1049"/>
        <v>NaN</v>
      </c>
    </row>
    <row r="2915" spans="1:34">
      <c r="A2915" s="4">
        <v>43265.24895833333</v>
      </c>
      <c r="B2915" s="3">
        <v>-1.2730013103464399E-3</v>
      </c>
      <c r="C2915">
        <v>2.8642285692549199</v>
      </c>
      <c r="D2915" s="3">
        <v>1.8970151480516499E-2</v>
      </c>
      <c r="E2915" s="3">
        <v>1.8786880676707401E-2</v>
      </c>
      <c r="F2915" s="3">
        <v>1.87531860155104E-2</v>
      </c>
      <c r="G2915">
        <v>-4549723</v>
      </c>
      <c r="H2915">
        <v>19779497</v>
      </c>
      <c r="K2915">
        <f t="shared" si="1042"/>
        <v>81.880223008171058</v>
      </c>
      <c r="L2915">
        <f t="shared" si="1051"/>
        <v>62.212228700410229</v>
      </c>
      <c r="M2915">
        <f t="shared" si="1052"/>
        <v>20.831313543055924</v>
      </c>
      <c r="N2915">
        <f t="shared" si="1043"/>
        <v>0.1062578688898359</v>
      </c>
      <c r="O2915">
        <f t="shared" si="1044"/>
        <v>55.99823245361879</v>
      </c>
      <c r="P2915">
        <f t="shared" si="1045"/>
        <v>55.969414121663135</v>
      </c>
      <c r="Q2915">
        <f t="shared" si="1053"/>
        <v>8.2585338916317141E-2</v>
      </c>
      <c r="R2915">
        <f t="shared" si="1046"/>
        <v>55.915647114702473</v>
      </c>
      <c r="S2915">
        <f t="shared" si="1054"/>
        <v>20.776256650445045</v>
      </c>
      <c r="T2915">
        <f t="shared" si="1055"/>
        <v>11.069240776083756</v>
      </c>
      <c r="U2915">
        <f t="shared" si="1041"/>
        <v>0.60792217654811409</v>
      </c>
      <c r="V2915" s="6">
        <f t="shared" si="1047"/>
        <v>156787.99999994226</v>
      </c>
      <c r="W2915">
        <f t="shared" si="1056"/>
        <v>11.066193865915469</v>
      </c>
      <c r="X2915">
        <f t="shared" si="1057"/>
        <v>20.762120593705024</v>
      </c>
      <c r="Y2915">
        <f t="shared" si="1058"/>
        <v>9.5476917687451632E-2</v>
      </c>
      <c r="Z2915">
        <f t="shared" si="1059"/>
        <v>-2.2576136898847246E-7</v>
      </c>
      <c r="AA2915">
        <f t="shared" si="1060"/>
        <v>-1.3583010369360785E-7</v>
      </c>
      <c r="AB2915">
        <f t="shared" si="1050"/>
        <v>1.0059894971006276</v>
      </c>
      <c r="AC2915">
        <f t="shared" si="1061"/>
        <v>2.1458992200730989</v>
      </c>
      <c r="AD2915">
        <f t="shared" si="1062"/>
        <v>-5.3664152048644948E-10</v>
      </c>
      <c r="AE2915">
        <f t="shared" si="1063"/>
        <v>-1.1966524606371221E-4</v>
      </c>
      <c r="AF2915">
        <f t="shared" si="1064"/>
        <v>4.4642372736231635E-7</v>
      </c>
      <c r="AG2915" t="str">
        <f t="shared" si="1048"/>
        <v>NaN</v>
      </c>
      <c r="AH2915">
        <f t="shared" si="1049"/>
        <v>4.4642372736231634E-3</v>
      </c>
    </row>
    <row r="2916" spans="1:34">
      <c r="A2916" s="4">
        <v>43265.249652777777</v>
      </c>
      <c r="B2916" s="3">
        <v>-1.2747137881706299E-3</v>
      </c>
      <c r="C2916">
        <v>2.8641512699086902</v>
      </c>
      <c r="D2916" s="3">
        <v>1.90170662375749E-2</v>
      </c>
      <c r="E2916" s="3">
        <v>1.8833961924665299E-2</v>
      </c>
      <c r="F2916" s="3">
        <v>1.8787441782096698E-2</v>
      </c>
      <c r="G2916">
        <v>-4549723</v>
      </c>
      <c r="H2916">
        <v>19779835</v>
      </c>
      <c r="K2916">
        <f t="shared" si="1042"/>
        <v>81.989314920925409</v>
      </c>
      <c r="L2916">
        <f t="shared" si="1051"/>
        <v>62.276291719752287</v>
      </c>
      <c r="M2916">
        <f t="shared" si="1052"/>
        <v>20.852764580421194</v>
      </c>
      <c r="N2916">
        <f t="shared" si="1043"/>
        <v>0.10623444066054896</v>
      </c>
      <c r="O2916">
        <f t="shared" si="1044"/>
        <v>56.139143321383699</v>
      </c>
      <c r="P2916">
        <f t="shared" si="1045"/>
        <v>56.110325504847019</v>
      </c>
      <c r="Q2916">
        <f t="shared" si="1053"/>
        <v>0.12025213408437452</v>
      </c>
      <c r="R2916">
        <f t="shared" si="1046"/>
        <v>56.018891187299324</v>
      </c>
      <c r="S2916">
        <f t="shared" si="1054"/>
        <v>20.77259649103161</v>
      </c>
      <c r="T2916">
        <f t="shared" si="1055"/>
        <v>11.066774646685131</v>
      </c>
      <c r="U2916">
        <f t="shared" si="1041"/>
        <v>0.60796676566648977</v>
      </c>
      <c r="V2916" s="6">
        <f t="shared" si="1047"/>
        <v>156848.00000013784</v>
      </c>
      <c r="W2916">
        <f t="shared" si="1056"/>
        <v>11.066447775096167</v>
      </c>
      <c r="X2916">
        <f t="shared" si="1057"/>
        <v>20.763492153604496</v>
      </c>
      <c r="Y2916">
        <f t="shared" si="1058"/>
        <v>9.317929261092435E-2</v>
      </c>
      <c r="Z2916">
        <f t="shared" si="1059"/>
        <v>-4.4263860856253711E-7</v>
      </c>
      <c r="AA2916">
        <f t="shared" si="1060"/>
        <v>-1.5681605158553478E-8</v>
      </c>
      <c r="AB2916">
        <f t="shared" si="1050"/>
        <v>1.0061110855488309</v>
      </c>
      <c r="AC2916">
        <f t="shared" si="1061"/>
        <v>2.1459587277754877</v>
      </c>
      <c r="AD2916">
        <f t="shared" si="1062"/>
        <v>-6.3484803270196567E-11</v>
      </c>
      <c r="AE2916">
        <f t="shared" si="1063"/>
        <v>7.4016614804346746E-4</v>
      </c>
      <c r="AF2916">
        <f t="shared" si="1064"/>
        <v>-8.5383036486980195E-9</v>
      </c>
      <c r="AG2916" t="str">
        <f t="shared" si="1048"/>
        <v>NaN</v>
      </c>
      <c r="AH2916" t="str">
        <f t="shared" si="1049"/>
        <v>NaN</v>
      </c>
    </row>
    <row r="2917" spans="1:34">
      <c r="A2917" s="4">
        <v>43265.250347222223</v>
      </c>
      <c r="B2917" s="3">
        <v>-1.27298941813933E-3</v>
      </c>
      <c r="C2917">
        <v>2.8640620783553499</v>
      </c>
      <c r="D2917" s="3">
        <v>1.9005637826539901E-2</v>
      </c>
      <c r="E2917" s="3">
        <v>1.8822735681151202E-2</v>
      </c>
      <c r="F2917" s="3">
        <v>1.87905028850219E-2</v>
      </c>
      <c r="G2917">
        <v>-4549723</v>
      </c>
      <c r="H2917">
        <v>19779826</v>
      </c>
      <c r="K2917">
        <f t="shared" si="1042"/>
        <v>81.879465425443769</v>
      </c>
      <c r="L2917">
        <f t="shared" si="1051"/>
        <v>62.162418432334896</v>
      </c>
      <c r="M2917">
        <f t="shared" si="1052"/>
        <v>20.814634936074366</v>
      </c>
      <c r="N2917">
        <f t="shared" si="1043"/>
        <v>0.1062074080882953</v>
      </c>
      <c r="O2917">
        <f t="shared" si="1044"/>
        <v>56.104817505433907</v>
      </c>
      <c r="P2917">
        <f t="shared" si="1045"/>
        <v>56.076726023734174</v>
      </c>
      <c r="Q2917">
        <f t="shared" si="1053"/>
        <v>7.6700404832081404E-2</v>
      </c>
      <c r="R2917">
        <f t="shared" si="1046"/>
        <v>56.028117100601825</v>
      </c>
      <c r="S2917">
        <f t="shared" si="1054"/>
        <v>20.763501332852979</v>
      </c>
      <c r="T2917">
        <f t="shared" si="1055"/>
        <v>11.063929112763692</v>
      </c>
      <c r="U2917">
        <f t="shared" si="1041"/>
        <v>0.60801821464923012</v>
      </c>
      <c r="V2917" s="6">
        <f t="shared" si="1047"/>
        <v>156908.00000033341</v>
      </c>
      <c r="W2917">
        <f t="shared" si="1056"/>
        <v>11.066514900511729</v>
      </c>
      <c r="X2917">
        <f t="shared" si="1057"/>
        <v>20.762749670456206</v>
      </c>
      <c r="Y2917">
        <f t="shared" si="1058"/>
        <v>9.1199624421356873E-2</v>
      </c>
      <c r="Z2917">
        <f t="shared" si="1059"/>
        <v>-5.2800462594775153E-7</v>
      </c>
      <c r="AA2917">
        <f t="shared" si="1060"/>
        <v>8.4212579065473158E-9</v>
      </c>
      <c r="AB2917">
        <f t="shared" si="1050"/>
        <v>1.0062353800915211</v>
      </c>
      <c r="AC2917">
        <f t="shared" si="1061"/>
        <v>2.1460273905090119</v>
      </c>
      <c r="AD2917">
        <f t="shared" si="1062"/>
        <v>3.4833449685395553E-11</v>
      </c>
      <c r="AE2917">
        <f t="shared" si="1063"/>
        <v>-6.1603045092864677E-6</v>
      </c>
      <c r="AF2917">
        <f t="shared" si="1064"/>
        <v>-5.6289234441502678E-7</v>
      </c>
      <c r="AG2917">
        <f t="shared" si="1048"/>
        <v>3.4833449685395552E-9</v>
      </c>
      <c r="AH2917" t="str">
        <f t="shared" si="1049"/>
        <v>NaN</v>
      </c>
    </row>
    <row r="2918" spans="1:34">
      <c r="A2918" s="4">
        <v>43265.25104166667</v>
      </c>
      <c r="B2918" s="3">
        <v>-1.2726683285473001E-3</v>
      </c>
      <c r="C2918">
        <v>2.8639526700499101</v>
      </c>
      <c r="D2918">
        <v>1.8994958624552999E-2</v>
      </c>
      <c r="E2918" s="3">
        <v>1.8813471651810701E-2</v>
      </c>
      <c r="F2918" s="3">
        <v>1.8779878356581299E-2</v>
      </c>
      <c r="G2918">
        <v>-4549723</v>
      </c>
      <c r="H2918">
        <v>19779827</v>
      </c>
      <c r="K2918">
        <f t="shared" si="1042"/>
        <v>81.859010691802695</v>
      </c>
      <c r="L2918">
        <f t="shared" si="1051"/>
        <v>62.15592954463402</v>
      </c>
      <c r="M2918">
        <f t="shared" si="1052"/>
        <v>20.812462179092879</v>
      </c>
      <c r="N2918">
        <f t="shared" si="1043"/>
        <v>0.10617424813299473</v>
      </c>
      <c r="O2918">
        <f t="shared" si="1044"/>
        <v>56.072741977106269</v>
      </c>
      <c r="P2918">
        <f t="shared" si="1045"/>
        <v>56.048999333282097</v>
      </c>
      <c r="Q2918">
        <f t="shared" si="1053"/>
        <v>7.6646334347614697E-2</v>
      </c>
      <c r="R2918">
        <f t="shared" si="1046"/>
        <v>55.996095642758654</v>
      </c>
      <c r="S2918">
        <f t="shared" si="1054"/>
        <v>20.761364622861137</v>
      </c>
      <c r="T2918">
        <f t="shared" si="1055"/>
        <v>11.060438591153105</v>
      </c>
      <c r="U2918">
        <f t="shared" si="1041"/>
        <v>0.60808132540139692</v>
      </c>
      <c r="V2918" s="6">
        <f t="shared" si="1047"/>
        <v>156968.00000052899</v>
      </c>
      <c r="W2918">
        <f t="shared" si="1056"/>
        <v>11.066456530585144</v>
      </c>
      <c r="X2918">
        <f t="shared" si="1057"/>
        <v>20.761430767982915</v>
      </c>
      <c r="Y2918">
        <f t="shared" si="1058"/>
        <v>9.509766167175826E-2</v>
      </c>
      <c r="Z2918">
        <f t="shared" si="1059"/>
        <v>1.3595328762248209E-7</v>
      </c>
      <c r="AA2918">
        <f t="shared" si="1060"/>
        <v>-1.6726796613376221E-8</v>
      </c>
      <c r="AB2918">
        <f t="shared" si="1050"/>
        <v>1.0060171472775474</v>
      </c>
      <c r="AC2918">
        <f t="shared" si="1061"/>
        <v>2.1461116167954755</v>
      </c>
      <c r="AD2918">
        <f t="shared" si="1062"/>
        <v>-6.6354831491369853E-11</v>
      </c>
      <c r="AE2918">
        <f t="shared" si="1063"/>
        <v>5.9880399652944487E-4</v>
      </c>
      <c r="AF2918">
        <f t="shared" si="1064"/>
        <v>-1.1031101898567585E-8</v>
      </c>
      <c r="AG2918" t="str">
        <f t="shared" si="1048"/>
        <v>NaN</v>
      </c>
      <c r="AH2918" t="str">
        <f t="shared" si="1049"/>
        <v>NaN</v>
      </c>
    </row>
    <row r="2919" spans="1:34">
      <c r="A2919" s="4">
        <v>43265.251736111109</v>
      </c>
      <c r="B2919" s="3">
        <v>-1.2768900620722E-3</v>
      </c>
      <c r="C2919">
        <v>2.8641132148459301</v>
      </c>
      <c r="D2919" s="3">
        <v>1.8989131443067901E-2</v>
      </c>
      <c r="E2919" s="3">
        <v>1.8805373058767099E-2</v>
      </c>
      <c r="F2919" s="3">
        <v>1.8755723038557302E-2</v>
      </c>
      <c r="G2919">
        <v>-4549723</v>
      </c>
      <c r="H2919">
        <v>19779830</v>
      </c>
      <c r="K2919">
        <f t="shared" si="1042"/>
        <v>82.127952560050417</v>
      </c>
      <c r="L2919">
        <f t="shared" si="1051"/>
        <v>62.456623358584153</v>
      </c>
      <c r="M2919">
        <f t="shared" si="1052"/>
        <v>20.913147321703939</v>
      </c>
      <c r="N2919">
        <f t="shared" si="1043"/>
        <v>0.10622290676305358</v>
      </c>
      <c r="O2919">
        <f t="shared" si="1044"/>
        <v>56.055239740045408</v>
      </c>
      <c r="P2919">
        <f t="shared" si="1045"/>
        <v>56.024760724555378</v>
      </c>
      <c r="Q2919">
        <f t="shared" si="1053"/>
        <v>0.13194624583557868</v>
      </c>
      <c r="R2919">
        <f t="shared" si="1046"/>
        <v>55.92329349420983</v>
      </c>
      <c r="S2919">
        <f t="shared" si="1054"/>
        <v>20.825183157813552</v>
      </c>
      <c r="T2919">
        <f t="shared" si="1055"/>
        <v>11.065560552211933</v>
      </c>
      <c r="U2919">
        <f t="shared" si="1041"/>
        <v>0.60798871723245995</v>
      </c>
      <c r="V2919" s="6">
        <f t="shared" si="1047"/>
        <v>157028.00000009593</v>
      </c>
      <c r="W2919">
        <f t="shared" si="1056"/>
        <v>11.066371894191569</v>
      </c>
      <c r="X2919">
        <f t="shared" si="1057"/>
        <v>20.76240329145277</v>
      </c>
      <c r="Y2919">
        <f t="shared" si="1058"/>
        <v>8.8319751836600346E-2</v>
      </c>
      <c r="Z2919">
        <f t="shared" si="1059"/>
        <v>3.7626894831593139E-7</v>
      </c>
      <c r="AA2919">
        <f t="shared" si="1060"/>
        <v>-1.0220479297096191E-8</v>
      </c>
      <c r="AB2919">
        <f t="shared" si="1050"/>
        <v>1.0063619474370136</v>
      </c>
      <c r="AC2919">
        <f t="shared" si="1061"/>
        <v>2.1459880238751259</v>
      </c>
      <c r="AD2919">
        <f t="shared" si="1062"/>
        <v>-4.3653394888976666E-11</v>
      </c>
      <c r="AE2919">
        <f t="shared" si="1063"/>
        <v>5.397446729126186E-5</v>
      </c>
      <c r="AF2919">
        <f t="shared" si="1064"/>
        <v>-8.0512014881750126E-8</v>
      </c>
      <c r="AG2919" t="str">
        <f t="shared" si="1048"/>
        <v>NaN</v>
      </c>
      <c r="AH2919" t="str">
        <f t="shared" si="1049"/>
        <v>NaN</v>
      </c>
    </row>
    <row r="2920" spans="1:34">
      <c r="A2920" s="4">
        <v>43265.252442129633</v>
      </c>
      <c r="B2920" s="3">
        <v>-1.27083692865199E-3</v>
      </c>
      <c r="C2920">
        <v>2.8640953765352601</v>
      </c>
      <c r="D2920" s="3">
        <v>1.9013772096204799E-2</v>
      </c>
      <c r="E2920" s="3">
        <v>1.88317737585567E-2</v>
      </c>
      <c r="F2920" s="3">
        <v>1.8805355785207201E-2</v>
      </c>
      <c r="G2920">
        <v>-4549723</v>
      </c>
      <c r="H2920">
        <v>19780046</v>
      </c>
      <c r="K2920">
        <f t="shared" si="1042"/>
        <v>81.742342951774006</v>
      </c>
      <c r="L2920">
        <f t="shared" si="1051"/>
        <v>62.005771956549395</v>
      </c>
      <c r="M2920">
        <f t="shared" si="1052"/>
        <v>20.762182999844651</v>
      </c>
      <c r="N2920">
        <f t="shared" si="1043"/>
        <v>0.1062175002486023</v>
      </c>
      <c r="O2920">
        <f t="shared" si="1044"/>
        <v>56.12924919961678</v>
      </c>
      <c r="P2920">
        <f t="shared" si="1045"/>
        <v>56.103776453443906</v>
      </c>
      <c r="Q2920">
        <f t="shared" si="1053"/>
        <v>5.6366675326607663E-2</v>
      </c>
      <c r="R2920">
        <f t="shared" si="1046"/>
        <v>56.072882524290172</v>
      </c>
      <c r="S2920">
        <f t="shared" si="1054"/>
        <v>20.724605216293579</v>
      </c>
      <c r="T2920">
        <f t="shared" si="1055"/>
        <v>11.064991445427587</v>
      </c>
      <c r="U2920">
        <f t="shared" si="1041"/>
        <v>0.60799900702900911</v>
      </c>
      <c r="V2920" s="6">
        <f t="shared" si="1047"/>
        <v>157089.00000052527</v>
      </c>
      <c r="W2920">
        <f t="shared" si="1056"/>
        <v>11.066742543225455</v>
      </c>
      <c r="X2920">
        <f t="shared" si="1057"/>
        <v>20.769116369785902</v>
      </c>
      <c r="Y2920">
        <f t="shared" si="1058"/>
        <v>9.0069685444134961E-2</v>
      </c>
      <c r="Z2920">
        <f t="shared" si="1059"/>
        <v>2.4143924181973845E-7</v>
      </c>
      <c r="AA2920">
        <f t="shared" si="1060"/>
        <v>4.2173478393929603E-8</v>
      </c>
      <c r="AB2920">
        <f t="shared" si="1050"/>
        <v>1.0063174668671384</v>
      </c>
      <c r="AC2920">
        <f t="shared" si="1061"/>
        <v>2.1460017564218323</v>
      </c>
      <c r="AD2920">
        <f t="shared" si="1062"/>
        <v>1.7663149986076777E-10</v>
      </c>
      <c r="AE2920">
        <f t="shared" si="1063"/>
        <v>2.148627809530023E-5</v>
      </c>
      <c r="AF2920">
        <f t="shared" si="1064"/>
        <v>8.1834795269831614E-7</v>
      </c>
      <c r="AG2920">
        <f t="shared" si="1048"/>
        <v>1.7663149986076776E-8</v>
      </c>
      <c r="AH2920">
        <f t="shared" si="1049"/>
        <v>8.1834795269831607E-3</v>
      </c>
    </row>
    <row r="2921" spans="1:34">
      <c r="A2921" s="4">
        <v>43265.253136574072</v>
      </c>
      <c r="B2921" s="3">
        <v>-1.2719429039134401E-3</v>
      </c>
      <c r="C2921">
        <v>2.8642047848406902</v>
      </c>
      <c r="D2921" s="3">
        <v>1.90086465549393E-2</v>
      </c>
      <c r="E2921" s="3">
        <v>1.8826220097835199E-2</v>
      </c>
      <c r="F2921" s="3">
        <v>1.8791777351998499E-2</v>
      </c>
      <c r="G2921">
        <v>-4549723</v>
      </c>
      <c r="H2921">
        <v>19780043</v>
      </c>
      <c r="K2921">
        <f t="shared" si="1042"/>
        <v>81.812798145427479</v>
      </c>
      <c r="L2921">
        <f t="shared" si="1051"/>
        <v>62.094075877076932</v>
      </c>
      <c r="M2921">
        <f t="shared" si="1052"/>
        <v>20.791750927147952</v>
      </c>
      <c r="N2921">
        <f t="shared" si="1043"/>
        <v>0.10625066020389991</v>
      </c>
      <c r="O2921">
        <f t="shared" si="1044"/>
        <v>56.113854374773346</v>
      </c>
      <c r="P2921">
        <f t="shared" si="1045"/>
        <v>56.087154676240793</v>
      </c>
      <c r="Q2921">
        <f t="shared" si="1053"/>
        <v>8.1896135170218542E-2</v>
      </c>
      <c r="R2921">
        <f t="shared" si="1046"/>
        <v>56.031958239603128</v>
      </c>
      <c r="S2921">
        <f t="shared" si="1054"/>
        <v>20.737153503701141</v>
      </c>
      <c r="T2921">
        <f t="shared" si="1055"/>
        <v>11.068481967037862</v>
      </c>
      <c r="U2921">
        <f t="shared" si="1041"/>
        <v>0.60793589627684796</v>
      </c>
      <c r="V2921" s="6">
        <f t="shared" si="1047"/>
        <v>157149.0000000922</v>
      </c>
      <c r="W2921">
        <f t="shared" si="1056"/>
        <v>11.066532411489712</v>
      </c>
      <c r="X2921">
        <f t="shared" si="1057"/>
        <v>20.773238609550187</v>
      </c>
      <c r="Y2921">
        <f t="shared" si="1058"/>
        <v>8.4471086396116377E-2</v>
      </c>
      <c r="Z2921">
        <f t="shared" si="1059"/>
        <v>3.2565554944697571E-7</v>
      </c>
      <c r="AA2921">
        <f t="shared" si="1060"/>
        <v>1.3193676584613265E-7</v>
      </c>
      <c r="AB2921">
        <f t="shared" si="1050"/>
        <v>1.0066218593073832</v>
      </c>
      <c r="AC2921">
        <f t="shared" si="1061"/>
        <v>2.1459175301353763</v>
      </c>
      <c r="AD2921">
        <f t="shared" si="1062"/>
        <v>5.8918012636130971E-10</v>
      </c>
      <c r="AE2921">
        <f t="shared" si="1063"/>
        <v>-1.5428343010415464E-4</v>
      </c>
      <c r="AF2921">
        <f t="shared" si="1064"/>
        <v>-3.8015424066952872E-7</v>
      </c>
      <c r="AG2921">
        <f t="shared" si="1048"/>
        <v>5.8918012636130971E-8</v>
      </c>
      <c r="AH2921" t="str">
        <f t="shared" si="1049"/>
        <v>NaN</v>
      </c>
    </row>
    <row r="2922" spans="1:34">
      <c r="A2922" s="4">
        <v>43265.253831018519</v>
      </c>
      <c r="B2922" s="3">
        <v>-1.2740359323652199E-3</v>
      </c>
      <c r="C2922">
        <v>2.86421786626852</v>
      </c>
      <c r="D2922" s="3">
        <v>1.9000702560588299E-2</v>
      </c>
      <c r="E2922" s="3">
        <v>1.8816658763316799E-2</v>
      </c>
      <c r="F2922" s="3">
        <v>1.87728271000378E-2</v>
      </c>
      <c r="G2922">
        <v>-4549723</v>
      </c>
      <c r="H2922">
        <v>19780042</v>
      </c>
      <c r="K2922">
        <f t="shared" si="1042"/>
        <v>81.946132705460059</v>
      </c>
      <c r="L2922">
        <f t="shared" si="1051"/>
        <v>62.252320370843577</v>
      </c>
      <c r="M2922">
        <f t="shared" si="1052"/>
        <v>20.844737948107923</v>
      </c>
      <c r="N2922">
        <f t="shared" si="1043"/>
        <v>0.10625462498116578</v>
      </c>
      <c r="O2922">
        <f t="shared" si="1044"/>
        <v>56.089994182209082</v>
      </c>
      <c r="P2922">
        <f t="shared" si="1045"/>
        <v>56.058538169021695</v>
      </c>
      <c r="Q2922">
        <f t="shared" si="1053"/>
        <v>0.11515044869152291</v>
      </c>
      <c r="R2922">
        <f t="shared" si="1046"/>
        <v>55.974843733517559</v>
      </c>
      <c r="S2922">
        <f t="shared" si="1054"/>
        <v>20.767970982313575</v>
      </c>
      <c r="T2922">
        <f t="shared" si="1055"/>
        <v>11.068899312013217</v>
      </c>
      <c r="U2922">
        <f t="shared" si="1041"/>
        <v>0.60792835042604243</v>
      </c>
      <c r="V2922" s="6">
        <f t="shared" si="1047"/>
        <v>157209.00000028778</v>
      </c>
      <c r="W2922">
        <f t="shared" si="1056"/>
        <v>11.066403997651189</v>
      </c>
      <c r="X2922">
        <f t="shared" si="1057"/>
        <v>20.772298946435701</v>
      </c>
      <c r="Y2922">
        <f t="shared" si="1058"/>
        <v>0.10386348068239926</v>
      </c>
      <c r="Z2922">
        <f t="shared" si="1059"/>
        <v>-1.8021714777451232E-7</v>
      </c>
      <c r="AA2922">
        <f t="shared" si="1060"/>
        <v>1.125148676143495E-7</v>
      </c>
      <c r="AB2922">
        <f t="shared" si="1050"/>
        <v>1.0055146789798792</v>
      </c>
      <c r="AC2922">
        <f t="shared" si="1061"/>
        <v>2.1459074596011209</v>
      </c>
      <c r="AD2922">
        <f t="shared" si="1062"/>
        <v>4.0863478931184115E-10</v>
      </c>
      <c r="AE2922">
        <f t="shared" si="1063"/>
        <v>1.1076048928859619E-4</v>
      </c>
      <c r="AF2922">
        <f t="shared" si="1064"/>
        <v>3.672666622732723E-7</v>
      </c>
      <c r="AG2922">
        <f t="shared" si="1048"/>
        <v>4.0863478931184116E-8</v>
      </c>
      <c r="AH2922">
        <f t="shared" si="1049"/>
        <v>3.6726666227327232E-3</v>
      </c>
    </row>
    <row r="2923" spans="1:34">
      <c r="A2923" s="4">
        <v>43265.254525462966</v>
      </c>
      <c r="B2923" s="3">
        <v>-1.2742737765074699E-3</v>
      </c>
      <c r="C2923">
        <v>2.86413699926015</v>
      </c>
      <c r="D2923" s="3">
        <v>1.8993329392178598E-2</v>
      </c>
      <c r="E2923" s="3">
        <v>1.8809999127333901E-2</v>
      </c>
      <c r="F2923" s="3">
        <v>1.8765680556243801E-2</v>
      </c>
      <c r="G2923">
        <v>-4549723</v>
      </c>
      <c r="H2923">
        <v>19780042</v>
      </c>
      <c r="K2923">
        <f t="shared" si="1042"/>
        <v>81.961284360009358</v>
      </c>
      <c r="L2923">
        <f t="shared" si="1051"/>
        <v>62.276866092168632</v>
      </c>
      <c r="M2923">
        <f t="shared" si="1052"/>
        <v>20.852956904858775</v>
      </c>
      <c r="N2923">
        <f t="shared" si="1043"/>
        <v>0.10623011544898664</v>
      </c>
      <c r="O2923">
        <f t="shared" si="1044"/>
        <v>56.067848494499472</v>
      </c>
      <c r="P2923">
        <f t="shared" si="1045"/>
        <v>56.038606273446405</v>
      </c>
      <c r="Q2923">
        <f t="shared" si="1053"/>
        <v>0.11454385818545632</v>
      </c>
      <c r="R2923">
        <f t="shared" si="1046"/>
        <v>55.953304636314016</v>
      </c>
      <c r="S2923">
        <f t="shared" si="1054"/>
        <v>20.776594332735137</v>
      </c>
      <c r="T2923">
        <f t="shared" si="1055"/>
        <v>11.066319361257518</v>
      </c>
      <c r="U2923">
        <f t="shared" si="1041"/>
        <v>0.60797499750373185</v>
      </c>
      <c r="V2923" s="6">
        <f t="shared" si="1047"/>
        <v>157269.00000048336</v>
      </c>
      <c r="W2923">
        <f t="shared" si="1056"/>
        <v>11.066450693592468</v>
      </c>
      <c r="X2923">
        <f t="shared" si="1057"/>
        <v>20.772168536726891</v>
      </c>
      <c r="Y2923">
        <f t="shared" si="1058"/>
        <v>0.11278322523068122</v>
      </c>
      <c r="Z2923">
        <f t="shared" si="1059"/>
        <v>-7.5880904725356571E-8</v>
      </c>
      <c r="AA2923">
        <f t="shared" si="1060"/>
        <v>4.9728719675342573E-8</v>
      </c>
      <c r="AB2923">
        <f t="shared" si="1050"/>
        <v>1.0050121595268109</v>
      </c>
      <c r="AC2923">
        <f t="shared" si="1061"/>
        <v>2.145969713812856</v>
      </c>
      <c r="AD2923">
        <f t="shared" si="1062"/>
        <v>1.6632734836591431E-10</v>
      </c>
      <c r="AE2923">
        <f t="shared" si="1063"/>
        <v>-6.6728095326471802E-5</v>
      </c>
      <c r="AF2923">
        <f t="shared" si="1064"/>
        <v>-2.4813382558928674E-7</v>
      </c>
      <c r="AG2923">
        <f t="shared" si="1048"/>
        <v>1.6632734836591432E-8</v>
      </c>
      <c r="AH2923" t="str">
        <f t="shared" si="1049"/>
        <v>NaN</v>
      </c>
    </row>
    <row r="2924" spans="1:34">
      <c r="A2924" s="4">
        <v>43265.255219907405</v>
      </c>
      <c r="B2924" s="3">
        <v>-1.27360781290918E-3</v>
      </c>
      <c r="C2924">
        <v>2.8641893249714498</v>
      </c>
      <c r="D2924" s="3">
        <v>1.8983898871938399E-2</v>
      </c>
      <c r="E2924" s="3">
        <v>1.88011870018636E-2</v>
      </c>
      <c r="F2924" s="3">
        <v>1.8758236239791601E-2</v>
      </c>
      <c r="G2924">
        <v>-4549723</v>
      </c>
      <c r="H2924">
        <v>19780042</v>
      </c>
      <c r="K2924">
        <f t="shared" si="1042"/>
        <v>81.918859727271951</v>
      </c>
      <c r="L2924">
        <f t="shared" si="1051"/>
        <v>62.244226945656116</v>
      </c>
      <c r="M2924">
        <f t="shared" si="1052"/>
        <v>20.842027923387075</v>
      </c>
      <c r="N2924">
        <f t="shared" si="1043"/>
        <v>0.10624597455804421</v>
      </c>
      <c r="O2924">
        <f t="shared" si="1044"/>
        <v>56.039523445541704</v>
      </c>
      <c r="P2924">
        <f t="shared" si="1045"/>
        <v>56.012232104479587</v>
      </c>
      <c r="Q2924">
        <f t="shared" si="1053"/>
        <v>0.10865536881506443</v>
      </c>
      <c r="R2924">
        <f t="shared" si="1046"/>
        <v>55.93086807672664</v>
      </c>
      <c r="S2924">
        <f t="shared" si="1054"/>
        <v>20.769591010843698</v>
      </c>
      <c r="T2924">
        <f t="shared" si="1055"/>
        <v>11.067988741158315</v>
      </c>
      <c r="U2924">
        <f t="shared" si="1041"/>
        <v>0.60794481410051981</v>
      </c>
      <c r="V2924" s="6">
        <f t="shared" si="1047"/>
        <v>157329.00000005029</v>
      </c>
      <c r="W2924">
        <f t="shared" si="1056"/>
        <v>11.06634562772458</v>
      </c>
      <c r="X2924">
        <f t="shared" si="1057"/>
        <v>20.773567653726907</v>
      </c>
      <c r="Y2924">
        <f t="shared" si="1058"/>
        <v>0.11161590164364554</v>
      </c>
      <c r="Z2924">
        <f t="shared" si="1059"/>
        <v>1.0033838621766979E-7</v>
      </c>
      <c r="AA2924">
        <f t="shared" si="1060"/>
        <v>1.0269006867797903E-8</v>
      </c>
      <c r="AB2924">
        <f t="shared" si="1050"/>
        <v>1.0050807040228729</v>
      </c>
      <c r="AC2924">
        <f t="shared" si="1061"/>
        <v>2.1459294316758499</v>
      </c>
      <c r="AD2924">
        <f t="shared" si="1062"/>
        <v>3.4705245109523396E-11</v>
      </c>
      <c r="AE2924" t="s">
        <v>79</v>
      </c>
      <c r="AF2924" t="s">
        <v>79</v>
      </c>
      <c r="AG2924">
        <f t="shared" si="1048"/>
        <v>3.4705245109523394E-9</v>
      </c>
      <c r="AH2924" t="s">
        <v>79</v>
      </c>
    </row>
    <row r="2925" spans="1:34">
      <c r="A2925" s="4">
        <v>43265.255925925929</v>
      </c>
      <c r="B2925" s="3">
        <v>-1.2733342921455899E-3</v>
      </c>
      <c r="C2925">
        <v>2.8641750543229101</v>
      </c>
      <c r="D2925">
        <v>1.897825007356E-2</v>
      </c>
      <c r="E2925" s="3">
        <v>1.87943846593953E-2</v>
      </c>
      <c r="F2925" s="3">
        <v>1.8751613775875701E-2</v>
      </c>
      <c r="G2925">
        <v>-4549723</v>
      </c>
      <c r="H2925">
        <v>19780042</v>
      </c>
      <c r="K2925">
        <f t="shared" si="1042"/>
        <v>81.901435324540088</v>
      </c>
      <c r="L2925">
        <f t="shared" si="1051"/>
        <v>62.23550771146995</v>
      </c>
      <c r="M2925">
        <f t="shared" si="1052"/>
        <v>20.839108351062123</v>
      </c>
      <c r="N2925">
        <f t="shared" si="1043"/>
        <v>0.10624164934648202</v>
      </c>
      <c r="O2925">
        <f t="shared" si="1044"/>
        <v>56.022556991248052</v>
      </c>
      <c r="P2925">
        <f t="shared" si="1045"/>
        <v>55.991873096856089</v>
      </c>
      <c r="Q2925">
        <f t="shared" si="1053"/>
        <v>0.11164847793041588</v>
      </c>
      <c r="R2925">
        <f t="shared" si="1046"/>
        <v>55.910908513317636</v>
      </c>
      <c r="S2925">
        <f t="shared" si="1054"/>
        <v>20.764676032441844</v>
      </c>
      <c r="T2925">
        <f t="shared" si="1055"/>
        <v>11.067533455730715</v>
      </c>
      <c r="U2925">
        <f t="shared" si="1041"/>
        <v>0.60795304593776156</v>
      </c>
      <c r="V2925" s="6">
        <f t="shared" si="1047"/>
        <v>157390.00000047963</v>
      </c>
      <c r="W2925">
        <f t="shared" si="1056"/>
        <v>11.066987696917124</v>
      </c>
      <c r="X2925">
        <f t="shared" si="1057"/>
        <v>20.781555167007209</v>
      </c>
      <c r="Y2925">
        <f t="shared" si="1058"/>
        <v>0.11723084750754253</v>
      </c>
      <c r="Z2925">
        <f t="shared" si="1059"/>
        <v>0</v>
      </c>
      <c r="AA2925">
        <f t="shared" si="1060"/>
        <v>-2.9026461650896495E-8</v>
      </c>
      <c r="AB2925">
        <f t="shared" si="1050"/>
        <v>1.0047665568065327</v>
      </c>
      <c r="AC2925">
        <f t="shared" si="1061"/>
        <v>2.1459404177132178</v>
      </c>
      <c r="AD2925">
        <f t="shared" si="1062"/>
        <v>-9.340006112564187E-11</v>
      </c>
      <c r="AE2925">
        <f t="shared" si="1063"/>
        <v>-7.0253672134635729E-5</v>
      </c>
      <c r="AF2925">
        <f t="shared" si="1064"/>
        <v>1.3234549628187256E-7</v>
      </c>
      <c r="AG2925" t="str">
        <f t="shared" si="1048"/>
        <v>NaN</v>
      </c>
      <c r="AH2925">
        <f t="shared" si="1049"/>
        <v>1.3234549628187255E-3</v>
      </c>
    </row>
    <row r="2926" spans="1:34">
      <c r="A2926" s="4">
        <v>43265.256620370368</v>
      </c>
      <c r="B2926" s="3">
        <v>-1.2775203490491499E-3</v>
      </c>
      <c r="C2926">
        <v>2.8641893249714498</v>
      </c>
      <c r="D2926" s="3">
        <v>1.8992770458444299E-2</v>
      </c>
      <c r="E2926" s="3">
        <v>1.88094639780138E-2</v>
      </c>
      <c r="F2926" s="3">
        <v>1.8759534528580799E-2</v>
      </c>
      <c r="G2926">
        <v>-4549723</v>
      </c>
      <c r="H2926">
        <v>19780124</v>
      </c>
      <c r="K2926">
        <f t="shared" si="1042"/>
        <v>82.168104444605262</v>
      </c>
      <c r="L2926">
        <f t="shared" si="1051"/>
        <v>62.491765074191889</v>
      </c>
      <c r="M2926">
        <f t="shared" si="1052"/>
        <v>20.924914270285559</v>
      </c>
      <c r="N2926">
        <f t="shared" si="1043"/>
        <v>0.10624597455804421</v>
      </c>
      <c r="O2926">
        <f t="shared" si="1044"/>
        <v>56.066169708495629</v>
      </c>
      <c r="P2926">
        <f t="shared" si="1045"/>
        <v>56.037004603266105</v>
      </c>
      <c r="Q2926">
        <f t="shared" si="1053"/>
        <v>0.13138869577714729</v>
      </c>
      <c r="R2926">
        <f t="shared" si="1046"/>
        <v>55.934781012718481</v>
      </c>
      <c r="S2926">
        <f t="shared" si="1054"/>
        <v>20.837321806434126</v>
      </c>
      <c r="T2926">
        <f t="shared" si="1055"/>
        <v>11.067988741158315</v>
      </c>
      <c r="U2926">
        <f t="shared" si="1041"/>
        <v>0.60794481410051981</v>
      </c>
      <c r="V2926" s="6">
        <f t="shared" si="1047"/>
        <v>157450.00000004657</v>
      </c>
      <c r="W2926">
        <f t="shared" si="1056"/>
        <v>11.066780483677706</v>
      </c>
      <c r="X2926">
        <f t="shared" si="1057"/>
        <v>20.764590112516125</v>
      </c>
      <c r="Y2926">
        <f t="shared" si="1058"/>
        <v>0.11397166914008257</v>
      </c>
      <c r="Z2926">
        <f t="shared" si="1059"/>
        <v>-6.323408725711699E-8</v>
      </c>
      <c r="AA2926">
        <f t="shared" si="1060"/>
        <v>-6.2409132416531816E-8</v>
      </c>
      <c r="AB2926">
        <f t="shared" si="1050"/>
        <v>1.0049256762572747</v>
      </c>
      <c r="AC2926">
        <f t="shared" si="1061"/>
        <v>2.1459294316758499</v>
      </c>
      <c r="AD2926">
        <f t="shared" si="1062"/>
        <v>-2.0655893234888985E-10</v>
      </c>
      <c r="AE2926">
        <f t="shared" si="1063"/>
        <v>4.6246618176821985E-6</v>
      </c>
      <c r="AF2926">
        <f t="shared" si="1064"/>
        <v>-4.4462618541565452E-6</v>
      </c>
      <c r="AG2926" t="str">
        <f t="shared" si="1048"/>
        <v>NaN</v>
      </c>
      <c r="AH2926" t="str">
        <f t="shared" si="1049"/>
        <v>NaN</v>
      </c>
    </row>
    <row r="2927" spans="1:34">
      <c r="A2927" s="4">
        <v>43265.257314814815</v>
      </c>
      <c r="B2927" s="3">
        <v>-1.2737029505660801E-3</v>
      </c>
      <c r="C2927">
        <v>2.8641512699086902</v>
      </c>
      <c r="D2927" s="3">
        <v>1.8987145444480099E-2</v>
      </c>
      <c r="E2927" s="3">
        <v>1.8804148161434601E-2</v>
      </c>
      <c r="F2927" s="3">
        <v>1.8764715772831599E-2</v>
      </c>
      <c r="G2927">
        <v>-4549723</v>
      </c>
      <c r="H2927">
        <v>19780126</v>
      </c>
      <c r="K2927">
        <f t="shared" si="1042"/>
        <v>81.924920389091682</v>
      </c>
      <c r="L2927">
        <f t="shared" si="1051"/>
        <v>62.241770320265694</v>
      </c>
      <c r="M2927">
        <f t="shared" si="1052"/>
        <v>20.841205340193468</v>
      </c>
      <c r="N2927">
        <f t="shared" si="1043"/>
        <v>0.10623444066054896</v>
      </c>
      <c r="O2927">
        <f t="shared" si="1044"/>
        <v>56.049274691904188</v>
      </c>
      <c r="P2927">
        <f t="shared" si="1045"/>
        <v>56.021094679476562</v>
      </c>
      <c r="Q2927">
        <f t="shared" si="1053"/>
        <v>9.8877833712684549E-2</v>
      </c>
      <c r="R2927">
        <f t="shared" si="1046"/>
        <v>55.950396858191503</v>
      </c>
      <c r="S2927">
        <f t="shared" si="1054"/>
        <v>20.775286784385013</v>
      </c>
      <c r="T2927">
        <f t="shared" si="1055"/>
        <v>11.066774646685131</v>
      </c>
      <c r="U2927">
        <f t="shared" si="1041"/>
        <v>0.60796676566648977</v>
      </c>
      <c r="V2927" s="6">
        <f t="shared" si="1047"/>
        <v>157510.00000024214</v>
      </c>
      <c r="W2927">
        <f t="shared" si="1056"/>
        <v>11.066932245486866</v>
      </c>
      <c r="X2927">
        <f t="shared" si="1057"/>
        <v>20.76416459810595</v>
      </c>
      <c r="Y2927">
        <f t="shared" si="1058"/>
        <v>0.10886880312418867</v>
      </c>
      <c r="Z2927">
        <f t="shared" si="1059"/>
        <v>-3.477874783307428E-8</v>
      </c>
      <c r="AA2927">
        <f t="shared" si="1060"/>
        <v>-3.4995251877535948E-8</v>
      </c>
      <c r="AB2927">
        <f t="shared" si="1050"/>
        <v>1.0052350231776168</v>
      </c>
      <c r="AC2927">
        <f t="shared" si="1061"/>
        <v>2.1459587277754877</v>
      </c>
      <c r="AD2927">
        <f t="shared" si="1062"/>
        <v>-1.2125630995679923E-10</v>
      </c>
      <c r="AE2927" t="s">
        <v>79</v>
      </c>
      <c r="AF2927" t="s">
        <v>79</v>
      </c>
      <c r="AG2927" t="str">
        <f t="shared" si="1048"/>
        <v>NaN</v>
      </c>
      <c r="AH2927" t="s">
        <v>79</v>
      </c>
    </row>
    <row r="2928" spans="1:34">
      <c r="A2928" s="4">
        <v>43265.258009259262</v>
      </c>
      <c r="B2928" s="3">
        <v>-1.2730013103464399E-3</v>
      </c>
      <c r="C2928">
        <v>2.86417624354362</v>
      </c>
      <c r="D2928" s="3">
        <v>1.89816750292084E-2</v>
      </c>
      <c r="E2928" s="3">
        <v>1.8797619339729899E-2</v>
      </c>
      <c r="F2928" s="3">
        <v>1.8760106252084401E-2</v>
      </c>
      <c r="G2928">
        <v>-4549723</v>
      </c>
      <c r="H2928">
        <v>19780126</v>
      </c>
      <c r="K2928">
        <f t="shared" si="1042"/>
        <v>81.880223008171058</v>
      </c>
      <c r="L2928">
        <f t="shared" si="1051"/>
        <v>62.203132112415517</v>
      </c>
      <c r="M2928">
        <f t="shared" si="1052"/>
        <v>20.828267616545201</v>
      </c>
      <c r="N2928">
        <f t="shared" si="1043"/>
        <v>0.10624200978077833</v>
      </c>
      <c r="O2928">
        <f t="shared" si="1044"/>
        <v>56.032844020377745</v>
      </c>
      <c r="P2928">
        <f t="shared" si="1045"/>
        <v>56.001554303278517</v>
      </c>
      <c r="Q2928">
        <f t="shared" si="1053"/>
        <v>9.6339879882734181E-2</v>
      </c>
      <c r="R2928">
        <f t="shared" si="1046"/>
        <v>55.936504140495011</v>
      </c>
      <c r="S2928">
        <f t="shared" si="1054"/>
        <v>20.764041029956712</v>
      </c>
      <c r="T2928">
        <f t="shared" si="1055"/>
        <v>11.067571396182958</v>
      </c>
      <c r="U2928">
        <f t="shared" si="1041"/>
        <v>0.60795235995132579</v>
      </c>
      <c r="V2928" s="6">
        <f t="shared" si="1047"/>
        <v>157570.00000043772</v>
      </c>
      <c r="W2928">
        <f t="shared" si="1056"/>
        <v>11.066908897516226</v>
      </c>
      <c r="X2928">
        <f t="shared" si="1057"/>
        <v>20.763632141742811</v>
      </c>
      <c r="Y2928">
        <f t="shared" si="1058"/>
        <v>9.7310157240687076E-2</v>
      </c>
      <c r="Z2928">
        <f t="shared" si="1059"/>
        <v>5.0587269816114886E-8</v>
      </c>
      <c r="AA2928">
        <f t="shared" si="1060"/>
        <v>-4.5715930636052004E-8</v>
      </c>
      <c r="AB2928">
        <f t="shared" si="1050"/>
        <v>1.0058876200580438</v>
      </c>
      <c r="AC2928">
        <f t="shared" si="1061"/>
        <v>2.1459395022101053</v>
      </c>
      <c r="AD2928">
        <f t="shared" si="1062"/>
        <v>-1.772165070874451E-10</v>
      </c>
      <c r="AE2928">
        <f t="shared" si="1063"/>
        <v>2.6079876383988138E-3</v>
      </c>
      <c r="AF2928">
        <f t="shared" si="1064"/>
        <v>-6.7644062143890547E-9</v>
      </c>
      <c r="AG2928" t="str">
        <f t="shared" si="1048"/>
        <v>NaN</v>
      </c>
      <c r="AH2928" t="str">
        <f t="shared" si="1049"/>
        <v>NaN</v>
      </c>
    </row>
    <row r="2929" spans="1:34">
      <c r="A2929" s="4">
        <v>43265.258703703701</v>
      </c>
      <c r="B2929" s="3">
        <v>-1.2732153700744701E-3</v>
      </c>
      <c r="C2929">
        <v>2.86417029744007</v>
      </c>
      <c r="D2929" s="3">
        <v>1.8976002446415799E-2</v>
      </c>
      <c r="E2929" s="3">
        <v>1.87917802660377E-2</v>
      </c>
      <c r="F2929" s="3">
        <v>1.87543294625175E-2</v>
      </c>
      <c r="G2929">
        <v>-4549723</v>
      </c>
      <c r="H2929">
        <v>19780126</v>
      </c>
      <c r="K2929">
        <f t="shared" si="1042"/>
        <v>81.893859497265765</v>
      </c>
      <c r="L2929">
        <f t="shared" si="1051"/>
        <v>62.224362138820737</v>
      </c>
      <c r="M2929">
        <f t="shared" si="1052"/>
        <v>20.835376336901518</v>
      </c>
      <c r="N2929">
        <f t="shared" si="1043"/>
        <v>0.10624020760929659</v>
      </c>
      <c r="O2929">
        <f t="shared" si="1044"/>
        <v>56.015806128381868</v>
      </c>
      <c r="P2929">
        <f t="shared" si="1045"/>
        <v>55.984078301979316</v>
      </c>
      <c r="Q2929">
        <f t="shared" si="1053"/>
        <v>9.6712758126642484E-2</v>
      </c>
      <c r="R2929">
        <f t="shared" si="1046"/>
        <v>55.919093370255226</v>
      </c>
      <c r="S2929">
        <f t="shared" si="1054"/>
        <v>20.77090116481709</v>
      </c>
      <c r="T2929">
        <f t="shared" si="1055"/>
        <v>11.067381693921723</v>
      </c>
      <c r="U2929">
        <f t="shared" si="1041"/>
        <v>0.60795578988350485</v>
      </c>
      <c r="V2929" s="6">
        <f t="shared" si="1047"/>
        <v>157630.00000000466</v>
      </c>
      <c r="W2929">
        <f t="shared" si="1056"/>
        <v>11.066652069839204</v>
      </c>
      <c r="X2929">
        <f t="shared" si="1057"/>
        <v>20.764008784322534</v>
      </c>
      <c r="Y2929">
        <f t="shared" si="1058"/>
        <v>0.10939216779478282</v>
      </c>
      <c r="Z2929">
        <f t="shared" si="1059"/>
        <v>-4.1389584313395956E-7</v>
      </c>
      <c r="AA2929">
        <f t="shared" si="1060"/>
        <v>-6.7396189011522666E-8</v>
      </c>
      <c r="AB2929">
        <f t="shared" si="1050"/>
        <v>1.0052073701999231</v>
      </c>
      <c r="AC2929">
        <f t="shared" si="1061"/>
        <v>2.1459440797256688</v>
      </c>
      <c r="AD2929">
        <f t="shared" si="1062"/>
        <v>-2.3240465302899437E-10</v>
      </c>
      <c r="AE2929">
        <f t="shared" si="1063"/>
        <v>-1.2622506609852272E-4</v>
      </c>
      <c r="AF2929">
        <f t="shared" si="1064"/>
        <v>1.8328640293592929E-7</v>
      </c>
      <c r="AG2929" t="str">
        <f t="shared" si="1048"/>
        <v>NaN</v>
      </c>
      <c r="AH2929">
        <f t="shared" si="1049"/>
        <v>1.8328640293592928E-3</v>
      </c>
    </row>
    <row r="2930" spans="1:34">
      <c r="A2930" s="4">
        <v>43265.259409722225</v>
      </c>
      <c r="B2930" s="3">
        <v>-1.2762716673023499E-3</v>
      </c>
      <c r="C2930">
        <v>2.8640192664097399</v>
      </c>
      <c r="D2930" s="3">
        <v>1.9054443444529199E-2</v>
      </c>
      <c r="E2930" s="3">
        <v>1.88607074984611E-2</v>
      </c>
      <c r="F2930" s="3">
        <v>1.88197560709523E-2</v>
      </c>
      <c r="G2930">
        <v>-4549723</v>
      </c>
      <c r="H2930">
        <v>19780810</v>
      </c>
      <c r="K2930">
        <f t="shared" si="1042"/>
        <v>82.088558258222221</v>
      </c>
      <c r="L2930">
        <f t="shared" si="1051"/>
        <v>62.333058218444215</v>
      </c>
      <c r="M2930">
        <f t="shared" si="1052"/>
        <v>20.871772430769841</v>
      </c>
      <c r="N2930">
        <f t="shared" si="1043"/>
        <v>0.10619443245361154</v>
      </c>
      <c r="O2930">
        <f t="shared" si="1044"/>
        <v>56.25140767053086</v>
      </c>
      <c r="P2930">
        <f t="shared" si="1045"/>
        <v>56.190373421184809</v>
      </c>
      <c r="Q2930">
        <f t="shared" si="1053"/>
        <v>0.13512386537497179</v>
      </c>
      <c r="R2930">
        <f t="shared" si="1046"/>
        <v>56.116283805155888</v>
      </c>
      <c r="S2930">
        <f t="shared" si="1054"/>
        <v>20.781689853853194</v>
      </c>
      <c r="T2930">
        <f t="shared" si="1055"/>
        <v>11.062563256481191</v>
      </c>
      <c r="U2930">
        <f t="shared" si="1041"/>
        <v>0.60804291016094925</v>
      </c>
      <c r="V2930" s="6">
        <f t="shared" si="1047"/>
        <v>157691.000000434</v>
      </c>
      <c r="W2930">
        <f t="shared" si="1056"/>
        <v>11.066433182614478</v>
      </c>
      <c r="X2930">
        <f t="shared" si="1057"/>
        <v>20.769098299558102</v>
      </c>
      <c r="Y2930">
        <f t="shared" si="1058"/>
        <v>0.12487180412135739</v>
      </c>
      <c r="Z2930">
        <f t="shared" si="1059"/>
        <v>1.160162590476145E-7</v>
      </c>
      <c r="AA2930">
        <f t="shared" si="1060"/>
        <v>4.3487434092464663E-9</v>
      </c>
      <c r="AB2930">
        <f t="shared" si="1050"/>
        <v>1.0043299911537482</v>
      </c>
      <c r="AC2930">
        <f t="shared" si="1061"/>
        <v>2.1460603486211087</v>
      </c>
      <c r="AD2930">
        <f t="shared" si="1062"/>
        <v>1.3137678658292759E-11</v>
      </c>
      <c r="AE2930">
        <f t="shared" si="1063"/>
        <v>-1.3200299563026352E-4</v>
      </c>
      <c r="AF2930">
        <f t="shared" si="1064"/>
        <v>-9.9075411303487929E-9</v>
      </c>
      <c r="AG2930">
        <f t="shared" si="1048"/>
        <v>1.3137678658292759E-9</v>
      </c>
      <c r="AH2930" t="str">
        <f t="shared" si="1049"/>
        <v>NaN</v>
      </c>
    </row>
    <row r="2931" spans="1:34">
      <c r="A2931" s="4">
        <v>43265.260104166664</v>
      </c>
      <c r="B2931" s="3">
        <v>-1.27904255155954E-3</v>
      </c>
      <c r="C2931">
        <v>2.8642142986063801</v>
      </c>
      <c r="D2931" s="3">
        <v>1.8989714161216399E-2</v>
      </c>
      <c r="E2931" s="3">
        <v>1.88065860638926E-2</v>
      </c>
      <c r="F2931" s="3">
        <v>1.8752709579257499E-2</v>
      </c>
      <c r="G2931">
        <v>-4549723</v>
      </c>
      <c r="H2931">
        <v>19780293</v>
      </c>
      <c r="K2931">
        <f t="shared" si="1042"/>
        <v>82.26507503372018</v>
      </c>
      <c r="L2931">
        <f t="shared" si="1051"/>
        <v>62.597706997077694</v>
      </c>
      <c r="M2931">
        <f t="shared" si="1052"/>
        <v>20.960388154746699</v>
      </c>
      <c r="N2931">
        <f t="shared" si="1043"/>
        <v>0.10625354367827371</v>
      </c>
      <c r="O2931">
        <f t="shared" si="1044"/>
        <v>56.056989963751462</v>
      </c>
      <c r="P2931">
        <f t="shared" si="1045"/>
        <v>56.028391176963865</v>
      </c>
      <c r="Q2931">
        <f t="shared" si="1053"/>
        <v>0.14277878886245787</v>
      </c>
      <c r="R2931">
        <f t="shared" si="1046"/>
        <v>55.914211174889004</v>
      </c>
      <c r="S2931">
        <f t="shared" si="1054"/>
        <v>20.86520229550506</v>
      </c>
      <c r="T2931">
        <f t="shared" si="1055"/>
        <v>11.068785490656156</v>
      </c>
      <c r="U2931">
        <f t="shared" ref="U2931:U2994" si="1065">(2.40665404368-T2931*2.40665404368/100-$M$7)/$M$7</f>
        <v>0.6079304083853555</v>
      </c>
      <c r="V2931" s="6">
        <f t="shared" si="1047"/>
        <v>157751.00000000093</v>
      </c>
      <c r="W2931">
        <f t="shared" si="1056"/>
        <v>11.066456530585119</v>
      </c>
      <c r="X2931">
        <f t="shared" si="1057"/>
        <v>20.766157263674419</v>
      </c>
      <c r="Y2931">
        <f t="shared" si="1058"/>
        <v>0.23074326873492859</v>
      </c>
      <c r="Z2931">
        <f t="shared" si="1059"/>
        <v>2.5293634908057443E-8</v>
      </c>
      <c r="AA2931">
        <f t="shared" si="1060"/>
        <v>-7.2566153393999492E-9</v>
      </c>
      <c r="AB2931">
        <f t="shared" si="1050"/>
        <v>0.99840971619862651</v>
      </c>
      <c r="AC2931">
        <f t="shared" si="1061"/>
        <v>2.1459102061104671</v>
      </c>
      <c r="AD2931">
        <f t="shared" si="1062"/>
        <v>-1.1862983178043093E-11</v>
      </c>
      <c r="AE2931">
        <f t="shared" si="1063"/>
        <v>8.6970752108441271E-5</v>
      </c>
      <c r="AF2931">
        <f t="shared" si="1064"/>
        <v>-1.3578497752755309E-8</v>
      </c>
      <c r="AG2931" t="str">
        <f t="shared" si="1048"/>
        <v>NaN</v>
      </c>
      <c r="AH2931" t="str">
        <f t="shared" si="1049"/>
        <v>NaN</v>
      </c>
    </row>
    <row r="2932" spans="1:34">
      <c r="A2932" s="4">
        <v>43265.260798611111</v>
      </c>
      <c r="B2932" s="3">
        <v>-1.27847172561815E-3</v>
      </c>
      <c r="C2932">
        <v>2.8640287801754298</v>
      </c>
      <c r="D2932" s="3">
        <v>1.9233682790127202E-2</v>
      </c>
      <c r="E2932" s="3">
        <v>1.8952646151647101E-2</v>
      </c>
      <c r="F2932" s="3">
        <v>1.8905740903701399E-2</v>
      </c>
      <c r="G2932">
        <v>-4549723</v>
      </c>
      <c r="H2932">
        <v>19782864</v>
      </c>
      <c r="K2932">
        <f t="shared" ref="K2932:K2995" si="1066">(B2932-$B$19)*($B$17/$B$18)</f>
        <v>82.228711062802489</v>
      </c>
      <c r="L2932">
        <f t="shared" si="1051"/>
        <v>62.360184742932958</v>
      </c>
      <c r="M2932">
        <f t="shared" si="1052"/>
        <v>20.880855550740989</v>
      </c>
      <c r="N2932">
        <f t="shared" ref="N2932:N2995" si="1067">(C2932-$C$19)*($C$17/$C$18)</f>
        <v>0.10619731592798534</v>
      </c>
      <c r="O2932">
        <f t="shared" ref="O2932:O2995" si="1068">(D2932-$D$19)*($D$17/$D$18)</f>
        <v>56.789762194980128</v>
      </c>
      <c r="P2932">
        <f t="shared" ref="P2932:P2995" si="1069">(E2932-$E$19)*($E$17/$E$18)</f>
        <v>56.465540358137872</v>
      </c>
      <c r="Q2932">
        <f t="shared" si="1053"/>
        <v>0.41432715196735614</v>
      </c>
      <c r="R2932">
        <f t="shared" ref="R2932:R2995" si="1070">(F2932-$F$19)*($F$17/$F$18)</f>
        <v>56.375435043012772</v>
      </c>
      <c r="S2932">
        <f t="shared" si="1054"/>
        <v>20.604637449429418</v>
      </c>
      <c r="T2932">
        <f t="shared" si="1055"/>
        <v>11.062866780099487</v>
      </c>
      <c r="U2932">
        <f t="shared" si="1065"/>
        <v>0.60803742226945678</v>
      </c>
      <c r="V2932" s="6">
        <f t="shared" si="1047"/>
        <v>157811.00000019651</v>
      </c>
      <c r="W2932">
        <f t="shared" si="1056"/>
        <v>11.066085881551258</v>
      </c>
      <c r="X2932">
        <f t="shared" si="1057"/>
        <v>20.763306494922691</v>
      </c>
      <c r="Y2932">
        <f t="shared" si="1058"/>
        <v>0.19302882417290826</v>
      </c>
      <c r="Z2932">
        <f t="shared" si="1059"/>
        <v>-1.5176180862829463E-7</v>
      </c>
      <c r="AA2932">
        <f t="shared" si="1060"/>
        <v>-7.0490702607999836E-8</v>
      </c>
      <c r="AB2932">
        <f t="shared" si="1050"/>
        <v>1.00051334648283</v>
      </c>
      <c r="AC2932">
        <f t="shared" si="1061"/>
        <v>2.1460530245961995</v>
      </c>
      <c r="AD2932">
        <f t="shared" si="1062"/>
        <v>-1.3776136262760214E-10</v>
      </c>
      <c r="AE2932">
        <f t="shared" si="1063"/>
        <v>4.5263350594434049E-4</v>
      </c>
      <c r="AF2932">
        <f t="shared" si="1064"/>
        <v>-3.0297846892845646E-8</v>
      </c>
      <c r="AG2932" t="str">
        <f t="shared" si="1048"/>
        <v>NaN</v>
      </c>
      <c r="AH2932" t="str">
        <f t="shared" si="1049"/>
        <v>NaN</v>
      </c>
    </row>
    <row r="2933" spans="1:34">
      <c r="A2933" s="4">
        <v>43265.261493055557</v>
      </c>
      <c r="B2933" s="3">
        <v>-1.26924337289893E-3</v>
      </c>
      <c r="C2933">
        <v>2.8641572160122499</v>
      </c>
      <c r="D2933" s="3">
        <v>1.8989702269009302E-2</v>
      </c>
      <c r="E2933" s="3">
        <v>1.8806562279478401E-2</v>
      </c>
      <c r="F2933" s="3">
        <v>1.87927778681296E-2</v>
      </c>
      <c r="G2933">
        <v>-4549723</v>
      </c>
      <c r="H2933">
        <v>19780373</v>
      </c>
      <c r="K2933">
        <f t="shared" si="1066"/>
        <v>81.640826866294631</v>
      </c>
      <c r="L2933">
        <f t="shared" si="1051"/>
        <v>61.920789428595555</v>
      </c>
      <c r="M2933">
        <f t="shared" si="1052"/>
        <v>20.733727216753948</v>
      </c>
      <c r="N2933">
        <f t="shared" si="1067"/>
        <v>0.10623624283203367</v>
      </c>
      <c r="O2933">
        <f t="shared" si="1068"/>
        <v>56.056954244900361</v>
      </c>
      <c r="P2933">
        <f t="shared" si="1069"/>
        <v>56.028319991622602</v>
      </c>
      <c r="Q2933">
        <f t="shared" si="1053"/>
        <v>2.1980531688910787E-2</v>
      </c>
      <c r="R2933">
        <f t="shared" si="1070"/>
        <v>56.03497371321145</v>
      </c>
      <c r="S2933">
        <f t="shared" si="1054"/>
        <v>20.719073528961342</v>
      </c>
      <c r="T2933">
        <f t="shared" si="1055"/>
        <v>11.06696434894668</v>
      </c>
      <c r="U2933">
        <f t="shared" si="1065"/>
        <v>0.60796333573430505</v>
      </c>
      <c r="V2933" s="6">
        <f t="shared" ref="V2933:V2996" si="1071">(A2933-$A$307)*86400</f>
        <v>157871.00000039209</v>
      </c>
      <c r="W2933">
        <f t="shared" si="1056"/>
        <v>11.065630596123823</v>
      </c>
      <c r="X2933">
        <f t="shared" si="1057"/>
        <v>20.763510714883697</v>
      </c>
      <c r="Y2933">
        <f t="shared" si="1058"/>
        <v>0.15194470833681115</v>
      </c>
      <c r="Z2933">
        <f t="shared" si="1059"/>
        <v>4.3898043968826693E-7</v>
      </c>
      <c r="AA2933">
        <f t="shared" si="1060"/>
        <v>2.1157662721814027E-8</v>
      </c>
      <c r="AB2933">
        <f t="shared" si="1050"/>
        <v>1.0028359925714956</v>
      </c>
      <c r="AC2933">
        <f t="shared" si="1061"/>
        <v>2.1459541502599166</v>
      </c>
      <c r="AD2933">
        <f t="shared" si="1062"/>
        <v>5.2526668423742153E-11</v>
      </c>
      <c r="AE2933">
        <f t="shared" si="1063"/>
        <v>-6.5983982512757047E-5</v>
      </c>
      <c r="AF2933">
        <f t="shared" si="1064"/>
        <v>-7.9245090872807288E-8</v>
      </c>
      <c r="AG2933">
        <f t="shared" si="1048"/>
        <v>5.252666842374215E-9</v>
      </c>
      <c r="AH2933" t="str">
        <f t="shared" si="1049"/>
        <v>NaN</v>
      </c>
    </row>
    <row r="2934" spans="1:34">
      <c r="A2934" s="4">
        <v>43265.262199074074</v>
      </c>
      <c r="B2934" s="3">
        <v>-1.26952878586962E-3</v>
      </c>
      <c r="C2934">
        <v>2.8641952710749998</v>
      </c>
      <c r="D2934" s="3">
        <v>1.8981056634438599E-2</v>
      </c>
      <c r="E2934" s="3">
        <v>1.8797916644907701E-2</v>
      </c>
      <c r="F2934" s="3">
        <v>1.8784976224487802E-2</v>
      </c>
      <c r="G2934">
        <v>-4549723</v>
      </c>
      <c r="H2934">
        <v>19780370</v>
      </c>
      <c r="K2934">
        <f t="shared" si="1066"/>
        <v>81.659008851753171</v>
      </c>
      <c r="L2934">
        <f t="shared" si="1051"/>
        <v>61.949226603617646</v>
      </c>
      <c r="M2934">
        <f t="shared" si="1052"/>
        <v>20.74324919854979</v>
      </c>
      <c r="N2934">
        <f t="shared" si="1067"/>
        <v>0.10624777672952596</v>
      </c>
      <c r="O2934">
        <f t="shared" si="1068"/>
        <v>56.030986640118364</v>
      </c>
      <c r="P2934">
        <f t="shared" si="1069"/>
        <v>56.002444120045261</v>
      </c>
      <c r="Q2934">
        <f t="shared" si="1053"/>
        <v>1.9526441354166479E-2</v>
      </c>
      <c r="R2934">
        <f t="shared" si="1070"/>
        <v>56.011460198764198</v>
      </c>
      <c r="S2934">
        <f t="shared" si="1054"/>
        <v>20.730231570980347</v>
      </c>
      <c r="T2934">
        <f t="shared" si="1055"/>
        <v>11.068178443419551</v>
      </c>
      <c r="U2934">
        <f t="shared" si="1065"/>
        <v>0.60794138416834087</v>
      </c>
      <c r="V2934" s="6">
        <f t="shared" si="1071"/>
        <v>157932.00000019278</v>
      </c>
      <c r="W2934">
        <f t="shared" si="1056"/>
        <v>11.065528448752287</v>
      </c>
      <c r="X2934">
        <f t="shared" si="1057"/>
        <v>20.775559285527375</v>
      </c>
      <c r="Y2934">
        <f t="shared" si="1058"/>
        <v>4.077817095110229E-2</v>
      </c>
      <c r="Z2934">
        <f t="shared" si="1059"/>
        <v>-1.1601625907359923E-7</v>
      </c>
      <c r="AA2934">
        <f t="shared" si="1060"/>
        <v>-4.3748730525064891E-9</v>
      </c>
      <c r="AB2934">
        <f t="shared" si="1050"/>
        <v>1.0091042482962265</v>
      </c>
      <c r="AC2934">
        <f t="shared" si="1061"/>
        <v>2.1459248541602864</v>
      </c>
      <c r="AD2934">
        <f t="shared" si="1062"/>
        <v>-4.0469657639421069E-11</v>
      </c>
      <c r="AE2934">
        <f t="shared" si="1063"/>
        <v>-1.1186540458991091E-5</v>
      </c>
      <c r="AF2934">
        <f t="shared" si="1064"/>
        <v>3.6013453397712394E-7</v>
      </c>
      <c r="AG2934" t="str">
        <f t="shared" si="1048"/>
        <v>NaN</v>
      </c>
      <c r="AH2934">
        <f t="shared" si="1049"/>
        <v>3.6013453397712395E-3</v>
      </c>
    </row>
    <row r="2935" spans="1:34">
      <c r="A2935" s="4">
        <v>43265.26289351852</v>
      </c>
      <c r="B2935" s="3">
        <v>-1.2728467116539801E-3</v>
      </c>
      <c r="C2935">
        <v>2.8641132148459301</v>
      </c>
      <c r="D2935" s="3">
        <v>1.8972446676489198E-2</v>
      </c>
      <c r="E2935" s="3">
        <v>1.8789152088265801E-2</v>
      </c>
      <c r="F2935" s="3">
        <v>1.8756056543934401E-2</v>
      </c>
      <c r="G2935">
        <v>-4549723</v>
      </c>
      <c r="H2935">
        <v>19780371</v>
      </c>
      <c r="K2935">
        <f t="shared" si="1066"/>
        <v>81.870374432714186</v>
      </c>
      <c r="L2935">
        <f t="shared" si="1051"/>
        <v>62.198606841464994</v>
      </c>
      <c r="M2935">
        <f t="shared" si="1052"/>
        <v>20.826752362390078</v>
      </c>
      <c r="N2935">
        <f t="shared" si="1067"/>
        <v>0.10622290676305358</v>
      </c>
      <c r="O2935">
        <f t="shared" si="1068"/>
        <v>56.005126191889694</v>
      </c>
      <c r="P2935">
        <f t="shared" si="1069"/>
        <v>55.976212321760983</v>
      </c>
      <c r="Q2935">
        <f t="shared" si="1053"/>
        <v>8.0827539810229609E-2</v>
      </c>
      <c r="R2935">
        <f t="shared" si="1070"/>
        <v>55.924298652079464</v>
      </c>
      <c r="S2935">
        <f t="shared" si="1054"/>
        <v>20.772867335849924</v>
      </c>
      <c r="T2935">
        <f t="shared" si="1055"/>
        <v>11.065560552211933</v>
      </c>
      <c r="U2935">
        <f t="shared" si="1065"/>
        <v>0.60798871723245995</v>
      </c>
      <c r="V2935" s="6">
        <f t="shared" si="1071"/>
        <v>157992.00000038836</v>
      </c>
      <c r="W2935">
        <f t="shared" si="1056"/>
        <v>11.065505100781676</v>
      </c>
      <c r="X2935">
        <f t="shared" si="1057"/>
        <v>20.779781661730325</v>
      </c>
      <c r="Y2935">
        <f t="shared" si="1058"/>
        <v>7.096214330326707E-2</v>
      </c>
      <c r="Z2935">
        <f t="shared" si="1059"/>
        <v>-3.920513410640842E-7</v>
      </c>
      <c r="AA2935">
        <f t="shared" si="1060"/>
        <v>-8.1450282232482733E-8</v>
      </c>
      <c r="AB2935">
        <f t="shared" si="1050"/>
        <v>1.0073671798082808</v>
      </c>
      <c r="AC2935">
        <f t="shared" si="1061"/>
        <v>2.1459880238751259</v>
      </c>
      <c r="AD2935">
        <f t="shared" si="1062"/>
        <v>-4.3298262656031177E-10</v>
      </c>
      <c r="AE2935">
        <f t="shared" si="1063"/>
        <v>6.6864676140238303E-6</v>
      </c>
      <c r="AF2935">
        <f t="shared" si="1064"/>
        <v>-6.4462146254665417E-6</v>
      </c>
      <c r="AG2935" t="str">
        <f t="shared" si="1048"/>
        <v>NaN</v>
      </c>
      <c r="AH2935" t="str">
        <f t="shared" si="1049"/>
        <v>NaN</v>
      </c>
    </row>
    <row r="2936" spans="1:34">
      <c r="A2936" s="4">
        <v>43265.26358796296</v>
      </c>
      <c r="B2936" s="3">
        <v>-1.27561759591117E-3</v>
      </c>
      <c r="C2936">
        <v>2.8640478077068101</v>
      </c>
      <c r="D2936" s="3">
        <v>1.89102266488771E-2</v>
      </c>
      <c r="E2936" s="3">
        <v>1.8728549400821099E-2</v>
      </c>
      <c r="F2936" s="3">
        <v>1.8683531035330801E-2</v>
      </c>
      <c r="G2936">
        <v>-4549723</v>
      </c>
      <c r="H2936">
        <v>19780056</v>
      </c>
      <c r="K2936">
        <f t="shared" si="1066"/>
        <v>82.046891208212131</v>
      </c>
      <c r="L2936">
        <f t="shared" si="1051"/>
        <v>62.470457737959954</v>
      </c>
      <c r="M2936">
        <f t="shared" si="1052"/>
        <v>20.917779663294507</v>
      </c>
      <c r="N2936">
        <f t="shared" si="1067"/>
        <v>0.10620308287673311</v>
      </c>
      <c r="O2936">
        <f t="shared" si="1068"/>
        <v>55.818245162701736</v>
      </c>
      <c r="P2936">
        <f t="shared" si="1069"/>
        <v>55.794832072024832</v>
      </c>
      <c r="Q2936">
        <f t="shared" si="1053"/>
        <v>0.11253244874540513</v>
      </c>
      <c r="R2936">
        <f t="shared" si="1070"/>
        <v>55.705712713956331</v>
      </c>
      <c r="S2936">
        <f t="shared" si="1054"/>
        <v>20.842758030797569</v>
      </c>
      <c r="T2936">
        <f t="shared" si="1055"/>
        <v>11.063473827336093</v>
      </c>
      <c r="U2936">
        <f t="shared" si="1065"/>
        <v>0.60802644648647186</v>
      </c>
      <c r="V2936" s="6">
        <f t="shared" si="1071"/>
        <v>158051.9999999553</v>
      </c>
      <c r="W2936">
        <f t="shared" si="1056"/>
        <v>11.065575144693591</v>
      </c>
      <c r="X2936">
        <f t="shared" si="1057"/>
        <v>20.785688211709097</v>
      </c>
      <c r="Y2936">
        <f t="shared" si="1058"/>
        <v>8.6057785286963437E-2</v>
      </c>
      <c r="Z2936">
        <f t="shared" si="1059"/>
        <v>2.2764271417473743E-7</v>
      </c>
      <c r="AA2936">
        <f t="shared" si="1060"/>
        <v>-2.7249636288276112E-8</v>
      </c>
      <c r="AB2936">
        <f t="shared" si="1050"/>
        <v>1.0064866325842943</v>
      </c>
      <c r="AC2936">
        <f t="shared" si="1061"/>
        <v>2.1460383765463802</v>
      </c>
      <c r="AD2936">
        <f t="shared" si="1062"/>
        <v>-1.1944977500386492E-10</v>
      </c>
      <c r="AE2936">
        <f t="shared" si="1063"/>
        <v>1.4677580740080242E-4</v>
      </c>
      <c r="AF2936">
        <f t="shared" si="1064"/>
        <v>-8.1014339193013489E-8</v>
      </c>
      <c r="AG2936" t="str">
        <f t="shared" si="1048"/>
        <v>NaN</v>
      </c>
      <c r="AH2936" t="str">
        <f t="shared" si="1049"/>
        <v>NaN</v>
      </c>
    </row>
    <row r="2937" spans="1:34">
      <c r="A2937" s="4">
        <v>43265.264282407406</v>
      </c>
      <c r="B2937" s="3">
        <v>-1.2705634078884001E-3</v>
      </c>
      <c r="C2937">
        <v>2.8641988387371402</v>
      </c>
      <c r="D2937" s="3">
        <v>1.8975051069846802E-2</v>
      </c>
      <c r="E2937" s="3">
        <v>1.8793005163370301E-2</v>
      </c>
      <c r="F2937" s="3">
        <v>1.8763965385733199E-2</v>
      </c>
      <c r="G2937">
        <v>-4549723</v>
      </c>
      <c r="H2937">
        <v>19780585</v>
      </c>
      <c r="K2937">
        <f t="shared" si="1066"/>
        <v>81.724918549042158</v>
      </c>
      <c r="L2937">
        <f t="shared" si="1051"/>
        <v>62.042754857227663</v>
      </c>
      <c r="M2937">
        <f t="shared" si="1052"/>
        <v>20.774566455892668</v>
      </c>
      <c r="N2937">
        <f t="shared" si="1067"/>
        <v>0.10624885803241815</v>
      </c>
      <c r="O2937">
        <f t="shared" si="1068"/>
        <v>56.012948620290295</v>
      </c>
      <c r="P2937">
        <f t="shared" si="1069"/>
        <v>55.987744347058445</v>
      </c>
      <c r="Q2937">
        <f t="shared" si="1053"/>
        <v>6.4813367305255554E-2</v>
      </c>
      <c r="R2937">
        <f t="shared" si="1070"/>
        <v>55.94813525298504</v>
      </c>
      <c r="S2937">
        <f t="shared" si="1054"/>
        <v>20.731357544355831</v>
      </c>
      <c r="T2937">
        <f t="shared" si="1055"/>
        <v>11.068292264776623</v>
      </c>
      <c r="U2937">
        <f t="shared" si="1065"/>
        <v>0.60793932620902735</v>
      </c>
      <c r="V2937" s="6">
        <f t="shared" si="1071"/>
        <v>158112.00000015087</v>
      </c>
      <c r="W2937">
        <f t="shared" si="1056"/>
        <v>11.065875749815564</v>
      </c>
      <c r="X2937">
        <f t="shared" si="1057"/>
        <v>20.78344426105912</v>
      </c>
      <c r="Y2937">
        <f t="shared" si="1058"/>
        <v>7.4392760502320243E-2</v>
      </c>
      <c r="Z2937">
        <f t="shared" si="1059"/>
        <v>-6.2711491372629175E-8</v>
      </c>
      <c r="AA2937">
        <f t="shared" si="1060"/>
        <v>-2.8082056882140538E-8</v>
      </c>
      <c r="AB2937">
        <f t="shared" si="1050"/>
        <v>1.0071956800094375</v>
      </c>
      <c r="AC2937">
        <f t="shared" si="1061"/>
        <v>2.1459221076509398</v>
      </c>
      <c r="AD2937">
        <f t="shared" si="1062"/>
        <v>-1.4239328248518277E-10</v>
      </c>
      <c r="AE2937">
        <f t="shared" si="1063"/>
        <v>1.5097207576062966E-6</v>
      </c>
      <c r="AF2937">
        <f t="shared" si="1064"/>
        <v>-9.38909884647774E-6</v>
      </c>
      <c r="AG2937" t="str">
        <f t="shared" si="1048"/>
        <v>NaN</v>
      </c>
      <c r="AH2937" t="str">
        <f t="shared" si="1049"/>
        <v>NaN</v>
      </c>
    </row>
    <row r="2938" spans="1:34">
      <c r="A2938" s="4">
        <v>43265.264988425923</v>
      </c>
      <c r="B2938" s="3">
        <v>-1.26981419884032E-3</v>
      </c>
      <c r="C2938">
        <v>2.8640240232925902</v>
      </c>
      <c r="D2938">
        <v>1.8969675792232001E-2</v>
      </c>
      <c r="E2938" s="3">
        <v>1.8786773646843401E-2</v>
      </c>
      <c r="F2938" s="3">
        <v>1.8764906347332699E-2</v>
      </c>
      <c r="G2938">
        <v>-4549723</v>
      </c>
      <c r="H2938">
        <v>19780592</v>
      </c>
      <c r="K2938">
        <f t="shared" si="1066"/>
        <v>81.677190837212322</v>
      </c>
      <c r="L2938">
        <f t="shared" si="1051"/>
        <v>61.993790259939075</v>
      </c>
      <c r="M2938">
        <f t="shared" si="1052"/>
        <v>20.758171015640237</v>
      </c>
      <c r="N2938">
        <f t="shared" si="1067"/>
        <v>0.10619587419080005</v>
      </c>
      <c r="O2938">
        <f t="shared" si="1068"/>
        <v>55.996803699573007</v>
      </c>
      <c r="P2938">
        <f t="shared" si="1069"/>
        <v>55.969093787627138</v>
      </c>
      <c r="Q2938">
        <f t="shared" si="1053"/>
        <v>4.5832465456300042E-2</v>
      </c>
      <c r="R2938">
        <f t="shared" si="1070"/>
        <v>55.950971234116707</v>
      </c>
      <c r="S2938">
        <f t="shared" si="1054"/>
        <v>20.727616038669371</v>
      </c>
      <c r="T2938">
        <f t="shared" si="1055"/>
        <v>11.062715018290508</v>
      </c>
      <c r="U2938">
        <f t="shared" si="1065"/>
        <v>0.60804016621520007</v>
      </c>
      <c r="V2938" s="6">
        <f t="shared" si="1071"/>
        <v>158172.99999995157</v>
      </c>
      <c r="W2938">
        <f t="shared" si="1056"/>
        <v>11.065572226197292</v>
      </c>
      <c r="X2938">
        <f t="shared" si="1057"/>
        <v>20.782884434263796</v>
      </c>
      <c r="Y2938">
        <f t="shared" si="1058"/>
        <v>6.9250149437084005E-2</v>
      </c>
      <c r="Z2938">
        <f t="shared" si="1059"/>
        <v>-5.1423422935177623E-7</v>
      </c>
      <c r="AA2938">
        <f t="shared" si="1060"/>
        <v>2.2087136226662915E-8</v>
      </c>
      <c r="AB2938">
        <f t="shared" si="1050"/>
        <v>1.0074921269928145</v>
      </c>
      <c r="AC2938">
        <f t="shared" si="1061"/>
        <v>2.1460566866086501</v>
      </c>
      <c r="AD2938">
        <f t="shared" si="1062"/>
        <v>1.2031982500399751E-10</v>
      </c>
      <c r="AE2938">
        <f t="shared" si="1063"/>
        <v>-2.181031176605242E-5</v>
      </c>
      <c r="AF2938">
        <f t="shared" si="1064"/>
        <v>-5.4916943013994968E-7</v>
      </c>
      <c r="AG2938">
        <f t="shared" si="1048"/>
        <v>1.2031982500399751E-8</v>
      </c>
      <c r="AH2938" t="str">
        <f t="shared" si="1049"/>
        <v>NaN</v>
      </c>
    </row>
    <row r="2939" spans="1:34">
      <c r="A2939" s="4">
        <v>43265.265682870369</v>
      </c>
      <c r="B2939" s="3">
        <v>-1.2767116789655099E-3</v>
      </c>
      <c r="C2939">
        <v>2.8640038065405</v>
      </c>
      <c r="D2939">
        <v>1.8988084928841999E-2</v>
      </c>
      <c r="E2939" s="3">
        <v>1.8806336327543201E-2</v>
      </c>
      <c r="F2939">
        <v>1.8766240368840999E-2</v>
      </c>
      <c r="G2939">
        <v>-4549723</v>
      </c>
      <c r="H2939">
        <v>19780735</v>
      </c>
      <c r="K2939">
        <f t="shared" si="1066"/>
        <v>82.116588819138272</v>
      </c>
      <c r="L2939">
        <f t="shared" si="1051"/>
        <v>62.431434682733439</v>
      </c>
      <c r="M2939">
        <f t="shared" si="1052"/>
        <v>20.904713076293643</v>
      </c>
      <c r="N2939">
        <f t="shared" si="1067"/>
        <v>0.10618974680775597</v>
      </c>
      <c r="O2939">
        <f t="shared" si="1068"/>
        <v>56.052096481144666</v>
      </c>
      <c r="P2939">
        <f t="shared" si="1069"/>
        <v>56.027643730879674</v>
      </c>
      <c r="Q2939">
        <f t="shared" si="1053"/>
        <v>9.7104615549696405E-2</v>
      </c>
      <c r="R2939">
        <f t="shared" si="1070"/>
        <v>55.95499186559497</v>
      </c>
      <c r="S2939">
        <f t="shared" si="1054"/>
        <v>20.839976665927178</v>
      </c>
      <c r="T2939">
        <f t="shared" si="1055"/>
        <v>11.062070030601658</v>
      </c>
      <c r="U2939">
        <f t="shared" si="1065"/>
        <v>0.60805182798462121</v>
      </c>
      <c r="V2939" s="6">
        <f t="shared" si="1071"/>
        <v>158233.00000014715</v>
      </c>
      <c r="W2939">
        <f t="shared" si="1056"/>
        <v>11.06556930770096</v>
      </c>
      <c r="X2939">
        <f t="shared" si="1057"/>
        <v>20.803822544287804</v>
      </c>
      <c r="Y2939">
        <f t="shared" si="1058"/>
        <v>8.776459094930307E-2</v>
      </c>
      <c r="Z2939">
        <f t="shared" si="1059"/>
        <v>2.2764271298115173E-7</v>
      </c>
      <c r="AA2939">
        <f t="shared" si="1060"/>
        <v>6.8687746955063772E-8</v>
      </c>
      <c r="AB2939">
        <f t="shared" si="1050"/>
        <v>1.0063959748862119</v>
      </c>
      <c r="AC2939">
        <f t="shared" si="1061"/>
        <v>2.1460722501615819</v>
      </c>
      <c r="AD2939">
        <f t="shared" si="1062"/>
        <v>2.9524434257069128E-10</v>
      </c>
      <c r="AE2939">
        <f t="shared" si="1063"/>
        <v>-1.4448196399492247E-5</v>
      </c>
      <c r="AF2939">
        <f t="shared" si="1064"/>
        <v>-2.0342249839495706E-6</v>
      </c>
      <c r="AG2939">
        <f t="shared" ref="AG2939:AG3002" si="1072">IF(AD2939&gt;0,AD2939*100,"NaN")</f>
        <v>2.9524434257069129E-8</v>
      </c>
      <c r="AH2939" t="str">
        <f t="shared" ref="AH2939:AH3002" si="1073">IF(AF2939&gt;0,AF2939*100*100,"NaN")</f>
        <v>NaN</v>
      </c>
    </row>
    <row r="2940" spans="1:34">
      <c r="A2940" s="4">
        <v>43265.266377314816</v>
      </c>
      <c r="B2940" s="3">
        <v>-1.28145666960336E-3</v>
      </c>
      <c r="C2940">
        <v>2.8641096471837999</v>
      </c>
      <c r="D2940">
        <v>1.8981627460379999E-2</v>
      </c>
      <c r="E2940" s="3">
        <v>1.8799712368181599E-2</v>
      </c>
      <c r="F2940" s="3">
        <v>1.8752090212128699E-2</v>
      </c>
      <c r="G2940">
        <v>-4549723</v>
      </c>
      <c r="H2940">
        <v>19780742</v>
      </c>
      <c r="K2940">
        <f t="shared" si="1066"/>
        <v>82.418864327394488</v>
      </c>
      <c r="L2940">
        <f t="shared" si="1051"/>
        <v>62.752310443205886</v>
      </c>
      <c r="M2940">
        <f t="shared" si="1052"/>
        <v>21.012155997314153</v>
      </c>
      <c r="N2940">
        <f t="shared" si="1067"/>
        <v>0.10622182546016448</v>
      </c>
      <c r="O2940">
        <f t="shared" si="1068"/>
        <v>56.032701144973316</v>
      </c>
      <c r="P2940">
        <f t="shared" si="1069"/>
        <v>56.007818613316267</v>
      </c>
      <c r="Q2940">
        <f t="shared" si="1053"/>
        <v>0.12035669184191278</v>
      </c>
      <c r="R2940">
        <f t="shared" si="1070"/>
        <v>55.912344453131404</v>
      </c>
      <c r="S2940">
        <f t="shared" si="1054"/>
        <v>20.931918202752879</v>
      </c>
      <c r="T2940">
        <f t="shared" si="1055"/>
        <v>11.065446730855186</v>
      </c>
      <c r="U2940">
        <f t="shared" si="1065"/>
        <v>0.60799077519176781</v>
      </c>
      <c r="V2940" s="6">
        <f t="shared" si="1071"/>
        <v>158293.00000034273</v>
      </c>
      <c r="W2940">
        <f t="shared" si="1056"/>
        <v>11.065251191601003</v>
      </c>
      <c r="X2940">
        <f t="shared" si="1057"/>
        <v>20.815111385151813</v>
      </c>
      <c r="Y2940">
        <f t="shared" si="1058"/>
        <v>0.1022037579984385</v>
      </c>
      <c r="Z2940">
        <f t="shared" si="1059"/>
        <v>4.3315349553121603E-7</v>
      </c>
      <c r="AA2940">
        <f t="shared" si="1060"/>
        <v>-4.9347975087362846E-9</v>
      </c>
      <c r="AB2940">
        <f t="shared" ref="AB2940:AB3003" si="1074">((M2940-$M$308)-(Y2940-$Y$308))/(M2940-$M$308)</f>
        <v>1.0055555950182116</v>
      </c>
      <c r="AC2940">
        <f t="shared" si="1061"/>
        <v>2.1459907703844645</v>
      </c>
      <c r="AD2940">
        <f t="shared" si="1062"/>
        <v>-1.821409632536792E-11</v>
      </c>
      <c r="AE2940">
        <f t="shared" si="1063"/>
        <v>-2.3330888028780375E-5</v>
      </c>
      <c r="AF2940">
        <f t="shared" si="1064"/>
        <v>7.7715455286574143E-8</v>
      </c>
      <c r="AG2940" t="str">
        <f t="shared" si="1072"/>
        <v>NaN</v>
      </c>
      <c r="AH2940">
        <f t="shared" si="1073"/>
        <v>7.7715455286574142E-4</v>
      </c>
    </row>
    <row r="2941" spans="1:34">
      <c r="A2941" s="4">
        <v>43265.267071759263</v>
      </c>
      <c r="B2941" s="3">
        <v>-1.27595057771032E-3</v>
      </c>
      <c r="C2941">
        <v>2.8641667297779398</v>
      </c>
      <c r="D2941" s="3">
        <v>1.90084919562469E-2</v>
      </c>
      <c r="E2941" s="3">
        <v>1.8825970361485801E-2</v>
      </c>
      <c r="F2941" s="3">
        <v>1.8789216507138901E-2</v>
      </c>
      <c r="G2941">
        <v>-4549723</v>
      </c>
      <c r="H2941">
        <v>19780881</v>
      </c>
      <c r="K2941">
        <f t="shared" si="1066"/>
        <v>82.068103524581147</v>
      </c>
      <c r="L2941">
        <f t="shared" si="1051"/>
        <v>62.352747463492015</v>
      </c>
      <c r="M2941">
        <f t="shared" si="1052"/>
        <v>20.878365231664208</v>
      </c>
      <c r="N2941">
        <f t="shared" si="1067"/>
        <v>0.10623912630640749</v>
      </c>
      <c r="O2941">
        <f t="shared" si="1068"/>
        <v>56.113390029708654</v>
      </c>
      <c r="P2941">
        <f t="shared" si="1069"/>
        <v>56.086407230156603</v>
      </c>
      <c r="Q2941">
        <f t="shared" si="1053"/>
        <v>8.9149966603706332E-2</v>
      </c>
      <c r="R2941">
        <f t="shared" si="1070"/>
        <v>56.024240063104948</v>
      </c>
      <c r="S2941">
        <f t="shared" si="1054"/>
        <v>20.81893192059507</v>
      </c>
      <c r="T2941">
        <f t="shared" si="1055"/>
        <v>11.067267872564976</v>
      </c>
      <c r="U2941">
        <f t="shared" si="1065"/>
        <v>0.60795784784281259</v>
      </c>
      <c r="V2941" s="6">
        <f t="shared" si="1071"/>
        <v>158353.0000005383</v>
      </c>
      <c r="W2941">
        <f t="shared" si="1056"/>
        <v>11.065259947090009</v>
      </c>
      <c r="X2941">
        <f t="shared" si="1057"/>
        <v>20.823054115370606</v>
      </c>
      <c r="Y2941">
        <f t="shared" si="1058"/>
        <v>9.7860937477409024E-2</v>
      </c>
      <c r="Z2941">
        <f t="shared" si="1059"/>
        <v>2.3516809268802479E-7</v>
      </c>
      <c r="AA2941">
        <f t="shared" si="1060"/>
        <v>-3.9336530012490658E-8</v>
      </c>
      <c r="AB2941">
        <f t="shared" si="1074"/>
        <v>1.0058402814015068</v>
      </c>
      <c r="AC2941">
        <f t="shared" si="1061"/>
        <v>2.145946826235007</v>
      </c>
      <c r="AD2941">
        <f t="shared" si="1062"/>
        <v>-1.5162923327848298E-10</v>
      </c>
      <c r="AE2941">
        <f t="shared" si="1063"/>
        <v>9.6766463435105651E-6</v>
      </c>
      <c r="AF2941">
        <f t="shared" si="1064"/>
        <v>-1.5598725152568479E-6</v>
      </c>
      <c r="AG2941" t="str">
        <f t="shared" si="1072"/>
        <v>NaN</v>
      </c>
      <c r="AH2941" t="str">
        <f t="shared" si="1073"/>
        <v>NaN</v>
      </c>
    </row>
    <row r="2942" spans="1:34">
      <c r="A2942" s="4">
        <v>43265.267777777779</v>
      </c>
      <c r="B2942" s="3">
        <v>-1.27704466076466E-3</v>
      </c>
      <c r="C2942">
        <v>2.8641988387371402</v>
      </c>
      <c r="D2942" s="3">
        <v>1.9002165302063102E-2</v>
      </c>
      <c r="E2942">
        <v>1.8820166964414999E-2</v>
      </c>
      <c r="F2942" s="3">
        <v>1.87845950754854E-2</v>
      </c>
      <c r="G2942">
        <v>-4549723</v>
      </c>
      <c r="H2942">
        <v>19780877</v>
      </c>
      <c r="K2942">
        <f t="shared" si="1066"/>
        <v>82.137801135507303</v>
      </c>
      <c r="L2942">
        <f t="shared" si="1051"/>
        <v>62.428519904266551</v>
      </c>
      <c r="M2942">
        <f t="shared" si="1052"/>
        <v>20.903737083865455</v>
      </c>
      <c r="N2942">
        <f t="shared" si="1067"/>
        <v>0.10624885803241815</v>
      </c>
      <c r="O2942">
        <f t="shared" si="1068"/>
        <v>56.094387600899786</v>
      </c>
      <c r="P2942">
        <f t="shared" si="1069"/>
        <v>56.06903800686959</v>
      </c>
      <c r="Q2942">
        <f t="shared" si="1053"/>
        <v>8.4076153986607949E-2</v>
      </c>
      <c r="R2942">
        <f t="shared" si="1070"/>
        <v>56.010311446913178</v>
      </c>
      <c r="S2942">
        <f t="shared" si="1054"/>
        <v>20.84768631454105</v>
      </c>
      <c r="T2942">
        <f t="shared" si="1055"/>
        <v>11.068292264776623</v>
      </c>
      <c r="U2942">
        <f t="shared" si="1065"/>
        <v>0.60793932620902735</v>
      </c>
      <c r="V2942" s="6">
        <f t="shared" si="1071"/>
        <v>158414.000000339</v>
      </c>
      <c r="W2942">
        <f t="shared" si="1056"/>
        <v>11.065353338972564</v>
      </c>
      <c r="X2942">
        <f t="shared" si="1057"/>
        <v>20.830421672580176</v>
      </c>
      <c r="Y2942">
        <f t="shared" si="1058"/>
        <v>7.9396425324915754E-2</v>
      </c>
      <c r="Z2942">
        <f t="shared" si="1059"/>
        <v>-6.5847065965278156E-8</v>
      </c>
      <c r="AA2942">
        <f t="shared" si="1060"/>
        <v>1.0186884123511249E-8</v>
      </c>
      <c r="AB2942">
        <f t="shared" si="1074"/>
        <v>1.0068640536362625</v>
      </c>
      <c r="AC2942">
        <f t="shared" si="1061"/>
        <v>2.1459221076509398</v>
      </c>
      <c r="AD2942">
        <f t="shared" si="1062"/>
        <v>4.8398475027687177E-11</v>
      </c>
      <c r="AE2942">
        <f t="shared" si="1063"/>
        <v>5.9191919008859196E-5</v>
      </c>
      <c r="AF2942">
        <f t="shared" si="1064"/>
        <v>8.1395480957724579E-8</v>
      </c>
      <c r="AG2942">
        <f t="shared" si="1072"/>
        <v>4.8398475027687175E-9</v>
      </c>
      <c r="AH2942">
        <f t="shared" si="1073"/>
        <v>8.1395480957724572E-4</v>
      </c>
    </row>
    <row r="2943" spans="1:34">
      <c r="A2943" s="4">
        <v>43265.268472222226</v>
      </c>
      <c r="B2943" s="3">
        <v>-1.2719904727418901E-3</v>
      </c>
      <c r="C2943">
        <v>2.8641417561429998</v>
      </c>
      <c r="D2943" s="3">
        <v>1.89960289231931E-2</v>
      </c>
      <c r="E2943" s="3">
        <v>1.8813661927124501E-2</v>
      </c>
      <c r="F2943" s="3">
        <v>1.87848213827056E-2</v>
      </c>
      <c r="G2943">
        <v>-4549723</v>
      </c>
      <c r="H2943">
        <v>19780874</v>
      </c>
      <c r="K2943">
        <f t="shared" si="1066"/>
        <v>81.81582847633733</v>
      </c>
      <c r="L2943">
        <f t="shared" si="1051"/>
        <v>62.106249766315273</v>
      </c>
      <c r="M2943">
        <f t="shared" si="1052"/>
        <v>20.795827265659849</v>
      </c>
      <c r="N2943">
        <f t="shared" si="1067"/>
        <v>0.10623155718617502</v>
      </c>
      <c r="O2943">
        <f t="shared" si="1068"/>
        <v>56.075956673709229</v>
      </c>
      <c r="P2943">
        <f t="shared" si="1069"/>
        <v>56.04956881601283</v>
      </c>
      <c r="Q2943">
        <f t="shared" si="1053"/>
        <v>6.496315538443298E-2</v>
      </c>
      <c r="R2943">
        <f t="shared" si="1070"/>
        <v>56.010993518324796</v>
      </c>
      <c r="S2943">
        <f t="shared" si="1054"/>
        <v>20.75251849540356</v>
      </c>
      <c r="T2943">
        <f t="shared" si="1055"/>
        <v>11.066471123066821</v>
      </c>
      <c r="U2943">
        <f t="shared" si="1065"/>
        <v>0.60797225355798257</v>
      </c>
      <c r="V2943" s="6">
        <f t="shared" si="1071"/>
        <v>158474.00000053458</v>
      </c>
      <c r="W2943">
        <f t="shared" si="1056"/>
        <v>11.065680210561499</v>
      </c>
      <c r="X2943">
        <f t="shared" si="1057"/>
        <v>20.833351815491859</v>
      </c>
      <c r="Y2943">
        <f t="shared" si="1058"/>
        <v>8.5229697155268028E-2</v>
      </c>
      <c r="Z2943">
        <f t="shared" si="1059"/>
        <v>-2.8771509707186295E-7</v>
      </c>
      <c r="AA2943">
        <f t="shared" si="1060"/>
        <v>4.270727203327168E-8</v>
      </c>
      <c r="AB2943">
        <f t="shared" si="1074"/>
        <v>1.0065776823594643</v>
      </c>
      <c r="AC2943">
        <f t="shared" si="1061"/>
        <v>2.1459660518003973</v>
      </c>
      <c r="AD2943">
        <f t="shared" si="1062"/>
        <v>1.8902142842458972E-10</v>
      </c>
      <c r="AE2943">
        <f t="shared" si="1063"/>
        <v>7.2179279758599175E-6</v>
      </c>
      <c r="AF2943">
        <f t="shared" si="1064"/>
        <v>2.6069309770190896E-6</v>
      </c>
      <c r="AG2943">
        <f t="shared" si="1072"/>
        <v>1.8902142842458971E-8</v>
      </c>
      <c r="AH2943">
        <f t="shared" si="1073"/>
        <v>2.6069309770190896E-2</v>
      </c>
    </row>
    <row r="2944" spans="1:34">
      <c r="A2944" s="4">
        <v>43265.269166666665</v>
      </c>
      <c r="B2944" s="3">
        <v>-1.2778890074696401E-3</v>
      </c>
      <c r="C2944">
        <v>2.8640906196524201</v>
      </c>
      <c r="D2944" s="3">
        <v>1.8993091548036301E-2</v>
      </c>
      <c r="E2944" s="3">
        <v>1.88107483363819E-2</v>
      </c>
      <c r="F2944" s="3">
        <v>1.87680627375084E-2</v>
      </c>
      <c r="G2944">
        <v>-4549723</v>
      </c>
      <c r="H2944">
        <v>19780877</v>
      </c>
      <c r="K2944">
        <f t="shared" si="1066"/>
        <v>82.191589509156856</v>
      </c>
      <c r="L2944">
        <f t="shared" si="1051"/>
        <v>62.504039885724296</v>
      </c>
      <c r="M2944">
        <f t="shared" si="1052"/>
        <v>20.929024401895614</v>
      </c>
      <c r="N2944">
        <f t="shared" si="1067"/>
        <v>0.10621605851141687</v>
      </c>
      <c r="O2944">
        <f t="shared" si="1068"/>
        <v>56.067134117476428</v>
      </c>
      <c r="P2944">
        <f t="shared" si="1069"/>
        <v>56.040848611698394</v>
      </c>
      <c r="Q2944">
        <f t="shared" si="1053"/>
        <v>0.10664978209476317</v>
      </c>
      <c r="R2944">
        <f t="shared" si="1070"/>
        <v>55.960484335381665</v>
      </c>
      <c r="S2944">
        <f t="shared" si="1054"/>
        <v>20.857924547165773</v>
      </c>
      <c r="T2944">
        <f t="shared" si="1055"/>
        <v>11.064839683618594</v>
      </c>
      <c r="U2944">
        <f t="shared" si="1065"/>
        <v>0.60800175097475273</v>
      </c>
      <c r="V2944" s="6">
        <f t="shared" si="1071"/>
        <v>158534.00000010151</v>
      </c>
      <c r="W2944">
        <f t="shared" si="1056"/>
        <v>11.065426301380805</v>
      </c>
      <c r="X2944">
        <f t="shared" si="1057"/>
        <v>20.845082808942379</v>
      </c>
      <c r="Y2944">
        <f t="shared" si="1058"/>
        <v>9.0432883936514941E-2</v>
      </c>
      <c r="Z2944">
        <f t="shared" si="1059"/>
        <v>-3.035236188989098E-7</v>
      </c>
      <c r="AA2944">
        <f t="shared" si="1060"/>
        <v>2.7413880558449895E-8</v>
      </c>
      <c r="AB2944">
        <f t="shared" si="1074"/>
        <v>1.0062383650077067</v>
      </c>
      <c r="AC2944">
        <f t="shared" si="1061"/>
        <v>2.1460054184342834</v>
      </c>
      <c r="AD2944">
        <f t="shared" si="1062"/>
        <v>1.1435423605040583E-10</v>
      </c>
      <c r="AE2944">
        <f t="shared" si="1063"/>
        <v>9.8049588776152076E-6</v>
      </c>
      <c r="AF2944">
        <f t="shared" si="1064"/>
        <v>1.1610141594776749E-6</v>
      </c>
      <c r="AG2944">
        <f t="shared" si="1072"/>
        <v>1.1435423605040583E-8</v>
      </c>
      <c r="AH2944">
        <f t="shared" si="1073"/>
        <v>1.1610141594776748E-2</v>
      </c>
    </row>
    <row r="2945" spans="1:34">
      <c r="A2945" s="4">
        <v>43265.269861111112</v>
      </c>
      <c r="B2945" s="3">
        <v>-1.2785074022394799E-3</v>
      </c>
      <c r="C2945">
        <v>2.8640275909547199</v>
      </c>
      <c r="D2945" s="3">
        <v>1.8988322772984199E-2</v>
      </c>
      <c r="E2945" s="3">
        <v>1.8804956831518199E-2</v>
      </c>
      <c r="F2945" s="3">
        <v>1.8765621001712099E-2</v>
      </c>
      <c r="G2945">
        <v>-4549723</v>
      </c>
      <c r="H2945">
        <v>19780879</v>
      </c>
      <c r="K2945">
        <f t="shared" si="1066"/>
        <v>82.230983810984398</v>
      </c>
      <c r="L2945">
        <f t="shared" ref="L2945:L3008" si="1075">K2945-R2945*$B$8+$D$8</f>
        <v>62.546643827033577</v>
      </c>
      <c r="M2945">
        <f t="shared" ref="M2945:M3008" si="1076">L2945/((($B$7/2))^2*PI())</f>
        <v>20.943290022628432</v>
      </c>
      <c r="N2945">
        <f t="shared" si="1067"/>
        <v>0.10619695549368903</v>
      </c>
      <c r="O2945">
        <f t="shared" si="1068"/>
        <v>56.052810858167412</v>
      </c>
      <c r="P2945">
        <f t="shared" si="1069"/>
        <v>56.023514981082016</v>
      </c>
      <c r="Q2945">
        <f t="shared" ref="Q2945:Q3008" si="1077">O2945-R2945</f>
        <v>9.9685714330348674E-2</v>
      </c>
      <c r="R2945">
        <f t="shared" si="1070"/>
        <v>55.953125143837063</v>
      </c>
      <c r="S2945">
        <f t="shared" ref="S2945:S3008" si="1078">M2945-(2/3)*Q2945</f>
        <v>20.876832879741531</v>
      </c>
      <c r="T2945">
        <f t="shared" ref="T2945:T3008" si="1079">N2945/$D$7*100-$N$30/$D$7*100</f>
        <v>11.062828839647242</v>
      </c>
      <c r="U2945">
        <f t="shared" si="1065"/>
        <v>0.608038108255893</v>
      </c>
      <c r="V2945" s="6">
        <f t="shared" si="1071"/>
        <v>158594.00000029709</v>
      </c>
      <c r="W2945">
        <f t="shared" ref="W2945:W3008" si="1080">AVERAGE(T2939:T2951)</f>
        <v>11.065866994326582</v>
      </c>
      <c r="X2945">
        <f t="shared" ref="X2945:X3008" si="1081">AVERAGE(S2939:S2951)</f>
        <v>20.860981400756202</v>
      </c>
      <c r="Y2945">
        <f t="shared" ref="Y2945:Y3008" si="1082">AVERAGE(Q2944:Q2946)</f>
        <v>0.10213010549045502</v>
      </c>
      <c r="Z2945">
        <f t="shared" ref="Z2945:Z3008" si="1083">(T2946-T2944)/100/(V2946-V2944)</f>
        <v>-1.6757033039976299E-7</v>
      </c>
      <c r="AA2945">
        <f t="shared" ref="AA2945:AA3008" si="1084">AVERAGE(Z2942:Z2948)</f>
        <v>-1.2900649617491536E-8</v>
      </c>
      <c r="AB2945">
        <f t="shared" si="1074"/>
        <v>1.0055810400432692</v>
      </c>
      <c r="AC2945">
        <f t="shared" ref="AC2945:AC3008" si="1085">($D$7-$D$7*(T2945/100))*2.54</f>
        <v>2.1460539400993119</v>
      </c>
      <c r="AD2945">
        <f t="shared" ref="AD2945:AD3008" si="1086">AA2945*AC2945*$D$7*2.54*1.024*9.81/2/Y2945/10000*0.14503773773</f>
        <v>-4.7651408296289791E-11</v>
      </c>
      <c r="AE2945">
        <f t="shared" ref="AE2945:AE3008" si="1087">(W2946-W2944)/(X2946-X2944)*0.14503773773/100</f>
        <v>5.1625587545941954E-5</v>
      </c>
      <c r="AF2945">
        <f t="shared" ref="AF2945:AF3008" si="1088">AD2945/AE2945/(1.024*9.81)</f>
        <v>-9.188439687465866E-8</v>
      </c>
      <c r="AG2945" t="str">
        <f t="shared" si="1072"/>
        <v>NaN</v>
      </c>
      <c r="AH2945" t="str">
        <f t="shared" si="1073"/>
        <v>NaN</v>
      </c>
    </row>
    <row r="2946" spans="1:34">
      <c r="A2946" s="4">
        <v>43265.270555555559</v>
      </c>
      <c r="B2946" s="3">
        <v>-1.2778890074696401E-3</v>
      </c>
      <c r="C2946">
        <v>2.8640275909547199</v>
      </c>
      <c r="D2946">
        <v>1.8982899926541001E-2</v>
      </c>
      <c r="E2946" s="3">
        <v>1.8799569661696301E-2</v>
      </c>
      <c r="F2946">
        <v>1.8760094341178001E-2</v>
      </c>
      <c r="G2946">
        <v>-4549723</v>
      </c>
      <c r="H2946">
        <v>19780879</v>
      </c>
      <c r="K2946">
        <f t="shared" si="1066"/>
        <v>82.191589509156856</v>
      </c>
      <c r="L2946">
        <f t="shared" si="1075"/>
        <v>62.514514270179376</v>
      </c>
      <c r="M2946">
        <f t="shared" si="1076"/>
        <v>20.932531673557669</v>
      </c>
      <c r="N2946">
        <f t="shared" si="1067"/>
        <v>0.10619695549368903</v>
      </c>
      <c r="O2946">
        <f t="shared" si="1068"/>
        <v>56.036523062045696</v>
      </c>
      <c r="P2946">
        <f t="shared" si="1069"/>
        <v>56.007391501268373</v>
      </c>
      <c r="Q2946">
        <f t="shared" si="1077"/>
        <v>0.10005482004625321</v>
      </c>
      <c r="R2946">
        <f t="shared" si="1070"/>
        <v>55.936468241999442</v>
      </c>
      <c r="S2946">
        <f t="shared" si="1078"/>
        <v>20.865828460193502</v>
      </c>
      <c r="T2946">
        <f t="shared" si="1079"/>
        <v>11.062828839647242</v>
      </c>
      <c r="U2946">
        <f t="shared" si="1065"/>
        <v>0.608038108255893</v>
      </c>
      <c r="V2946" s="6">
        <f t="shared" si="1071"/>
        <v>158654.00000049267</v>
      </c>
      <c r="W2946">
        <f t="shared" si="1080"/>
        <v>11.066228887871464</v>
      </c>
      <c r="X2946">
        <f t="shared" si="1081"/>
        <v>20.86763080005904</v>
      </c>
      <c r="Y2946">
        <f t="shared" si="1082"/>
        <v>9.8676974497602529E-2</v>
      </c>
      <c r="Z2946">
        <f t="shared" si="1083"/>
        <v>4.5528542834947487E-7</v>
      </c>
      <c r="AA2946">
        <f t="shared" si="1084"/>
        <v>-2.4722512349507432E-8</v>
      </c>
      <c r="AB2946">
        <f t="shared" si="1074"/>
        <v>1.0057770896737732</v>
      </c>
      <c r="AC2946">
        <f t="shared" si="1085"/>
        <v>2.1460539400993119</v>
      </c>
      <c r="AD2946">
        <f t="shared" si="1086"/>
        <v>-9.4513689774977304E-11</v>
      </c>
      <c r="AE2946">
        <f t="shared" si="1087"/>
        <v>7.1835366158542267E-5</v>
      </c>
      <c r="AF2946">
        <f t="shared" si="1088"/>
        <v>-1.3097470965213183E-7</v>
      </c>
      <c r="AG2946" t="str">
        <f t="shared" si="1072"/>
        <v>NaN</v>
      </c>
      <c r="AH2946" t="str">
        <f t="shared" si="1073"/>
        <v>NaN</v>
      </c>
    </row>
    <row r="2947" spans="1:34">
      <c r="A2947" s="4">
        <v>43265.271249999998</v>
      </c>
      <c r="B2947" s="3">
        <v>-1.2761765296454501E-3</v>
      </c>
      <c r="C2947">
        <v>2.8641988387371402</v>
      </c>
      <c r="D2947">
        <v>1.8977821954104E-2</v>
      </c>
      <c r="E2947" s="3">
        <v>1.87951100840291E-2</v>
      </c>
      <c r="F2947" s="3">
        <v>1.87562828511545E-2</v>
      </c>
      <c r="G2947">
        <v>-4549723</v>
      </c>
      <c r="H2947">
        <v>19780879</v>
      </c>
      <c r="K2947">
        <f t="shared" si="1066"/>
        <v>82.082497596402519</v>
      </c>
      <c r="L2947">
        <f t="shared" si="1075"/>
        <v>62.410432526372148</v>
      </c>
      <c r="M2947">
        <f t="shared" si="1076"/>
        <v>20.897680656568753</v>
      </c>
      <c r="N2947">
        <f t="shared" si="1067"/>
        <v>0.10624885803241815</v>
      </c>
      <c r="O2947">
        <f t="shared" si="1068"/>
        <v>56.021271112606989</v>
      </c>
      <c r="P2947">
        <f t="shared" si="1069"/>
        <v>55.994044249766816</v>
      </c>
      <c r="Q2947">
        <f t="shared" si="1077"/>
        <v>9.6290389116205688E-2</v>
      </c>
      <c r="R2947">
        <f t="shared" si="1070"/>
        <v>55.924980723490783</v>
      </c>
      <c r="S2947">
        <f t="shared" si="1078"/>
        <v>20.833487063824617</v>
      </c>
      <c r="T2947">
        <f t="shared" si="1079"/>
        <v>11.068292264776623</v>
      </c>
      <c r="U2947">
        <f t="shared" si="1065"/>
        <v>0.60793932620902735</v>
      </c>
      <c r="V2947" s="6">
        <f t="shared" si="1071"/>
        <v>158714.0000000596</v>
      </c>
      <c r="W2947">
        <f t="shared" si="1080"/>
        <v>11.066217213886132</v>
      </c>
      <c r="X2947">
        <f t="shared" si="1081"/>
        <v>20.868052437676074</v>
      </c>
      <c r="Y2947">
        <f t="shared" si="1082"/>
        <v>9.8269157472842039E-2</v>
      </c>
      <c r="Z2947">
        <f t="shared" si="1083"/>
        <v>3.2609975520746346E-7</v>
      </c>
      <c r="AA2947">
        <f t="shared" si="1084"/>
        <v>2.4961413315390826E-8</v>
      </c>
      <c r="AB2947">
        <f t="shared" si="1074"/>
        <v>1.0058111492537074</v>
      </c>
      <c r="AC2947">
        <f t="shared" si="1085"/>
        <v>2.1459221076509398</v>
      </c>
      <c r="AD2947">
        <f t="shared" si="1086"/>
        <v>9.5817139239263331E-11</v>
      </c>
      <c r="AE2947">
        <f t="shared" si="1087"/>
        <v>-4.8892965863829216E-5</v>
      </c>
      <c r="AF2947">
        <f t="shared" si="1088"/>
        <v>-1.9508678590099691E-7</v>
      </c>
      <c r="AG2947">
        <f t="shared" si="1072"/>
        <v>9.5817139239263324E-9</v>
      </c>
      <c r="AH2947" t="str">
        <f t="shared" si="1073"/>
        <v>NaN</v>
      </c>
    </row>
    <row r="2948" spans="1:34">
      <c r="A2948" s="4">
        <v>43265.271956018521</v>
      </c>
      <c r="B2948" s="3">
        <v>-1.2778533308482999E-3</v>
      </c>
      <c r="C2948">
        <v>2.8641512699086902</v>
      </c>
      <c r="D2948" s="3">
        <v>1.8976632733392802E-2</v>
      </c>
      <c r="E2948" s="3">
        <v>1.8794099246424601E-2</v>
      </c>
      <c r="F2948" s="3">
        <v>1.8754377106142799E-2</v>
      </c>
      <c r="G2948">
        <v>-4549723</v>
      </c>
      <c r="H2948">
        <v>19780879</v>
      </c>
      <c r="K2948">
        <f t="shared" si="1066"/>
        <v>82.189316760974293</v>
      </c>
      <c r="L2948">
        <f t="shared" si="1075"/>
        <v>62.51975677541742</v>
      </c>
      <c r="M2948">
        <f t="shared" si="1076"/>
        <v>20.934287088411725</v>
      </c>
      <c r="N2948">
        <f t="shared" si="1067"/>
        <v>0.10623444066054896</v>
      </c>
      <c r="O2948">
        <f t="shared" si="1068"/>
        <v>56.017699227492663</v>
      </c>
      <c r="P2948">
        <f t="shared" si="1069"/>
        <v>55.991018872760002</v>
      </c>
      <c r="Q2948">
        <f t="shared" si="1077"/>
        <v>9.8462263256067217E-2</v>
      </c>
      <c r="R2948">
        <f t="shared" si="1070"/>
        <v>55.919236964236596</v>
      </c>
      <c r="S2948">
        <f t="shared" si="1078"/>
        <v>20.868645579574348</v>
      </c>
      <c r="T2948">
        <f t="shared" si="1079"/>
        <v>11.066774646685131</v>
      </c>
      <c r="U2948">
        <f t="shared" si="1065"/>
        <v>0.60796676566648977</v>
      </c>
      <c r="V2948" s="6">
        <f t="shared" si="1071"/>
        <v>158775.00000048894</v>
      </c>
      <c r="W2948">
        <f t="shared" si="1080"/>
        <v>11.066015837639368</v>
      </c>
      <c r="X2948">
        <f t="shared" si="1081"/>
        <v>20.873950793771868</v>
      </c>
      <c r="Y2948">
        <f t="shared" si="1082"/>
        <v>9.6814595350276519E-2</v>
      </c>
      <c r="Z2948">
        <f t="shared" si="1083"/>
        <v>-4.7033618543565295E-8</v>
      </c>
      <c r="AA2948">
        <f t="shared" si="1084"/>
        <v>8.9375073838121874E-8</v>
      </c>
      <c r="AB2948">
        <f t="shared" si="1074"/>
        <v>1.0058804420902911</v>
      </c>
      <c r="AC2948">
        <f t="shared" si="1085"/>
        <v>2.1459587277754877</v>
      </c>
      <c r="AD2948">
        <f t="shared" si="1086"/>
        <v>3.4823646973854622E-10</v>
      </c>
      <c r="AE2948">
        <f t="shared" si="1087"/>
        <v>-1.0408688258712888E-4</v>
      </c>
      <c r="AF2948">
        <f t="shared" si="1088"/>
        <v>-3.3304988336930036E-7</v>
      </c>
      <c r="AG2948">
        <f t="shared" si="1072"/>
        <v>3.4823646973854619E-8</v>
      </c>
      <c r="AH2948" t="str">
        <f t="shared" si="1073"/>
        <v>NaN</v>
      </c>
    </row>
    <row r="2949" spans="1:34">
      <c r="A2949" s="4">
        <v>43265.272650462961</v>
      </c>
      <c r="B2949" s="3">
        <v>-1.2782695580972399E-3</v>
      </c>
      <c r="C2949">
        <v>2.8641810004264698</v>
      </c>
      <c r="D2949" s="3">
        <v>1.8972339646625199E-2</v>
      </c>
      <c r="E2949" s="3">
        <v>1.8790341308977099E-2</v>
      </c>
      <c r="F2949" s="3">
        <v>1.87510182305596E-2</v>
      </c>
      <c r="G2949">
        <v>-4549723</v>
      </c>
      <c r="H2949">
        <v>19780879</v>
      </c>
      <c r="K2949">
        <f t="shared" si="1066"/>
        <v>82.215832156435738</v>
      </c>
      <c r="L2949">
        <f t="shared" si="1075"/>
        <v>62.55068738226349</v>
      </c>
      <c r="M2949">
        <f t="shared" si="1076"/>
        <v>20.944643977768486</v>
      </c>
      <c r="N2949">
        <f t="shared" si="1067"/>
        <v>0.10624345151796673</v>
      </c>
      <c r="O2949">
        <f t="shared" si="1068"/>
        <v>56.00480472222943</v>
      </c>
      <c r="P2949">
        <f t="shared" si="1069"/>
        <v>55.9797715888282</v>
      </c>
      <c r="Q2949">
        <f t="shared" si="1077"/>
        <v>9.5691133678556639E-2</v>
      </c>
      <c r="R2949">
        <f t="shared" si="1070"/>
        <v>55.909113588550873</v>
      </c>
      <c r="S2949">
        <f t="shared" si="1078"/>
        <v>20.880849888649447</v>
      </c>
      <c r="T2949">
        <f t="shared" si="1079"/>
        <v>11.067723157992264</v>
      </c>
      <c r="U2949">
        <f t="shared" si="1065"/>
        <v>0.60794961600557651</v>
      </c>
      <c r="V2949" s="6">
        <f t="shared" si="1071"/>
        <v>158835.00000005588</v>
      </c>
      <c r="W2949">
        <f t="shared" si="1080"/>
        <v>11.065551796722927</v>
      </c>
      <c r="X2949">
        <f t="shared" si="1081"/>
        <v>20.877324557043966</v>
      </c>
      <c r="Y2949">
        <f t="shared" si="1082"/>
        <v>9.9870935998185459E-2</v>
      </c>
      <c r="Z2949">
        <f t="shared" si="1083"/>
        <v>-1.486001050893894E-7</v>
      </c>
      <c r="AA2949">
        <f t="shared" si="1084"/>
        <v>7.6134736860779771E-8</v>
      </c>
      <c r="AB2949">
        <f t="shared" si="1074"/>
        <v>1.0057066044933851</v>
      </c>
      <c r="AC2949">
        <f t="shared" si="1085"/>
        <v>2.1459358401976463</v>
      </c>
      <c r="AD2949">
        <f t="shared" si="1086"/>
        <v>2.8756615557367923E-10</v>
      </c>
      <c r="AE2949">
        <f t="shared" si="1087"/>
        <v>-6.8414519373444547E-5</v>
      </c>
      <c r="AF2949">
        <f t="shared" si="1088"/>
        <v>-4.1842779628269796E-7</v>
      </c>
      <c r="AG2949">
        <f t="shared" si="1072"/>
        <v>2.8756615557367922E-8</v>
      </c>
      <c r="AH2949" t="str">
        <f t="shared" si="1073"/>
        <v>NaN</v>
      </c>
    </row>
    <row r="2950" spans="1:34">
      <c r="A2950" s="4">
        <v>43265.273344907408</v>
      </c>
      <c r="B2950" s="3">
        <v>-1.27932796453024E-3</v>
      </c>
      <c r="C2950">
        <v>2.8640953765352601</v>
      </c>
      <c r="D2950" s="3">
        <v>1.9005352413569199E-2</v>
      </c>
      <c r="E2950" s="3">
        <v>1.8820832928013301E-2</v>
      </c>
      <c r="F2950">
        <v>1.8780676387305E-2</v>
      </c>
      <c r="G2950">
        <v>-4549723</v>
      </c>
      <c r="H2950">
        <v>19781086</v>
      </c>
      <c r="K2950">
        <f t="shared" si="1066"/>
        <v>82.283257019179331</v>
      </c>
      <c r="L2950">
        <f t="shared" si="1075"/>
        <v>62.579126867887318</v>
      </c>
      <c r="M2950">
        <f t="shared" si="1076"/>
        <v>20.954166733252556</v>
      </c>
      <c r="N2950">
        <f t="shared" si="1067"/>
        <v>0.1062175002486023</v>
      </c>
      <c r="O2950">
        <f t="shared" si="1068"/>
        <v>56.103960253006427</v>
      </c>
      <c r="P2950">
        <f t="shared" si="1069"/>
        <v>56.071031196427157</v>
      </c>
      <c r="Q2950">
        <f t="shared" si="1077"/>
        <v>0.10545941105993251</v>
      </c>
      <c r="R2950">
        <f t="shared" si="1070"/>
        <v>55.998500841946495</v>
      </c>
      <c r="S2950">
        <f t="shared" si="1078"/>
        <v>20.883860459212602</v>
      </c>
      <c r="T2950">
        <f t="shared" si="1079"/>
        <v>11.064991445427587</v>
      </c>
      <c r="U2950">
        <f t="shared" si="1065"/>
        <v>0.60799900702900911</v>
      </c>
      <c r="V2950" s="6">
        <f t="shared" si="1071"/>
        <v>158895.00000025146</v>
      </c>
      <c r="W2950">
        <f t="shared" si="1080"/>
        <v>11.065423382884404</v>
      </c>
      <c r="X2950">
        <f t="shared" si="1081"/>
        <v>20.886510744225991</v>
      </c>
      <c r="Y2950">
        <f t="shared" si="1082"/>
        <v>0.11568484568366937</v>
      </c>
      <c r="Z2950">
        <f t="shared" si="1083"/>
        <v>6.0072382582424956E-8</v>
      </c>
      <c r="AA2950">
        <f t="shared" si="1084"/>
        <v>-1.4199673526112441E-8</v>
      </c>
      <c r="AB2950">
        <f t="shared" si="1074"/>
        <v>1.0048221581831489</v>
      </c>
      <c r="AC2950">
        <f t="shared" si="1085"/>
        <v>2.1460017564218323</v>
      </c>
      <c r="AD2950">
        <f t="shared" si="1086"/>
        <v>-4.6303014720270484E-11</v>
      </c>
      <c r="AE2950">
        <f t="shared" si="1087"/>
        <v>-3.8207318578070102E-5</v>
      </c>
      <c r="AF2950">
        <f t="shared" si="1088"/>
        <v>1.2064067114311866E-7</v>
      </c>
      <c r="AG2950" t="str">
        <f t="shared" si="1072"/>
        <v>NaN</v>
      </c>
      <c r="AH2950">
        <f t="shared" si="1073"/>
        <v>1.2064067114311865E-3</v>
      </c>
    </row>
    <row r="2951" spans="1:34">
      <c r="A2951" s="4">
        <v>43265.274039351854</v>
      </c>
      <c r="B2951" s="3">
        <v>-1.2825507526577E-3</v>
      </c>
      <c r="C2951">
        <v>2.8642035956199798</v>
      </c>
      <c r="D2951">
        <v>1.8999085220421E-2</v>
      </c>
      <c r="E2951" s="3">
        <v>1.8815552788055401E-2</v>
      </c>
      <c r="F2951">
        <v>1.8761011480965002E-2</v>
      </c>
      <c r="G2951">
        <v>-4549723</v>
      </c>
      <c r="H2951">
        <v>19781086</v>
      </c>
      <c r="K2951">
        <f t="shared" si="1066"/>
        <v>82.488561938320629</v>
      </c>
      <c r="L2951">
        <f t="shared" si="1075"/>
        <v>62.81028112744012</v>
      </c>
      <c r="M2951">
        <f t="shared" si="1076"/>
        <v>21.031567060457451</v>
      </c>
      <c r="N2951">
        <f t="shared" si="1067"/>
        <v>0.10625029976960344</v>
      </c>
      <c r="O2951">
        <f t="shared" si="1068"/>
        <v>56.085136418453395</v>
      </c>
      <c r="P2951">
        <f t="shared" si="1069"/>
        <v>56.055228050649511</v>
      </c>
      <c r="Q2951">
        <f t="shared" si="1077"/>
        <v>0.14590399231251894</v>
      </c>
      <c r="R2951">
        <f t="shared" si="1070"/>
        <v>55.939232426140876</v>
      </c>
      <c r="S2951">
        <f t="shared" si="1078"/>
        <v>20.934297732249107</v>
      </c>
      <c r="T2951">
        <f t="shared" si="1079"/>
        <v>11.068444026585603</v>
      </c>
      <c r="U2951">
        <f t="shared" si="1065"/>
        <v>0.60793658226328418</v>
      </c>
      <c r="V2951" s="6">
        <f t="shared" si="1071"/>
        <v>158955.00000044703</v>
      </c>
      <c r="W2951">
        <f t="shared" si="1080"/>
        <v>11.065108185280774</v>
      </c>
      <c r="X2951">
        <f t="shared" si="1081"/>
        <v>20.894164367424665</v>
      </c>
      <c r="Y2951">
        <f t="shared" si="1082"/>
        <v>0.13242493048028101</v>
      </c>
      <c r="Z2951">
        <f t="shared" si="1083"/>
        <v>1.4737200476020743E-7</v>
      </c>
      <c r="AA2951">
        <f t="shared" si="1084"/>
        <v>-9.6919116996149345E-8</v>
      </c>
      <c r="AB2951">
        <f t="shared" si="1074"/>
        <v>1.0038724128968917</v>
      </c>
      <c r="AC2951">
        <f t="shared" si="1085"/>
        <v>2.1459184456384892</v>
      </c>
      <c r="AD2951">
        <f t="shared" si="1086"/>
        <v>-2.7607699256254818E-10</v>
      </c>
      <c r="AE2951">
        <f t="shared" si="1087"/>
        <v>-2.2783971397507458E-5</v>
      </c>
      <c r="AF2951">
        <f t="shared" si="1088"/>
        <v>1.2062347189083288E-6</v>
      </c>
      <c r="AG2951" t="str">
        <f t="shared" si="1072"/>
        <v>NaN</v>
      </c>
      <c r="AH2951">
        <f t="shared" si="1073"/>
        <v>1.2062347189083288E-2</v>
      </c>
    </row>
    <row r="2952" spans="1:34">
      <c r="A2952" s="4">
        <v>43265.274745370371</v>
      </c>
      <c r="B2952" s="3">
        <v>-1.2821226332016501E-3</v>
      </c>
      <c r="C2952">
        <v>2.8641512699086902</v>
      </c>
      <c r="D2952" s="3">
        <v>1.89962191985069E-2</v>
      </c>
      <c r="E2952" s="3">
        <v>1.8812793796005301E-2</v>
      </c>
      <c r="F2952" s="3">
        <v>1.87581528634473E-2</v>
      </c>
      <c r="G2952">
        <v>-4549723</v>
      </c>
      <c r="H2952">
        <v>19781086</v>
      </c>
      <c r="K2952">
        <f t="shared" si="1066"/>
        <v>82.461288960131895</v>
      </c>
      <c r="L2952">
        <f t="shared" si="1075"/>
        <v>62.786765775961825</v>
      </c>
      <c r="M2952">
        <f t="shared" si="1076"/>
        <v>21.023693115576314</v>
      </c>
      <c r="N2952">
        <f t="shared" si="1067"/>
        <v>0.10623444066054896</v>
      </c>
      <c r="O2952">
        <f t="shared" si="1068"/>
        <v>56.076528175327546</v>
      </c>
      <c r="P2952">
        <f t="shared" si="1069"/>
        <v>56.046970551053903</v>
      </c>
      <c r="Q2952">
        <f t="shared" si="1077"/>
        <v>0.14591138806839155</v>
      </c>
      <c r="R2952">
        <f t="shared" si="1070"/>
        <v>55.930616787259154</v>
      </c>
      <c r="S2952">
        <f t="shared" si="1078"/>
        <v>20.926418856864053</v>
      </c>
      <c r="T2952">
        <f t="shared" si="1079"/>
        <v>11.066774646685131</v>
      </c>
      <c r="U2952">
        <f t="shared" si="1065"/>
        <v>0.60796676566648977</v>
      </c>
      <c r="V2952" s="6">
        <f t="shared" si="1071"/>
        <v>159016.00000024773</v>
      </c>
      <c r="W2952">
        <f t="shared" si="1080"/>
        <v>11.065332909498178</v>
      </c>
      <c r="X2952">
        <f t="shared" si="1081"/>
        <v>20.892270080486604</v>
      </c>
      <c r="Y2952">
        <f t="shared" si="1082"/>
        <v>0.14505258883901936</v>
      </c>
      <c r="Z2952">
        <f t="shared" si="1083"/>
        <v>-2.6025268924115767E-7</v>
      </c>
      <c r="AA2952">
        <f t="shared" si="1084"/>
        <v>-8.839334043636896E-8</v>
      </c>
      <c r="AB2952">
        <f t="shared" si="1074"/>
        <v>1.0031729969114398</v>
      </c>
      <c r="AC2952">
        <f t="shared" si="1085"/>
        <v>2.1459587277754877</v>
      </c>
      <c r="AD2952">
        <f t="shared" si="1086"/>
        <v>-2.2987552527501502E-10</v>
      </c>
      <c r="AE2952">
        <f t="shared" si="1087"/>
        <v>7.5941332220773826E-4</v>
      </c>
      <c r="AF2952">
        <f t="shared" si="1088"/>
        <v>-3.0133221156524565E-8</v>
      </c>
      <c r="AG2952" t="str">
        <f t="shared" si="1072"/>
        <v>NaN</v>
      </c>
      <c r="AH2952" t="str">
        <f t="shared" si="1073"/>
        <v>NaN</v>
      </c>
    </row>
    <row r="2953" spans="1:34">
      <c r="A2953" s="4">
        <v>43265.275439814817</v>
      </c>
      <c r="B2953" s="3">
        <v>-1.2824556150007999E-3</v>
      </c>
      <c r="C2953">
        <v>2.8641048903009501</v>
      </c>
      <c r="D2953" s="3">
        <v>1.8990427693643099E-2</v>
      </c>
      <c r="E2953" s="3">
        <v>1.88070379677629E-2</v>
      </c>
      <c r="F2953" s="3">
        <v>1.8753233659135699E-2</v>
      </c>
      <c r="G2953">
        <v>-4549723</v>
      </c>
      <c r="H2953">
        <v>19781086</v>
      </c>
      <c r="K2953">
        <f t="shared" si="1066"/>
        <v>82.482501276500912</v>
      </c>
      <c r="L2953">
        <f t="shared" si="1075"/>
        <v>62.814444341628239</v>
      </c>
      <c r="M2953">
        <f t="shared" si="1076"/>
        <v>21.032961082531745</v>
      </c>
      <c r="N2953">
        <f t="shared" si="1067"/>
        <v>0.1062203837229761</v>
      </c>
      <c r="O2953">
        <f t="shared" si="1068"/>
        <v>56.059133094819998</v>
      </c>
      <c r="P2953">
        <f t="shared" si="1069"/>
        <v>56.02974369844943</v>
      </c>
      <c r="Q2953">
        <f t="shared" si="1077"/>
        <v>0.14334238613614758</v>
      </c>
      <c r="R2953">
        <f t="shared" si="1070"/>
        <v>55.915790708683851</v>
      </c>
      <c r="S2953">
        <f t="shared" si="1078"/>
        <v>20.937399491774315</v>
      </c>
      <c r="T2953">
        <f t="shared" si="1079"/>
        <v>11.065294969045882</v>
      </c>
      <c r="U2953">
        <f t="shared" si="1065"/>
        <v>0.60799351913751665</v>
      </c>
      <c r="V2953" s="6">
        <f t="shared" si="1071"/>
        <v>159076.00000044331</v>
      </c>
      <c r="W2953">
        <f t="shared" si="1080"/>
        <v>11.065613085145838</v>
      </c>
      <c r="X2953">
        <f t="shared" si="1081"/>
        <v>20.895128658306422</v>
      </c>
      <c r="Y2953">
        <f t="shared" si="1082"/>
        <v>0.14259269689944651</v>
      </c>
      <c r="Z2953">
        <f t="shared" si="1083"/>
        <v>-1.7705544435877056E-7</v>
      </c>
      <c r="AA2953">
        <f t="shared" si="1084"/>
        <v>-8.5082322962452936E-8</v>
      </c>
      <c r="AB2953">
        <f t="shared" si="1074"/>
        <v>1.0033078721217632</v>
      </c>
      <c r="AC2953">
        <f t="shared" si="1085"/>
        <v>2.1459944323969231</v>
      </c>
      <c r="AD2953">
        <f t="shared" si="1086"/>
        <v>-2.2508572559751397E-10</v>
      </c>
      <c r="AE2953">
        <f t="shared" si="1087"/>
        <v>-4.9769821353853906E-5</v>
      </c>
      <c r="AF2953">
        <f t="shared" si="1088"/>
        <v>4.5020768911347593E-7</v>
      </c>
      <c r="AG2953" t="str">
        <f t="shared" si="1072"/>
        <v>NaN</v>
      </c>
      <c r="AH2953">
        <f t="shared" si="1073"/>
        <v>4.5020768911347596E-3</v>
      </c>
    </row>
    <row r="2954" spans="1:34">
      <c r="A2954" s="4">
        <v>43265.276134259257</v>
      </c>
      <c r="B2954" s="3">
        <v>-1.28117125663266E-3</v>
      </c>
      <c r="C2954">
        <v>2.8640846735488599</v>
      </c>
      <c r="D2954" s="3">
        <v>1.9028958444687299E-2</v>
      </c>
      <c r="E2954" s="3">
        <v>1.8836483072573199E-2</v>
      </c>
      <c r="F2954" s="3">
        <v>1.8793230482569898E-2</v>
      </c>
      <c r="G2954">
        <v>-4549723</v>
      </c>
      <c r="H2954">
        <v>19781448</v>
      </c>
      <c r="K2954">
        <f t="shared" si="1066"/>
        <v>82.400682341935322</v>
      </c>
      <c r="L2954">
        <f t="shared" si="1075"/>
        <v>62.680049946673762</v>
      </c>
      <c r="M2954">
        <f t="shared" si="1076"/>
        <v>20.987960094169669</v>
      </c>
      <c r="N2954">
        <f t="shared" si="1067"/>
        <v>0.10621425633993202</v>
      </c>
      <c r="O2954">
        <f t="shared" si="1068"/>
        <v>56.174862172528172</v>
      </c>
      <c r="P2954">
        <f t="shared" si="1069"/>
        <v>56.117871151029355</v>
      </c>
      <c r="Q2954">
        <f t="shared" si="1077"/>
        <v>0.13852431649380037</v>
      </c>
      <c r="R2954">
        <f t="shared" si="1070"/>
        <v>56.036337856034372</v>
      </c>
      <c r="S2954">
        <f t="shared" si="1078"/>
        <v>20.89561054984047</v>
      </c>
      <c r="T2954">
        <f t="shared" si="1079"/>
        <v>11.06464998135703</v>
      </c>
      <c r="U2954">
        <f t="shared" si="1065"/>
        <v>0.60800518090693778</v>
      </c>
      <c r="V2954" s="6">
        <f t="shared" si="1071"/>
        <v>159136.00000001024</v>
      </c>
      <c r="W2954">
        <f t="shared" si="1080"/>
        <v>11.06499728242026</v>
      </c>
      <c r="X2954">
        <f t="shared" si="1081"/>
        <v>20.902050825278934</v>
      </c>
      <c r="Y2954">
        <f t="shared" si="1082"/>
        <v>0.11091057440858047</v>
      </c>
      <c r="Z2954">
        <f t="shared" si="1083"/>
        <v>-2.5293634908279491E-7</v>
      </c>
      <c r="AA2954">
        <f t="shared" si="1084"/>
        <v>-8.2465611294923542E-8</v>
      </c>
      <c r="AB2954">
        <f t="shared" si="1074"/>
        <v>1.0050786950973478</v>
      </c>
      <c r="AC2954">
        <f t="shared" si="1085"/>
        <v>2.1460099959498549</v>
      </c>
      <c r="AD2954">
        <f t="shared" si="1086"/>
        <v>-2.8048457074414045E-10</v>
      </c>
      <c r="AE2954">
        <f t="shared" si="1087"/>
        <v>-1.0675684770182542E-4</v>
      </c>
      <c r="AF2954">
        <f t="shared" si="1088"/>
        <v>2.6154370431093588E-7</v>
      </c>
      <c r="AG2954" t="str">
        <f t="shared" si="1072"/>
        <v>NaN</v>
      </c>
      <c r="AH2954">
        <f t="shared" si="1073"/>
        <v>2.6154370431093589E-3</v>
      </c>
    </row>
    <row r="2955" spans="1:34">
      <c r="A2955" s="4">
        <v>43265.276828703703</v>
      </c>
      <c r="B2955" s="3">
        <v>-1.2777106243629501E-3</v>
      </c>
      <c r="C2955">
        <v>2.86400975264405</v>
      </c>
      <c r="D2955" s="3">
        <v>1.8973980771206701E-2</v>
      </c>
      <c r="E2955" s="3">
        <v>1.8790115357041899E-2</v>
      </c>
      <c r="F2955" s="3">
        <v>1.8767526746723901E-2</v>
      </c>
      <c r="G2955">
        <v>-4549723</v>
      </c>
      <c r="H2955">
        <v>19781115</v>
      </c>
      <c r="K2955">
        <f t="shared" si="1066"/>
        <v>82.180225768244725</v>
      </c>
      <c r="L2955">
        <f t="shared" si="1075"/>
        <v>62.493380699820278</v>
      </c>
      <c r="M2955">
        <f t="shared" si="1076"/>
        <v>20.925455250808781</v>
      </c>
      <c r="N2955">
        <f t="shared" si="1067"/>
        <v>0.10619154897923773</v>
      </c>
      <c r="O2955">
        <f t="shared" si="1068"/>
        <v>56.009733923687342</v>
      </c>
      <c r="P2955">
        <f t="shared" si="1069"/>
        <v>55.979095328085265</v>
      </c>
      <c r="Q2955">
        <f t="shared" si="1077"/>
        <v>5.0865020595793453E-2</v>
      </c>
      <c r="R2955">
        <f t="shared" si="1070"/>
        <v>55.958868903091549</v>
      </c>
      <c r="S2955">
        <f t="shared" si="1078"/>
        <v>20.891545237078251</v>
      </c>
      <c r="T2955">
        <f t="shared" si="1079"/>
        <v>11.062259732862895</v>
      </c>
      <c r="U2955">
        <f t="shared" si="1065"/>
        <v>0.60804839805244182</v>
      </c>
      <c r="V2955" s="6">
        <f t="shared" si="1071"/>
        <v>159196.00000020582</v>
      </c>
      <c r="W2955">
        <f t="shared" si="1080"/>
        <v>11.064635388875377</v>
      </c>
      <c r="X2955">
        <f t="shared" si="1081"/>
        <v>20.908411446090746</v>
      </c>
      <c r="Y2955">
        <f t="shared" si="1082"/>
        <v>9.2168934368402233E-2</v>
      </c>
      <c r="Z2955">
        <f t="shared" si="1083"/>
        <v>1.2646817374897385E-8</v>
      </c>
      <c r="AA2955">
        <f t="shared" si="1084"/>
        <v>-3.531627498973825E-8</v>
      </c>
      <c r="AB2955">
        <f t="shared" si="1074"/>
        <v>1.0061426909467592</v>
      </c>
      <c r="AC2955">
        <f t="shared" si="1085"/>
        <v>2.1460676726460184</v>
      </c>
      <c r="AD2955">
        <f t="shared" si="1086"/>
        <v>-1.4454765264599543E-10</v>
      </c>
      <c r="AE2955">
        <f t="shared" si="1087"/>
        <v>-1.0083714014289604E-4</v>
      </c>
      <c r="AF2955">
        <f t="shared" si="1088"/>
        <v>1.426992068779595E-7</v>
      </c>
      <c r="AG2955" t="str">
        <f t="shared" si="1072"/>
        <v>NaN</v>
      </c>
      <c r="AH2955">
        <f t="shared" si="1073"/>
        <v>1.4269920687795951E-3</v>
      </c>
    </row>
    <row r="2956" spans="1:34">
      <c r="A2956" s="4">
        <v>43265.27752314815</v>
      </c>
      <c r="B2956" s="3">
        <v>-1.2782695580972399E-3</v>
      </c>
      <c r="C2956">
        <v>2.8640894304316999</v>
      </c>
      <c r="D2956" s="3">
        <v>1.90028312656614E-2</v>
      </c>
      <c r="E2956" s="3">
        <v>1.88218437656178E-2</v>
      </c>
      <c r="F2956">
        <v>1.8784249659202001E-2</v>
      </c>
      <c r="G2956">
        <v>-4549723</v>
      </c>
      <c r="H2956">
        <v>19781275</v>
      </c>
      <c r="K2956">
        <f t="shared" si="1066"/>
        <v>82.215832156435738</v>
      </c>
      <c r="L2956">
        <f t="shared" si="1075"/>
        <v>62.507004971755848</v>
      </c>
      <c r="M2956">
        <f t="shared" si="1076"/>
        <v>20.930017239446936</v>
      </c>
      <c r="N2956">
        <f t="shared" si="1067"/>
        <v>0.10621569807711745</v>
      </c>
      <c r="O2956">
        <f t="shared" si="1068"/>
        <v>56.096387856563886</v>
      </c>
      <c r="P2956">
        <f t="shared" si="1069"/>
        <v>56.074056573433978</v>
      </c>
      <c r="Q2956">
        <f t="shared" si="1077"/>
        <v>8.7117466015612877E-2</v>
      </c>
      <c r="R2956">
        <f t="shared" si="1070"/>
        <v>56.009270390548274</v>
      </c>
      <c r="S2956">
        <f t="shared" si="1078"/>
        <v>20.871938928769861</v>
      </c>
      <c r="T2956">
        <f t="shared" si="1079"/>
        <v>11.064801743166024</v>
      </c>
      <c r="U2956">
        <f t="shared" si="1065"/>
        <v>0.60800243696119416</v>
      </c>
      <c r="V2956" s="6">
        <f t="shared" si="1071"/>
        <v>159256.0000004014</v>
      </c>
      <c r="W2956">
        <f t="shared" si="1080"/>
        <v>11.064282250819474</v>
      </c>
      <c r="X2956">
        <f t="shared" si="1081"/>
        <v>20.912335385673689</v>
      </c>
      <c r="Y2956">
        <f t="shared" si="1082"/>
        <v>7.3234200271405328E-2</v>
      </c>
      <c r="Z2956">
        <f t="shared" si="1083"/>
        <v>-1.2542298277197713E-7</v>
      </c>
      <c r="AA2956">
        <f t="shared" si="1084"/>
        <v>-6.3178094862206955E-8</v>
      </c>
      <c r="AB2956">
        <f t="shared" si="1074"/>
        <v>1.0071979117143519</v>
      </c>
      <c r="AC2956">
        <f t="shared" si="1085"/>
        <v>2.1460063339374038</v>
      </c>
      <c r="AD2956">
        <f t="shared" si="1086"/>
        <v>-3.2543247494284404E-10</v>
      </c>
      <c r="AE2956">
        <f t="shared" si="1087"/>
        <v>-6.7021504734251716E-5</v>
      </c>
      <c r="AF2956">
        <f t="shared" si="1088"/>
        <v>4.8336783868823641E-7</v>
      </c>
      <c r="AG2956" t="str">
        <f t="shared" si="1072"/>
        <v>NaN</v>
      </c>
      <c r="AH2956">
        <f t="shared" si="1073"/>
        <v>4.8336783868823639E-3</v>
      </c>
    </row>
    <row r="2957" spans="1:34">
      <c r="A2957" s="4">
        <v>43265.278229166666</v>
      </c>
      <c r="B2957" s="3">
        <v>-1.2824556150007999E-3</v>
      </c>
      <c r="C2957">
        <v>2.8639621838156</v>
      </c>
      <c r="D2957">
        <v>1.9017922476486999E-2</v>
      </c>
      <c r="E2957" s="3">
        <v>1.8834128415564901E-2</v>
      </c>
      <c r="F2957" s="3">
        <v>1.8801079769837099E-2</v>
      </c>
      <c r="G2957">
        <v>-4549723</v>
      </c>
      <c r="H2957">
        <v>19781413</v>
      </c>
      <c r="K2957">
        <f t="shared" si="1066"/>
        <v>82.482501276500912</v>
      </c>
      <c r="L2957">
        <f t="shared" si="1075"/>
        <v>62.751551064563827</v>
      </c>
      <c r="M2957">
        <f t="shared" si="1076"/>
        <v>21.011901724883781</v>
      </c>
      <c r="N2957">
        <f t="shared" si="1067"/>
        <v>0.10617713160736854</v>
      </c>
      <c r="O2957">
        <f t="shared" si="1068"/>
        <v>56.141715078666117</v>
      </c>
      <c r="P2957">
        <f t="shared" si="1069"/>
        <v>56.110823802236489</v>
      </c>
      <c r="Q2957">
        <f t="shared" si="1077"/>
        <v>8.1720114202809668E-2</v>
      </c>
      <c r="R2957">
        <f t="shared" si="1070"/>
        <v>56.059994964463307</v>
      </c>
      <c r="S2957">
        <f t="shared" si="1078"/>
        <v>20.957421648748575</v>
      </c>
      <c r="T2957">
        <f t="shared" si="1079"/>
        <v>11.060742114771401</v>
      </c>
      <c r="U2957">
        <f t="shared" si="1065"/>
        <v>0.60807583750990446</v>
      </c>
      <c r="V2957" s="6">
        <f t="shared" si="1071"/>
        <v>159317.0000002021</v>
      </c>
      <c r="W2957">
        <f t="shared" si="1080"/>
        <v>11.064209288411233</v>
      </c>
      <c r="X2957">
        <f t="shared" si="1081"/>
        <v>20.917632463674622</v>
      </c>
      <c r="Y2957">
        <f t="shared" si="1082"/>
        <v>7.8374120340287831E-2</v>
      </c>
      <c r="Z2957">
        <f t="shared" si="1083"/>
        <v>7.838936425513057E-8</v>
      </c>
      <c r="AA2957">
        <f t="shared" si="1084"/>
        <v>-9.0278417701625025E-8</v>
      </c>
      <c r="AB2957">
        <f t="shared" si="1074"/>
        <v>1.0068796019532538</v>
      </c>
      <c r="AC2957">
        <f t="shared" si="1085"/>
        <v>2.1461042927705658</v>
      </c>
      <c r="AD2957">
        <f t="shared" si="1086"/>
        <v>-4.3454963538789435E-10</v>
      </c>
      <c r="AE2957">
        <f t="shared" si="1087"/>
        <v>-6.8410069648408532E-5</v>
      </c>
      <c r="AF2957">
        <f t="shared" si="1088"/>
        <v>6.3233961905630228E-7</v>
      </c>
      <c r="AG2957" t="str">
        <f t="shared" si="1072"/>
        <v>NaN</v>
      </c>
      <c r="AH2957">
        <f t="shared" si="1073"/>
        <v>6.3233961905630231E-3</v>
      </c>
    </row>
    <row r="2958" spans="1:34">
      <c r="A2958" s="4">
        <v>43265.278923611113</v>
      </c>
      <c r="B2958" s="3">
        <v>-1.2769495231077599E-3</v>
      </c>
      <c r="C2958">
        <v>2.8641191609494898</v>
      </c>
      <c r="D2958" s="3">
        <v>1.90083492497615E-2</v>
      </c>
      <c r="E2958" s="3">
        <v>1.88256968407222E-2</v>
      </c>
      <c r="F2958" s="3">
        <v>1.8796660823591101E-2</v>
      </c>
      <c r="G2958">
        <v>-4549723</v>
      </c>
      <c r="H2958">
        <v>19781391</v>
      </c>
      <c r="K2958">
        <f t="shared" si="1066"/>
        <v>82.131740473687572</v>
      </c>
      <c r="L2958">
        <f t="shared" si="1075"/>
        <v>62.406598926373547</v>
      </c>
      <c r="M2958">
        <f t="shared" si="1076"/>
        <v>20.896397003415057</v>
      </c>
      <c r="N2958">
        <f t="shared" si="1067"/>
        <v>0.10622470893453829</v>
      </c>
      <c r="O2958">
        <f t="shared" si="1068"/>
        <v>56.112961403494765</v>
      </c>
      <c r="P2958">
        <f t="shared" si="1069"/>
        <v>56.085588598731135</v>
      </c>
      <c r="Q2958">
        <f t="shared" si="1077"/>
        <v>6.6284780802440935E-2</v>
      </c>
      <c r="R2958">
        <f t="shared" si="1070"/>
        <v>56.046676622692324</v>
      </c>
      <c r="S2958">
        <f t="shared" si="1078"/>
        <v>20.852207149546764</v>
      </c>
      <c r="T2958">
        <f t="shared" si="1079"/>
        <v>11.065750254473482</v>
      </c>
      <c r="U2958">
        <f t="shared" si="1065"/>
        <v>0.60798528730027535</v>
      </c>
      <c r="V2958" s="6">
        <f t="shared" si="1071"/>
        <v>159377.00000039767</v>
      </c>
      <c r="W2958">
        <f t="shared" si="1080"/>
        <v>11.063800698925073</v>
      </c>
      <c r="X2958">
        <f t="shared" si="1081"/>
        <v>20.922544876428848</v>
      </c>
      <c r="Y2958">
        <f t="shared" si="1082"/>
        <v>7.6939857205767723E-2</v>
      </c>
      <c r="Z2958">
        <f t="shared" si="1083"/>
        <v>4.7741735889650459E-7</v>
      </c>
      <c r="AA2958">
        <f t="shared" si="1084"/>
        <v>-2.0269249653409779E-8</v>
      </c>
      <c r="AB2958">
        <f t="shared" si="1074"/>
        <v>1.0070042345334067</v>
      </c>
      <c r="AC2958">
        <f t="shared" si="1085"/>
        <v>2.1459834463595548</v>
      </c>
      <c r="AD2958">
        <f t="shared" si="1086"/>
        <v>-9.937793561222889E-11</v>
      </c>
      <c r="AE2958">
        <f t="shared" si="1087"/>
        <v>-6.2456262188601171E-4</v>
      </c>
      <c r="AF2958">
        <f t="shared" si="1088"/>
        <v>1.5839629442031521E-8</v>
      </c>
      <c r="AG2958" t="str">
        <f t="shared" si="1072"/>
        <v>NaN</v>
      </c>
      <c r="AH2958">
        <f t="shared" si="1073"/>
        <v>1.5839629442031521E-4</v>
      </c>
    </row>
    <row r="2959" spans="1:34">
      <c r="A2959" s="4">
        <v>43265.279618055552</v>
      </c>
      <c r="B2959" s="3">
        <v>-1.27961337750094E-3</v>
      </c>
      <c r="C2959">
        <v>2.8641417561429998</v>
      </c>
      <c r="D2959" s="3">
        <v>1.9002498283862201E-2</v>
      </c>
      <c r="E2959">
        <v>1.8819215587846001E-2</v>
      </c>
      <c r="F2959" s="3">
        <v>1.87853454625838E-2</v>
      </c>
      <c r="G2959">
        <v>-4549723</v>
      </c>
      <c r="H2959">
        <v>19781392</v>
      </c>
      <c r="K2959">
        <f t="shared" si="1066"/>
        <v>82.301439004638496</v>
      </c>
      <c r="L2959">
        <f t="shared" si="1075"/>
        <v>62.591171396386258</v>
      </c>
      <c r="M2959">
        <f t="shared" si="1076"/>
        <v>20.958199756259141</v>
      </c>
      <c r="N2959">
        <f t="shared" si="1067"/>
        <v>0.10623155718617502</v>
      </c>
      <c r="O2959">
        <f t="shared" si="1068"/>
        <v>56.095387728731687</v>
      </c>
      <c r="P2959">
        <f t="shared" si="1069"/>
        <v>56.066190593215943</v>
      </c>
      <c r="Q2959">
        <f t="shared" si="1077"/>
        <v>8.2814676612052551E-2</v>
      </c>
      <c r="R2959">
        <f t="shared" si="1070"/>
        <v>56.012573052119635</v>
      </c>
      <c r="S2959">
        <f t="shared" si="1078"/>
        <v>20.902989971851106</v>
      </c>
      <c r="T2959">
        <f t="shared" si="1079"/>
        <v>11.066471123066821</v>
      </c>
      <c r="U2959">
        <f t="shared" si="1065"/>
        <v>0.60797225355798257</v>
      </c>
      <c r="V2959" s="6">
        <f t="shared" si="1071"/>
        <v>159436.99999996461</v>
      </c>
      <c r="W2959">
        <f t="shared" si="1080"/>
        <v>11.063450479365496</v>
      </c>
      <c r="X2959">
        <f t="shared" si="1081"/>
        <v>20.919394591978591</v>
      </c>
      <c r="Y2959">
        <f t="shared" si="1082"/>
        <v>7.8104558543725958E-2</v>
      </c>
      <c r="Z2959">
        <f t="shared" si="1083"/>
        <v>-4.5528542834843868E-7</v>
      </c>
      <c r="AA2959">
        <f t="shared" si="1084"/>
        <v>1.216901805933309E-9</v>
      </c>
      <c r="AB2959">
        <f t="shared" si="1074"/>
        <v>1.0069152103479633</v>
      </c>
      <c r="AC2959">
        <f t="shared" si="1085"/>
        <v>2.1459660518003973</v>
      </c>
      <c r="AD2959">
        <f t="shared" si="1086"/>
        <v>5.8773196083802221E-12</v>
      </c>
      <c r="AE2959">
        <f t="shared" si="1087"/>
        <v>-0.18141434124282463</v>
      </c>
      <c r="AF2959">
        <f t="shared" si="1088"/>
        <v>-3.2250669013135304E-12</v>
      </c>
      <c r="AG2959">
        <f t="shared" si="1072"/>
        <v>5.877319608380222E-10</v>
      </c>
      <c r="AH2959" t="str">
        <f t="shared" si="1073"/>
        <v>NaN</v>
      </c>
    </row>
    <row r="2960" spans="1:34">
      <c r="A2960" s="4">
        <v>43265.280312499999</v>
      </c>
      <c r="B2960" s="3">
        <v>-1.28049340082725E-3</v>
      </c>
      <c r="C2960">
        <v>2.86394791316707</v>
      </c>
      <c r="D2960" s="3">
        <v>1.8995743510222401E-2</v>
      </c>
      <c r="E2960" s="3">
        <v>1.8812567844070101E-2</v>
      </c>
      <c r="F2960" s="3">
        <v>1.8777817769787399E-2</v>
      </c>
      <c r="G2960">
        <v>-4549723</v>
      </c>
      <c r="H2960">
        <v>19781391</v>
      </c>
      <c r="K2960">
        <f t="shared" si="1066"/>
        <v>82.357500126469972</v>
      </c>
      <c r="L2960">
        <f t="shared" si="1075"/>
        <v>62.657127601888263</v>
      </c>
      <c r="M2960">
        <f t="shared" si="1076"/>
        <v>20.980284713278426</v>
      </c>
      <c r="N2960">
        <f t="shared" si="1067"/>
        <v>0.1061728063958093</v>
      </c>
      <c r="O2960">
        <f t="shared" si="1068"/>
        <v>56.075099421281756</v>
      </c>
      <c r="P2960">
        <f t="shared" si="1069"/>
        <v>56.046294290310975</v>
      </c>
      <c r="Q2960">
        <f t="shared" si="1077"/>
        <v>8.5214218216684401E-2</v>
      </c>
      <c r="R2960">
        <f t="shared" si="1070"/>
        <v>55.989885203065072</v>
      </c>
      <c r="S2960">
        <f t="shared" si="1078"/>
        <v>20.923475234467304</v>
      </c>
      <c r="T2960">
        <f t="shared" si="1079"/>
        <v>11.060286829344113</v>
      </c>
      <c r="U2960">
        <f t="shared" si="1065"/>
        <v>0.60808406934714054</v>
      </c>
      <c r="V2960" s="6">
        <f t="shared" si="1071"/>
        <v>159497.00000016019</v>
      </c>
      <c r="W2960">
        <f t="shared" si="1080"/>
        <v>11.06328704357103</v>
      </c>
      <c r="X2960">
        <f t="shared" si="1081"/>
        <v>20.922548983017666</v>
      </c>
      <c r="Y2960">
        <f t="shared" si="1082"/>
        <v>7.3063470707966857E-2</v>
      </c>
      <c r="Z2960">
        <f t="shared" si="1083"/>
        <v>-3.6675770423469702E-7</v>
      </c>
      <c r="AA2960">
        <f t="shared" si="1084"/>
        <v>1.9134470773358613E-8</v>
      </c>
      <c r="AB2960">
        <f t="shared" si="1074"/>
        <v>1.0071872763718805</v>
      </c>
      <c r="AC2960">
        <f t="shared" si="1085"/>
        <v>2.1461152788079265</v>
      </c>
      <c r="AD2960">
        <f t="shared" si="1086"/>
        <v>9.8797626248716379E-11</v>
      </c>
      <c r="AE2960">
        <f t="shared" si="1087"/>
        <v>-1.5385270341186725E-4</v>
      </c>
      <c r="AF2960">
        <f t="shared" si="1088"/>
        <v>-6.3925246936440892E-8</v>
      </c>
      <c r="AG2960">
        <f t="shared" si="1072"/>
        <v>9.8797626248716371E-9</v>
      </c>
      <c r="AH2960" t="str">
        <f t="shared" si="1073"/>
        <v>NaN</v>
      </c>
    </row>
    <row r="2961" spans="1:34">
      <c r="A2961" s="4">
        <v>43265.281006944446</v>
      </c>
      <c r="B2961" s="3">
        <v>-1.2808501670406301E-3</v>
      </c>
      <c r="C2961">
        <v>2.8640038065405</v>
      </c>
      <c r="D2961" s="3">
        <v>1.8989999574187101E-2</v>
      </c>
      <c r="E2961" s="3">
        <v>1.88068476924491E-2</v>
      </c>
      <c r="F2961" s="3">
        <v>1.8783392073946699E-2</v>
      </c>
      <c r="G2961">
        <v>-4549723</v>
      </c>
      <c r="H2961">
        <v>19781392</v>
      </c>
      <c r="K2961">
        <f t="shared" si="1066"/>
        <v>82.380227608294248</v>
      </c>
      <c r="L2961">
        <f t="shared" si="1075"/>
        <v>62.672527711627481</v>
      </c>
      <c r="M2961">
        <f t="shared" si="1076"/>
        <v>20.985441328324644</v>
      </c>
      <c r="N2961">
        <f t="shared" si="1067"/>
        <v>0.10618974680775597</v>
      </c>
      <c r="O2961">
        <f t="shared" si="1068"/>
        <v>56.057847216178942</v>
      </c>
      <c r="P2961">
        <f t="shared" si="1069"/>
        <v>56.029174215718697</v>
      </c>
      <c r="Q2961">
        <f t="shared" si="1077"/>
        <v>5.1161517295163605E-2</v>
      </c>
      <c r="R2961">
        <f t="shared" si="1070"/>
        <v>56.006685698883778</v>
      </c>
      <c r="S2961">
        <f t="shared" si="1078"/>
        <v>20.951333650127868</v>
      </c>
      <c r="T2961">
        <f t="shared" si="1079"/>
        <v>11.062070030601658</v>
      </c>
      <c r="U2961">
        <f t="shared" si="1065"/>
        <v>0.60805182798462121</v>
      </c>
      <c r="V2961" s="6">
        <f t="shared" si="1071"/>
        <v>159557.00000035577</v>
      </c>
      <c r="W2961">
        <f t="shared" si="1080"/>
        <v>11.063033134390334</v>
      </c>
      <c r="X2961">
        <f t="shared" si="1081"/>
        <v>20.923328924603766</v>
      </c>
      <c r="Y2961">
        <f t="shared" si="1082"/>
        <v>5.6404733582236112E-2</v>
      </c>
      <c r="Z2961">
        <f t="shared" si="1083"/>
        <v>2.3712782725471185E-7</v>
      </c>
      <c r="AA2961">
        <f t="shared" si="1084"/>
        <v>-1.3744268327307029E-8</v>
      </c>
      <c r="AB2961">
        <f t="shared" si="1074"/>
        <v>1.0081121039821832</v>
      </c>
      <c r="AC2961">
        <f t="shared" si="1085"/>
        <v>2.1460722501615819</v>
      </c>
      <c r="AD2961">
        <f t="shared" si="1086"/>
        <v>-9.1923747108055329E-11</v>
      </c>
      <c r="AE2961">
        <f t="shared" si="1087"/>
        <v>-1.9462624718699529E-5</v>
      </c>
      <c r="AF2961">
        <f t="shared" si="1088"/>
        <v>4.7017263279634978E-7</v>
      </c>
      <c r="AG2961" t="str">
        <f t="shared" si="1072"/>
        <v>NaN</v>
      </c>
      <c r="AH2961">
        <f t="shared" si="1073"/>
        <v>4.7017263279634982E-3</v>
      </c>
    </row>
    <row r="2962" spans="1:34">
      <c r="A2962" s="4">
        <v>43265.281701388885</v>
      </c>
      <c r="B2962" s="3">
        <v>-1.2793636411515799E-3</v>
      </c>
      <c r="C2962">
        <v>2.8640371047204098</v>
      </c>
      <c r="D2962">
        <v>1.8983851303109998E-2</v>
      </c>
      <c r="E2962" s="3">
        <v>1.88004377928155E-2</v>
      </c>
      <c r="F2962" s="3">
        <v>1.87833444303214E-2</v>
      </c>
      <c r="G2962">
        <v>-4549723</v>
      </c>
      <c r="H2962">
        <v>19781392</v>
      </c>
      <c r="K2962">
        <f t="shared" si="1066"/>
        <v>82.285529767361879</v>
      </c>
      <c r="L2962">
        <f t="shared" si="1075"/>
        <v>62.57789249780695</v>
      </c>
      <c r="M2962">
        <f t="shared" si="1076"/>
        <v>20.95375341338427</v>
      </c>
      <c r="N2962">
        <f t="shared" si="1067"/>
        <v>0.10619983896806283</v>
      </c>
      <c r="O2962">
        <f t="shared" si="1068"/>
        <v>56.039380570137268</v>
      </c>
      <c r="P2962">
        <f t="shared" si="1069"/>
        <v>56.009989766227299</v>
      </c>
      <c r="Q2962">
        <f t="shared" si="1077"/>
        <v>3.2838465234860337E-2</v>
      </c>
      <c r="R2962">
        <f t="shared" si="1070"/>
        <v>56.006542104902408</v>
      </c>
      <c r="S2962">
        <f t="shared" si="1078"/>
        <v>20.931861103227696</v>
      </c>
      <c r="T2962">
        <f t="shared" si="1079"/>
        <v>11.063132363265538</v>
      </c>
      <c r="U2962">
        <f t="shared" si="1065"/>
        <v>0.60803262036440053</v>
      </c>
      <c r="V2962" s="6">
        <f t="shared" si="1071"/>
        <v>159616.9999999227</v>
      </c>
      <c r="W2962">
        <f t="shared" si="1080"/>
        <v>11.063135281761866</v>
      </c>
      <c r="X2962">
        <f t="shared" si="1081"/>
        <v>20.933858449131868</v>
      </c>
      <c r="Y2962">
        <f t="shared" si="1082"/>
        <v>5.2291567532501894E-2</v>
      </c>
      <c r="Z2962">
        <f t="shared" si="1083"/>
        <v>1.6304987759029898E-7</v>
      </c>
      <c r="AA2962">
        <f t="shared" si="1084"/>
        <v>-8.149507611806828E-8</v>
      </c>
      <c r="AB2962">
        <f t="shared" si="1074"/>
        <v>1.008355691961718</v>
      </c>
      <c r="AC2962">
        <f t="shared" si="1085"/>
        <v>2.1460466160744023</v>
      </c>
      <c r="AD2962">
        <f t="shared" si="1086"/>
        <v>-5.8791720231815372E-10</v>
      </c>
      <c r="AE2962">
        <f t="shared" si="1087"/>
        <v>1.1394100503241501E-5</v>
      </c>
      <c r="AF2962">
        <f t="shared" si="1088"/>
        <v>-5.1364984076604431E-6</v>
      </c>
      <c r="AG2962" t="str">
        <f t="shared" si="1072"/>
        <v>NaN</v>
      </c>
      <c r="AH2962" t="str">
        <f t="shared" si="1073"/>
        <v>NaN</v>
      </c>
    </row>
    <row r="2963" spans="1:34">
      <c r="A2963" s="4">
        <v>43265.282407407409</v>
      </c>
      <c r="B2963" s="3">
        <v>-1.2811593644255501E-3</v>
      </c>
      <c r="C2963">
        <v>2.86406564601748</v>
      </c>
      <c r="D2963" s="3">
        <v>1.8976097584072701E-2</v>
      </c>
      <c r="E2963" s="3">
        <v>1.8793587881518799E-2</v>
      </c>
      <c r="F2963" s="3">
        <v>1.8762333591566899E-2</v>
      </c>
      <c r="G2963">
        <v>-4549723</v>
      </c>
      <c r="H2963">
        <v>19781396</v>
      </c>
      <c r="K2963">
        <f t="shared" si="1066"/>
        <v>82.39992475920802</v>
      </c>
      <c r="L2963">
        <f t="shared" si="1075"/>
        <v>62.719906045973993</v>
      </c>
      <c r="M2963">
        <f t="shared" si="1076"/>
        <v>21.001305619936389</v>
      </c>
      <c r="N2963">
        <f t="shared" si="1067"/>
        <v>0.10620848939118441</v>
      </c>
      <c r="O2963">
        <f t="shared" si="1068"/>
        <v>56.016091879191038</v>
      </c>
      <c r="P2963">
        <f t="shared" si="1069"/>
        <v>55.989488387921263</v>
      </c>
      <c r="Q2963">
        <f t="shared" si="1077"/>
        <v>7.2874720067481746E-2</v>
      </c>
      <c r="R2963">
        <f t="shared" si="1070"/>
        <v>55.943217159123556</v>
      </c>
      <c r="S2963">
        <f t="shared" si="1078"/>
        <v>20.952722473224735</v>
      </c>
      <c r="T2963">
        <f t="shared" si="1079"/>
        <v>11.06404293412044</v>
      </c>
      <c r="U2963">
        <f t="shared" si="1065"/>
        <v>0.6080161566899227</v>
      </c>
      <c r="V2963" s="6">
        <f t="shared" si="1071"/>
        <v>159678.00000035204</v>
      </c>
      <c r="W2963">
        <f t="shared" si="1080"/>
        <v>11.063146955747198</v>
      </c>
      <c r="X2963">
        <f t="shared" si="1081"/>
        <v>20.937817468126998</v>
      </c>
      <c r="Y2963">
        <f t="shared" si="1082"/>
        <v>6.4056024976162959E-2</v>
      </c>
      <c r="Z2963">
        <f t="shared" si="1083"/>
        <v>0</v>
      </c>
      <c r="AA2963">
        <f t="shared" si="1084"/>
        <v>-2.6842757780350169E-8</v>
      </c>
      <c r="AB2963">
        <f t="shared" si="1074"/>
        <v>1.0076796085405744</v>
      </c>
      <c r="AC2963">
        <f t="shared" si="1085"/>
        <v>2.1460246439996737</v>
      </c>
      <c r="AD2963">
        <f t="shared" si="1086"/>
        <v>-1.5808081267895229E-10</v>
      </c>
      <c r="AE2963">
        <f t="shared" si="1087"/>
        <v>5.4572245618385262E-5</v>
      </c>
      <c r="AF2963">
        <f t="shared" si="1088"/>
        <v>-2.8836222691724409E-7</v>
      </c>
      <c r="AG2963" t="str">
        <f t="shared" si="1072"/>
        <v>NaN</v>
      </c>
      <c r="AH2963" t="str">
        <f t="shared" si="1073"/>
        <v>NaN</v>
      </c>
    </row>
    <row r="2964" spans="1:34">
      <c r="A2964" s="4">
        <v>43265.283101851855</v>
      </c>
      <c r="B2964" s="3">
        <v>-1.2837042967475999E-3</v>
      </c>
      <c r="C2964">
        <v>2.8640371047204098</v>
      </c>
      <c r="D2964">
        <v>1.8980152826697998E-2</v>
      </c>
      <c r="E2964" s="3">
        <v>1.8799284248725599E-2</v>
      </c>
      <c r="F2964" s="3">
        <v>1.87618690662202E-2</v>
      </c>
      <c r="G2964">
        <v>-4549723</v>
      </c>
      <c r="H2964">
        <v>19781539</v>
      </c>
      <c r="K2964">
        <f t="shared" si="1066"/>
        <v>82.562047462883953</v>
      </c>
      <c r="L2964">
        <f t="shared" si="1075"/>
        <v>62.882639363990464</v>
      </c>
      <c r="M2964">
        <f t="shared" si="1076"/>
        <v>21.055795691138108</v>
      </c>
      <c r="N2964">
        <f t="shared" si="1067"/>
        <v>0.10619983896806283</v>
      </c>
      <c r="O2964">
        <f t="shared" si="1068"/>
        <v>56.028272007431205</v>
      </c>
      <c r="P2964">
        <f t="shared" si="1069"/>
        <v>56.006537277172271</v>
      </c>
      <c r="Q2964">
        <f t="shared" si="1077"/>
        <v>8.645488962614678E-2</v>
      </c>
      <c r="R2964">
        <f t="shared" si="1070"/>
        <v>55.941817117805059</v>
      </c>
      <c r="S2964">
        <f t="shared" si="1078"/>
        <v>20.99815909805401</v>
      </c>
      <c r="T2964">
        <f t="shared" si="1079"/>
        <v>11.063132363265538</v>
      </c>
      <c r="U2964">
        <f t="shared" si="1065"/>
        <v>0.60803262036440053</v>
      </c>
      <c r="V2964" s="6">
        <f t="shared" si="1071"/>
        <v>159738.00000054762</v>
      </c>
      <c r="W2964">
        <f t="shared" si="1080"/>
        <v>11.06328704357103</v>
      </c>
      <c r="X2964">
        <f t="shared" si="1081"/>
        <v>20.937891852783402</v>
      </c>
      <c r="Y2964">
        <f t="shared" si="1082"/>
        <v>7.5063260659391062E-2</v>
      </c>
      <c r="Z2964">
        <f t="shared" si="1083"/>
        <v>-1.5176180944952891E-7</v>
      </c>
      <c r="AA2964">
        <f t="shared" si="1084"/>
        <v>3.0519592537161382E-8</v>
      </c>
      <c r="AB2964">
        <f t="shared" si="1074"/>
        <v>1.0070463631862048</v>
      </c>
      <c r="AC2964">
        <f t="shared" si="1085"/>
        <v>2.1460466160744023</v>
      </c>
      <c r="AD2964">
        <f t="shared" si="1086"/>
        <v>1.533796576820969E-10</v>
      </c>
      <c r="AE2964">
        <f t="shared" si="1087"/>
        <v>-2.0770996013924477E-5</v>
      </c>
      <c r="AF2964">
        <f t="shared" si="1088"/>
        <v>-7.3509162999673213E-7</v>
      </c>
      <c r="AG2964">
        <f t="shared" si="1072"/>
        <v>1.5337965768209689E-8</v>
      </c>
      <c r="AH2964" t="str">
        <f t="shared" si="1073"/>
        <v>NaN</v>
      </c>
    </row>
    <row r="2965" spans="1:34">
      <c r="A2965" s="4">
        <v>43265.283796296295</v>
      </c>
      <c r="B2965" s="3">
        <v>-1.2778057620198499E-3</v>
      </c>
      <c r="C2965">
        <v>2.8640085634233401</v>
      </c>
      <c r="D2965" s="3">
        <v>1.8974670519219201E-2</v>
      </c>
      <c r="E2965" s="3">
        <v>1.8793492743861901E-2</v>
      </c>
      <c r="F2965" s="3">
        <v>1.8763238820447399E-2</v>
      </c>
      <c r="G2965">
        <v>-4549723</v>
      </c>
      <c r="H2965">
        <v>19781548</v>
      </c>
      <c r="K2965">
        <f t="shared" si="1066"/>
        <v>82.186286430064428</v>
      </c>
      <c r="L2965">
        <f t="shared" si="1075"/>
        <v>62.505077801705568</v>
      </c>
      <c r="M2965">
        <f t="shared" si="1076"/>
        <v>20.929371940533738</v>
      </c>
      <c r="N2965">
        <f t="shared" si="1067"/>
        <v>0.1061911885449414</v>
      </c>
      <c r="O2965">
        <f t="shared" si="1068"/>
        <v>56.01180561705366</v>
      </c>
      <c r="P2965">
        <f t="shared" si="1069"/>
        <v>55.989203646555907</v>
      </c>
      <c r="Q2965">
        <f t="shared" si="1077"/>
        <v>6.586017228454466E-2</v>
      </c>
      <c r="R2965">
        <f t="shared" si="1070"/>
        <v>55.945945444769116</v>
      </c>
      <c r="S2965">
        <f t="shared" si="1078"/>
        <v>20.885465159010707</v>
      </c>
      <c r="T2965">
        <f t="shared" si="1079"/>
        <v>11.06222179241065</v>
      </c>
      <c r="U2965">
        <f t="shared" si="1065"/>
        <v>0.60804908403887792</v>
      </c>
      <c r="V2965" s="6">
        <f t="shared" si="1071"/>
        <v>159798.00000011455</v>
      </c>
      <c r="W2965">
        <f t="shared" si="1080"/>
        <v>11.063214081162762</v>
      </c>
      <c r="X2965">
        <f t="shared" si="1081"/>
        <v>20.933130298377879</v>
      </c>
      <c r="Y2965">
        <f t="shared" si="1082"/>
        <v>8.5324280226975205E-2</v>
      </c>
      <c r="Z2965">
        <f t="shared" si="1083"/>
        <v>3.1617043611757119E-9</v>
      </c>
      <c r="AA2965">
        <f t="shared" si="1084"/>
        <v>3.9198414941701384E-8</v>
      </c>
      <c r="AB2965">
        <f t="shared" si="1074"/>
        <v>1.0065233754965817</v>
      </c>
      <c r="AC2965">
        <f t="shared" si="1085"/>
        <v>2.1460685881491308</v>
      </c>
      <c r="AD2965">
        <f t="shared" si="1086"/>
        <v>1.7330726864508943E-10</v>
      </c>
      <c r="AE2965">
        <f t="shared" si="1087"/>
        <v>1.6041453489954349E-2</v>
      </c>
      <c r="AF2965">
        <f t="shared" si="1088"/>
        <v>1.0754843554228454E-9</v>
      </c>
      <c r="AG2965">
        <f t="shared" si="1072"/>
        <v>1.7330726864508944E-8</v>
      </c>
      <c r="AH2965">
        <f t="shared" si="1073"/>
        <v>1.0754843554228455E-5</v>
      </c>
    </row>
    <row r="2966" spans="1:34">
      <c r="A2966" s="4">
        <v>43265.284490740742</v>
      </c>
      <c r="B2966" s="3">
        <v>-1.28382321881872E-3</v>
      </c>
      <c r="C2966">
        <v>2.8640382939411202</v>
      </c>
      <c r="D2966" s="3">
        <v>1.9010549308077301E-2</v>
      </c>
      <c r="E2966" s="3">
        <v>1.8828217988630099E-2</v>
      </c>
      <c r="F2966" s="3">
        <v>1.8786453176871901E-2</v>
      </c>
      <c r="G2966">
        <v>-4549723</v>
      </c>
      <c r="H2966">
        <v>19781695</v>
      </c>
      <c r="K2966">
        <f t="shared" si="1066"/>
        <v>82.56962329015829</v>
      </c>
      <c r="L2966">
        <f t="shared" si="1075"/>
        <v>62.857899601555765</v>
      </c>
      <c r="M2966">
        <f t="shared" si="1076"/>
        <v>21.047511761129108</v>
      </c>
      <c r="N2966">
        <f t="shared" si="1067"/>
        <v>0.10620019940235929</v>
      </c>
      <c r="O2966">
        <f t="shared" si="1068"/>
        <v>56.119569390956514</v>
      </c>
      <c r="P2966">
        <f t="shared" si="1069"/>
        <v>56.093134244913472</v>
      </c>
      <c r="Q2966">
        <f t="shared" si="1077"/>
        <v>0.10365777877023419</v>
      </c>
      <c r="R2966">
        <f t="shared" si="1070"/>
        <v>56.015911612186279</v>
      </c>
      <c r="S2966">
        <f t="shared" si="1078"/>
        <v>20.978406575282285</v>
      </c>
      <c r="T2966">
        <f t="shared" si="1079"/>
        <v>11.063170303717797</v>
      </c>
      <c r="U2966">
        <f t="shared" si="1065"/>
        <v>0.60803193437796432</v>
      </c>
      <c r="V2966" s="6">
        <f t="shared" si="1071"/>
        <v>159858.00000031013</v>
      </c>
      <c r="W2966">
        <f t="shared" si="1080"/>
        <v>11.062840513632548</v>
      </c>
      <c r="X2966">
        <f t="shared" si="1081"/>
        <v>20.937851480075189</v>
      </c>
      <c r="Y2966">
        <f t="shared" si="1082"/>
        <v>7.1078993389382575E-2</v>
      </c>
      <c r="Z2966">
        <f t="shared" si="1083"/>
        <v>-7.271919998441179E-8</v>
      </c>
      <c r="AA2966">
        <f t="shared" si="1084"/>
        <v>3.8112162343930271E-9</v>
      </c>
      <c r="AB2966">
        <f t="shared" si="1074"/>
        <v>1.0072705208810822</v>
      </c>
      <c r="AC2966">
        <f t="shared" si="1085"/>
        <v>2.1460457005712894</v>
      </c>
      <c r="AD2966">
        <f t="shared" si="1086"/>
        <v>2.0227331613351023E-11</v>
      </c>
      <c r="AE2966">
        <f t="shared" si="1087"/>
        <v>-9.0927637398626328E-4</v>
      </c>
      <c r="AF2966">
        <f t="shared" si="1088"/>
        <v>-2.2144900008392581E-9</v>
      </c>
      <c r="AG2966">
        <f t="shared" si="1072"/>
        <v>2.0227331613351023E-9</v>
      </c>
      <c r="AH2966" t="str">
        <f t="shared" si="1073"/>
        <v>NaN</v>
      </c>
    </row>
    <row r="2967" spans="1:34">
      <c r="A2967" s="4">
        <v>43265.285185185188</v>
      </c>
      <c r="B2967" s="3">
        <v>-1.2788403840386299E-3</v>
      </c>
      <c r="C2967">
        <v>2.8639812113469798</v>
      </c>
      <c r="D2967" s="3">
        <v>1.90050194317701E-2</v>
      </c>
      <c r="E2967" s="3">
        <v>1.8822545405837401E-2</v>
      </c>
      <c r="F2967" s="3">
        <v>1.88008296408043E-2</v>
      </c>
      <c r="G2967">
        <v>-4549723</v>
      </c>
      <c r="H2967">
        <v>19781687</v>
      </c>
      <c r="K2967">
        <f t="shared" si="1066"/>
        <v>82.252196127353429</v>
      </c>
      <c r="L2967">
        <f t="shared" si="1075"/>
        <v>62.521574707753501</v>
      </c>
      <c r="M2967">
        <f t="shared" si="1076"/>
        <v>20.93489580986865</v>
      </c>
      <c r="N2967">
        <f t="shared" si="1067"/>
        <v>0.10618289855611616</v>
      </c>
      <c r="O2967">
        <f t="shared" si="1068"/>
        <v>56.102960125174526</v>
      </c>
      <c r="P2967">
        <f t="shared" si="1069"/>
        <v>56.076156541003442</v>
      </c>
      <c r="Q2967">
        <f t="shared" si="1077"/>
        <v>4.371902911336889E-2</v>
      </c>
      <c r="R2967">
        <f t="shared" si="1070"/>
        <v>56.059241096061157</v>
      </c>
      <c r="S2967">
        <f t="shared" si="1078"/>
        <v>20.905749790459737</v>
      </c>
      <c r="T2967">
        <f t="shared" si="1079"/>
        <v>11.061349162007993</v>
      </c>
      <c r="U2967">
        <f t="shared" si="1065"/>
        <v>0.60806486172691954</v>
      </c>
      <c r="V2967" s="6">
        <f t="shared" si="1071"/>
        <v>159918.00000050571</v>
      </c>
      <c r="W2967">
        <f t="shared" si="1080"/>
        <v>11.062860943106861</v>
      </c>
      <c r="X2967">
        <f t="shared" si="1081"/>
        <v>20.933693585253021</v>
      </c>
      <c r="Y2967">
        <f t="shared" si="1082"/>
        <v>8.5697484191539289E-2</v>
      </c>
      <c r="Z2967">
        <f t="shared" si="1083"/>
        <v>3.4778747987883838E-8</v>
      </c>
      <c r="AA2967">
        <f t="shared" si="1084"/>
        <v>2.0045280248136938E-9</v>
      </c>
      <c r="AB2967">
        <f t="shared" si="1074"/>
        <v>1.0065005413223216</v>
      </c>
      <c r="AC2967">
        <f t="shared" si="1085"/>
        <v>2.1460896447207469</v>
      </c>
      <c r="AD2967">
        <f t="shared" si="1086"/>
        <v>8.8240757203128017E-12</v>
      </c>
      <c r="AE2967">
        <f t="shared" si="1087"/>
        <v>4.5855152148018123E-6</v>
      </c>
      <c r="AF2967">
        <f t="shared" si="1088"/>
        <v>1.9156321773109783E-7</v>
      </c>
      <c r="AG2967">
        <f t="shared" si="1072"/>
        <v>8.8240757203128012E-10</v>
      </c>
      <c r="AH2967">
        <f t="shared" si="1073"/>
        <v>1.9156321773109782E-3</v>
      </c>
    </row>
    <row r="2968" spans="1:34">
      <c r="A2968" s="4">
        <v>43265.285879629628</v>
      </c>
      <c r="B2968" s="3">
        <v>-1.28603516934163E-3</v>
      </c>
      <c r="C2968">
        <v>2.8640513753689398</v>
      </c>
      <c r="D2968" s="3">
        <v>1.8996885162105199E-2</v>
      </c>
      <c r="E2968" s="3">
        <v>1.88131267778044E-2</v>
      </c>
      <c r="F2968" s="3">
        <v>1.8770826067775501E-2</v>
      </c>
      <c r="G2968">
        <v>-4549723</v>
      </c>
      <c r="H2968">
        <v>19781682</v>
      </c>
      <c r="K2968">
        <f t="shared" si="1066"/>
        <v>82.710533677465847</v>
      </c>
      <c r="L2968">
        <f t="shared" si="1075"/>
        <v>63.019351681546546</v>
      </c>
      <c r="M2968">
        <f t="shared" si="1076"/>
        <v>21.101572819070991</v>
      </c>
      <c r="N2968">
        <f t="shared" si="1067"/>
        <v>0.10620416417962207</v>
      </c>
      <c r="O2968">
        <f t="shared" si="1068"/>
        <v>56.078528430991646</v>
      </c>
      <c r="P2968">
        <f t="shared" si="1069"/>
        <v>56.047967145832537</v>
      </c>
      <c r="Q2968">
        <f t="shared" si="1077"/>
        <v>0.1097156446910148</v>
      </c>
      <c r="R2968">
        <f t="shared" si="1070"/>
        <v>55.968812786300632</v>
      </c>
      <c r="S2968">
        <f t="shared" si="1078"/>
        <v>21.028429055943647</v>
      </c>
      <c r="T2968">
        <f t="shared" si="1079"/>
        <v>11.063587648692826</v>
      </c>
      <c r="U2968">
        <f t="shared" si="1065"/>
        <v>0.60802438852716445</v>
      </c>
      <c r="V2968" s="6">
        <f t="shared" si="1071"/>
        <v>159978.00000007264</v>
      </c>
      <c r="W2968">
        <f t="shared" si="1080"/>
        <v>11.062814247165583</v>
      </c>
      <c r="X2968">
        <f t="shared" si="1081"/>
        <v>20.92954351735305</v>
      </c>
      <c r="Y2968">
        <f t="shared" si="1082"/>
        <v>8.163864999339647E-2</v>
      </c>
      <c r="Z2968">
        <f t="shared" si="1083"/>
        <v>2.9787958408649185E-7</v>
      </c>
      <c r="AA2968">
        <f t="shared" si="1084"/>
        <v>1.2486305913397902E-8</v>
      </c>
      <c r="AB2968">
        <f t="shared" si="1074"/>
        <v>1.0066650261761103</v>
      </c>
      <c r="AC2968">
        <f t="shared" si="1085"/>
        <v>2.146035630037042</v>
      </c>
      <c r="AD2968">
        <f t="shared" si="1086"/>
        <v>5.769688836588424E-11</v>
      </c>
      <c r="AE2968">
        <f t="shared" si="1087"/>
        <v>-1.1313558346035823E-5</v>
      </c>
      <c r="AF2968">
        <f t="shared" si="1088"/>
        <v>-5.0767316419112778E-7</v>
      </c>
      <c r="AG2968">
        <f t="shared" si="1072"/>
        <v>5.7696888365884242E-9</v>
      </c>
      <c r="AH2968" t="str">
        <f t="shared" si="1073"/>
        <v>NaN</v>
      </c>
    </row>
    <row r="2969" spans="1:34">
      <c r="A2969" s="4">
        <v>43265.286585648151</v>
      </c>
      <c r="B2969" s="3">
        <v>-1.28051718524148E-3</v>
      </c>
      <c r="C2969">
        <v>2.8640941873145498</v>
      </c>
      <c r="D2969" s="3">
        <v>1.8989619023559501E-2</v>
      </c>
      <c r="E2969" s="3">
        <v>1.8807525548254499E-2</v>
      </c>
      <c r="F2969" s="3">
        <v>1.8769634977143099E-2</v>
      </c>
      <c r="G2969">
        <v>-4549723</v>
      </c>
      <c r="H2969">
        <v>19781687</v>
      </c>
      <c r="K2969">
        <f t="shared" si="1066"/>
        <v>82.359015291925218</v>
      </c>
      <c r="L2969">
        <f t="shared" si="1075"/>
        <v>62.669398973801961</v>
      </c>
      <c r="M2969">
        <f t="shared" si="1076"/>
        <v>20.984393693157106</v>
      </c>
      <c r="N2969">
        <f t="shared" si="1067"/>
        <v>0.10621713981430583</v>
      </c>
      <c r="O2969">
        <f t="shared" si="1068"/>
        <v>56.056704212942307</v>
      </c>
      <c r="P2969">
        <f t="shared" si="1069"/>
        <v>56.031202997946892</v>
      </c>
      <c r="Q2969">
        <f t="shared" si="1077"/>
        <v>9.1481276175805704E-2</v>
      </c>
      <c r="R2969">
        <f t="shared" si="1070"/>
        <v>55.965222936766502</v>
      </c>
      <c r="S2969">
        <f t="shared" si="1078"/>
        <v>20.923406175706567</v>
      </c>
      <c r="T2969">
        <f t="shared" si="1079"/>
        <v>11.064953504975328</v>
      </c>
      <c r="U2969">
        <f t="shared" si="1065"/>
        <v>0.60799969301544532</v>
      </c>
      <c r="V2969" s="6">
        <f t="shared" si="1071"/>
        <v>160039.00000050198</v>
      </c>
      <c r="W2969">
        <f t="shared" si="1080"/>
        <v>11.062828839647242</v>
      </c>
      <c r="X2969">
        <f t="shared" si="1081"/>
        <v>20.937809189746307</v>
      </c>
      <c r="Y2969">
        <f t="shared" si="1082"/>
        <v>0.10105378909648977</v>
      </c>
      <c r="Z2969">
        <f t="shared" si="1083"/>
        <v>-8.4660513360859501E-8</v>
      </c>
      <c r="AA2969">
        <f t="shared" si="1084"/>
        <v>-3.8134559243143142E-8</v>
      </c>
      <c r="AB2969">
        <f t="shared" si="1074"/>
        <v>1.0056281650279415</v>
      </c>
      <c r="AC2969">
        <f t="shared" si="1085"/>
        <v>2.1460026719249452</v>
      </c>
      <c r="AD2969">
        <f t="shared" si="1086"/>
        <v>-1.4235531757786702E-10</v>
      </c>
      <c r="AE2969" t="s">
        <v>79</v>
      </c>
      <c r="AF2969" t="s">
        <v>79</v>
      </c>
      <c r="AG2969" t="str">
        <f t="shared" si="1072"/>
        <v>NaN</v>
      </c>
      <c r="AH2969" t="s">
        <v>79</v>
      </c>
    </row>
    <row r="2970" spans="1:34">
      <c r="A2970" s="4">
        <v>43265.287280092591</v>
      </c>
      <c r="B2970">
        <v>-1.282265339687E-3</v>
      </c>
      <c r="C2970">
        <v>2.8640192664097399</v>
      </c>
      <c r="D2970" s="3">
        <v>1.89824361304636E-2</v>
      </c>
      <c r="E2970" s="3">
        <v>1.8799522092867799E-2</v>
      </c>
      <c r="F2970" s="3">
        <v>1.8758998537796299E-2</v>
      </c>
      <c r="G2970">
        <v>-4549723</v>
      </c>
      <c r="H2970">
        <v>19781693</v>
      </c>
      <c r="K2970">
        <f t="shared" si="1066"/>
        <v>82.470379952861478</v>
      </c>
      <c r="L2970">
        <f t="shared" si="1075"/>
        <v>62.794745137456218</v>
      </c>
      <c r="M2970">
        <f t="shared" si="1076"/>
        <v>21.026364946896866</v>
      </c>
      <c r="N2970">
        <f t="shared" si="1067"/>
        <v>0.10619443245361154</v>
      </c>
      <c r="O2970">
        <f t="shared" si="1068"/>
        <v>56.035130026851014</v>
      </c>
      <c r="P2970">
        <f t="shared" si="1069"/>
        <v>56.007249130585535</v>
      </c>
      <c r="Q2970">
        <f t="shared" si="1077"/>
        <v>0.10196444642264879</v>
      </c>
      <c r="R2970">
        <f t="shared" si="1070"/>
        <v>55.933165580428366</v>
      </c>
      <c r="S2970">
        <f t="shared" si="1078"/>
        <v>20.958388649281765</v>
      </c>
      <c r="T2970">
        <f t="shared" si="1079"/>
        <v>11.062563256481191</v>
      </c>
      <c r="U2970">
        <f t="shared" si="1065"/>
        <v>0.60804291016094925</v>
      </c>
      <c r="V2970" s="6">
        <f t="shared" si="1071"/>
        <v>160099.00000006892</v>
      </c>
      <c r="W2970">
        <f t="shared" si="1080"/>
        <v>11.063018541908678</v>
      </c>
      <c r="X2970">
        <f t="shared" si="1081"/>
        <v>20.938939370785778</v>
      </c>
      <c r="Y2970">
        <f t="shared" si="1082"/>
        <v>0.2305519803494486</v>
      </c>
      <c r="Z2970">
        <f t="shared" si="1083"/>
        <v>-1.2646817467055337E-8</v>
      </c>
      <c r="AA2970">
        <f t="shared" si="1084"/>
        <v>-2.9552790298715333E-8</v>
      </c>
      <c r="AB2970">
        <f t="shared" si="1074"/>
        <v>0.99842615985009675</v>
      </c>
      <c r="AC2970">
        <f t="shared" si="1085"/>
        <v>2.1460603486211087</v>
      </c>
      <c r="AD2970">
        <f t="shared" si="1086"/>
        <v>-4.8355833434368288E-11</v>
      </c>
      <c r="AE2970" t="s">
        <v>79</v>
      </c>
      <c r="AF2970" t="s">
        <v>79</v>
      </c>
      <c r="AG2970" t="str">
        <f t="shared" si="1072"/>
        <v>NaN</v>
      </c>
      <c r="AH2970" t="s">
        <v>79</v>
      </c>
    </row>
    <row r="2971" spans="1:34">
      <c r="A2971" s="4">
        <v>43265.287974537037</v>
      </c>
      <c r="B2971" s="3">
        <v>-1.2832286084631E-3</v>
      </c>
      <c r="C2971">
        <v>2.8640894304316999</v>
      </c>
      <c r="D2971" s="3">
        <v>1.8942157224973898E-2</v>
      </c>
      <c r="E2971" s="3">
        <v>1.86490262118605E-2</v>
      </c>
      <c r="F2971" s="3">
        <v>1.8587386199487799E-2</v>
      </c>
      <c r="G2971">
        <v>-4549723</v>
      </c>
      <c r="H2971">
        <v>19782008</v>
      </c>
      <c r="K2971">
        <f t="shared" si="1066"/>
        <v>82.531744153785354</v>
      </c>
      <c r="L2971">
        <f t="shared" si="1075"/>
        <v>63.081692195224363</v>
      </c>
      <c r="M2971">
        <f t="shared" si="1076"/>
        <v>21.122447087908256</v>
      </c>
      <c r="N2971">
        <f t="shared" si="1067"/>
        <v>0.10621569807711745</v>
      </c>
      <c r="O2971">
        <f t="shared" si="1068"/>
        <v>55.914150278024664</v>
      </c>
      <c r="P2971">
        <f t="shared" si="1069"/>
        <v>55.556823883251852</v>
      </c>
      <c r="Q2971">
        <f t="shared" si="1077"/>
        <v>0.49821021844989133</v>
      </c>
      <c r="R2971">
        <f t="shared" si="1070"/>
        <v>55.415940059574773</v>
      </c>
      <c r="S2971">
        <f t="shared" si="1078"/>
        <v>20.790306942274995</v>
      </c>
      <c r="T2971">
        <f t="shared" si="1079"/>
        <v>11.064801743166024</v>
      </c>
      <c r="U2971">
        <f t="shared" si="1065"/>
        <v>0.60800243696119416</v>
      </c>
      <c r="V2971" s="6">
        <f t="shared" si="1071"/>
        <v>160159.0000002645</v>
      </c>
      <c r="W2971">
        <f t="shared" si="1080"/>
        <v>11.063348331993941</v>
      </c>
      <c r="X2971">
        <f t="shared" si="1081"/>
        <v>20.938497837309853</v>
      </c>
      <c r="Y2971">
        <f t="shared" si="1082"/>
        <v>0.23046510336087778</v>
      </c>
      <c r="Z2971">
        <f t="shared" si="1083"/>
        <v>-7.8389364229439466E-8</v>
      </c>
      <c r="AA2971">
        <f t="shared" si="1084"/>
        <v>-1.5491230777586133E-9</v>
      </c>
      <c r="AB2971">
        <f t="shared" si="1074"/>
        <v>0.99843930719520069</v>
      </c>
      <c r="AC2971">
        <f t="shared" si="1085"/>
        <v>2.1460063339374038</v>
      </c>
      <c r="AD2971">
        <f t="shared" si="1086"/>
        <v>-2.5356485351502367E-12</v>
      </c>
      <c r="AE2971" t="s">
        <v>79</v>
      </c>
      <c r="AF2971" t="s">
        <v>79</v>
      </c>
      <c r="AG2971" t="str">
        <f t="shared" si="1072"/>
        <v>NaN</v>
      </c>
      <c r="AH2971" t="s">
        <v>79</v>
      </c>
    </row>
    <row r="2972" spans="1:34">
      <c r="A2972" s="4">
        <v>43265.288680555554</v>
      </c>
      <c r="B2972" s="3">
        <v>-1.28244372279369E-3</v>
      </c>
      <c r="C2972">
        <v>2.8639895358919598</v>
      </c>
      <c r="D2972" s="3">
        <v>1.8990237418329298E-2</v>
      </c>
      <c r="E2972" s="3">
        <v>1.88081439430243E-2</v>
      </c>
      <c r="F2972" s="3">
        <v>1.87703377206162E-2</v>
      </c>
      <c r="G2972">
        <v>-4549723</v>
      </c>
      <c r="H2972">
        <v>19781900</v>
      </c>
      <c r="K2972">
        <f t="shared" si="1066"/>
        <v>82.481743693773609</v>
      </c>
      <c r="L2972">
        <f t="shared" si="1075"/>
        <v>62.791203625750711</v>
      </c>
      <c r="M2972">
        <f t="shared" si="1076"/>
        <v>21.025179097389543</v>
      </c>
      <c r="N2972">
        <f t="shared" si="1067"/>
        <v>0.10618542159619365</v>
      </c>
      <c r="O2972">
        <f t="shared" si="1068"/>
        <v>56.058561593201681</v>
      </c>
      <c r="P2972">
        <f t="shared" si="1069"/>
        <v>56.033053816821621</v>
      </c>
      <c r="Q2972">
        <f t="shared" si="1077"/>
        <v>9.122064521009321E-2</v>
      </c>
      <c r="R2972">
        <f t="shared" si="1070"/>
        <v>55.967340947991588</v>
      </c>
      <c r="S2972">
        <f t="shared" si="1078"/>
        <v>20.964365333916149</v>
      </c>
      <c r="T2972">
        <f t="shared" si="1079"/>
        <v>11.061614745174044</v>
      </c>
      <c r="U2972">
        <f t="shared" si="1065"/>
        <v>0.60806005982186284</v>
      </c>
      <c r="V2972" s="6">
        <f t="shared" si="1071"/>
        <v>160220.00000006519</v>
      </c>
      <c r="W2972">
        <f t="shared" si="1080"/>
        <v>11.063260777104041</v>
      </c>
      <c r="X2972">
        <f t="shared" si="1081"/>
        <v>20.946330880499531</v>
      </c>
      <c r="Y2972">
        <f t="shared" si="1082"/>
        <v>0.21140011791383984</v>
      </c>
      <c r="Z2972">
        <f t="shared" si="1083"/>
        <v>-3.5118435173461162E-7</v>
      </c>
      <c r="AA2972">
        <f t="shared" si="1084"/>
        <v>1.5969033528909596E-8</v>
      </c>
      <c r="AB2972">
        <f t="shared" si="1074"/>
        <v>0.99948931224238824</v>
      </c>
      <c r="AC2972">
        <f t="shared" si="1085"/>
        <v>2.1460832361989501</v>
      </c>
      <c r="AD2972">
        <f t="shared" si="1086"/>
        <v>2.8496877601976214E-11</v>
      </c>
      <c r="AE2972">
        <f t="shared" si="1087"/>
        <v>4.9143346547333605E-6</v>
      </c>
      <c r="AF2972">
        <f t="shared" si="1088"/>
        <v>5.7724952660542626E-7</v>
      </c>
      <c r="AG2972">
        <f t="shared" si="1072"/>
        <v>2.8496877601976216E-9</v>
      </c>
      <c r="AH2972">
        <f t="shared" si="1073"/>
        <v>5.7724952660542627E-3</v>
      </c>
    </row>
    <row r="2973" spans="1:34">
      <c r="A2973" s="4">
        <v>43265.289375</v>
      </c>
      <c r="B2973" s="3">
        <v>-1.27675924779396E-3</v>
      </c>
      <c r="C2973">
        <v>2.86395623771205</v>
      </c>
      <c r="D2973" s="3">
        <v>1.8985385397827501E-2</v>
      </c>
      <c r="E2973">
        <v>1.8803137323829999E-2</v>
      </c>
      <c r="F2973" s="3">
        <v>1.8780914605431499E-2</v>
      </c>
      <c r="G2973">
        <v>-4549723</v>
      </c>
      <c r="H2973">
        <v>19781902</v>
      </c>
      <c r="K2973">
        <f t="shared" si="1066"/>
        <v>82.119619150048138</v>
      </c>
      <c r="L2973">
        <f t="shared" si="1075"/>
        <v>62.415175863196886</v>
      </c>
      <c r="M2973">
        <f t="shared" si="1076"/>
        <v>20.899268928500177</v>
      </c>
      <c r="N2973">
        <f t="shared" si="1067"/>
        <v>0.1061753294358868</v>
      </c>
      <c r="O2973">
        <f t="shared" si="1068"/>
        <v>56.043988301934917</v>
      </c>
      <c r="P2973">
        <f t="shared" si="1069"/>
        <v>56.018069302469435</v>
      </c>
      <c r="Q2973">
        <f t="shared" si="1077"/>
        <v>4.4769490081534968E-2</v>
      </c>
      <c r="R2973">
        <f t="shared" si="1070"/>
        <v>55.999218811853382</v>
      </c>
      <c r="S2973">
        <f t="shared" si="1078"/>
        <v>20.869422601779153</v>
      </c>
      <c r="T2973">
        <f t="shared" si="1079"/>
        <v>11.060552412510166</v>
      </c>
      <c r="U2973">
        <f t="shared" si="1065"/>
        <v>0.60807926744208385</v>
      </c>
      <c r="V2973" s="6">
        <f t="shared" si="1071"/>
        <v>160280.00000026077</v>
      </c>
      <c r="W2973">
        <f t="shared" si="1080"/>
        <v>11.06337751695723</v>
      </c>
      <c r="X2973">
        <f t="shared" si="1081"/>
        <v>20.947111253669391</v>
      </c>
      <c r="Y2973">
        <f t="shared" si="1082"/>
        <v>5.6897213595658989E-2</v>
      </c>
      <c r="Z2973">
        <f t="shared" si="1083"/>
        <v>-1.2646817373417089E-8</v>
      </c>
      <c r="AA2973">
        <f t="shared" si="1084"/>
        <v>7.6843973931788537E-8</v>
      </c>
      <c r="AB2973">
        <f t="shared" si="1074"/>
        <v>1.0081236522902361</v>
      </c>
      <c r="AC2973">
        <f t="shared" si="1085"/>
        <v>2.1461088702861297</v>
      </c>
      <c r="AD2973">
        <f t="shared" si="1086"/>
        <v>5.095043245686681E-10</v>
      </c>
      <c r="AE2973">
        <f t="shared" si="1087"/>
        <v>1.343706134294435E-4</v>
      </c>
      <c r="AF2973">
        <f t="shared" si="1088"/>
        <v>3.7746319421934462E-7</v>
      </c>
      <c r="AG2973">
        <f t="shared" si="1072"/>
        <v>5.0950432456866809E-8</v>
      </c>
      <c r="AH2973">
        <f t="shared" si="1073"/>
        <v>3.7746319421934462E-3</v>
      </c>
    </row>
    <row r="2974" spans="1:34">
      <c r="A2974" s="4">
        <v>43265.290069444447</v>
      </c>
      <c r="B2974" s="3">
        <v>-1.2776511633273899E-3</v>
      </c>
      <c r="C2974">
        <v>2.8639847790091202</v>
      </c>
      <c r="D2974" s="3">
        <v>1.8976965715191901E-2</v>
      </c>
      <c r="E2974">
        <v>1.8795621448934999E-2</v>
      </c>
      <c r="F2974" s="3">
        <v>1.8775864381150299E-2</v>
      </c>
      <c r="G2974">
        <v>-4549723</v>
      </c>
      <c r="H2974">
        <v>19781907</v>
      </c>
      <c r="K2974">
        <f t="shared" si="1066"/>
        <v>82.176437854607542</v>
      </c>
      <c r="L2974">
        <f t="shared" si="1075"/>
        <v>62.478633041611303</v>
      </c>
      <c r="M2974">
        <f t="shared" si="1076"/>
        <v>20.920517104425109</v>
      </c>
      <c r="N2974">
        <f t="shared" si="1067"/>
        <v>0.10618397985900836</v>
      </c>
      <c r="O2974">
        <f t="shared" si="1068"/>
        <v>56.018699355324564</v>
      </c>
      <c r="P2974">
        <f t="shared" si="1069"/>
        <v>55.995574734605846</v>
      </c>
      <c r="Q2974">
        <f t="shared" si="1077"/>
        <v>3.4701505495348783E-2</v>
      </c>
      <c r="R2974">
        <f t="shared" si="1070"/>
        <v>55.983997849829215</v>
      </c>
      <c r="S2974">
        <f t="shared" si="1078"/>
        <v>20.897382767428208</v>
      </c>
      <c r="T2974">
        <f t="shared" si="1079"/>
        <v>11.061462983365068</v>
      </c>
      <c r="U2974">
        <f t="shared" si="1065"/>
        <v>0.60806280376760613</v>
      </c>
      <c r="V2974" s="6">
        <f t="shared" si="1071"/>
        <v>160340.00000045635</v>
      </c>
      <c r="W2974">
        <f t="shared" si="1080"/>
        <v>11.063608078167288</v>
      </c>
      <c r="X2974">
        <f t="shared" si="1081"/>
        <v>20.950079599005679</v>
      </c>
      <c r="Y2974">
        <f t="shared" si="1082"/>
        <v>5.8881177489404024E-2</v>
      </c>
      <c r="Z2974">
        <f t="shared" si="1083"/>
        <v>2.3080441853458088E-7</v>
      </c>
      <c r="AA2974">
        <f t="shared" si="1084"/>
        <v>1.4061558714298812E-8</v>
      </c>
      <c r="AB2974">
        <f t="shared" si="1074"/>
        <v>1.0080032256476987</v>
      </c>
      <c r="AC2974">
        <f t="shared" si="1085"/>
        <v>2.1460868982114008</v>
      </c>
      <c r="AD2974">
        <f t="shared" si="1086"/>
        <v>9.0091037607925166E-11</v>
      </c>
      <c r="AE2974">
        <f t="shared" si="1087"/>
        <v>3.0128842219065129E-4</v>
      </c>
      <c r="AF2974">
        <f t="shared" si="1088"/>
        <v>2.9766665131186789E-8</v>
      </c>
      <c r="AG2974">
        <f t="shared" si="1072"/>
        <v>9.0091037607925172E-9</v>
      </c>
      <c r="AH2974">
        <f t="shared" si="1073"/>
        <v>2.9766665131186786E-4</v>
      </c>
    </row>
    <row r="2975" spans="1:34">
      <c r="A2975" s="4">
        <v>43265.290763888886</v>
      </c>
      <c r="B2975" s="3">
        <v>-1.2876762939231399E-3</v>
      </c>
      <c r="C2975">
        <v>2.86404305082397</v>
      </c>
      <c r="D2975" s="3">
        <v>1.9066763771097599E-2</v>
      </c>
      <c r="E2975" s="3">
        <v>1.8891341823982701E-2</v>
      </c>
      <c r="F2975" s="3">
        <v>1.8844626043355701E-2</v>
      </c>
      <c r="G2975">
        <v>-4549723</v>
      </c>
      <c r="H2975">
        <v>19782499</v>
      </c>
      <c r="K2975">
        <f t="shared" si="1066"/>
        <v>82.815080093855073</v>
      </c>
      <c r="L2975">
        <f t="shared" si="1075"/>
        <v>63.026888701697075</v>
      </c>
      <c r="M2975">
        <f t="shared" si="1076"/>
        <v>21.104096535600938</v>
      </c>
      <c r="N2975">
        <f t="shared" si="1067"/>
        <v>0.10620164113954768</v>
      </c>
      <c r="O2975">
        <f t="shared" si="1068"/>
        <v>56.288412400316403</v>
      </c>
      <c r="P2975">
        <f t="shared" si="1069"/>
        <v>56.282060140831966</v>
      </c>
      <c r="Q2975">
        <f t="shared" si="1077"/>
        <v>9.7172536891328321E-2</v>
      </c>
      <c r="R2975">
        <f t="shared" si="1070"/>
        <v>56.191239863425075</v>
      </c>
      <c r="S2975">
        <f t="shared" si="1078"/>
        <v>21.039314844340051</v>
      </c>
      <c r="T2975">
        <f t="shared" si="1079"/>
        <v>11.0633220655271</v>
      </c>
      <c r="U2975">
        <f t="shared" si="1065"/>
        <v>0.60802919043221515</v>
      </c>
      <c r="V2975" s="6">
        <f t="shared" si="1071"/>
        <v>160400.00000002328</v>
      </c>
      <c r="W2975">
        <f t="shared" si="1080"/>
        <v>11.063681040575556</v>
      </c>
      <c r="X2975">
        <f t="shared" si="1081"/>
        <v>20.948572391094771</v>
      </c>
      <c r="Y2975">
        <f t="shared" si="1082"/>
        <v>8.2371507721191506E-2</v>
      </c>
      <c r="Z2975">
        <f t="shared" si="1083"/>
        <v>4.2050668033316932E-7</v>
      </c>
      <c r="AA2975">
        <f t="shared" si="1084"/>
        <v>-6.9915848228736713E-9</v>
      </c>
      <c r="AB2975">
        <f t="shared" si="1074"/>
        <v>1.0066235877545711</v>
      </c>
      <c r="AC2975">
        <f t="shared" si="1085"/>
        <v>2.1460420385588308</v>
      </c>
      <c r="AD2975">
        <f t="shared" si="1086"/>
        <v>-3.2019470663630682E-11</v>
      </c>
      <c r="AE2975">
        <f t="shared" si="1087"/>
        <v>-1.0465175269854111E-3</v>
      </c>
      <c r="AF2975">
        <f t="shared" si="1088"/>
        <v>3.0457810320789733E-9</v>
      </c>
      <c r="AG2975" t="str">
        <f t="shared" si="1072"/>
        <v>NaN</v>
      </c>
      <c r="AH2975">
        <f t="shared" si="1073"/>
        <v>3.0457810320789733E-5</v>
      </c>
    </row>
    <row r="2976" spans="1:34">
      <c r="A2976" s="4">
        <v>43265.291458333333</v>
      </c>
      <c r="B2976" s="3">
        <v>-1.2832167162559901E-3</v>
      </c>
      <c r="C2976">
        <v>2.8641429453637102</v>
      </c>
      <c r="D2976" s="3">
        <v>1.89923661234025E-2</v>
      </c>
      <c r="E2976" s="3">
        <v>1.8809035858557799E-2</v>
      </c>
      <c r="F2976" s="3">
        <v>1.8764489465611399E-2</v>
      </c>
      <c r="G2976">
        <v>-4549723</v>
      </c>
      <c r="H2976">
        <v>19782011</v>
      </c>
      <c r="K2976">
        <f t="shared" si="1066"/>
        <v>82.530986571058051</v>
      </c>
      <c r="L2976">
        <f t="shared" si="1075"/>
        <v>62.848133981013369</v>
      </c>
      <c r="M2976">
        <f t="shared" si="1076"/>
        <v>21.044241813922415</v>
      </c>
      <c r="N2976">
        <f t="shared" si="1067"/>
        <v>0.10623191762047147</v>
      </c>
      <c r="O2976">
        <f t="shared" si="1068"/>
        <v>56.064955267556783</v>
      </c>
      <c r="P2976">
        <f t="shared" si="1069"/>
        <v>56.035723267122108</v>
      </c>
      <c r="Q2976">
        <f t="shared" si="1077"/>
        <v>0.11524048077689741</v>
      </c>
      <c r="R2976">
        <f t="shared" si="1070"/>
        <v>55.949714786779886</v>
      </c>
      <c r="S2976">
        <f t="shared" si="1078"/>
        <v>20.967414826737816</v>
      </c>
      <c r="T2976">
        <f t="shared" si="1079"/>
        <v>11.06650906351908</v>
      </c>
      <c r="U2976">
        <f t="shared" si="1065"/>
        <v>0.60797156757154647</v>
      </c>
      <c r="V2976" s="6">
        <f t="shared" si="1071"/>
        <v>160460.00000021886</v>
      </c>
      <c r="W2976">
        <f t="shared" si="1080"/>
        <v>11.063517604781085</v>
      </c>
      <c r="X2976">
        <f t="shared" si="1081"/>
        <v>20.950204986826918</v>
      </c>
      <c r="Y2976">
        <f t="shared" si="1082"/>
        <v>0.10856354637234251</v>
      </c>
      <c r="Z2976">
        <f t="shared" si="1083"/>
        <v>3.4146406945929311E-7</v>
      </c>
      <c r="AA2976">
        <f t="shared" si="1084"/>
        <v>8.1700381562964331E-8</v>
      </c>
      <c r="AB2976">
        <f t="shared" si="1074"/>
        <v>1.0051930054477465</v>
      </c>
      <c r="AC2976">
        <f t="shared" si="1085"/>
        <v>2.1459651362972845</v>
      </c>
      <c r="AD2976">
        <f t="shared" si="1086"/>
        <v>2.8388342257135446E-10</v>
      </c>
      <c r="AE2976">
        <f t="shared" si="1087"/>
        <v>-3.5194589307211708E-5</v>
      </c>
      <c r="AF2976">
        <f t="shared" si="1088"/>
        <v>-8.0296232163551684E-7</v>
      </c>
      <c r="AG2976">
        <f t="shared" si="1072"/>
        <v>2.8388342257135445E-8</v>
      </c>
      <c r="AH2976" t="str">
        <f t="shared" si="1073"/>
        <v>NaN</v>
      </c>
    </row>
    <row r="2977" spans="1:34">
      <c r="A2977" s="4">
        <v>43265.29215277778</v>
      </c>
      <c r="B2977" s="3">
        <v>-1.2842275538605501E-3</v>
      </c>
      <c r="C2977">
        <v>2.8641714866607799</v>
      </c>
      <c r="D2977" s="3">
        <v>1.8986848139302299E-2</v>
      </c>
      <c r="E2977" s="3">
        <v>1.8802721096581099E-2</v>
      </c>
      <c r="F2977" s="3">
        <v>1.8759641726737799E-2</v>
      </c>
      <c r="G2977">
        <v>-4549723</v>
      </c>
      <c r="H2977">
        <v>19782011</v>
      </c>
      <c r="K2977">
        <f t="shared" si="1066"/>
        <v>82.595381102892432</v>
      </c>
      <c r="L2977">
        <f t="shared" si="1075"/>
        <v>62.918900821477308</v>
      </c>
      <c r="M2977">
        <f t="shared" si="1076"/>
        <v>21.067937577166241</v>
      </c>
      <c r="N2977">
        <f t="shared" si="1067"/>
        <v>0.10624056804359291</v>
      </c>
      <c r="O2977">
        <f t="shared" si="1068"/>
        <v>56.048381720625606</v>
      </c>
      <c r="P2977">
        <f t="shared" si="1069"/>
        <v>56.016823558996066</v>
      </c>
      <c r="Q2977">
        <f t="shared" si="1077"/>
        <v>0.11327762144880182</v>
      </c>
      <c r="R2977">
        <f t="shared" si="1070"/>
        <v>55.935104099176804</v>
      </c>
      <c r="S2977">
        <f t="shared" si="1078"/>
        <v>20.992419162867041</v>
      </c>
      <c r="T2977">
        <f t="shared" si="1079"/>
        <v>11.067419634373968</v>
      </c>
      <c r="U2977">
        <f t="shared" si="1065"/>
        <v>0.60795510389706897</v>
      </c>
      <c r="V2977" s="6">
        <f t="shared" si="1071"/>
        <v>160520.00000041444</v>
      </c>
      <c r="W2977">
        <f t="shared" si="1080"/>
        <v>11.063610996663641</v>
      </c>
      <c r="X2977">
        <f t="shared" si="1081"/>
        <v>20.951458917326754</v>
      </c>
      <c r="Y2977">
        <f t="shared" si="1082"/>
        <v>0.11398236768126679</v>
      </c>
      <c r="Z2977">
        <f t="shared" si="1083"/>
        <v>-4.5212372398948341E-7</v>
      </c>
      <c r="AA2977">
        <f t="shared" si="1084"/>
        <v>8.1700381553457352E-8</v>
      </c>
      <c r="AB2977">
        <f t="shared" si="1074"/>
        <v>1.0048860652816727</v>
      </c>
      <c r="AC2977">
        <f t="shared" si="1085"/>
        <v>2.1459431642225559</v>
      </c>
      <c r="AD2977">
        <f t="shared" si="1086"/>
        <v>2.7038458825625253E-10</v>
      </c>
      <c r="AE2977">
        <f t="shared" si="1087"/>
        <v>8.8118462527281872E-6</v>
      </c>
      <c r="AF2977">
        <f t="shared" si="1088"/>
        <v>3.0545416998587143E-6</v>
      </c>
      <c r="AG2977">
        <f t="shared" si="1072"/>
        <v>2.7038458825625252E-8</v>
      </c>
      <c r="AH2977">
        <f t="shared" si="1073"/>
        <v>3.0545416998587142E-2</v>
      </c>
    </row>
    <row r="2978" spans="1:34">
      <c r="A2978" s="4">
        <v>43265.292847222219</v>
      </c>
      <c r="B2978" s="3">
        <v>-1.2838826798542899E-3</v>
      </c>
      <c r="C2978">
        <v>2.8639728868019998</v>
      </c>
      <c r="D2978" s="3">
        <v>1.8981579891551501E-2</v>
      </c>
      <c r="E2978" s="3">
        <v>1.8798154489049899E-2</v>
      </c>
      <c r="F2978" s="3">
        <v>1.87543413734238E-2</v>
      </c>
      <c r="G2978">
        <v>-4549723</v>
      </c>
      <c r="H2978">
        <v>19782011</v>
      </c>
      <c r="K2978">
        <f t="shared" si="1066"/>
        <v>82.573411203796084</v>
      </c>
      <c r="L2978">
        <f t="shared" si="1075"/>
        <v>62.90389818857313</v>
      </c>
      <c r="M2978">
        <f t="shared" si="1076"/>
        <v>21.062914054355264</v>
      </c>
      <c r="N2978">
        <f t="shared" si="1067"/>
        <v>0.10618037551603868</v>
      </c>
      <c r="O2978">
        <f t="shared" si="1068"/>
        <v>56.03255826956859</v>
      </c>
      <c r="P2978">
        <f t="shared" si="1069"/>
        <v>56.003155973458519</v>
      </c>
      <c r="Q2978">
        <f t="shared" si="1077"/>
        <v>0.11342900081810114</v>
      </c>
      <c r="R2978">
        <f t="shared" si="1070"/>
        <v>55.919129268750488</v>
      </c>
      <c r="S2978">
        <f t="shared" si="1078"/>
        <v>20.98729472047653</v>
      </c>
      <c r="T2978">
        <f t="shared" si="1079"/>
        <v>11.061083578841943</v>
      </c>
      <c r="U2978">
        <f t="shared" si="1065"/>
        <v>0.60806966363197623</v>
      </c>
      <c r="V2978" s="6">
        <f t="shared" si="1071"/>
        <v>160579.99999998137</v>
      </c>
      <c r="W2978">
        <f t="shared" si="1080"/>
        <v>11.0636255891453</v>
      </c>
      <c r="X2978">
        <f t="shared" si="1081"/>
        <v>20.967978569623021</v>
      </c>
      <c r="Y2978">
        <f t="shared" si="1082"/>
        <v>0.10691359608281677</v>
      </c>
      <c r="Z2978">
        <f t="shared" si="1083"/>
        <v>-2.2576136898964692E-7</v>
      </c>
      <c r="AA2978">
        <f t="shared" si="1084"/>
        <v>3.0661439780117791E-8</v>
      </c>
      <c r="AB2978">
        <f t="shared" si="1074"/>
        <v>1.0052790424544713</v>
      </c>
      <c r="AC2978">
        <f t="shared" si="1085"/>
        <v>2.1460960532425437</v>
      </c>
      <c r="AD2978">
        <f t="shared" si="1086"/>
        <v>1.0818973825136151E-10</v>
      </c>
      <c r="AE2978">
        <f t="shared" si="1087"/>
        <v>9.486341181205787E-6</v>
      </c>
      <c r="AF2978">
        <f t="shared" si="1088"/>
        <v>1.1353202021029121E-6</v>
      </c>
      <c r="AG2978">
        <f t="shared" si="1072"/>
        <v>1.081897382513615E-8</v>
      </c>
      <c r="AH2978">
        <f t="shared" si="1073"/>
        <v>1.1353202021029121E-2</v>
      </c>
    </row>
    <row r="2979" spans="1:34">
      <c r="A2979" s="4">
        <v>43265.293553240743</v>
      </c>
      <c r="B2979" s="3">
        <v>-1.28426323048188E-3</v>
      </c>
      <c r="C2979">
        <v>2.8640858627695698</v>
      </c>
      <c r="D2979" s="3">
        <v>1.90202414568739E-2</v>
      </c>
      <c r="E2979" s="3">
        <v>1.8837684185491501E-2</v>
      </c>
      <c r="F2979" s="3">
        <v>1.8799305044794899E-2</v>
      </c>
      <c r="G2979">
        <v>-4549723</v>
      </c>
      <c r="H2979">
        <v>19782289</v>
      </c>
      <c r="K2979">
        <f t="shared" si="1066"/>
        <v>82.597653851074341</v>
      </c>
      <c r="L2979">
        <f t="shared" si="1075"/>
        <v>62.869036499053259</v>
      </c>
      <c r="M2979">
        <f t="shared" si="1076"/>
        <v>21.051240870478082</v>
      </c>
      <c r="N2979">
        <f t="shared" si="1067"/>
        <v>0.10621461677422835</v>
      </c>
      <c r="O2979">
        <f t="shared" si="1068"/>
        <v>56.148680254639238</v>
      </c>
      <c r="P2979">
        <f t="shared" si="1069"/>
        <v>56.121466010766916</v>
      </c>
      <c r="Q2979">
        <f t="shared" si="1077"/>
        <v>9.4034165981547346E-2</v>
      </c>
      <c r="R2979">
        <f t="shared" si="1070"/>
        <v>56.054646088657691</v>
      </c>
      <c r="S2979">
        <f t="shared" si="1078"/>
        <v>20.988551426490385</v>
      </c>
      <c r="T2979">
        <f t="shared" si="1079"/>
        <v>11.064687921809277</v>
      </c>
      <c r="U2979">
        <f t="shared" si="1065"/>
        <v>0.60800449492050201</v>
      </c>
      <c r="V2979" s="6">
        <f t="shared" si="1071"/>
        <v>160641.00000041071</v>
      </c>
      <c r="W2979">
        <f t="shared" si="1080"/>
        <v>11.063733573509513</v>
      </c>
      <c r="X2979">
        <f t="shared" si="1081"/>
        <v>20.970199829216504</v>
      </c>
      <c r="Y2979">
        <f t="shared" si="1082"/>
        <v>9.5358371135681352E-2</v>
      </c>
      <c r="Z2979">
        <f t="shared" si="1083"/>
        <v>2.6965941296625435E-7</v>
      </c>
      <c r="AA2979">
        <f t="shared" si="1084"/>
        <v>-3.8444384165221592E-8</v>
      </c>
      <c r="AB2979">
        <f t="shared" si="1074"/>
        <v>1.0059230444739464</v>
      </c>
      <c r="AC2979">
        <f t="shared" si="1085"/>
        <v>2.146009080446742</v>
      </c>
      <c r="AD2979">
        <f t="shared" si="1086"/>
        <v>-1.5208379706042957E-10</v>
      </c>
      <c r="AE2979">
        <f t="shared" si="1087"/>
        <v>6.1774964458612957E-5</v>
      </c>
      <c r="AF2979">
        <f t="shared" si="1088"/>
        <v>-2.4507639239505681E-7</v>
      </c>
      <c r="AG2979" t="str">
        <f t="shared" si="1072"/>
        <v>NaN</v>
      </c>
      <c r="AH2979" t="str">
        <f t="shared" si="1073"/>
        <v>NaN</v>
      </c>
    </row>
    <row r="2980" spans="1:34">
      <c r="A2980" s="4">
        <v>43265.294247685182</v>
      </c>
      <c r="B2980" s="3">
        <v>-1.2815993760887101E-3</v>
      </c>
      <c r="C2980">
        <v>2.86407515978317</v>
      </c>
      <c r="D2980" s="3">
        <v>1.9009800099029198E-2</v>
      </c>
      <c r="E2980" s="3">
        <v>1.88275877016531E-2</v>
      </c>
      <c r="F2980" s="3">
        <v>1.87940166023873E-2</v>
      </c>
      <c r="G2980">
        <v>-4549723</v>
      </c>
      <c r="H2980">
        <v>19782281</v>
      </c>
      <c r="K2980">
        <f t="shared" si="1066"/>
        <v>82.42795532012407</v>
      </c>
      <c r="L2980">
        <f t="shared" si="1075"/>
        <v>62.706289577517097</v>
      </c>
      <c r="M2980">
        <f t="shared" si="1076"/>
        <v>20.996746244236466</v>
      </c>
      <c r="N2980">
        <f t="shared" si="1067"/>
        <v>0.10621137286555821</v>
      </c>
      <c r="O2980">
        <f t="shared" si="1068"/>
        <v>56.117319103334346</v>
      </c>
      <c r="P2980">
        <f t="shared" si="1069"/>
        <v>56.091247833367817</v>
      </c>
      <c r="Q2980">
        <f t="shared" si="1077"/>
        <v>7.8611946607395566E-2</v>
      </c>
      <c r="R2980">
        <f t="shared" si="1070"/>
        <v>56.03870715672695</v>
      </c>
      <c r="S2980">
        <f t="shared" si="1078"/>
        <v>20.944338279831534</v>
      </c>
      <c r="T2980">
        <f t="shared" si="1079"/>
        <v>11.064346457738734</v>
      </c>
      <c r="U2980">
        <f t="shared" si="1065"/>
        <v>0.60801066879843024</v>
      </c>
      <c r="V2980" s="6">
        <f t="shared" si="1071"/>
        <v>160700.99999997765</v>
      </c>
      <c r="W2980">
        <f t="shared" si="1080"/>
        <v>11.06427057683417</v>
      </c>
      <c r="X2980">
        <f t="shared" si="1081"/>
        <v>20.983121849117769</v>
      </c>
      <c r="Y2980">
        <f t="shared" si="1082"/>
        <v>9.5202310902903278E-2</v>
      </c>
      <c r="Z2980">
        <f t="shared" si="1083"/>
        <v>-1.2646817439965897E-8</v>
      </c>
      <c r="AA2980">
        <f t="shared" si="1084"/>
        <v>-6.1479658556726032E-8</v>
      </c>
      <c r="AB2980">
        <f t="shared" si="1074"/>
        <v>1.0059496699994457</v>
      </c>
      <c r="AC2980">
        <f t="shared" si="1085"/>
        <v>2.1460173199747645</v>
      </c>
      <c r="AD2980">
        <f t="shared" si="1086"/>
        <v>-2.4360964929426438E-10</v>
      </c>
      <c r="AE2980">
        <f t="shared" si="1087"/>
        <v>5.3011692735733385E-5</v>
      </c>
      <c r="AF2980">
        <f t="shared" si="1088"/>
        <v>-4.5746076349634663E-7</v>
      </c>
      <c r="AG2980" t="str">
        <f t="shared" si="1072"/>
        <v>NaN</v>
      </c>
      <c r="AH2980" t="str">
        <f t="shared" si="1073"/>
        <v>NaN</v>
      </c>
    </row>
    <row r="2981" spans="1:34">
      <c r="A2981" s="4">
        <v>43265.294942129629</v>
      </c>
      <c r="B2981" s="3">
        <v>-1.28527406808644E-3</v>
      </c>
      <c r="C2981">
        <v>2.8640811058867301</v>
      </c>
      <c r="D2981" s="3">
        <v>1.9000690668381101E-2</v>
      </c>
      <c r="E2981" s="3">
        <v>1.8818121504791601E-2</v>
      </c>
      <c r="F2981" s="3">
        <v>1.87735417544172E-2</v>
      </c>
      <c r="G2981">
        <v>-4549723</v>
      </c>
      <c r="H2981">
        <v>19782280</v>
      </c>
      <c r="K2981">
        <f t="shared" si="1066"/>
        <v>82.662048382908722</v>
      </c>
      <c r="L2981">
        <f t="shared" si="1075"/>
        <v>62.967296641614666</v>
      </c>
      <c r="M2981">
        <f t="shared" si="1076"/>
        <v>21.08414256651503</v>
      </c>
      <c r="N2981">
        <f t="shared" si="1067"/>
        <v>0.10621317503704306</v>
      </c>
      <c r="O2981">
        <f t="shared" si="1068"/>
        <v>56.089958463357682</v>
      </c>
      <c r="P2981">
        <f t="shared" si="1069"/>
        <v>56.062916067514088</v>
      </c>
      <c r="Q2981">
        <f t="shared" si="1077"/>
        <v>0.11296082011976694</v>
      </c>
      <c r="R2981">
        <f t="shared" si="1070"/>
        <v>55.976997643237915</v>
      </c>
      <c r="S2981">
        <f t="shared" si="1078"/>
        <v>21.008835353101851</v>
      </c>
      <c r="T2981">
        <f t="shared" si="1079"/>
        <v>11.064536160000298</v>
      </c>
      <c r="U2981">
        <f t="shared" si="1065"/>
        <v>0.60800723886624519</v>
      </c>
      <c r="V2981" s="6">
        <f t="shared" si="1071"/>
        <v>160761.00000017323</v>
      </c>
      <c r="W2981">
        <f t="shared" si="1080"/>
        <v>11.064585774437774</v>
      </c>
      <c r="X2981">
        <f t="shared" si="1081"/>
        <v>20.993515684332188</v>
      </c>
      <c r="Y2981">
        <f t="shared" si="1082"/>
        <v>9.0474349789779751E-2</v>
      </c>
      <c r="Z2981">
        <f t="shared" si="1083"/>
        <v>-1.2646817387879593E-7</v>
      </c>
      <c r="AA2981">
        <f t="shared" si="1084"/>
        <v>-5.8493396114611381E-9</v>
      </c>
      <c r="AB2981">
        <f t="shared" si="1074"/>
        <v>1.0061825227403967</v>
      </c>
      <c r="AC2981">
        <f t="shared" si="1085"/>
        <v>2.1460127424591926</v>
      </c>
      <c r="AD2981">
        <f t="shared" si="1086"/>
        <v>-2.4388830208797078E-11</v>
      </c>
      <c r="AE2981">
        <f t="shared" si="1087"/>
        <v>-1.671756305480649E-3</v>
      </c>
      <c r="AF2981">
        <f t="shared" si="1088"/>
        <v>1.4522755850136335E-9</v>
      </c>
      <c r="AG2981" t="str">
        <f t="shared" si="1072"/>
        <v>NaN</v>
      </c>
      <c r="AH2981">
        <f t="shared" si="1073"/>
        <v>1.4522755850136335E-5</v>
      </c>
    </row>
    <row r="2982" spans="1:34">
      <c r="A2982" s="4">
        <v>43265.295636574076</v>
      </c>
      <c r="B2982" s="3">
        <v>-1.28132585532512E-3</v>
      </c>
      <c r="C2982">
        <v>2.8640275909547199</v>
      </c>
      <c r="D2982" s="3">
        <v>1.8994364014197299E-2</v>
      </c>
      <c r="E2982" s="3">
        <v>1.8812175401235399E-2</v>
      </c>
      <c r="F2982" s="3">
        <v>1.87782227406024E-2</v>
      </c>
      <c r="G2982">
        <v>-4549723</v>
      </c>
      <c r="H2982">
        <v>19782282</v>
      </c>
      <c r="K2982">
        <f t="shared" si="1066"/>
        <v>82.410530917392208</v>
      </c>
      <c r="L2982">
        <f t="shared" si="1075"/>
        <v>62.70962606235986</v>
      </c>
      <c r="M2982">
        <f t="shared" si="1076"/>
        <v>20.997863441985896</v>
      </c>
      <c r="N2982">
        <f t="shared" si="1067"/>
        <v>0.10619695549368903</v>
      </c>
      <c r="O2982">
        <f t="shared" si="1068"/>
        <v>56.070956034548807</v>
      </c>
      <c r="P2982">
        <f t="shared" si="1069"/>
        <v>56.045119732178875</v>
      </c>
      <c r="Q2982">
        <f t="shared" si="1077"/>
        <v>7.9850282642176751E-2</v>
      </c>
      <c r="R2982">
        <f t="shared" si="1070"/>
        <v>55.99110575190663</v>
      </c>
      <c r="S2982">
        <f t="shared" si="1078"/>
        <v>20.944629920224443</v>
      </c>
      <c r="T2982">
        <f t="shared" si="1079"/>
        <v>11.062828839647242</v>
      </c>
      <c r="U2982">
        <f t="shared" si="1065"/>
        <v>0.608038108255893</v>
      </c>
      <c r="V2982" s="6">
        <f t="shared" si="1071"/>
        <v>160821.0000003688</v>
      </c>
      <c r="W2982">
        <f t="shared" si="1080"/>
        <v>11.06502646738355</v>
      </c>
      <c r="X2982">
        <f t="shared" si="1081"/>
        <v>20.982466055836809</v>
      </c>
      <c r="Y2982">
        <f t="shared" si="1082"/>
        <v>9.6870241368437845E-2</v>
      </c>
      <c r="Z2982">
        <f t="shared" si="1083"/>
        <v>-6.3234087284206427E-8</v>
      </c>
      <c r="AA2982">
        <f t="shared" si="1084"/>
        <v>5.6414212548872684E-8</v>
      </c>
      <c r="AB2982">
        <f t="shared" si="1074"/>
        <v>1.0058565611062349</v>
      </c>
      <c r="AC2982">
        <f t="shared" si="1085"/>
        <v>2.1460539400993119</v>
      </c>
      <c r="AD2982">
        <f t="shared" si="1086"/>
        <v>2.1969293432643622E-10</v>
      </c>
      <c r="AE2982">
        <f t="shared" si="1087"/>
        <v>-5.2526503705558781E-5</v>
      </c>
      <c r="AF2982">
        <f t="shared" si="1088"/>
        <v>-4.1635964682736176E-7</v>
      </c>
      <c r="AG2982">
        <f t="shared" si="1072"/>
        <v>2.1969293432643621E-8</v>
      </c>
      <c r="AH2982" t="str">
        <f t="shared" si="1073"/>
        <v>NaN</v>
      </c>
    </row>
    <row r="2983" spans="1:34">
      <c r="A2983" s="4">
        <v>43265.296331018515</v>
      </c>
      <c r="B2983" s="3">
        <v>-1.2830264409421899E-3</v>
      </c>
      <c r="C2983">
        <v>2.8640573214725</v>
      </c>
      <c r="D2983" s="3">
        <v>1.89872286899299E-2</v>
      </c>
      <c r="E2983" s="3">
        <v>1.88048141250329E-2</v>
      </c>
      <c r="F2983" s="3">
        <v>1.8765156476365501E-2</v>
      </c>
      <c r="G2983">
        <v>-4549723</v>
      </c>
      <c r="H2983">
        <v>19782284</v>
      </c>
      <c r="K2983">
        <f t="shared" si="1066"/>
        <v>82.518865247418603</v>
      </c>
      <c r="L2983">
        <f t="shared" si="1075"/>
        <v>62.835135877808185</v>
      </c>
      <c r="M2983">
        <f t="shared" si="1076"/>
        <v>21.039889493341903</v>
      </c>
      <c r="N2983">
        <f t="shared" si="1067"/>
        <v>0.10620596635110692</v>
      </c>
      <c r="O2983">
        <f t="shared" si="1068"/>
        <v>56.049524723862241</v>
      </c>
      <c r="P2983">
        <f t="shared" si="1069"/>
        <v>56.023087869034121</v>
      </c>
      <c r="Q2983">
        <f t="shared" si="1077"/>
        <v>9.7799621343369836E-2</v>
      </c>
      <c r="R2983">
        <f t="shared" si="1070"/>
        <v>55.951725102518871</v>
      </c>
      <c r="S2983">
        <f t="shared" si="1078"/>
        <v>20.974689745779656</v>
      </c>
      <c r="T2983">
        <f t="shared" si="1079"/>
        <v>11.063777350954389</v>
      </c>
      <c r="U2983">
        <f t="shared" si="1065"/>
        <v>0.6080209585949794</v>
      </c>
      <c r="V2983" s="6">
        <f t="shared" si="1071"/>
        <v>160880.99999993574</v>
      </c>
      <c r="W2983">
        <f t="shared" si="1080"/>
        <v>11.065011874901892</v>
      </c>
      <c r="X2983">
        <f t="shared" si="1081"/>
        <v>20.981750072117105</v>
      </c>
      <c r="Y2983">
        <f t="shared" si="1082"/>
        <v>8.9446988454106702E-2</v>
      </c>
      <c r="Z2983">
        <f t="shared" si="1083"/>
        <v>1.8021714871876205E-7</v>
      </c>
      <c r="AA2983">
        <f t="shared" si="1084"/>
        <v>4.8153466587539326E-8</v>
      </c>
      <c r="AB2983">
        <f t="shared" si="1074"/>
        <v>1.0062546891714184</v>
      </c>
      <c r="AC2983">
        <f t="shared" si="1085"/>
        <v>2.1460310525214705</v>
      </c>
      <c r="AD2983">
        <f t="shared" si="1086"/>
        <v>2.0308373574092656E-10</v>
      </c>
      <c r="AE2983">
        <f t="shared" si="1087"/>
        <v>-8.6047454764092985E-5</v>
      </c>
      <c r="AF2983">
        <f t="shared" si="1088"/>
        <v>-2.3494605167807623E-7</v>
      </c>
      <c r="AG2983">
        <f t="shared" si="1072"/>
        <v>2.0308373574092656E-8</v>
      </c>
      <c r="AH2983" t="str">
        <f t="shared" si="1073"/>
        <v>NaN</v>
      </c>
    </row>
    <row r="2984" spans="1:34">
      <c r="A2984" s="4">
        <v>43265.297025462962</v>
      </c>
      <c r="B2984" s="3">
        <v>-1.2841799850321E-3</v>
      </c>
      <c r="C2984">
        <v>2.8640953765352601</v>
      </c>
      <c r="D2984" s="3">
        <v>1.8982519375913401E-2</v>
      </c>
      <c r="E2984" s="3">
        <v>1.8798523147470401E-2</v>
      </c>
      <c r="F2984" s="3">
        <v>1.8762821938726099E-2</v>
      </c>
      <c r="G2984">
        <v>-4549723</v>
      </c>
      <c r="H2984">
        <v>19782326</v>
      </c>
      <c r="K2984">
        <f t="shared" si="1066"/>
        <v>82.592350771982566</v>
      </c>
      <c r="L2984">
        <f t="shared" si="1075"/>
        <v>62.911690130852264</v>
      </c>
      <c r="M2984">
        <f t="shared" si="1076"/>
        <v>21.065523129710975</v>
      </c>
      <c r="N2984">
        <f t="shared" si="1067"/>
        <v>0.1062175002486023</v>
      </c>
      <c r="O2984">
        <f t="shared" si="1068"/>
        <v>56.035380058809068</v>
      </c>
      <c r="P2984">
        <f t="shared" si="1069"/>
        <v>56.004259346249356</v>
      </c>
      <c r="Q2984">
        <f t="shared" si="1077"/>
        <v>9.0691061376773519E-2</v>
      </c>
      <c r="R2984">
        <f t="shared" si="1070"/>
        <v>55.944688997432294</v>
      </c>
      <c r="S2984">
        <f t="shared" si="1078"/>
        <v>21.005062422126461</v>
      </c>
      <c r="T2984">
        <f t="shared" si="1079"/>
        <v>11.064991445427587</v>
      </c>
      <c r="U2984">
        <f t="shared" si="1065"/>
        <v>0.60799900702900911</v>
      </c>
      <c r="V2984" s="6">
        <f t="shared" si="1071"/>
        <v>160941.00000013132</v>
      </c>
      <c r="W2984">
        <f t="shared" si="1080"/>
        <v>11.064752128728543</v>
      </c>
      <c r="X2984">
        <f t="shared" si="1081"/>
        <v>20.987090185394532</v>
      </c>
      <c r="Y2984">
        <f t="shared" si="1082"/>
        <v>9.5773338306095468E-2</v>
      </c>
      <c r="Z2984">
        <f t="shared" si="1083"/>
        <v>-6.2711491372629175E-8</v>
      </c>
      <c r="AA2984">
        <f t="shared" si="1084"/>
        <v>6.8027036775933878E-8</v>
      </c>
      <c r="AB2984">
        <f t="shared" si="1074"/>
        <v>1.0058953722372201</v>
      </c>
      <c r="AC2984">
        <f t="shared" si="1085"/>
        <v>2.1460017564218323</v>
      </c>
      <c r="AD2984">
        <f t="shared" si="1086"/>
        <v>2.6794416789573216E-10</v>
      </c>
      <c r="AE2984">
        <f t="shared" si="1087"/>
        <v>-3.5365297481902994E-5</v>
      </c>
      <c r="AF2984">
        <f t="shared" si="1088"/>
        <v>-7.5421997284598108E-7</v>
      </c>
      <c r="AG2984">
        <f t="shared" si="1072"/>
        <v>2.6794416789573215E-8</v>
      </c>
      <c r="AH2984" t="str">
        <f t="shared" si="1073"/>
        <v>NaN</v>
      </c>
    </row>
    <row r="2985" spans="1:34">
      <c r="A2985" s="4">
        <v>43265.297731481478</v>
      </c>
      <c r="B2985" s="3">
        <v>-1.28369240454049E-3</v>
      </c>
      <c r="C2985">
        <v>2.8640335370582801</v>
      </c>
      <c r="D2985" s="3">
        <v>1.8976097584072701E-2</v>
      </c>
      <c r="E2985" s="3">
        <v>1.8793457067240501E-2</v>
      </c>
      <c r="F2985">
        <v>1.8753722006295E-2</v>
      </c>
      <c r="G2985">
        <v>-4549723</v>
      </c>
      <c r="H2985">
        <v>19782332</v>
      </c>
      <c r="K2985">
        <f t="shared" si="1066"/>
        <v>82.56128988015665</v>
      </c>
      <c r="L2985">
        <f t="shared" si="1075"/>
        <v>62.892591017387574</v>
      </c>
      <c r="M2985">
        <f t="shared" si="1076"/>
        <v>21.059127930096871</v>
      </c>
      <c r="N2985">
        <f t="shared" si="1067"/>
        <v>0.10619875766517387</v>
      </c>
      <c r="O2985">
        <f t="shared" si="1068"/>
        <v>56.016091879191038</v>
      </c>
      <c r="P2985">
        <f t="shared" si="1069"/>
        <v>55.989096868543704</v>
      </c>
      <c r="Q2985">
        <f t="shared" si="1077"/>
        <v>9.8829332198143049E-2</v>
      </c>
      <c r="R2985">
        <f t="shared" si="1070"/>
        <v>55.917262546992895</v>
      </c>
      <c r="S2985">
        <f t="shared" si="1078"/>
        <v>20.993241708631441</v>
      </c>
      <c r="T2985">
        <f t="shared" si="1079"/>
        <v>11.063018541908804</v>
      </c>
      <c r="U2985">
        <f t="shared" si="1065"/>
        <v>0.60803467832370761</v>
      </c>
      <c r="V2985" s="6">
        <f t="shared" si="1071"/>
        <v>161001.99999993201</v>
      </c>
      <c r="W2985">
        <f t="shared" si="1080"/>
        <v>11.064807580158826</v>
      </c>
      <c r="X2985">
        <f t="shared" si="1081"/>
        <v>20.990128468306061</v>
      </c>
      <c r="Y2985">
        <f t="shared" si="1082"/>
        <v>9.7477274497116184E-2</v>
      </c>
      <c r="Z2985">
        <f t="shared" si="1083"/>
        <v>2.1008349613268982E-7</v>
      </c>
      <c r="AA2985">
        <f t="shared" si="1084"/>
        <v>9.5127359795371145E-8</v>
      </c>
      <c r="AB2985">
        <f t="shared" si="1074"/>
        <v>1.0058030417580974</v>
      </c>
      <c r="AC2985">
        <f t="shared" si="1085"/>
        <v>2.1460493625837405</v>
      </c>
      <c r="AD2985">
        <f t="shared" si="1086"/>
        <v>3.6814514735239108E-10</v>
      </c>
      <c r="AE2985">
        <f t="shared" si="1087"/>
        <v>-3.2959838609125333E-5</v>
      </c>
      <c r="AF2985">
        <f t="shared" si="1088"/>
        <v>-1.1118982322750541E-6</v>
      </c>
      <c r="AG2985">
        <f t="shared" si="1072"/>
        <v>3.681451473523911E-8</v>
      </c>
      <c r="AH2985" t="str">
        <f t="shared" si="1073"/>
        <v>NaN</v>
      </c>
    </row>
    <row r="2986" spans="1:34">
      <c r="A2986" s="4">
        <v>43265.298425925925</v>
      </c>
      <c r="B2986" s="3">
        <v>-1.28602327713452E-3</v>
      </c>
      <c r="C2986">
        <v>2.8641750543229101</v>
      </c>
      <c r="D2986" s="3">
        <v>1.89839107641455E-2</v>
      </c>
      <c r="E2986" s="3">
        <v>1.8802340545953498E-2</v>
      </c>
      <c r="F2986" s="3">
        <v>1.8760153895709699E-2</v>
      </c>
      <c r="G2986">
        <v>-4549723</v>
      </c>
      <c r="H2986">
        <v>19782495</v>
      </c>
      <c r="K2986">
        <f t="shared" si="1066"/>
        <v>82.709776094738544</v>
      </c>
      <c r="L2986">
        <f t="shared" si="1075"/>
        <v>63.032622571871158</v>
      </c>
      <c r="M2986">
        <f t="shared" si="1076"/>
        <v>21.106016480439866</v>
      </c>
      <c r="N2986">
        <f t="shared" si="1067"/>
        <v>0.10624164934648202</v>
      </c>
      <c r="O2986">
        <f t="shared" si="1068"/>
        <v>56.039559164392813</v>
      </c>
      <c r="P2986">
        <f t="shared" si="1069"/>
        <v>56.015684593534608</v>
      </c>
      <c r="Q2986">
        <f t="shared" si="1077"/>
        <v>0.10291142991643198</v>
      </c>
      <c r="R2986">
        <f t="shared" si="1070"/>
        <v>55.936647734476381</v>
      </c>
      <c r="S2986">
        <f t="shared" si="1078"/>
        <v>21.037408860495578</v>
      </c>
      <c r="T2986">
        <f t="shared" si="1079"/>
        <v>11.067533455730715</v>
      </c>
      <c r="U2986">
        <f t="shared" si="1065"/>
        <v>0.60795304593776156</v>
      </c>
      <c r="V2986" s="6">
        <f t="shared" si="1071"/>
        <v>161062.00000012759</v>
      </c>
      <c r="W2986">
        <f t="shared" si="1080"/>
        <v>11.064606203912088</v>
      </c>
      <c r="X2986">
        <f t="shared" si="1081"/>
        <v>20.993511516975733</v>
      </c>
      <c r="Y2986">
        <f t="shared" si="1082"/>
        <v>0.10611135684932786</v>
      </c>
      <c r="Z2986">
        <f t="shared" si="1083"/>
        <v>2.1183419123692085E-7</v>
      </c>
      <c r="AA2986">
        <f t="shared" si="1084"/>
        <v>4.5032823245406412E-8</v>
      </c>
      <c r="AB2986">
        <f t="shared" si="1074"/>
        <v>1.0053108055709532</v>
      </c>
      <c r="AC2986">
        <f t="shared" si="1085"/>
        <v>2.1459404177132178</v>
      </c>
      <c r="AD2986">
        <f t="shared" si="1086"/>
        <v>1.6008928836529471E-10</v>
      </c>
      <c r="AE2986">
        <f t="shared" si="1087"/>
        <v>-1.7076907666190442E-4</v>
      </c>
      <c r="AF2986">
        <f t="shared" si="1088"/>
        <v>-9.3322009063474253E-8</v>
      </c>
      <c r="AG2986">
        <f t="shared" si="1072"/>
        <v>1.6008928836529472E-8</v>
      </c>
      <c r="AH2986" t="str">
        <f t="shared" si="1073"/>
        <v>NaN</v>
      </c>
    </row>
    <row r="2987" spans="1:34">
      <c r="A2987" s="4">
        <v>43265.299120370371</v>
      </c>
      <c r="B2987" s="3">
        <v>-1.28602327713452E-3</v>
      </c>
      <c r="C2987">
        <v>2.8641132148459301</v>
      </c>
      <c r="D2987" s="3">
        <v>1.8978856576122801E-2</v>
      </c>
      <c r="E2987" s="3">
        <v>1.8795918754112802E-2</v>
      </c>
      <c r="F2987" s="3">
        <v>1.8750577527025601E-2</v>
      </c>
      <c r="G2987">
        <v>-4549723</v>
      </c>
      <c r="H2987">
        <v>19782499</v>
      </c>
      <c r="K2987">
        <f t="shared" si="1066"/>
        <v>82.709776094738544</v>
      </c>
      <c r="L2987">
        <f t="shared" si="1075"/>
        <v>63.045210621350847</v>
      </c>
      <c r="M2987">
        <f t="shared" si="1076"/>
        <v>21.110231497504593</v>
      </c>
      <c r="N2987">
        <f t="shared" si="1067"/>
        <v>0.10622290676305358</v>
      </c>
      <c r="O2987">
        <f t="shared" si="1068"/>
        <v>56.024378652656623</v>
      </c>
      <c r="P2987">
        <f t="shared" si="1069"/>
        <v>55.996464551372583</v>
      </c>
      <c r="Q2987">
        <f t="shared" si="1077"/>
        <v>0.11659330843340854</v>
      </c>
      <c r="R2987">
        <f t="shared" si="1070"/>
        <v>55.907785344223214</v>
      </c>
      <c r="S2987">
        <f t="shared" si="1078"/>
        <v>21.032502625215653</v>
      </c>
      <c r="T2987">
        <f t="shared" si="1079"/>
        <v>11.065560552211933</v>
      </c>
      <c r="U2987">
        <f t="shared" si="1065"/>
        <v>0.60798871723245995</v>
      </c>
      <c r="V2987" s="6">
        <f t="shared" si="1071"/>
        <v>161122.00000032317</v>
      </c>
      <c r="W2987">
        <f t="shared" si="1080"/>
        <v>11.064022504646127</v>
      </c>
      <c r="X2987">
        <f t="shared" si="1081"/>
        <v>20.996796278341392</v>
      </c>
      <c r="Y2987">
        <f t="shared" si="1082"/>
        <v>7.9399004254881334E-2</v>
      </c>
      <c r="Z2987">
        <f t="shared" si="1083"/>
        <v>1.2646817387879593E-7</v>
      </c>
      <c r="AA2987">
        <f t="shared" si="1084"/>
        <v>-3.4017251389171362E-8</v>
      </c>
      <c r="AB2987">
        <f t="shared" si="1074"/>
        <v>1.0067855916258541</v>
      </c>
      <c r="AC2987">
        <f t="shared" si="1085"/>
        <v>2.1459880238751259</v>
      </c>
      <c r="AD2987">
        <f t="shared" si="1086"/>
        <v>-1.6161764152792966E-10</v>
      </c>
      <c r="AE2987">
        <f t="shared" si="1087"/>
        <v>9.1633382015174141E-4</v>
      </c>
      <c r="AF2987">
        <f t="shared" si="1088"/>
        <v>-1.7557637773736851E-8</v>
      </c>
      <c r="AG2987" t="str">
        <f t="shared" si="1072"/>
        <v>NaN</v>
      </c>
      <c r="AH2987" t="str">
        <f t="shared" si="1073"/>
        <v>NaN</v>
      </c>
    </row>
    <row r="2988" spans="1:34">
      <c r="A2988" s="4">
        <v>43265.299814814818</v>
      </c>
      <c r="B2988">
        <v>-1.2770803373860001E-3</v>
      </c>
      <c r="C2988">
        <v>2.8642226231513601</v>
      </c>
      <c r="D2988" s="3">
        <v>1.8972113694690099E-2</v>
      </c>
      <c r="E2988" s="3">
        <v>1.87911024102323E-2</v>
      </c>
      <c r="F2988" s="3">
        <v>1.87763408174033E-2</v>
      </c>
      <c r="G2988">
        <v>-4549723</v>
      </c>
      <c r="H2988">
        <v>19782505</v>
      </c>
      <c r="K2988">
        <f t="shared" si="1066"/>
        <v>82.140073883689865</v>
      </c>
      <c r="L2988">
        <f t="shared" si="1075"/>
        <v>62.441642799575149</v>
      </c>
      <c r="M2988">
        <f t="shared" si="1076"/>
        <v>20.908131190176654</v>
      </c>
      <c r="N2988">
        <f t="shared" si="1067"/>
        <v>0.10625606671835119</v>
      </c>
      <c r="O2988">
        <f t="shared" si="1068"/>
        <v>56.004126064057793</v>
      </c>
      <c r="P2988">
        <f t="shared" si="1069"/>
        <v>55.982049519751129</v>
      </c>
      <c r="Q2988">
        <f t="shared" si="1077"/>
        <v>1.8692274414803478E-2</v>
      </c>
      <c r="R2988">
        <f t="shared" si="1070"/>
        <v>55.98543378964299</v>
      </c>
      <c r="S2988">
        <f t="shared" si="1078"/>
        <v>20.89566967390012</v>
      </c>
      <c r="T2988">
        <f t="shared" si="1079"/>
        <v>11.069051073822207</v>
      </c>
      <c r="U2988">
        <f t="shared" si="1065"/>
        <v>0.60792560648029881</v>
      </c>
      <c r="V2988" s="6">
        <f t="shared" si="1071"/>
        <v>161182.00000051875</v>
      </c>
      <c r="W2988">
        <f t="shared" si="1080"/>
        <v>11.063780269450739</v>
      </c>
      <c r="X2988">
        <f t="shared" si="1081"/>
        <v>20.992204224118556</v>
      </c>
      <c r="Y2988">
        <f t="shared" si="1082"/>
        <v>6.6177001539420147E-2</v>
      </c>
      <c r="Z2988">
        <f t="shared" si="1083"/>
        <v>6.3234087257265023E-8</v>
      </c>
      <c r="AA2988">
        <f t="shared" si="1084"/>
        <v>-4.8545413606014478E-8</v>
      </c>
      <c r="AB2988">
        <f t="shared" si="1074"/>
        <v>1.0076010726032889</v>
      </c>
      <c r="AC2988">
        <f t="shared" si="1085"/>
        <v>2.1459037975886699</v>
      </c>
      <c r="AD2988">
        <f t="shared" si="1086"/>
        <v>-2.767124348390789E-10</v>
      </c>
      <c r="AE2988" t="s">
        <v>79</v>
      </c>
      <c r="AF2988" t="s">
        <v>79</v>
      </c>
      <c r="AG2988" t="str">
        <f t="shared" si="1072"/>
        <v>NaN</v>
      </c>
      <c r="AH2988" t="s">
        <v>79</v>
      </c>
    </row>
    <row r="2989" spans="1:34">
      <c r="A2989" s="4">
        <v>43265.300509259258</v>
      </c>
      <c r="B2989" s="3">
        <v>-1.28099287352597E-3</v>
      </c>
      <c r="C2989">
        <v>2.86413699926015</v>
      </c>
      <c r="D2989" s="3">
        <v>1.8967154644324202E-2</v>
      </c>
      <c r="E2989">
        <v>1.878472818722E-2</v>
      </c>
      <c r="F2989" s="3">
        <v>1.87566163565316E-2</v>
      </c>
      <c r="G2989">
        <v>-4549723</v>
      </c>
      <c r="H2989">
        <v>19782506</v>
      </c>
      <c r="K2989">
        <f t="shared" si="1066"/>
        <v>82.389318601023177</v>
      </c>
      <c r="L2989">
        <f t="shared" si="1075"/>
        <v>62.716815141209878</v>
      </c>
      <c r="M2989">
        <f t="shared" si="1076"/>
        <v>21.00027065289505</v>
      </c>
      <c r="N2989">
        <f t="shared" si="1067"/>
        <v>0.10623011544898664</v>
      </c>
      <c r="O2989">
        <f t="shared" si="1068"/>
        <v>55.989231303130467</v>
      </c>
      <c r="P2989">
        <f t="shared" si="1069"/>
        <v>55.962971848271629</v>
      </c>
      <c r="Q2989">
        <f t="shared" si="1077"/>
        <v>6.3245421770048438E-2</v>
      </c>
      <c r="R2989">
        <f t="shared" si="1070"/>
        <v>55.925985881360418</v>
      </c>
      <c r="S2989">
        <f t="shared" si="1078"/>
        <v>20.958107038381684</v>
      </c>
      <c r="T2989">
        <f t="shared" si="1079"/>
        <v>11.066319361257518</v>
      </c>
      <c r="U2989">
        <f t="shared" si="1065"/>
        <v>0.60797499750373185</v>
      </c>
      <c r="V2989" s="6">
        <f t="shared" si="1071"/>
        <v>161242.00000008568</v>
      </c>
      <c r="W2989">
        <f t="shared" si="1080"/>
        <v>11.063756921480101</v>
      </c>
      <c r="X2989">
        <f t="shared" si="1081"/>
        <v>20.999606906493035</v>
      </c>
      <c r="Y2989">
        <f t="shared" si="1082"/>
        <v>6.7001888473979435E-2</v>
      </c>
      <c r="Z2989">
        <f t="shared" si="1083"/>
        <v>-4.1389584313395956E-7</v>
      </c>
      <c r="AA2989">
        <f t="shared" si="1084"/>
        <v>-1.3862972421887799E-7</v>
      </c>
      <c r="AB2989">
        <f t="shared" si="1074"/>
        <v>1.0075162781172546</v>
      </c>
      <c r="AC2989">
        <f t="shared" si="1085"/>
        <v>2.145969713812856</v>
      </c>
      <c r="AD2989">
        <f t="shared" si="1086"/>
        <v>-7.8049515497621977E-10</v>
      </c>
      <c r="AE2989" t="s">
        <v>79</v>
      </c>
      <c r="AF2989" t="s">
        <v>79</v>
      </c>
      <c r="AG2989" t="str">
        <f t="shared" si="1072"/>
        <v>NaN</v>
      </c>
      <c r="AH2989" t="s">
        <v>79</v>
      </c>
    </row>
    <row r="2990" spans="1:34">
      <c r="A2990" s="4">
        <v>43265.301215277781</v>
      </c>
      <c r="B2990" s="3">
        <v>-1.28746223419512E-3</v>
      </c>
      <c r="C2990">
        <v>2.86406564601748</v>
      </c>
      <c r="D2990" s="3">
        <v>1.8979011174815201E-2</v>
      </c>
      <c r="E2990" s="3">
        <v>1.87954906346567E-2</v>
      </c>
      <c r="F2990" s="3">
        <v>1.8749910516271499E-2</v>
      </c>
      <c r="G2990">
        <v>-4549723</v>
      </c>
      <c r="H2990">
        <v>19782622</v>
      </c>
      <c r="K2990">
        <f t="shared" si="1066"/>
        <v>82.801443604761033</v>
      </c>
      <c r="L2990">
        <f t="shared" si="1075"/>
        <v>63.137754910939073</v>
      </c>
      <c r="M2990">
        <f t="shared" si="1076"/>
        <v>21.141219281631653</v>
      </c>
      <c r="N2990">
        <f t="shared" si="1067"/>
        <v>0.10620848939118441</v>
      </c>
      <c r="O2990">
        <f t="shared" si="1068"/>
        <v>56.024842997721315</v>
      </c>
      <c r="P2990">
        <f t="shared" si="1069"/>
        <v>55.99518321522828</v>
      </c>
      <c r="Q2990">
        <f t="shared" si="1077"/>
        <v>0.1190679692370864</v>
      </c>
      <c r="R2990">
        <f t="shared" si="1070"/>
        <v>55.905775028484229</v>
      </c>
      <c r="S2990">
        <f t="shared" si="1078"/>
        <v>21.061840635473594</v>
      </c>
      <c r="T2990">
        <f t="shared" si="1079"/>
        <v>11.06404293412044</v>
      </c>
      <c r="U2990">
        <f t="shared" si="1065"/>
        <v>0.6080161566899227</v>
      </c>
      <c r="V2990" s="6">
        <f t="shared" si="1071"/>
        <v>161303.00000051502</v>
      </c>
      <c r="W2990">
        <f t="shared" si="1080"/>
        <v>11.063824046895689</v>
      </c>
      <c r="X2990">
        <f t="shared" si="1081"/>
        <v>20.999610192783209</v>
      </c>
      <c r="Y2990">
        <f t="shared" si="1082"/>
        <v>9.1780571101333905E-2</v>
      </c>
      <c r="Z2990">
        <f t="shared" si="1083"/>
        <v>-3.731333737232824E-7</v>
      </c>
      <c r="AA2990">
        <f t="shared" si="1084"/>
        <v>-1.7702184847603631E-7</v>
      </c>
      <c r="AB2990">
        <f t="shared" si="1074"/>
        <v>1.0060910039245128</v>
      </c>
      <c r="AC2990">
        <f t="shared" si="1085"/>
        <v>2.1460246439996737</v>
      </c>
      <c r="AD2990">
        <f t="shared" si="1086"/>
        <v>-7.2759235621034351E-10</v>
      </c>
      <c r="AE2990">
        <f t="shared" si="1087"/>
        <v>6.6496627346054115E-5</v>
      </c>
      <c r="AF2990">
        <f t="shared" si="1088"/>
        <v>-1.0892298764233776E-6</v>
      </c>
      <c r="AG2990" t="str">
        <f t="shared" si="1072"/>
        <v>NaN</v>
      </c>
      <c r="AH2990" t="str">
        <f t="shared" si="1073"/>
        <v>NaN</v>
      </c>
    </row>
    <row r="2991" spans="1:34">
      <c r="A2991" s="4">
        <v>43265.30190972222</v>
      </c>
      <c r="B2991" s="3">
        <v>-1.28569029533537E-3</v>
      </c>
      <c r="C2991">
        <v>2.86399548199552</v>
      </c>
      <c r="D2991" s="3">
        <v>1.9003651827952099E-2</v>
      </c>
      <c r="E2991" s="3">
        <v>1.88211302331911E-2</v>
      </c>
      <c r="F2991">
        <v>1.8783106212194998E-2</v>
      </c>
      <c r="G2991">
        <v>-4549723</v>
      </c>
      <c r="H2991">
        <v>19782815</v>
      </c>
      <c r="K2991">
        <f t="shared" si="1066"/>
        <v>82.688563778369527</v>
      </c>
      <c r="L2991">
        <f t="shared" si="1075"/>
        <v>62.981239644373701</v>
      </c>
      <c r="M2991">
        <f t="shared" si="1076"/>
        <v>21.088811279857609</v>
      </c>
      <c r="N2991">
        <f t="shared" si="1067"/>
        <v>0.10618722376767849</v>
      </c>
      <c r="O2991">
        <f t="shared" si="1068"/>
        <v>56.098852457292686</v>
      </c>
      <c r="P2991">
        <f t="shared" si="1069"/>
        <v>56.071921013193887</v>
      </c>
      <c r="Q2991">
        <f t="shared" si="1077"/>
        <v>9.3028322296866861E-2</v>
      </c>
      <c r="R2991">
        <f t="shared" si="1070"/>
        <v>56.005824134995819</v>
      </c>
      <c r="S2991">
        <f t="shared" si="1078"/>
        <v>21.026792398326364</v>
      </c>
      <c r="T2991">
        <f t="shared" si="1079"/>
        <v>11.061804447435605</v>
      </c>
      <c r="U2991">
        <f t="shared" si="1065"/>
        <v>0.60805662988967779</v>
      </c>
      <c r="V2991" s="6">
        <f t="shared" si="1071"/>
        <v>161363.00000008196</v>
      </c>
      <c r="W2991">
        <f t="shared" si="1080"/>
        <v>11.06362267064895</v>
      </c>
      <c r="X2991">
        <f t="shared" si="1081"/>
        <v>20.996678722370685</v>
      </c>
      <c r="Y2991">
        <f t="shared" si="1082"/>
        <v>0.10238317036444755</v>
      </c>
      <c r="Z2991">
        <f t="shared" si="1083"/>
        <v>-1.6440862689053102E-7</v>
      </c>
      <c r="AA2991">
        <f t="shared" si="1084"/>
        <v>-1.2643457856478824E-7</v>
      </c>
      <c r="AB2991">
        <f t="shared" si="1074"/>
        <v>1.0055221100220206</v>
      </c>
      <c r="AC2991">
        <f t="shared" si="1085"/>
        <v>2.1460786586833791</v>
      </c>
      <c r="AD2991">
        <f t="shared" si="1086"/>
        <v>-4.6586516227768091E-10</v>
      </c>
      <c r="AE2991">
        <f t="shared" si="1087"/>
        <v>1.4958187265829743E-4</v>
      </c>
      <c r="AF2991">
        <f t="shared" si="1088"/>
        <v>-3.1003612829612656E-7</v>
      </c>
      <c r="AG2991" t="str">
        <f t="shared" si="1072"/>
        <v>NaN</v>
      </c>
      <c r="AH2991" t="str">
        <f t="shared" si="1073"/>
        <v>NaN</v>
      </c>
    </row>
    <row r="2992" spans="1:34">
      <c r="A2992" s="4">
        <v>43265.302604166667</v>
      </c>
      <c r="B2992" s="3">
        <v>-1.2859400316847301E-3</v>
      </c>
      <c r="C2992">
        <v>2.8640038065405</v>
      </c>
      <c r="D2992" s="3">
        <v>1.9000310117753501E-2</v>
      </c>
      <c r="E2992" s="3">
        <v>1.8817182020429798E-2</v>
      </c>
      <c r="F2992" s="3">
        <v>1.8779104147670301E-2</v>
      </c>
      <c r="G2992">
        <v>-4549723</v>
      </c>
      <c r="H2992">
        <v>19782817</v>
      </c>
      <c r="K2992">
        <f t="shared" si="1066"/>
        <v>82.70447301564613</v>
      </c>
      <c r="L2992">
        <f t="shared" si="1075"/>
        <v>63.002409559044807</v>
      </c>
      <c r="M2992">
        <f t="shared" si="1076"/>
        <v>21.095899872235762</v>
      </c>
      <c r="N2992">
        <f t="shared" si="1067"/>
        <v>0.10618974680775597</v>
      </c>
      <c r="O2992">
        <f t="shared" si="1068"/>
        <v>56.088815460121047</v>
      </c>
      <c r="P2992">
        <f t="shared" si="1069"/>
        <v>56.060104246531353</v>
      </c>
      <c r="Q2992">
        <f t="shared" si="1077"/>
        <v>9.505321955938939E-2</v>
      </c>
      <c r="R2992">
        <f t="shared" si="1070"/>
        <v>55.993762240561658</v>
      </c>
      <c r="S2992">
        <f t="shared" si="1078"/>
        <v>21.03253105919617</v>
      </c>
      <c r="T2992">
        <f t="shared" si="1079"/>
        <v>11.062070030601658</v>
      </c>
      <c r="U2992">
        <f t="shared" si="1065"/>
        <v>0.60805182798462121</v>
      </c>
      <c r="V2992" s="6">
        <f t="shared" si="1071"/>
        <v>161423.00000027753</v>
      </c>
      <c r="W2992">
        <f t="shared" si="1080"/>
        <v>11.063304554548994</v>
      </c>
      <c r="X2992">
        <f t="shared" si="1081"/>
        <v>20.99457308545237</v>
      </c>
      <c r="Y2992">
        <f t="shared" si="1082"/>
        <v>7.8717208797300486E-2</v>
      </c>
      <c r="Z2992">
        <f t="shared" si="1083"/>
        <v>-4.2050667815735481E-7</v>
      </c>
      <c r="AA2992">
        <f t="shared" si="1084"/>
        <v>-9.6945246320793775E-8</v>
      </c>
      <c r="AB2992">
        <f t="shared" si="1074"/>
        <v>1.0068286727504723</v>
      </c>
      <c r="AC2992">
        <f t="shared" si="1085"/>
        <v>2.1460722501615819</v>
      </c>
      <c r="AD2992">
        <f t="shared" si="1086"/>
        <v>-4.6459922233641074E-10</v>
      </c>
      <c r="AE2992">
        <f t="shared" si="1087"/>
        <v>1.2004704190264751E-4</v>
      </c>
      <c r="AF2992">
        <f t="shared" si="1088"/>
        <v>-3.8526366477793428E-7</v>
      </c>
      <c r="AG2992" t="str">
        <f t="shared" si="1072"/>
        <v>NaN</v>
      </c>
      <c r="AH2992" t="str">
        <f t="shared" si="1073"/>
        <v>NaN</v>
      </c>
    </row>
    <row r="2993" spans="1:34">
      <c r="A2993" s="4">
        <v>43265.303298611114</v>
      </c>
      <c r="B2993" s="3">
        <v>-1.2825031838292499E-3</v>
      </c>
      <c r="C2993">
        <v>2.8638373156409198</v>
      </c>
      <c r="D2993" s="3">
        <v>1.8992651536373199E-2</v>
      </c>
      <c r="E2993" s="3">
        <v>1.8808572062480398E-2</v>
      </c>
      <c r="F2993" s="3">
        <v>1.8787060633094401E-2</v>
      </c>
      <c r="G2993">
        <v>-4549723</v>
      </c>
      <c r="H2993">
        <v>19782817</v>
      </c>
      <c r="K2993">
        <f t="shared" si="1066"/>
        <v>82.485531607410778</v>
      </c>
      <c r="L2993">
        <f t="shared" si="1075"/>
        <v>62.773009423132301</v>
      </c>
      <c r="M2993">
        <f t="shared" si="1076"/>
        <v>21.019086900608826</v>
      </c>
      <c r="N2993">
        <f t="shared" si="1067"/>
        <v>0.10613928600621228</v>
      </c>
      <c r="O2993">
        <f t="shared" si="1068"/>
        <v>56.065812519984256</v>
      </c>
      <c r="P2993">
        <f t="shared" si="1069"/>
        <v>56.034335152965909</v>
      </c>
      <c r="Q2993">
        <f t="shared" si="1077"/>
        <v>4.8070084535645208E-2</v>
      </c>
      <c r="R2993">
        <f t="shared" si="1070"/>
        <v>56.017742435448611</v>
      </c>
      <c r="S2993">
        <f t="shared" si="1078"/>
        <v>20.987040177585062</v>
      </c>
      <c r="T2993">
        <f t="shared" si="1079"/>
        <v>11.056758367281269</v>
      </c>
      <c r="U2993">
        <f t="shared" si="1065"/>
        <v>0.60814786608574312</v>
      </c>
      <c r="V2993" s="6">
        <f t="shared" si="1071"/>
        <v>161483.00000047311</v>
      </c>
      <c r="W2993">
        <f t="shared" si="1080"/>
        <v>11.06320240717746</v>
      </c>
      <c r="X2993">
        <f t="shared" si="1081"/>
        <v>20.991601207574035</v>
      </c>
      <c r="Y2993">
        <f t="shared" si="1082"/>
        <v>5.194617404450478E-2</v>
      </c>
      <c r="Z2993">
        <f t="shared" si="1083"/>
        <v>-5.6910678563187272E-8</v>
      </c>
      <c r="AA2993">
        <f t="shared" si="1084"/>
        <v>-3.9609025625108269E-8</v>
      </c>
      <c r="AB2993">
        <f t="shared" si="1074"/>
        <v>1.0083445562932853</v>
      </c>
      <c r="AC2993">
        <f t="shared" si="1085"/>
        <v>2.1462004205975029</v>
      </c>
      <c r="AD2993">
        <f t="shared" si="1086"/>
        <v>-2.8766576232543919E-10</v>
      </c>
      <c r="AE2993">
        <f t="shared" si="1087"/>
        <v>4.9678791715331818E-5</v>
      </c>
      <c r="AF2993">
        <f t="shared" si="1088"/>
        <v>-5.7643213945031692E-7</v>
      </c>
      <c r="AG2993" t="str">
        <f t="shared" si="1072"/>
        <v>NaN</v>
      </c>
      <c r="AH2993" t="str">
        <f t="shared" si="1073"/>
        <v>NaN</v>
      </c>
    </row>
    <row r="2994" spans="1:34">
      <c r="A2994" s="4">
        <v>43265.303993055553</v>
      </c>
      <c r="B2994" s="3">
        <v>-1.27966094632939E-3</v>
      </c>
      <c r="C2994">
        <v>2.8639824005676902</v>
      </c>
      <c r="D2994" s="3">
        <v>1.8982804788884099E-2</v>
      </c>
      <c r="E2994" s="3">
        <v>1.88009967265498E-2</v>
      </c>
      <c r="F2994" s="3">
        <v>1.8788978289012399E-2</v>
      </c>
      <c r="G2994">
        <v>-4549723</v>
      </c>
      <c r="H2994">
        <v>19782819</v>
      </c>
      <c r="K2994">
        <f t="shared" si="1066"/>
        <v>82.304469335548362</v>
      </c>
      <c r="L2994">
        <f t="shared" si="1075"/>
        <v>62.589426410018469</v>
      </c>
      <c r="M2994">
        <f t="shared" si="1076"/>
        <v>20.95761546023061</v>
      </c>
      <c r="N2994">
        <f t="shared" si="1067"/>
        <v>0.10618325899041262</v>
      </c>
      <c r="O2994">
        <f t="shared" si="1068"/>
        <v>56.036237311236533</v>
      </c>
      <c r="P2994">
        <f t="shared" si="1069"/>
        <v>56.011662621748854</v>
      </c>
      <c r="Q2994">
        <f t="shared" si="1077"/>
        <v>1.2715218038479748E-2</v>
      </c>
      <c r="R2994">
        <f t="shared" si="1070"/>
        <v>56.023522093198054</v>
      </c>
      <c r="S2994">
        <f t="shared" si="1078"/>
        <v>20.949138648204958</v>
      </c>
      <c r="T2994">
        <f t="shared" si="1079"/>
        <v>11.061387102460252</v>
      </c>
      <c r="U2994">
        <f t="shared" si="1065"/>
        <v>0.60806417574048377</v>
      </c>
      <c r="V2994" s="6">
        <f t="shared" si="1071"/>
        <v>161543.00000004005</v>
      </c>
      <c r="W2994">
        <f t="shared" si="1080"/>
        <v>11.063231592140751</v>
      </c>
      <c r="X2994">
        <f t="shared" si="1081"/>
        <v>20.992442940522203</v>
      </c>
      <c r="Y2994">
        <f t="shared" si="1082"/>
        <v>4.6740035263515743E-2</v>
      </c>
      <c r="Z2994">
        <f t="shared" si="1083"/>
        <v>4.8057906325753229E-7</v>
      </c>
      <c r="AA2994">
        <f t="shared" si="1084"/>
        <v>-5.4958409484438699E-8</v>
      </c>
      <c r="AB2994">
        <f t="shared" si="1074"/>
        <v>1.0086632590995888</v>
      </c>
      <c r="AC2994">
        <f t="shared" si="1085"/>
        <v>2.1460887292176341</v>
      </c>
      <c r="AD2994">
        <f t="shared" si="1086"/>
        <v>-4.4357810473968421E-10</v>
      </c>
      <c r="AE2994">
        <f t="shared" si="1087"/>
        <v>-2.2832729711287584E-5</v>
      </c>
      <c r="AF2994">
        <f t="shared" si="1088"/>
        <v>1.933941359432191E-6</v>
      </c>
      <c r="AG2994" t="str">
        <f t="shared" si="1072"/>
        <v>NaN</v>
      </c>
      <c r="AH2994">
        <f t="shared" si="1073"/>
        <v>1.9339413594321907E-2</v>
      </c>
    </row>
    <row r="2995" spans="1:34">
      <c r="A2995" s="4">
        <v>43265.3046875</v>
      </c>
      <c r="B2995" s="3">
        <v>-1.2854643434002399E-3</v>
      </c>
      <c r="C2995">
        <v>2.86401807718903</v>
      </c>
      <c r="D2995" s="3">
        <v>1.8976715978842498E-2</v>
      </c>
      <c r="E2995" s="3">
        <v>1.8794479797052201E-2</v>
      </c>
      <c r="F2995" s="3">
        <v>1.8760773262838499E-2</v>
      </c>
      <c r="G2995">
        <v>-4549723</v>
      </c>
      <c r="H2995">
        <v>19782818</v>
      </c>
      <c r="K2995">
        <f t="shared" si="1066"/>
        <v>82.674169706548156</v>
      </c>
      <c r="L2995">
        <f t="shared" si="1075"/>
        <v>62.996202031226893</v>
      </c>
      <c r="M2995">
        <f t="shared" si="1076"/>
        <v>21.093821326570328</v>
      </c>
      <c r="N2995">
        <f t="shared" si="1067"/>
        <v>0.10619407201931522</v>
      </c>
      <c r="O2995">
        <f t="shared" si="1068"/>
        <v>56.017949259450404</v>
      </c>
      <c r="P2995">
        <f t="shared" si="1069"/>
        <v>55.992157838221459</v>
      </c>
      <c r="Q2995">
        <f t="shared" si="1077"/>
        <v>7.9434803216422267E-2</v>
      </c>
      <c r="R2995">
        <f t="shared" si="1070"/>
        <v>55.938514456233982</v>
      </c>
      <c r="S2995">
        <f t="shared" si="1078"/>
        <v>21.040864791092712</v>
      </c>
      <c r="T2995">
        <f t="shared" si="1079"/>
        <v>11.062525316028946</v>
      </c>
      <c r="U2995">
        <f t="shared" ref="U2995:U3058" si="1089">(2.40665404368-T2995*2.40665404368/100-$M$7)/$M$7</f>
        <v>0.60804359614738546</v>
      </c>
      <c r="V2995" s="6">
        <f t="shared" si="1071"/>
        <v>161603.00000023562</v>
      </c>
      <c r="W2995">
        <f t="shared" si="1080"/>
        <v>11.062963090478421</v>
      </c>
      <c r="X2995">
        <f t="shared" si="1081"/>
        <v>21.006803048557806</v>
      </c>
      <c r="Y2995">
        <f t="shared" si="1082"/>
        <v>4.1319403731523131E-2</v>
      </c>
      <c r="Z2995">
        <f t="shared" si="1083"/>
        <v>2.6965941296522669E-7</v>
      </c>
      <c r="AA2995">
        <f t="shared" si="1084"/>
        <v>1.4147414457051908E-8</v>
      </c>
      <c r="AB2995">
        <f t="shared" si="1074"/>
        <v>1.0088977936655013</v>
      </c>
      <c r="AC2995">
        <f t="shared" si="1085"/>
        <v>2.1460612641242216</v>
      </c>
      <c r="AD2995">
        <f t="shared" si="1086"/>
        <v>1.2916428790963025E-10</v>
      </c>
      <c r="AE2995">
        <f t="shared" si="1087"/>
        <v>-5.4399836288585811E-5</v>
      </c>
      <c r="AF2995">
        <f t="shared" si="1088"/>
        <v>-2.3636104273419945E-7</v>
      </c>
      <c r="AG2995">
        <f t="shared" si="1072"/>
        <v>1.2916428790963024E-8</v>
      </c>
      <c r="AH2995" t="str">
        <f t="shared" si="1073"/>
        <v>NaN</v>
      </c>
    </row>
    <row r="2996" spans="1:34">
      <c r="A2996" s="4">
        <v>43265.305393518516</v>
      </c>
      <c r="B2996" s="3">
        <v>-1.28104044235442E-3</v>
      </c>
      <c r="C2996">
        <v>2.8640846735488599</v>
      </c>
      <c r="D2996" s="3">
        <v>1.89688790143555E-2</v>
      </c>
      <c r="E2996" s="3">
        <v>1.87869163533287E-2</v>
      </c>
      <c r="F2996" s="3">
        <v>1.8768765480981501E-2</v>
      </c>
      <c r="G2996">
        <v>-4549723</v>
      </c>
      <c r="H2996">
        <v>19782820</v>
      </c>
      <c r="K2996">
        <f t="shared" ref="K2996:K3059" si="1090">(B2996-$B$19)*($B$17/$B$18)</f>
        <v>82.392348931933043</v>
      </c>
      <c r="L2996">
        <f t="shared" si="1075"/>
        <v>62.703875558600835</v>
      </c>
      <c r="M2996">
        <f t="shared" si="1076"/>
        <v>20.995937927511697</v>
      </c>
      <c r="N2996">
        <f t="shared" ref="N2996:N3059" si="1091">(C2996-$C$19)*($C$17/$C$18)</f>
        <v>0.10621425633993202</v>
      </c>
      <c r="O2996">
        <f t="shared" ref="O2996:O3059" si="1092">(D2996-$D$19)*($D$17/$D$18)</f>
        <v>55.994410536546418</v>
      </c>
      <c r="P2996">
        <f t="shared" ref="P2996:P3059" si="1093">(E2996-$E$19)*($E$17/$E$18)</f>
        <v>55.96952089967504</v>
      </c>
      <c r="Q2996">
        <f t="shared" si="1077"/>
        <v>3.1808189939667386E-2</v>
      </c>
      <c r="R2996">
        <f t="shared" ref="R2996:R3059" si="1094">(F2996-$F$19)*($F$17/$F$18)</f>
        <v>55.962602346606751</v>
      </c>
      <c r="S2996">
        <f t="shared" si="1078"/>
        <v>20.97473246755192</v>
      </c>
      <c r="T2996">
        <f t="shared" si="1079"/>
        <v>11.06464998135703</v>
      </c>
      <c r="U2996">
        <f t="shared" si="1089"/>
        <v>0.60800518090693778</v>
      </c>
      <c r="V2996" s="6">
        <f t="shared" si="1071"/>
        <v>161664.00000003632</v>
      </c>
      <c r="W2996">
        <f t="shared" si="1080"/>
        <v>11.062466946102363</v>
      </c>
      <c r="X2996">
        <f t="shared" si="1081"/>
        <v>21.012829496647775</v>
      </c>
      <c r="Y2996">
        <f t="shared" si="1082"/>
        <v>4.9403619461306413E-2</v>
      </c>
      <c r="Z2996">
        <f t="shared" si="1083"/>
        <v>-1.2542298264161308E-8</v>
      </c>
      <c r="AA2996">
        <f t="shared" si="1084"/>
        <v>1.5823079870947362E-7</v>
      </c>
      <c r="AB2996">
        <f t="shared" si="1074"/>
        <v>1.0084966826527004</v>
      </c>
      <c r="AC2996">
        <f t="shared" si="1085"/>
        <v>2.1460099959498549</v>
      </c>
      <c r="AD2996">
        <f t="shared" si="1086"/>
        <v>1.2082068686644528E-9</v>
      </c>
      <c r="AE2996">
        <f t="shared" si="1087"/>
        <v>-1.4378386370619459E-4</v>
      </c>
      <c r="AF2996">
        <f t="shared" si="1088"/>
        <v>-8.3649276058035717E-7</v>
      </c>
      <c r="AG2996">
        <f t="shared" si="1072"/>
        <v>1.2082068686644529E-7</v>
      </c>
      <c r="AH2996" t="str">
        <f t="shared" si="1073"/>
        <v>NaN</v>
      </c>
    </row>
    <row r="2997" spans="1:34">
      <c r="A2997" s="4">
        <v>43265.306087962963</v>
      </c>
      <c r="B2997" s="3">
        <v>-1.28169451374561E-3</v>
      </c>
      <c r="C2997">
        <v>2.8640133203061899</v>
      </c>
      <c r="D2997" s="3">
        <v>1.9012297462522799E-2</v>
      </c>
      <c r="E2997" s="3">
        <v>1.8830584537845401E-2</v>
      </c>
      <c r="F2997" s="3">
        <v>1.88103226331441E-2</v>
      </c>
      <c r="G2997">
        <v>-4549723</v>
      </c>
      <c r="H2997">
        <v>19783029</v>
      </c>
      <c r="K2997">
        <f t="shared" si="1090"/>
        <v>82.434015981943787</v>
      </c>
      <c r="L2997">
        <f t="shared" si="1075"/>
        <v>62.690916110309928</v>
      </c>
      <c r="M2997">
        <f t="shared" si="1076"/>
        <v>20.991598550248863</v>
      </c>
      <c r="N2997">
        <f t="shared" si="1091"/>
        <v>0.10619263028212979</v>
      </c>
      <c r="O2997">
        <f t="shared" si="1092"/>
        <v>56.124820062074676</v>
      </c>
      <c r="P2997">
        <f t="shared" si="1093"/>
        <v>56.100217186376689</v>
      </c>
      <c r="Q2997">
        <f t="shared" si="1077"/>
        <v>3.6967865227829577E-2</v>
      </c>
      <c r="R2997">
        <f t="shared" si="1094"/>
        <v>56.087852196846846</v>
      </c>
      <c r="S2997">
        <f t="shared" si="1078"/>
        <v>20.966953306763642</v>
      </c>
      <c r="T2997">
        <f t="shared" si="1079"/>
        <v>11.062373554219954</v>
      </c>
      <c r="U2997">
        <f t="shared" si="1089"/>
        <v>0.60804634009312863</v>
      </c>
      <c r="V2997" s="6">
        <f t="shared" ref="V2997:V3060" si="1095">(A2997-$A$307)*86400</f>
        <v>161724.0000002319</v>
      </c>
      <c r="W2997">
        <f t="shared" si="1080"/>
        <v>11.062466946102363</v>
      </c>
      <c r="X2997">
        <f t="shared" si="1081"/>
        <v>21.011807758824734</v>
      </c>
      <c r="Y2997">
        <f t="shared" si="1082"/>
        <v>4.1319360855235722E-2</v>
      </c>
      <c r="Z2997">
        <f t="shared" si="1083"/>
        <v>-4.8057906073859554E-7</v>
      </c>
      <c r="AA2997">
        <f t="shared" si="1084"/>
        <v>1.5868247080499574E-7</v>
      </c>
      <c r="AB2997">
        <f t="shared" si="1074"/>
        <v>1.0089483863488358</v>
      </c>
      <c r="AC2997">
        <f t="shared" si="1085"/>
        <v>2.1460649261366727</v>
      </c>
      <c r="AD2997">
        <f t="shared" si="1086"/>
        <v>1.4487569195233562E-9</v>
      </c>
      <c r="AE2997">
        <f t="shared" si="1087"/>
        <v>1.9510871751113609E-5</v>
      </c>
      <c r="AF2997">
        <f t="shared" si="1088"/>
        <v>7.3917945082349052E-6</v>
      </c>
      <c r="AG2997">
        <f t="shared" si="1072"/>
        <v>1.4487569195233563E-7</v>
      </c>
      <c r="AH2997">
        <f t="shared" si="1073"/>
        <v>7.3917945082349043E-2</v>
      </c>
    </row>
    <row r="2998" spans="1:34">
      <c r="A2998" s="4">
        <v>43265.30678240741</v>
      </c>
      <c r="B2998" s="3">
        <v>-1.28182532802384E-3</v>
      </c>
      <c r="C2998">
        <v>2.8639039120007501</v>
      </c>
      <c r="D2998">
        <v>1.8999513339877001E-2</v>
      </c>
      <c r="E2998" s="3">
        <v>1.88171701282226E-2</v>
      </c>
      <c r="F2998">
        <v>1.8791539133872E-2</v>
      </c>
      <c r="G2998">
        <v>-4549723</v>
      </c>
      <c r="H2998">
        <v>19782995</v>
      </c>
      <c r="K2998">
        <f t="shared" si="1090"/>
        <v>82.442349391945427</v>
      </c>
      <c r="L2998">
        <f t="shared" si="1075"/>
        <v>62.723940259154105</v>
      </c>
      <c r="M2998">
        <f t="shared" si="1076"/>
        <v>21.002656446958824</v>
      </c>
      <c r="N2998">
        <f t="shared" si="1091"/>
        <v>0.10615947032682922</v>
      </c>
      <c r="O2998">
        <f t="shared" si="1092"/>
        <v>56.086422297094458</v>
      </c>
      <c r="P2998">
        <f t="shared" si="1093"/>
        <v>56.060068653860426</v>
      </c>
      <c r="Q2998">
        <f t="shared" si="1077"/>
        <v>5.5182027398210209E-2</v>
      </c>
      <c r="R2998">
        <f t="shared" si="1094"/>
        <v>56.031240269696248</v>
      </c>
      <c r="S2998">
        <f t="shared" si="1078"/>
        <v>20.965868428693351</v>
      </c>
      <c r="T2998">
        <f t="shared" si="1079"/>
        <v>11.058883032609369</v>
      </c>
      <c r="U2998">
        <f t="shared" si="1089"/>
        <v>0.60810945084529544</v>
      </c>
      <c r="V2998" s="6">
        <f t="shared" si="1095"/>
        <v>161784.00000042748</v>
      </c>
      <c r="W2998">
        <f t="shared" si="1080"/>
        <v>11.062525316028946</v>
      </c>
      <c r="X2998">
        <f t="shared" si="1081"/>
        <v>21.01716853501112</v>
      </c>
      <c r="Y2998">
        <f t="shared" si="1082"/>
        <v>5.5755664517720994E-2</v>
      </c>
      <c r="Z2998">
        <f t="shared" si="1083"/>
        <v>3.1933214069990329E-7</v>
      </c>
      <c r="AA2998">
        <f t="shared" si="1084"/>
        <v>1.7760790601861771E-8</v>
      </c>
      <c r="AB2998">
        <f t="shared" si="1074"/>
        <v>1.0081404208160984</v>
      </c>
      <c r="AC2998">
        <f t="shared" si="1085"/>
        <v>2.1461491524231358</v>
      </c>
      <c r="AD2998">
        <f t="shared" si="1086"/>
        <v>1.2017399704233462E-10</v>
      </c>
      <c r="AE2998">
        <f t="shared" si="1087"/>
        <v>-4.4795534718082529E-3</v>
      </c>
      <c r="AF2998">
        <f t="shared" si="1088"/>
        <v>-2.6705875322937995E-9</v>
      </c>
      <c r="AG2998">
        <f t="shared" si="1072"/>
        <v>1.2017399704233462E-8</v>
      </c>
      <c r="AH2998" t="str">
        <f t="shared" si="1073"/>
        <v>NaN</v>
      </c>
    </row>
    <row r="2999" spans="1:34">
      <c r="A2999" s="4">
        <v>43265.307476851849</v>
      </c>
      <c r="B2999" s="3">
        <v>-1.28369240454049E-3</v>
      </c>
      <c r="C2999">
        <v>2.8641334315980198</v>
      </c>
      <c r="D2999" s="3">
        <v>1.8991628806561502E-2</v>
      </c>
      <c r="E2999" s="3">
        <v>1.8808524493651901E-2</v>
      </c>
      <c r="F2999">
        <v>1.8777067382689E-2</v>
      </c>
      <c r="G2999">
        <v>-4549723</v>
      </c>
      <c r="H2999">
        <v>19782990</v>
      </c>
      <c r="K2999">
        <f t="shared" si="1090"/>
        <v>82.56128988015665</v>
      </c>
      <c r="L2999">
        <f t="shared" si="1075"/>
        <v>62.861903732586427</v>
      </c>
      <c r="M2999">
        <f t="shared" si="1076"/>
        <v>21.048852515361993</v>
      </c>
      <c r="N2999">
        <f t="shared" si="1091"/>
        <v>0.10622903414609754</v>
      </c>
      <c r="O2999">
        <f t="shared" si="1092"/>
        <v>56.062740698785738</v>
      </c>
      <c r="P2999">
        <f t="shared" si="1093"/>
        <v>56.034192782283085</v>
      </c>
      <c r="Q2999">
        <f t="shared" si="1077"/>
        <v>7.5117100927123204E-2</v>
      </c>
      <c r="R2999">
        <f t="shared" si="1094"/>
        <v>55.987623597858615</v>
      </c>
      <c r="S2999">
        <f t="shared" si="1078"/>
        <v>20.998774448077246</v>
      </c>
      <c r="T2999">
        <f t="shared" si="1079"/>
        <v>11.066205539900769</v>
      </c>
      <c r="U2999">
        <f t="shared" si="1089"/>
        <v>0.60797705546303926</v>
      </c>
      <c r="V2999" s="6">
        <f t="shared" si="1095"/>
        <v>161843.99999999441</v>
      </c>
      <c r="W2999">
        <f t="shared" si="1080"/>
        <v>11.06265664836377</v>
      </c>
      <c r="X2999">
        <f t="shared" si="1081"/>
        <v>21.011746337553596</v>
      </c>
      <c r="Y2999">
        <f t="shared" si="1082"/>
        <v>8.2503029113127013E-2</v>
      </c>
      <c r="Z2999">
        <f t="shared" si="1083"/>
        <v>5.8807701160959698E-7</v>
      </c>
      <c r="AA2999">
        <f t="shared" si="1084"/>
        <v>-3.8679551646289208E-8</v>
      </c>
      <c r="AB2999">
        <f t="shared" si="1074"/>
        <v>1.006636583452891</v>
      </c>
      <c r="AC2999">
        <f t="shared" si="1085"/>
        <v>2.1459724603221946</v>
      </c>
      <c r="AD2999">
        <f t="shared" si="1086"/>
        <v>-1.7685322709397252E-10</v>
      </c>
      <c r="AE2999">
        <f t="shared" si="1087"/>
        <v>-1.7850669451898967E-4</v>
      </c>
      <c r="AF2999">
        <f t="shared" si="1088"/>
        <v>9.8625567876046794E-8</v>
      </c>
      <c r="AG2999" t="str">
        <f t="shared" si="1072"/>
        <v>NaN</v>
      </c>
      <c r="AH2999">
        <f t="shared" si="1073"/>
        <v>9.8625567876046787E-4</v>
      </c>
    </row>
    <row r="3000" spans="1:34">
      <c r="A3000" s="4">
        <v>43265.308171296296</v>
      </c>
      <c r="B3000" s="3">
        <v>-1.2866892407328099E-3</v>
      </c>
      <c r="C3000">
        <v>2.8641251070530398</v>
      </c>
      <c r="D3000" s="3">
        <v>1.89855637809342E-2</v>
      </c>
      <c r="E3000" s="3">
        <v>1.8801424846005801E-2</v>
      </c>
      <c r="F3000" s="3">
        <v>1.8757057060065599E-2</v>
      </c>
      <c r="G3000">
        <v>-4549723</v>
      </c>
      <c r="H3000">
        <v>19782994</v>
      </c>
      <c r="K3000">
        <f t="shared" si="1090"/>
        <v>82.752200727475952</v>
      </c>
      <c r="L3000">
        <f t="shared" si="1075"/>
        <v>63.079117966878101</v>
      </c>
      <c r="M3000">
        <f t="shared" si="1076"/>
        <v>21.121585126217884</v>
      </c>
      <c r="N3000">
        <f t="shared" si="1091"/>
        <v>0.10622651110602005</v>
      </c>
      <c r="O3000">
        <f t="shared" si="1092"/>
        <v>56.044524084702125</v>
      </c>
      <c r="P3000">
        <f t="shared" si="1093"/>
        <v>56.012943957892858</v>
      </c>
      <c r="Q3000">
        <f t="shared" si="1077"/>
        <v>0.11720995901404763</v>
      </c>
      <c r="R3000">
        <f t="shared" si="1094"/>
        <v>55.927314125688078</v>
      </c>
      <c r="S3000">
        <f t="shared" si="1078"/>
        <v>21.043445153541853</v>
      </c>
      <c r="T3000">
        <f t="shared" si="1079"/>
        <v>11.065939956734718</v>
      </c>
      <c r="U3000">
        <f t="shared" si="1089"/>
        <v>0.60798185736809596</v>
      </c>
      <c r="V3000" s="6">
        <f t="shared" si="1095"/>
        <v>161904.00000018999</v>
      </c>
      <c r="W3000">
        <f t="shared" si="1080"/>
        <v>11.063114852287557</v>
      </c>
      <c r="X3000">
        <f t="shared" si="1081"/>
        <v>21.012378518284347</v>
      </c>
      <c r="Y3000">
        <f t="shared" si="1082"/>
        <v>9.8278647465339944E-2</v>
      </c>
      <c r="Z3000">
        <f t="shared" si="1083"/>
        <v>-5.3748973894532174E-8</v>
      </c>
      <c r="AA3000">
        <f t="shared" si="1084"/>
        <v>-5.0841098338820198E-9</v>
      </c>
      <c r="AB3000">
        <f t="shared" si="1074"/>
        <v>1.0057387741053738</v>
      </c>
      <c r="AC3000">
        <f t="shared" si="1085"/>
        <v>2.1459788688439914</v>
      </c>
      <c r="AD3000">
        <f t="shared" si="1086"/>
        <v>-1.9514548237543751E-11</v>
      </c>
      <c r="AE3000">
        <f t="shared" si="1087"/>
        <v>1.0408730806420085E-4</v>
      </c>
      <c r="AF3000">
        <f t="shared" si="1088"/>
        <v>-1.8663442838639071E-8</v>
      </c>
      <c r="AG3000" t="str">
        <f t="shared" si="1072"/>
        <v>NaN</v>
      </c>
      <c r="AH3000" t="str">
        <f t="shared" si="1073"/>
        <v>NaN</v>
      </c>
    </row>
    <row r="3001" spans="1:34">
      <c r="A3001" s="4">
        <v>43265.308865740742</v>
      </c>
      <c r="B3001" s="3">
        <v>-1.28803306013651E-3</v>
      </c>
      <c r="C3001">
        <v>2.8641132148459301</v>
      </c>
      <c r="D3001" s="3">
        <v>1.8979665246206399E-2</v>
      </c>
      <c r="E3001" s="3">
        <v>1.87963944423973E-2</v>
      </c>
      <c r="F3001" s="3">
        <v>1.8756056543934401E-2</v>
      </c>
      <c r="G3001">
        <v>-4549723</v>
      </c>
      <c r="H3001">
        <v>19782995</v>
      </c>
      <c r="K3001">
        <f t="shared" si="1090"/>
        <v>82.837807575678724</v>
      </c>
      <c r="L3001">
        <f t="shared" si="1075"/>
        <v>63.166039984429531</v>
      </c>
      <c r="M3001">
        <f t="shared" si="1076"/>
        <v>21.150690333332847</v>
      </c>
      <c r="N3001">
        <f t="shared" si="1091"/>
        <v>0.10622290676305358</v>
      </c>
      <c r="O3001">
        <f t="shared" si="1092"/>
        <v>56.026807534534314</v>
      </c>
      <c r="P3001">
        <f t="shared" si="1093"/>
        <v>55.997888258199403</v>
      </c>
      <c r="Q3001">
        <f t="shared" si="1077"/>
        <v>0.10250888245484902</v>
      </c>
      <c r="R3001">
        <f t="shared" si="1094"/>
        <v>55.924298652079464</v>
      </c>
      <c r="S3001">
        <f t="shared" si="1078"/>
        <v>21.082351078362947</v>
      </c>
      <c r="T3001">
        <f t="shared" si="1079"/>
        <v>11.065560552211933</v>
      </c>
      <c r="U3001">
        <f t="shared" si="1089"/>
        <v>0.60798871723245995</v>
      </c>
      <c r="V3001" s="6">
        <f t="shared" si="1095"/>
        <v>161964.00000038557</v>
      </c>
      <c r="W3001">
        <f t="shared" si="1080"/>
        <v>11.063403783424222</v>
      </c>
      <c r="X3001">
        <f t="shared" si="1081"/>
        <v>21.022157095691362</v>
      </c>
      <c r="Y3001">
        <f t="shared" si="1082"/>
        <v>9.6451536849717925E-2</v>
      </c>
      <c r="Z3001">
        <f t="shared" si="1083"/>
        <v>-5.0587269816440545E-7</v>
      </c>
      <c r="AA3001">
        <f t="shared" si="1084"/>
        <v>6.0408337336193623E-8</v>
      </c>
      <c r="AB3001">
        <f t="shared" si="1074"/>
        <v>1.0058302993291695</v>
      </c>
      <c r="AC3001">
        <f t="shared" si="1085"/>
        <v>2.1459880238751259</v>
      </c>
      <c r="AD3001">
        <f t="shared" si="1086"/>
        <v>2.3626115990855618E-10</v>
      </c>
      <c r="AE3001">
        <f t="shared" si="1087"/>
        <v>7.0297761924167714E-5</v>
      </c>
      <c r="AF3001">
        <f t="shared" si="1088"/>
        <v>3.3456605018265278E-7</v>
      </c>
      <c r="AG3001">
        <f t="shared" si="1072"/>
        <v>2.3626115990855617E-8</v>
      </c>
      <c r="AH3001">
        <f t="shared" si="1073"/>
        <v>3.3456605018265277E-3</v>
      </c>
    </row>
    <row r="3002" spans="1:34">
      <c r="A3002" s="4">
        <v>43265.309560185182</v>
      </c>
      <c r="B3002" s="3">
        <v>-1.2853097447077699E-3</v>
      </c>
      <c r="C3002">
        <v>2.8639348317392401</v>
      </c>
      <c r="D3002" s="3">
        <v>1.89908914897205E-2</v>
      </c>
      <c r="E3002" s="3">
        <v>1.8807525548254499E-2</v>
      </c>
      <c r="F3002" s="3">
        <v>1.8778151275164402E-2</v>
      </c>
      <c r="G3002">
        <v>-4549723</v>
      </c>
      <c r="H3002">
        <v>19783126</v>
      </c>
      <c r="K3002">
        <f t="shared" si="1090"/>
        <v>82.664321131090631</v>
      </c>
      <c r="L3002">
        <f t="shared" si="1075"/>
        <v>62.963510216726121</v>
      </c>
      <c r="M3002">
        <f t="shared" si="1076"/>
        <v>21.08287470960477</v>
      </c>
      <c r="N3002">
        <f t="shared" si="1091"/>
        <v>0.10616884161854342</v>
      </c>
      <c r="O3002">
        <f t="shared" si="1092"/>
        <v>56.060526130014679</v>
      </c>
      <c r="P3002">
        <f t="shared" si="1093"/>
        <v>56.031202997946892</v>
      </c>
      <c r="Q3002">
        <f t="shared" si="1077"/>
        <v>6.9635769080257148E-2</v>
      </c>
      <c r="R3002">
        <f t="shared" si="1094"/>
        <v>55.990890360934422</v>
      </c>
      <c r="S3002">
        <f t="shared" si="1078"/>
        <v>21.036450863551266</v>
      </c>
      <c r="T3002">
        <f t="shared" si="1079"/>
        <v>11.059869484368759</v>
      </c>
      <c r="U3002">
        <f t="shared" si="1089"/>
        <v>0.60809161519794608</v>
      </c>
      <c r="V3002" s="6">
        <f t="shared" si="1095"/>
        <v>162023.9999999525</v>
      </c>
      <c r="W3002">
        <f t="shared" si="1080"/>
        <v>11.063660611101245</v>
      </c>
      <c r="X3002">
        <f t="shared" si="1081"/>
        <v>21.02363856718447</v>
      </c>
      <c r="Y3002">
        <f t="shared" si="1082"/>
        <v>8.7882315360486032E-2</v>
      </c>
      <c r="Z3002">
        <f t="shared" si="1083"/>
        <v>-1.254229827718303E-7</v>
      </c>
      <c r="AA3002">
        <f t="shared" si="1084"/>
        <v>1.6596148293612979E-8</v>
      </c>
      <c r="AB3002">
        <f t="shared" si="1074"/>
        <v>1.0063263993182141</v>
      </c>
      <c r="AC3002">
        <f t="shared" si="1085"/>
        <v>2.1461253493421819</v>
      </c>
      <c r="AD3002">
        <f t="shared" si="1086"/>
        <v>7.1242345312377075E-11</v>
      </c>
      <c r="AE3002">
        <f t="shared" si="1087"/>
        <v>3.1897878924337543E-5</v>
      </c>
      <c r="AF3002">
        <f t="shared" si="1088"/>
        <v>2.2233479729754572E-7</v>
      </c>
      <c r="AG3002">
        <f t="shared" si="1072"/>
        <v>7.1242345312377075E-9</v>
      </c>
      <c r="AH3002">
        <f t="shared" si="1073"/>
        <v>2.2233479729754572E-3</v>
      </c>
    </row>
    <row r="3003" spans="1:34">
      <c r="A3003" s="4">
        <v>43265.310266203705</v>
      </c>
      <c r="B3003" s="3">
        <v>-1.2863562589336701E-3</v>
      </c>
      <c r="C3003">
        <v>2.86406564601748</v>
      </c>
      <c r="D3003" s="3">
        <v>1.8988227635327301E-2</v>
      </c>
      <c r="E3003" s="3">
        <v>1.8805182783453299E-2</v>
      </c>
      <c r="F3003" s="3">
        <v>1.8768241401103301E-2</v>
      </c>
      <c r="G3003">
        <v>-4549723</v>
      </c>
      <c r="H3003">
        <v>19783130</v>
      </c>
      <c r="K3003">
        <f t="shared" si="1090"/>
        <v>82.730988411107575</v>
      </c>
      <c r="L3003">
        <f t="shared" si="1075"/>
        <v>63.043203936005554</v>
      </c>
      <c r="M3003">
        <f t="shared" si="1076"/>
        <v>21.109559573471596</v>
      </c>
      <c r="N3003">
        <f t="shared" si="1091"/>
        <v>0.10620848939118441</v>
      </c>
      <c r="O3003">
        <f t="shared" si="1092"/>
        <v>56.052525107358257</v>
      </c>
      <c r="P3003">
        <f t="shared" si="1093"/>
        <v>56.024191241824646</v>
      </c>
      <c r="Q3003">
        <f t="shared" si="1077"/>
        <v>9.1502294546351948E-2</v>
      </c>
      <c r="R3003">
        <f t="shared" si="1094"/>
        <v>55.961022812811905</v>
      </c>
      <c r="S3003">
        <f t="shared" si="1078"/>
        <v>21.04855804377403</v>
      </c>
      <c r="T3003">
        <f t="shared" si="1079"/>
        <v>11.06404293412044</v>
      </c>
      <c r="U3003">
        <f t="shared" si="1089"/>
        <v>0.6080161566899227</v>
      </c>
      <c r="V3003" s="6">
        <f t="shared" si="1095"/>
        <v>162085.00000038184</v>
      </c>
      <c r="W3003">
        <f t="shared" si="1080"/>
        <v>11.063590567189326</v>
      </c>
      <c r="X3003">
        <f t="shared" si="1081"/>
        <v>21.030650041193976</v>
      </c>
      <c r="Y3003">
        <f t="shared" si="1082"/>
        <v>9.4311918554379773E-2</v>
      </c>
      <c r="Z3003">
        <f t="shared" si="1083"/>
        <v>2.2262579442268902E-7</v>
      </c>
      <c r="AA3003">
        <f t="shared" si="1084"/>
        <v>-5.1154659578608515E-8</v>
      </c>
      <c r="AB3003">
        <f t="shared" si="1074"/>
        <v>1.0059617820694045</v>
      </c>
      <c r="AC3003">
        <f t="shared" si="1085"/>
        <v>2.1460246439996737</v>
      </c>
      <c r="AD3003">
        <f t="shared" si="1086"/>
        <v>-2.0461177907025354E-10</v>
      </c>
      <c r="AE3003">
        <f t="shared" si="1087"/>
        <v>9.4773267628435044E-7</v>
      </c>
      <c r="AF3003">
        <f t="shared" si="1088"/>
        <v>-2.1491949570098304E-5</v>
      </c>
      <c r="AG3003" t="str">
        <f t="shared" ref="AG3003:AG3066" si="1096">IF(AD3003&gt;0,AD3003*100,"NaN")</f>
        <v>NaN</v>
      </c>
      <c r="AH3003" t="str">
        <f t="shared" ref="AH3003:AH3066" si="1097">IF(AF3003&gt;0,AF3003*100*100,"NaN")</f>
        <v>NaN</v>
      </c>
    </row>
    <row r="3004" spans="1:34">
      <c r="A3004" s="4">
        <v>43265.310960648145</v>
      </c>
      <c r="B3004" s="3">
        <v>-1.28915092760508E-3</v>
      </c>
      <c r="C3004">
        <v>2.8640192664097399</v>
      </c>
      <c r="D3004" s="3">
        <v>1.8978916037158299E-2</v>
      </c>
      <c r="E3004" s="3">
        <v>1.87953360359643E-2</v>
      </c>
      <c r="F3004" s="3">
        <v>1.8748910000140302E-2</v>
      </c>
      <c r="G3004">
        <v>-4549723</v>
      </c>
      <c r="H3004">
        <v>19783132</v>
      </c>
      <c r="K3004">
        <f t="shared" si="1090"/>
        <v>82.909020352060125</v>
      </c>
      <c r="L3004">
        <f t="shared" si="1075"/>
        <v>63.246646827586815</v>
      </c>
      <c r="M3004">
        <f t="shared" si="1076"/>
        <v>21.177680950107106</v>
      </c>
      <c r="N3004">
        <f t="shared" si="1091"/>
        <v>0.10619443245361154</v>
      </c>
      <c r="O3004">
        <f t="shared" si="1092"/>
        <v>56.024557246912153</v>
      </c>
      <c r="P3004">
        <f t="shared" si="1093"/>
        <v>55.994720510509751</v>
      </c>
      <c r="Q3004">
        <f t="shared" si="1077"/>
        <v>0.12179769203653024</v>
      </c>
      <c r="R3004">
        <f t="shared" si="1094"/>
        <v>55.902759554875622</v>
      </c>
      <c r="S3004">
        <f t="shared" si="1078"/>
        <v>21.09648248874942</v>
      </c>
      <c r="T3004">
        <f t="shared" si="1079"/>
        <v>11.062563256481191</v>
      </c>
      <c r="U3004">
        <f t="shared" si="1089"/>
        <v>0.60804291016094925</v>
      </c>
      <c r="V3004" s="6">
        <f t="shared" si="1095"/>
        <v>162144.99999994878</v>
      </c>
      <c r="W3004">
        <f t="shared" si="1080"/>
        <v>11.063666448093899</v>
      </c>
      <c r="X3004">
        <f t="shared" si="1081"/>
        <v>21.032571299282321</v>
      </c>
      <c r="Y3004">
        <f t="shared" si="1082"/>
        <v>8.1838572947354749E-2</v>
      </c>
      <c r="Z3004">
        <f t="shared" si="1083"/>
        <v>-2.2131930548065968E-8</v>
      </c>
      <c r="AA3004">
        <f t="shared" si="1084"/>
        <v>-5.9874544275654417E-9</v>
      </c>
      <c r="AB3004">
        <f t="shared" ref="AB3004:AB3067" si="1098">((M3004-$M$308)-(Y3004-$Y$308))/(M3004-$M$308)</f>
        <v>1.0066260948852126</v>
      </c>
      <c r="AC3004">
        <f t="shared" si="1085"/>
        <v>2.1460603486211087</v>
      </c>
      <c r="AD3004">
        <f t="shared" si="1086"/>
        <v>-2.7599639591701167E-11</v>
      </c>
      <c r="AE3004">
        <f t="shared" si="1087"/>
        <v>1.1147712326712351E-4</v>
      </c>
      <c r="AF3004">
        <f t="shared" si="1088"/>
        <v>-2.4646127673524212E-8</v>
      </c>
      <c r="AG3004" t="str">
        <f t="shared" si="1096"/>
        <v>NaN</v>
      </c>
      <c r="AH3004" t="str">
        <f t="shared" si="1097"/>
        <v>NaN</v>
      </c>
    </row>
    <row r="3005" spans="1:34">
      <c r="A3005" s="4">
        <v>43265.311655092592</v>
      </c>
      <c r="B3005" s="3">
        <v>-1.28117125663266E-3</v>
      </c>
      <c r="C3005">
        <v>2.8640573214725</v>
      </c>
      <c r="D3005" s="3">
        <v>1.9003687504573499E-2</v>
      </c>
      <c r="E3005" s="3">
        <v>1.8822069717552899E-2</v>
      </c>
      <c r="F3005" s="3">
        <v>1.88033190202259E-2</v>
      </c>
      <c r="G3005">
        <v>-4549723</v>
      </c>
      <c r="H3005">
        <v>19783347</v>
      </c>
      <c r="K3005">
        <f t="shared" si="1090"/>
        <v>82.400682341935322</v>
      </c>
      <c r="L3005">
        <f t="shared" si="1075"/>
        <v>62.666788655741811</v>
      </c>
      <c r="M3005">
        <f t="shared" si="1076"/>
        <v>20.983519647087803</v>
      </c>
      <c r="N3005">
        <f t="shared" si="1091"/>
        <v>0.10620596635110692</v>
      </c>
      <c r="O3005">
        <f t="shared" si="1092"/>
        <v>56.098959613846311</v>
      </c>
      <c r="P3005">
        <f t="shared" si="1093"/>
        <v>56.074732834176608</v>
      </c>
      <c r="Q3005">
        <f t="shared" si="1077"/>
        <v>3.2215732259182062E-2</v>
      </c>
      <c r="R3005">
        <f t="shared" si="1094"/>
        <v>56.066743881587129</v>
      </c>
      <c r="S3005">
        <f t="shared" si="1078"/>
        <v>20.962042492248347</v>
      </c>
      <c r="T3005">
        <f t="shared" si="1079"/>
        <v>11.063777350954389</v>
      </c>
      <c r="U3005">
        <f t="shared" si="1089"/>
        <v>0.6080209585949794</v>
      </c>
      <c r="V3005" s="6">
        <f t="shared" si="1095"/>
        <v>162205.00000014435</v>
      </c>
      <c r="W3005">
        <f t="shared" si="1080"/>
        <v>11.063996238179165</v>
      </c>
      <c r="X3005">
        <f t="shared" si="1081"/>
        <v>21.035928039127946</v>
      </c>
      <c r="Y3005">
        <f t="shared" si="1082"/>
        <v>7.4421137031343676E-2</v>
      </c>
      <c r="Z3005">
        <f t="shared" si="1083"/>
        <v>1.2646817401838798E-8</v>
      </c>
      <c r="AA3005">
        <f t="shared" si="1084"/>
        <v>4.9706322585427859E-8</v>
      </c>
      <c r="AB3005">
        <f t="shared" si="1098"/>
        <v>1.0071104341500883</v>
      </c>
      <c r="AC3005">
        <f t="shared" si="1085"/>
        <v>2.1460310525214705</v>
      </c>
      <c r="AD3005">
        <f t="shared" si="1086"/>
        <v>2.5195828415555875E-10</v>
      </c>
      <c r="AE3005">
        <f t="shared" si="1087"/>
        <v>4.9544416345774024E-6</v>
      </c>
      <c r="AF3005">
        <f t="shared" si="1088"/>
        <v>5.0624991290147536E-6</v>
      </c>
      <c r="AG3005">
        <f t="shared" si="1096"/>
        <v>2.5195828415555874E-8</v>
      </c>
      <c r="AH3005">
        <f t="shared" si="1097"/>
        <v>5.0624991290147539E-2</v>
      </c>
    </row>
    <row r="3006" spans="1:34">
      <c r="A3006" s="4">
        <v>43265.312349537038</v>
      </c>
      <c r="B3006" s="3">
        <v>-1.28345456039824E-3</v>
      </c>
      <c r="C3006">
        <v>2.8640240232925902</v>
      </c>
      <c r="D3006" s="3">
        <v>1.89950418700028E-2</v>
      </c>
      <c r="E3006" s="3">
        <v>1.88129365024906E-2</v>
      </c>
      <c r="F3006" s="3">
        <v>1.8782415379628201E-2</v>
      </c>
      <c r="G3006">
        <v>-4549723</v>
      </c>
      <c r="H3006">
        <v>19783342</v>
      </c>
      <c r="K3006">
        <f t="shared" si="1090"/>
        <v>82.546138225607351</v>
      </c>
      <c r="L3006">
        <f t="shared" si="1075"/>
        <v>62.839722184733247</v>
      </c>
      <c r="M3006">
        <f t="shared" si="1076"/>
        <v>21.041425184950395</v>
      </c>
      <c r="N3006">
        <f t="shared" si="1091"/>
        <v>0.10619587419080005</v>
      </c>
      <c r="O3006">
        <f t="shared" si="1092"/>
        <v>56.072992009064322</v>
      </c>
      <c r="P3006">
        <f t="shared" si="1093"/>
        <v>56.047397663101805</v>
      </c>
      <c r="Q3006">
        <f t="shared" si="1077"/>
        <v>6.924998679831873E-2</v>
      </c>
      <c r="R3006">
        <f t="shared" si="1094"/>
        <v>56.003742022266003</v>
      </c>
      <c r="S3006">
        <f t="shared" si="1078"/>
        <v>20.99525852708485</v>
      </c>
      <c r="T3006">
        <f t="shared" si="1079"/>
        <v>11.062715018290508</v>
      </c>
      <c r="U3006">
        <f t="shared" si="1089"/>
        <v>0.60804016621520007</v>
      </c>
      <c r="V3006" s="6">
        <f t="shared" si="1095"/>
        <v>162265.00000033993</v>
      </c>
      <c r="W3006">
        <f t="shared" si="1080"/>
        <v>11.063689796064535</v>
      </c>
      <c r="X3006">
        <f t="shared" si="1081"/>
        <v>21.039406250809439</v>
      </c>
      <c r="Y3006">
        <f t="shared" si="1082"/>
        <v>7.489550171301336E-2</v>
      </c>
      <c r="Z3006">
        <f t="shared" si="1083"/>
        <v>1.1382135650404657E-7</v>
      </c>
      <c r="AA3006">
        <f t="shared" si="1084"/>
        <v>3.8059902757559838E-8</v>
      </c>
      <c r="AB3006">
        <f t="shared" si="1098"/>
        <v>1.0070612848707898</v>
      </c>
      <c r="AC3006">
        <f t="shared" si="1085"/>
        <v>2.1460566866086501</v>
      </c>
      <c r="AD3006">
        <f t="shared" si="1086"/>
        <v>1.9170367420910809E-10</v>
      </c>
      <c r="AE3006">
        <f t="shared" si="1087"/>
        <v>-1.1474885873882348E-4</v>
      </c>
      <c r="AF3006">
        <f t="shared" si="1088"/>
        <v>-1.6630798353120716E-7</v>
      </c>
      <c r="AG3006">
        <f t="shared" si="1096"/>
        <v>1.9170367420910809E-8</v>
      </c>
      <c r="AH3006" t="str">
        <f t="shared" si="1097"/>
        <v>NaN</v>
      </c>
    </row>
    <row r="3007" spans="1:34">
      <c r="A3007" s="4">
        <v>43265.313043981485</v>
      </c>
      <c r="B3007">
        <v>-1.2884017185569999E-3</v>
      </c>
      <c r="C3007">
        <v>2.86410013341811</v>
      </c>
      <c r="D3007" s="3">
        <v>1.8986895708130801E-2</v>
      </c>
      <c r="E3007" s="3">
        <v>1.88035654432861E-2</v>
      </c>
      <c r="F3007" s="3">
        <v>1.87563900493114E-2</v>
      </c>
      <c r="G3007">
        <v>-4549723</v>
      </c>
      <c r="H3007">
        <v>19783338</v>
      </c>
      <c r="K3007">
        <f t="shared" si="1090"/>
        <v>82.861292640230289</v>
      </c>
      <c r="L3007">
        <f t="shared" si="1075"/>
        <v>63.189086659198303</v>
      </c>
      <c r="M3007">
        <f t="shared" si="1076"/>
        <v>21.158407345217199</v>
      </c>
      <c r="N3007">
        <f t="shared" si="1091"/>
        <v>0.10621894198579068</v>
      </c>
      <c r="O3007">
        <f t="shared" si="1092"/>
        <v>56.04852459603034</v>
      </c>
      <c r="P3007">
        <f t="shared" si="1093"/>
        <v>56.01935063861373</v>
      </c>
      <c r="Q3007">
        <f t="shared" si="1077"/>
        <v>0.1232207860815393</v>
      </c>
      <c r="R3007">
        <f t="shared" si="1094"/>
        <v>55.925303809948801</v>
      </c>
      <c r="S3007">
        <f t="shared" si="1078"/>
        <v>21.076260154496172</v>
      </c>
      <c r="T3007">
        <f t="shared" si="1079"/>
        <v>11.06514320723689</v>
      </c>
      <c r="U3007">
        <f t="shared" si="1089"/>
        <v>0.60799626308326027</v>
      </c>
      <c r="V3007" s="6">
        <f t="shared" si="1095"/>
        <v>162325.00000053551</v>
      </c>
      <c r="W3007">
        <f t="shared" si="1080"/>
        <v>11.063660611101247</v>
      </c>
      <c r="X3007">
        <f t="shared" si="1081"/>
        <v>21.040170224421743</v>
      </c>
      <c r="Y3007">
        <f t="shared" si="1082"/>
        <v>0.10578887770802699</v>
      </c>
      <c r="Z3007">
        <f t="shared" si="1083"/>
        <v>2.6242146216276929E-7</v>
      </c>
      <c r="AA3007">
        <f t="shared" si="1084"/>
        <v>-5.18862939413361E-10</v>
      </c>
      <c r="AB3007">
        <f t="shared" si="1098"/>
        <v>1.0053132436945473</v>
      </c>
      <c r="AC3007">
        <f t="shared" si="1085"/>
        <v>2.1459980944093737</v>
      </c>
      <c r="AD3007">
        <f t="shared" si="1086"/>
        <v>-1.850202575594907E-12</v>
      </c>
      <c r="AE3007">
        <f t="shared" si="1087"/>
        <v>6.8695645908763777E-5</v>
      </c>
      <c r="AF3007">
        <f t="shared" si="1088"/>
        <v>-2.6811499634101669E-9</v>
      </c>
      <c r="AG3007" t="str">
        <f t="shared" si="1096"/>
        <v>NaN</v>
      </c>
      <c r="AH3007" t="str">
        <f t="shared" si="1097"/>
        <v>NaN</v>
      </c>
    </row>
    <row r="3008" spans="1:34">
      <c r="A3008" s="4">
        <v>43265.313738425924</v>
      </c>
      <c r="B3008" s="3">
        <v>-1.2876049406804701E-3</v>
      </c>
      <c r="C3008">
        <v>2.86412272861162</v>
      </c>
      <c r="D3008" s="3">
        <v>1.8982947495369398E-2</v>
      </c>
      <c r="E3008" s="3">
        <v>1.8800378331779902E-2</v>
      </c>
      <c r="F3008" s="3">
        <v>1.8751899637627498E-2</v>
      </c>
      <c r="G3008">
        <v>-4549723</v>
      </c>
      <c r="H3008">
        <v>19783338</v>
      </c>
      <c r="K3008">
        <f t="shared" si="1090"/>
        <v>82.810534597490616</v>
      </c>
      <c r="L3008">
        <f t="shared" si="1075"/>
        <v>63.144231221749394</v>
      </c>
      <c r="M3008">
        <f t="shared" si="1076"/>
        <v>21.14338782733256</v>
      </c>
      <c r="N3008">
        <f t="shared" si="1091"/>
        <v>0.1062257902374274</v>
      </c>
      <c r="O3008">
        <f t="shared" si="1092"/>
        <v>56.036665937450117</v>
      </c>
      <c r="P3008">
        <f t="shared" si="1093"/>
        <v>56.009811802873834</v>
      </c>
      <c r="Q3008">
        <f t="shared" si="1077"/>
        <v>0.12489586024422294</v>
      </c>
      <c r="R3008">
        <f t="shared" si="1094"/>
        <v>55.911770077205894</v>
      </c>
      <c r="S3008">
        <f t="shared" si="1078"/>
        <v>21.060123920503077</v>
      </c>
      <c r="T3008">
        <f t="shared" si="1079"/>
        <v>11.065864075830229</v>
      </c>
      <c r="U3008">
        <f t="shared" si="1089"/>
        <v>0.60798322934096749</v>
      </c>
      <c r="V3008" s="6">
        <f t="shared" si="1095"/>
        <v>162385.00000010245</v>
      </c>
      <c r="W3008">
        <f t="shared" si="1080"/>
        <v>11.063640181626935</v>
      </c>
      <c r="X3008">
        <f t="shared" si="1081"/>
        <v>21.038358736706751</v>
      </c>
      <c r="Y3008">
        <f t="shared" si="1082"/>
        <v>0.10617308284465803</v>
      </c>
      <c r="Z3008">
        <f t="shared" si="1083"/>
        <v>-1.1601625907345242E-7</v>
      </c>
      <c r="AA3008">
        <f t="shared" si="1084"/>
        <v>-1.0795335301864243E-8</v>
      </c>
      <c r="AB3008">
        <f t="shared" si="1098"/>
        <v>1.0052964543148935</v>
      </c>
      <c r="AC3008">
        <f t="shared" si="1085"/>
        <v>2.1459806998502167</v>
      </c>
      <c r="AD3008">
        <f t="shared" si="1086"/>
        <v>-3.8355250847035734E-11</v>
      </c>
      <c r="AE3008">
        <f t="shared" si="1087"/>
        <v>-1.8609927725247034E-4</v>
      </c>
      <c r="AF3008">
        <f t="shared" si="1088"/>
        <v>2.0516873319061469E-8</v>
      </c>
      <c r="AG3008" t="str">
        <f t="shared" si="1096"/>
        <v>NaN</v>
      </c>
      <c r="AH3008">
        <f t="shared" si="1097"/>
        <v>2.0516873319061471E-4</v>
      </c>
    </row>
    <row r="3009" spans="1:34">
      <c r="A3009" s="4">
        <v>43265.314444444448</v>
      </c>
      <c r="B3009" s="3">
        <v>-1.2866416719043601E-3</v>
      </c>
      <c r="C3009">
        <v>2.8640561322517901</v>
      </c>
      <c r="D3009">
        <v>1.8987656809386001E-2</v>
      </c>
      <c r="E3009" s="3">
        <v>1.8803291922522499E-2</v>
      </c>
      <c r="F3009">
        <v>1.8774673290518001E-2</v>
      </c>
      <c r="G3009">
        <v>-4549723</v>
      </c>
      <c r="H3009">
        <v>19783414</v>
      </c>
      <c r="K3009">
        <f t="shared" si="1090"/>
        <v>82.7491703965661</v>
      </c>
      <c r="L3009">
        <f t="shared" ref="L3009:L3072" si="1099">K3009-R3009*$B$8+$D$8</f>
        <v>63.052931261365771</v>
      </c>
      <c r="M3009">
        <f t="shared" ref="M3009:M3072" si="1100">L3009/((($B$7/2))^2*PI())</f>
        <v>21.112816697814299</v>
      </c>
      <c r="N3009">
        <f t="shared" si="1091"/>
        <v>0.10620560591681059</v>
      </c>
      <c r="O3009">
        <f t="shared" si="1092"/>
        <v>56.05081060250361</v>
      </c>
      <c r="P3009">
        <f t="shared" si="1093"/>
        <v>56.018532007188263</v>
      </c>
      <c r="Q3009">
        <f t="shared" ref="Q3009:Q3072" si="1101">O3009-R3009</f>
        <v>7.0402602208211817E-2</v>
      </c>
      <c r="R3009">
        <f t="shared" si="1094"/>
        <v>55.980408000295398</v>
      </c>
      <c r="S3009">
        <f t="shared" ref="S3009:S3072" si="1102">M3009-(2/3)*Q3009</f>
        <v>21.065881629675491</v>
      </c>
      <c r="T3009">
        <f t="shared" ref="T3009:T3072" si="1103">N3009/$D$7*100-$N$30/$D$7*100</f>
        <v>11.063739410502144</v>
      </c>
      <c r="U3009">
        <f t="shared" si="1089"/>
        <v>0.60802164458141517</v>
      </c>
      <c r="V3009" s="6">
        <f t="shared" si="1095"/>
        <v>162446.00000053179</v>
      </c>
      <c r="W3009">
        <f t="shared" ref="W3009:W3072" si="1104">AVERAGE(T3003:T3015)</f>
        <v>11.063961216223218</v>
      </c>
      <c r="X3009">
        <f t="shared" ref="X3009:X3072" si="1105">AVERAGE(S3003:S3015)</f>
        <v>21.037827437953979</v>
      </c>
      <c r="Y3009">
        <f t="shared" ref="Y3009:Y3072" si="1106">AVERAGE(Q3008:Q3010)</f>
        <v>0.13536404563391832</v>
      </c>
      <c r="Z3009">
        <f t="shared" ref="Z3009:Z3072" si="1107">(T3010-T3008)/100/(V3010-V3008)</f>
        <v>-2.0694792156690641E-7</v>
      </c>
      <c r="AA3009">
        <f t="shared" ref="AA3009:AA3072" si="1108">AVERAGE(Z3006:Z3012)</f>
        <v>1.5618147621948575E-8</v>
      </c>
      <c r="AB3009">
        <f t="shared" si="1098"/>
        <v>1.0036926488797129</v>
      </c>
      <c r="AC3009">
        <f t="shared" ref="AC3009:AC3072" si="1109">($D$7-$D$7*(T3009/100))*2.54</f>
        <v>2.146031968024583</v>
      </c>
      <c r="AD3009">
        <f t="shared" ref="AD3009:AD3072" si="1110">AA3009*AC3009*$D$7*2.54*1.024*9.81/2/Y3009/10000*0.14503773773</f>
        <v>4.3525091442724125E-11</v>
      </c>
      <c r="AE3009">
        <f t="shared" ref="AE3009:AE3072" si="1111">(W3010-W3008)/(X3010-X3008)*0.14503773773/100</f>
        <v>-4.9369688228326301E-4</v>
      </c>
      <c r="AF3009">
        <f t="shared" ref="AF3009:AF3072" si="1112">AD3009/AE3009/(1.024*9.81)</f>
        <v>-8.7762774325999417E-9</v>
      </c>
      <c r="AG3009">
        <f t="shared" si="1096"/>
        <v>4.3525091442724129E-9</v>
      </c>
      <c r="AH3009" t="str">
        <f t="shared" si="1097"/>
        <v>NaN</v>
      </c>
    </row>
    <row r="3010" spans="1:34">
      <c r="A3010" s="4">
        <v>43265.315138888887</v>
      </c>
      <c r="B3010" s="3">
        <v>-1.29130341709242E-3</v>
      </c>
      <c r="C3010">
        <v>2.8640442400446799</v>
      </c>
      <c r="D3010" s="3">
        <v>1.9216320167743099E-2</v>
      </c>
      <c r="E3010" s="3">
        <v>1.8994268876540401E-2</v>
      </c>
      <c r="F3010" s="3">
        <v>1.8955969195667399E-2</v>
      </c>
      <c r="G3010">
        <v>-4549723</v>
      </c>
      <c r="H3010">
        <v>19785102</v>
      </c>
      <c r="K3010">
        <f t="shared" si="1090"/>
        <v>83.046142825729873</v>
      </c>
      <c r="L3010">
        <f t="shared" si="1099"/>
        <v>63.111591873204091</v>
      </c>
      <c r="M3010">
        <f t="shared" si="1100"/>
        <v>21.132458778211646</v>
      </c>
      <c r="N3010">
        <f t="shared" si="1091"/>
        <v>0.106202001573844</v>
      </c>
      <c r="O3010">
        <f t="shared" si="1092"/>
        <v>56.737612672309197</v>
      </c>
      <c r="P3010">
        <f t="shared" si="1093"/>
        <v>56.590114705484005</v>
      </c>
      <c r="Q3010">
        <f t="shared" si="1101"/>
        <v>0.21079367444932018</v>
      </c>
      <c r="R3010">
        <f t="shared" si="1094"/>
        <v>56.526818997859877</v>
      </c>
      <c r="S3010">
        <f t="shared" si="1102"/>
        <v>20.991929661912099</v>
      </c>
      <c r="T3010">
        <f t="shared" si="1103"/>
        <v>11.063360005979346</v>
      </c>
      <c r="U3010">
        <f t="shared" si="1089"/>
        <v>0.60802850444577927</v>
      </c>
      <c r="V3010" s="6">
        <f t="shared" si="1095"/>
        <v>162506.00000009872</v>
      </c>
      <c r="W3010">
        <f t="shared" si="1104"/>
        <v>11.064197614425929</v>
      </c>
      <c r="X3010">
        <f t="shared" si="1105"/>
        <v>21.036721116640596</v>
      </c>
      <c r="Y3010">
        <f t="shared" si="1106"/>
        <v>0.12066156915548258</v>
      </c>
      <c r="Z3010">
        <f t="shared" si="1107"/>
        <v>-4.7425565456123412E-8</v>
      </c>
      <c r="AA3010">
        <f t="shared" si="1108"/>
        <v>3.5943389850108803E-8</v>
      </c>
      <c r="AB3010">
        <f t="shared" si="1098"/>
        <v>1.0045000523387764</v>
      </c>
      <c r="AC3010">
        <f t="shared" si="1109"/>
        <v>2.1460411230557184</v>
      </c>
      <c r="AD3010">
        <f t="shared" si="1110"/>
        <v>1.1237388916164519E-10</v>
      </c>
      <c r="AE3010" t="s">
        <v>79</v>
      </c>
      <c r="AF3010" t="s">
        <v>79</v>
      </c>
      <c r="AG3010">
        <f t="shared" si="1096"/>
        <v>1.1237388916164519E-8</v>
      </c>
      <c r="AH3010" t="s">
        <v>79</v>
      </c>
    </row>
    <row r="3011" spans="1:34">
      <c r="A3011" s="4">
        <v>43265.315833333334</v>
      </c>
      <c r="B3011" s="3">
        <v>-1.2847745953877201E-3</v>
      </c>
      <c r="C3011">
        <v>2.8640382939411202</v>
      </c>
      <c r="D3011">
        <v>1.9013058563777999E-2</v>
      </c>
      <c r="E3011" s="3">
        <v>1.8831726189728198E-2</v>
      </c>
      <c r="F3011" s="3">
        <v>1.8796541714527899E-2</v>
      </c>
      <c r="G3011">
        <v>-4549723</v>
      </c>
      <c r="H3011">
        <v>19783731</v>
      </c>
      <c r="K3011">
        <f t="shared" si="1090"/>
        <v>82.630229908355503</v>
      </c>
      <c r="L3011">
        <f t="shared" si="1099"/>
        <v>62.905244928821027</v>
      </c>
      <c r="M3011">
        <f t="shared" si="1100"/>
        <v>21.063365000559106</v>
      </c>
      <c r="N3011">
        <f t="shared" si="1091"/>
        <v>0.10620019940235929</v>
      </c>
      <c r="O3011">
        <f t="shared" si="1092"/>
        <v>56.127106068547945</v>
      </c>
      <c r="P3011">
        <f t="shared" si="1093"/>
        <v>56.103634082761069</v>
      </c>
      <c r="Q3011">
        <f t="shared" si="1101"/>
        <v>8.0788430808915734E-2</v>
      </c>
      <c r="R3011">
        <f t="shared" si="1094"/>
        <v>56.04631763773903</v>
      </c>
      <c r="S3011">
        <f t="shared" si="1102"/>
        <v>21.009506046686496</v>
      </c>
      <c r="T3011">
        <f t="shared" si="1103"/>
        <v>11.063170303717797</v>
      </c>
      <c r="U3011">
        <f t="shared" si="1089"/>
        <v>0.60803193437796432</v>
      </c>
      <c r="V3011" s="6">
        <f t="shared" si="1095"/>
        <v>162566.0000002943</v>
      </c>
      <c r="W3011">
        <f t="shared" si="1104"/>
        <v>11.064031260135135</v>
      </c>
      <c r="X3011">
        <f t="shared" si="1105"/>
        <v>21.033177715475695</v>
      </c>
      <c r="Y3011">
        <f t="shared" si="1106"/>
        <v>0.13071156989909127</v>
      </c>
      <c r="Z3011">
        <f t="shared" si="1107"/>
        <v>-9.406723708522212E-8</v>
      </c>
      <c r="AA3011">
        <f t="shared" si="1108"/>
        <v>-1.9612272536190161E-8</v>
      </c>
      <c r="AB3011">
        <f t="shared" si="1098"/>
        <v>1.0039605108700109</v>
      </c>
      <c r="AC3011">
        <f t="shared" si="1109"/>
        <v>2.1460457005712894</v>
      </c>
      <c r="AD3011">
        <f t="shared" si="1110"/>
        <v>-5.6601789569583647E-11</v>
      </c>
      <c r="AE3011">
        <f t="shared" si="1111"/>
        <v>1.4011476514260598E-4</v>
      </c>
      <c r="AF3011">
        <f t="shared" si="1112"/>
        <v>-4.0214002003260593E-8</v>
      </c>
      <c r="AG3011" t="str">
        <f t="shared" si="1096"/>
        <v>NaN</v>
      </c>
      <c r="AH3011" t="str">
        <f t="shared" si="1097"/>
        <v>NaN</v>
      </c>
    </row>
    <row r="3012" spans="1:34">
      <c r="A3012" s="4">
        <v>43265.31653935185</v>
      </c>
      <c r="B3012" s="3">
        <v>-1.2867487017683701E-3</v>
      </c>
      <c r="C3012">
        <v>2.8640085634233401</v>
      </c>
      <c r="D3012" s="3">
        <v>1.90069816459436E-2</v>
      </c>
      <c r="E3012">
        <v>1.8823984362897998E-2</v>
      </c>
      <c r="F3012" s="3">
        <v>1.8783928064731299E-2</v>
      </c>
      <c r="G3012">
        <v>-4549723</v>
      </c>
      <c r="H3012">
        <v>19783728</v>
      </c>
      <c r="K3012">
        <f t="shared" si="1090"/>
        <v>82.75598864111312</v>
      </c>
      <c r="L3012">
        <f t="shared" si="1099"/>
        <v>63.047584189438098</v>
      </c>
      <c r="M3012">
        <f t="shared" si="1100"/>
        <v>21.111026269562661</v>
      </c>
      <c r="N3012">
        <f t="shared" si="1091"/>
        <v>0.1061911885449414</v>
      </c>
      <c r="O3012">
        <f t="shared" si="1092"/>
        <v>56.108853735613231</v>
      </c>
      <c r="P3012">
        <f t="shared" si="1093"/>
        <v>56.080463254154552</v>
      </c>
      <c r="Q3012">
        <f t="shared" si="1101"/>
        <v>0.10055260443903791</v>
      </c>
      <c r="R3012">
        <f t="shared" si="1094"/>
        <v>56.008301131174193</v>
      </c>
      <c r="S3012">
        <f t="shared" si="1102"/>
        <v>21.043991199936634</v>
      </c>
      <c r="T3012">
        <f t="shared" si="1103"/>
        <v>11.06222179241065</v>
      </c>
      <c r="U3012">
        <f t="shared" si="1089"/>
        <v>0.60804908403887792</v>
      </c>
      <c r="V3012" s="6">
        <f t="shared" si="1095"/>
        <v>162627.00000009499</v>
      </c>
      <c r="W3012">
        <f t="shared" si="1104"/>
        <v>11.064016667653474</v>
      </c>
      <c r="X3012">
        <f t="shared" si="1105"/>
        <v>21.034848072746925</v>
      </c>
      <c r="Y3012">
        <f t="shared" si="1106"/>
        <v>9.3576629584947099E-2</v>
      </c>
      <c r="Z3012">
        <f t="shared" si="1107"/>
        <v>1.9754119786852848E-7</v>
      </c>
      <c r="AA3012">
        <f t="shared" si="1108"/>
        <v>1.8641737252807169E-8</v>
      </c>
      <c r="AB3012">
        <f t="shared" si="1098"/>
        <v>1.0060019264103941</v>
      </c>
      <c r="AC3012">
        <f t="shared" si="1109"/>
        <v>2.1460685881491308</v>
      </c>
      <c r="AD3012">
        <f t="shared" si="1110"/>
        <v>7.5151886834386787E-11</v>
      </c>
      <c r="AE3012">
        <f t="shared" si="1111"/>
        <v>3.3621585351384926E-5</v>
      </c>
      <c r="AF3012">
        <f t="shared" si="1112"/>
        <v>2.2251164122963407E-7</v>
      </c>
      <c r="AG3012">
        <f t="shared" si="1096"/>
        <v>7.5151886834386782E-9</v>
      </c>
      <c r="AH3012">
        <f t="shared" si="1097"/>
        <v>2.2251164122963408E-3</v>
      </c>
    </row>
    <row r="3013" spans="1:34">
      <c r="A3013" s="4">
        <v>43265.317233796297</v>
      </c>
      <c r="B3013" s="3">
        <v>-1.2870341147390701E-3</v>
      </c>
      <c r="C3013">
        <v>2.8641132148459301</v>
      </c>
      <c r="D3013" s="3">
        <v>1.9000845267073602E-2</v>
      </c>
      <c r="E3013" s="3">
        <v>1.8818739899561499E-2</v>
      </c>
      <c r="F3013" s="3">
        <v>1.87781989187897E-2</v>
      </c>
      <c r="G3013">
        <v>-4549723</v>
      </c>
      <c r="H3013">
        <v>19783730</v>
      </c>
      <c r="K3013">
        <f t="shared" si="1090"/>
        <v>82.774170626572285</v>
      </c>
      <c r="L3013">
        <f t="shared" si="1099"/>
        <v>63.07329708509593</v>
      </c>
      <c r="M3013">
        <f t="shared" si="1100"/>
        <v>21.119636046173103</v>
      </c>
      <c r="N3013">
        <f t="shared" si="1091"/>
        <v>0.10622290676305358</v>
      </c>
      <c r="O3013">
        <f t="shared" si="1092"/>
        <v>56.09042280842268</v>
      </c>
      <c r="P3013">
        <f t="shared" si="1093"/>
        <v>56.064766886389108</v>
      </c>
      <c r="Q3013">
        <f t="shared" si="1101"/>
        <v>9.9388853506887642E-2</v>
      </c>
      <c r="R3013">
        <f t="shared" si="1094"/>
        <v>55.991033954915792</v>
      </c>
      <c r="S3013">
        <f t="shared" si="1102"/>
        <v>21.053376810501845</v>
      </c>
      <c r="T3013">
        <f t="shared" si="1103"/>
        <v>11.065560552211933</v>
      </c>
      <c r="U3013">
        <f t="shared" si="1089"/>
        <v>0.60798871723245995</v>
      </c>
      <c r="V3013" s="6">
        <f t="shared" si="1095"/>
        <v>162687.00000029057</v>
      </c>
      <c r="W3013">
        <f t="shared" si="1104"/>
        <v>11.064215125403887</v>
      </c>
      <c r="X3013">
        <f t="shared" si="1105"/>
        <v>21.041109346999988</v>
      </c>
      <c r="Y3013">
        <f t="shared" si="1106"/>
        <v>9.4257354874040786E-2</v>
      </c>
      <c r="Z3013">
        <f t="shared" si="1107"/>
        <v>2.5609805210116818E-7</v>
      </c>
      <c r="AA3013">
        <f t="shared" si="1108"/>
        <v>4.8452092896521139E-9</v>
      </c>
      <c r="AB3013">
        <f t="shared" si="1098"/>
        <v>1.0059614777629238</v>
      </c>
      <c r="AC3013">
        <f t="shared" si="1109"/>
        <v>2.1459880238751259</v>
      </c>
      <c r="AD3013">
        <f t="shared" si="1110"/>
        <v>1.9391075373630039E-11</v>
      </c>
      <c r="AE3013">
        <f t="shared" si="1111"/>
        <v>1.2497468163297324E-4</v>
      </c>
      <c r="AF3013">
        <f t="shared" si="1112"/>
        <v>1.5445817224310302E-8</v>
      </c>
      <c r="AG3013">
        <f t="shared" si="1096"/>
        <v>1.9391075373630038E-9</v>
      </c>
      <c r="AH3013">
        <f t="shared" si="1097"/>
        <v>1.54458172243103E-4</v>
      </c>
    </row>
    <row r="3014" spans="1:34">
      <c r="A3014" s="4">
        <v>43265.317928240744</v>
      </c>
      <c r="B3014" s="3">
        <v>-1.28670113293992E-3</v>
      </c>
      <c r="C3014">
        <v>2.8641048903009501</v>
      </c>
      <c r="D3014" s="3">
        <v>1.8991938003946399E-2</v>
      </c>
      <c r="E3014" s="3">
        <v>1.8810034803955201E-2</v>
      </c>
      <c r="F3014" s="3">
        <v>1.8774816221393799E-2</v>
      </c>
      <c r="G3014">
        <v>-4549723</v>
      </c>
      <c r="H3014">
        <v>19783736</v>
      </c>
      <c r="K3014">
        <f t="shared" si="1090"/>
        <v>82.752958310203269</v>
      </c>
      <c r="L3014">
        <f t="shared" si="1099"/>
        <v>63.056531293667533</v>
      </c>
      <c r="M3014">
        <f t="shared" si="1100"/>
        <v>21.114022142518817</v>
      </c>
      <c r="N3014">
        <f t="shared" si="1091"/>
        <v>0.1062203837229761</v>
      </c>
      <c r="O3014">
        <f t="shared" si="1092"/>
        <v>56.063669388915422</v>
      </c>
      <c r="P3014">
        <f t="shared" si="1093"/>
        <v>56.038713051458302</v>
      </c>
      <c r="Q3014">
        <f t="shared" si="1101"/>
        <v>8.2830606676196794E-2</v>
      </c>
      <c r="R3014">
        <f t="shared" si="1094"/>
        <v>55.980838782239225</v>
      </c>
      <c r="S3014">
        <f t="shared" si="1102"/>
        <v>21.05880173806802</v>
      </c>
      <c r="T3014">
        <f t="shared" si="1103"/>
        <v>11.065294969045882</v>
      </c>
      <c r="U3014">
        <f t="shared" si="1089"/>
        <v>0.60799351913751665</v>
      </c>
      <c r="V3014" s="6">
        <f t="shared" si="1095"/>
        <v>162747.00000048615</v>
      </c>
      <c r="W3014">
        <f t="shared" si="1104"/>
        <v>11.063745247494795</v>
      </c>
      <c r="X3014">
        <f t="shared" si="1105"/>
        <v>21.031698141474866</v>
      </c>
      <c r="Y3014">
        <f t="shared" si="1106"/>
        <v>9.4364243170209264E-2</v>
      </c>
      <c r="Z3014">
        <f t="shared" si="1107"/>
        <v>-1.2646817454132342E-7</v>
      </c>
      <c r="AA3014">
        <f t="shared" si="1108"/>
        <v>-3.0038057781605259E-8</v>
      </c>
      <c r="AB3014">
        <f t="shared" si="1098"/>
        <v>1.0059574216399645</v>
      </c>
      <c r="AC3014">
        <f t="shared" si="1109"/>
        <v>2.1459944323969231</v>
      </c>
      <c r="AD3014">
        <f t="shared" si="1110"/>
        <v>-1.2007989114732677E-10</v>
      </c>
      <c r="AE3014">
        <f t="shared" si="1111"/>
        <v>6.917735987759702E-5</v>
      </c>
      <c r="AF3014">
        <f t="shared" si="1112"/>
        <v>-1.7279745355985038E-7</v>
      </c>
      <c r="AG3014" t="str">
        <f t="shared" si="1096"/>
        <v>NaN</v>
      </c>
      <c r="AH3014" t="str">
        <f t="shared" si="1097"/>
        <v>NaN</v>
      </c>
    </row>
    <row r="3015" spans="1:34">
      <c r="A3015" s="4">
        <v>43265.318622685183</v>
      </c>
      <c r="B3015" s="3">
        <v>-1.28564272650692E-3</v>
      </c>
      <c r="C3015">
        <v>2.86406564601748</v>
      </c>
      <c r="D3015">
        <v>1.8985754056248E-2</v>
      </c>
      <c r="E3015" s="3">
        <v>1.88024356836104E-2</v>
      </c>
      <c r="F3015" s="3">
        <v>1.8762667096943901E-2</v>
      </c>
      <c r="G3015">
        <v>-4549722</v>
      </c>
      <c r="H3015">
        <v>19783742</v>
      </c>
      <c r="K3015">
        <f t="shared" si="1090"/>
        <v>82.685533447459662</v>
      </c>
      <c r="L3015">
        <f t="shared" si="1099"/>
        <v>63.005076344442834</v>
      </c>
      <c r="M3015">
        <f t="shared" si="1100"/>
        <v>21.096792825983584</v>
      </c>
      <c r="N3015">
        <f t="shared" si="1091"/>
        <v>0.10620848939118441</v>
      </c>
      <c r="O3015">
        <f t="shared" si="1092"/>
        <v>56.045095586320443</v>
      </c>
      <c r="P3015">
        <f t="shared" si="1093"/>
        <v>56.015969334899978</v>
      </c>
      <c r="Q3015">
        <f t="shared" si="1101"/>
        <v>0.10087326932754337</v>
      </c>
      <c r="R3015">
        <f t="shared" si="1094"/>
        <v>55.944222316992899</v>
      </c>
      <c r="S3015">
        <f t="shared" si="1102"/>
        <v>21.029543979765222</v>
      </c>
      <c r="T3015">
        <f t="shared" si="1103"/>
        <v>11.06404293412044</v>
      </c>
      <c r="U3015">
        <f t="shared" si="1089"/>
        <v>0.6080161566899227</v>
      </c>
      <c r="V3015" s="6">
        <f t="shared" si="1095"/>
        <v>162807.00000005309</v>
      </c>
      <c r="W3015">
        <f t="shared" si="1104"/>
        <v>11.063324984023305</v>
      </c>
      <c r="X3015">
        <f t="shared" si="1105"/>
        <v>21.022446580405845</v>
      </c>
      <c r="Y3015">
        <f t="shared" si="1106"/>
        <v>9.7202880118632137E-2</v>
      </c>
      <c r="Z3015">
        <f t="shared" si="1107"/>
        <v>1.5176180944952891E-7</v>
      </c>
      <c r="AA3015">
        <f t="shared" si="1108"/>
        <v>4.1184278864244831E-8</v>
      </c>
      <c r="AB3015">
        <f t="shared" si="1098"/>
        <v>1.0058061286398365</v>
      </c>
      <c r="AC3015">
        <f t="shared" si="1109"/>
        <v>2.1460246439996737</v>
      </c>
      <c r="AD3015">
        <f t="shared" si="1110"/>
        <v>1.5983222488010311E-10</v>
      </c>
      <c r="AE3015">
        <f t="shared" si="1111"/>
        <v>5.3849381565529517E-5</v>
      </c>
      <c r="AF3015">
        <f t="shared" si="1112"/>
        <v>2.9547086317765324E-7</v>
      </c>
      <c r="AG3015">
        <f t="shared" si="1096"/>
        <v>1.598322248801031E-8</v>
      </c>
      <c r="AH3015">
        <f t="shared" si="1097"/>
        <v>2.9547086317765325E-3</v>
      </c>
    </row>
    <row r="3016" spans="1:34">
      <c r="A3016" s="4">
        <v>43265.31931712963</v>
      </c>
      <c r="B3016" s="3">
        <v>-1.2859400316847301E-3</v>
      </c>
      <c r="C3016">
        <v>2.86416197289509</v>
      </c>
      <c r="D3016" s="3">
        <v>1.89813063707879E-2</v>
      </c>
      <c r="E3016" s="3">
        <v>1.8798760991612699E-2</v>
      </c>
      <c r="F3016" s="3">
        <v>1.8755901702152199E-2</v>
      </c>
      <c r="G3016">
        <v>-4549722</v>
      </c>
      <c r="H3016">
        <v>19783742</v>
      </c>
      <c r="K3016">
        <f t="shared" si="1090"/>
        <v>82.70447301564613</v>
      </c>
      <c r="L3016">
        <f t="shared" si="1099"/>
        <v>63.032908962510412</v>
      </c>
      <c r="M3016">
        <f t="shared" si="1100"/>
        <v>21.106112376268172</v>
      </c>
      <c r="N3016">
        <f t="shared" si="1091"/>
        <v>0.1062376845692191</v>
      </c>
      <c r="O3016">
        <f t="shared" si="1092"/>
        <v>56.031736735992219</v>
      </c>
      <c r="P3016">
        <f t="shared" si="1093"/>
        <v>56.004971199662911</v>
      </c>
      <c r="Q3016">
        <f t="shared" si="1101"/>
        <v>0.10790476435215623</v>
      </c>
      <c r="R3016">
        <f t="shared" si="1094"/>
        <v>55.923831971640062</v>
      </c>
      <c r="S3016">
        <f t="shared" si="1102"/>
        <v>21.034175866700068</v>
      </c>
      <c r="T3016">
        <f t="shared" si="1103"/>
        <v>11.067116110755672</v>
      </c>
      <c r="U3016">
        <f t="shared" si="1089"/>
        <v>0.60796059178856143</v>
      </c>
      <c r="V3016" s="6">
        <f t="shared" si="1095"/>
        <v>162867.00000024866</v>
      </c>
      <c r="W3016">
        <f t="shared" si="1104"/>
        <v>11.063234510637077</v>
      </c>
      <c r="X3016">
        <f t="shared" si="1105"/>
        <v>21.017941972645215</v>
      </c>
      <c r="Y3016">
        <f t="shared" si="1106"/>
        <v>0.11144345413689176</v>
      </c>
      <c r="Z3016">
        <f t="shared" si="1107"/>
        <v>-3.0352361730899179E-7</v>
      </c>
      <c r="AA3016">
        <f t="shared" si="1108"/>
        <v>-4.1236538487977645E-8</v>
      </c>
      <c r="AB3016">
        <f t="shared" si="1098"/>
        <v>1.0050160789388418</v>
      </c>
      <c r="AC3016">
        <f t="shared" si="1109"/>
        <v>2.1459504882474656</v>
      </c>
      <c r="AD3016">
        <f t="shared" si="1110"/>
        <v>-1.3958046565566968E-10</v>
      </c>
      <c r="AE3016" t="s">
        <v>79</v>
      </c>
      <c r="AF3016" t="s">
        <v>79</v>
      </c>
      <c r="AG3016" t="str">
        <f t="shared" si="1096"/>
        <v>NaN</v>
      </c>
      <c r="AH3016" t="s">
        <v>79</v>
      </c>
    </row>
    <row r="3017" spans="1:34">
      <c r="A3017" s="4">
        <v>43265.320011574076</v>
      </c>
      <c r="B3017" s="3">
        <v>-1.2876406173018E-3</v>
      </c>
      <c r="C3017">
        <v>2.8639514808292001</v>
      </c>
      <c r="D3017" s="3">
        <v>1.9006030269374599E-2</v>
      </c>
      <c r="E3017" s="3">
        <v>1.8822652435701501E-2</v>
      </c>
      <c r="F3017" s="3">
        <v>1.87746852014243E-2</v>
      </c>
      <c r="G3017">
        <v>-4549722</v>
      </c>
      <c r="H3017">
        <v>19784044</v>
      </c>
      <c r="K3017">
        <f t="shared" si="1090"/>
        <v>82.812807345672525</v>
      </c>
      <c r="L3017">
        <f t="shared" si="1099"/>
        <v>63.116552553694262</v>
      </c>
      <c r="M3017">
        <f t="shared" si="1100"/>
        <v>21.134119826093009</v>
      </c>
      <c r="N3017">
        <f t="shared" si="1091"/>
        <v>0.1061738876986984</v>
      </c>
      <c r="O3017">
        <f t="shared" si="1092"/>
        <v>56.105996227521644</v>
      </c>
      <c r="P3017">
        <f t="shared" si="1093"/>
        <v>56.076476875039738</v>
      </c>
      <c r="Q3017">
        <f t="shared" si="1101"/>
        <v>0.12555232873097566</v>
      </c>
      <c r="R3017">
        <f t="shared" si="1094"/>
        <v>55.980443898790668</v>
      </c>
      <c r="S3017">
        <f t="shared" si="1102"/>
        <v>21.050418273605693</v>
      </c>
      <c r="T3017">
        <f t="shared" si="1103"/>
        <v>11.06040065070086</v>
      </c>
      <c r="U3017">
        <f t="shared" si="1089"/>
        <v>0.6080820113878328</v>
      </c>
      <c r="V3017" s="6">
        <f t="shared" si="1095"/>
        <v>162927.00000044424</v>
      </c>
      <c r="W3017">
        <f t="shared" si="1104"/>
        <v>11.063462153350782</v>
      </c>
      <c r="X3017">
        <f t="shared" si="1105"/>
        <v>21.024680393597251</v>
      </c>
      <c r="Y3017">
        <f t="shared" si="1106"/>
        <v>0.10494331065572737</v>
      </c>
      <c r="Z3017">
        <f t="shared" si="1107"/>
        <v>-2.9160843495492503E-7</v>
      </c>
      <c r="AA3017">
        <f t="shared" si="1108"/>
        <v>-1.3608766920133241E-7</v>
      </c>
      <c r="AB3017">
        <f t="shared" si="1098"/>
        <v>1.0053670260849494</v>
      </c>
      <c r="AC3017">
        <f t="shared" si="1109"/>
        <v>2.1461125322985883</v>
      </c>
      <c r="AD3017">
        <f t="shared" si="1110"/>
        <v>-4.8920829588688471E-10</v>
      </c>
      <c r="AE3017">
        <f t="shared" si="1111"/>
        <v>3.0202800147843069E-7</v>
      </c>
      <c r="AF3017">
        <f t="shared" si="1112"/>
        <v>-1.6124180091122261E-4</v>
      </c>
      <c r="AG3017" t="str">
        <f t="shared" si="1096"/>
        <v>NaN</v>
      </c>
      <c r="AH3017" t="str">
        <f t="shared" si="1097"/>
        <v>NaN</v>
      </c>
    </row>
    <row r="3018" spans="1:34">
      <c r="A3018" s="4">
        <v>43265.320717592593</v>
      </c>
      <c r="B3018">
        <v>-1.28332374612E-3</v>
      </c>
      <c r="C3018">
        <v>2.8640513753689398</v>
      </c>
      <c r="D3018" s="3">
        <v>1.9000512285274499E-2</v>
      </c>
      <c r="E3018" s="3">
        <v>1.8818549624247699E-2</v>
      </c>
      <c r="F3018">
        <v>1.8783844688387001E-2</v>
      </c>
      <c r="G3018">
        <v>-4549722</v>
      </c>
      <c r="H3018">
        <v>19784049</v>
      </c>
      <c r="K3018">
        <f t="shared" si="1090"/>
        <v>82.537804815605071</v>
      </c>
      <c r="L3018">
        <f t="shared" si="1099"/>
        <v>62.829509961375813</v>
      </c>
      <c r="M3018">
        <f t="shared" si="1100"/>
        <v>21.038005696030382</v>
      </c>
      <c r="N3018">
        <f t="shared" si="1091"/>
        <v>0.10620416417962207</v>
      </c>
      <c r="O3018">
        <f t="shared" si="1092"/>
        <v>56.089422680590765</v>
      </c>
      <c r="P3018">
        <f t="shared" si="1093"/>
        <v>56.064197403658376</v>
      </c>
      <c r="Q3018">
        <f t="shared" si="1101"/>
        <v>8.1372838884050225E-2</v>
      </c>
      <c r="R3018">
        <f t="shared" si="1094"/>
        <v>56.008049841706715</v>
      </c>
      <c r="S3018">
        <f t="shared" si="1102"/>
        <v>20.983757136774347</v>
      </c>
      <c r="T3018">
        <f t="shared" si="1103"/>
        <v>11.063587648692826</v>
      </c>
      <c r="U3018">
        <f t="shared" si="1089"/>
        <v>0.60802438852716445</v>
      </c>
      <c r="V3018" s="6">
        <f t="shared" si="1095"/>
        <v>162988.00000024494</v>
      </c>
      <c r="W3018">
        <f t="shared" si="1104"/>
        <v>11.063237429133405</v>
      </c>
      <c r="X3018">
        <f t="shared" si="1105"/>
        <v>21.031956968040944</v>
      </c>
      <c r="Y3018">
        <f t="shared" si="1106"/>
        <v>0.10315120962308082</v>
      </c>
      <c r="Z3018">
        <f t="shared" si="1107"/>
        <v>4.0448911943572849E-7</v>
      </c>
      <c r="AA3018">
        <f t="shared" si="1108"/>
        <v>-7.6015286516647721E-8</v>
      </c>
      <c r="AB3018">
        <f t="shared" si="1098"/>
        <v>1.0054950655100963</v>
      </c>
      <c r="AC3018">
        <f t="shared" si="1109"/>
        <v>2.146035630037042</v>
      </c>
      <c r="AD3018">
        <f t="shared" si="1110"/>
        <v>-2.7799747231940309E-10</v>
      </c>
      <c r="AE3018">
        <f t="shared" si="1111"/>
        <v>-1.706107926143546E-5</v>
      </c>
      <c r="AF3018">
        <f t="shared" si="1112"/>
        <v>1.6220542773037009E-6</v>
      </c>
      <c r="AG3018" t="str">
        <f t="shared" si="1096"/>
        <v>NaN</v>
      </c>
      <c r="AH3018">
        <f t="shared" si="1097"/>
        <v>1.622054277303701E-2</v>
      </c>
    </row>
    <row r="3019" spans="1:34">
      <c r="A3019" s="4">
        <v>43265.321412037039</v>
      </c>
      <c r="B3019" s="3">
        <v>-1.28803306013651E-3</v>
      </c>
      <c r="C3019">
        <v>2.8641048903009501</v>
      </c>
      <c r="D3019" s="3">
        <v>1.8992627751958899E-2</v>
      </c>
      <c r="E3019" s="3">
        <v>1.8808988289729298E-2</v>
      </c>
      <c r="F3019">
        <v>1.8768967966389001E-2</v>
      </c>
      <c r="G3019">
        <v>-4549722</v>
      </c>
      <c r="H3019">
        <v>19784047</v>
      </c>
      <c r="K3019">
        <f t="shared" si="1090"/>
        <v>82.837807575678724</v>
      </c>
      <c r="L3019">
        <f t="shared" si="1099"/>
        <v>63.149068037121197</v>
      </c>
      <c r="M3019">
        <f t="shared" si="1100"/>
        <v>21.145007399877453</v>
      </c>
      <c r="N3019">
        <f t="shared" si="1091"/>
        <v>0.1062203837229761</v>
      </c>
      <c r="O3019">
        <f t="shared" si="1092"/>
        <v>56.065741082281747</v>
      </c>
      <c r="P3019">
        <f t="shared" si="1093"/>
        <v>56.035580896439271</v>
      </c>
      <c r="Q3019">
        <f t="shared" si="1101"/>
        <v>0.10252846125421655</v>
      </c>
      <c r="R3019">
        <f t="shared" si="1094"/>
        <v>55.96321262102753</v>
      </c>
      <c r="S3019">
        <f t="shared" si="1102"/>
        <v>21.076655092374644</v>
      </c>
      <c r="T3019">
        <f t="shared" si="1103"/>
        <v>11.065294969045882</v>
      </c>
      <c r="U3019">
        <f t="shared" si="1089"/>
        <v>0.60799351913751665</v>
      </c>
      <c r="V3019" s="6">
        <f t="shared" si="1095"/>
        <v>163048.00000044052</v>
      </c>
      <c r="W3019">
        <f t="shared" si="1104"/>
        <v>11.063287043571005</v>
      </c>
      <c r="X3019">
        <f t="shared" si="1105"/>
        <v>21.039566630232141</v>
      </c>
      <c r="Y3019">
        <f t="shared" si="1106"/>
        <v>6.8184010462971401E-2</v>
      </c>
      <c r="Z3019">
        <f t="shared" si="1107"/>
        <v>-3.7940452359702886E-7</v>
      </c>
      <c r="AA3019">
        <f t="shared" si="1108"/>
        <v>-2.7817026038475464E-8</v>
      </c>
      <c r="AB3019">
        <f t="shared" si="1098"/>
        <v>1.0073910869185434</v>
      </c>
      <c r="AC3019">
        <f t="shared" si="1109"/>
        <v>2.1459944323969231</v>
      </c>
      <c r="AD3019">
        <f t="shared" si="1110"/>
        <v>-1.5389838174727085E-10</v>
      </c>
      <c r="AE3019">
        <f t="shared" si="1111"/>
        <v>-5.6354079022038353E-5</v>
      </c>
      <c r="AF3019">
        <f t="shared" si="1112"/>
        <v>2.7185650705169964E-7</v>
      </c>
      <c r="AG3019" t="str">
        <f t="shared" si="1096"/>
        <v>NaN</v>
      </c>
      <c r="AH3019">
        <f t="shared" si="1097"/>
        <v>2.7185650705169964E-3</v>
      </c>
    </row>
    <row r="3020" spans="1:34">
      <c r="A3020" s="4">
        <v>43265.322106481479</v>
      </c>
      <c r="B3020" s="3">
        <v>-1.2801247424067701E-3</v>
      </c>
      <c r="C3020">
        <v>2.8639086688836</v>
      </c>
      <c r="D3020" s="3">
        <v>1.8985052416028301E-2</v>
      </c>
      <c r="E3020" s="3">
        <v>1.8802875695273499E-2</v>
      </c>
      <c r="F3020" s="3">
        <v>1.8788585229103798E-2</v>
      </c>
      <c r="G3020">
        <v>-4549722</v>
      </c>
      <c r="H3020">
        <v>19784052</v>
      </c>
      <c r="K3020">
        <f t="shared" si="1090"/>
        <v>82.334015061919033</v>
      </c>
      <c r="L3020">
        <f t="shared" si="1099"/>
        <v>62.619488810061711</v>
      </c>
      <c r="M3020">
        <f t="shared" si="1100"/>
        <v>20.967681636836712</v>
      </c>
      <c r="N3020">
        <f t="shared" si="1091"/>
        <v>0.10616091206401761</v>
      </c>
      <c r="O3020">
        <f t="shared" si="1092"/>
        <v>56.042988174102717</v>
      </c>
      <c r="P3020">
        <f t="shared" si="1093"/>
        <v>56.017286263714603</v>
      </c>
      <c r="Q3020">
        <f t="shared" si="1101"/>
        <v>2.0650731250647425E-2</v>
      </c>
      <c r="R3020">
        <f t="shared" si="1094"/>
        <v>56.02233744285207</v>
      </c>
      <c r="S3020">
        <f t="shared" si="1102"/>
        <v>20.953914482669614</v>
      </c>
      <c r="T3020">
        <f t="shared" si="1103"/>
        <v>11.059034794418672</v>
      </c>
      <c r="U3020">
        <f t="shared" si="1089"/>
        <v>0.60810670689954627</v>
      </c>
      <c r="V3020" s="6">
        <f t="shared" si="1095"/>
        <v>163108.00000000745</v>
      </c>
      <c r="W3020">
        <f t="shared" si="1104"/>
        <v>11.062679996334408</v>
      </c>
      <c r="X3020">
        <f t="shared" si="1105"/>
        <v>21.046303541262635</v>
      </c>
      <c r="Y3020">
        <f t="shared" si="1106"/>
        <v>5.1354703188811378E-2</v>
      </c>
      <c r="Z3020">
        <f t="shared" si="1107"/>
        <v>-4.0785986289231525E-7</v>
      </c>
      <c r="AA3020">
        <f t="shared" si="1108"/>
        <v>-1.1780801952918929E-8</v>
      </c>
      <c r="AB3020">
        <f t="shared" si="1098"/>
        <v>1.0084013887506955</v>
      </c>
      <c r="AC3020">
        <f t="shared" si="1109"/>
        <v>2.1461454904106776</v>
      </c>
      <c r="AD3020">
        <f t="shared" si="1110"/>
        <v>-8.6542831258911039E-11</v>
      </c>
      <c r="AE3020">
        <f t="shared" si="1111"/>
        <v>-1.1954875441878973E-4</v>
      </c>
      <c r="AF3020">
        <f t="shared" si="1112"/>
        <v>7.2063786779100753E-8</v>
      </c>
      <c r="AG3020" t="str">
        <f t="shared" si="1096"/>
        <v>NaN</v>
      </c>
      <c r="AH3020">
        <f t="shared" si="1097"/>
        <v>7.2063786779100756E-4</v>
      </c>
    </row>
    <row r="3021" spans="1:34">
      <c r="A3021" s="4">
        <v>43265.322800925926</v>
      </c>
      <c r="B3021" s="3">
        <v>-1.27961337750094E-3</v>
      </c>
      <c r="C3021">
        <v>2.8639514808292001</v>
      </c>
      <c r="D3021" s="3">
        <v>1.89800933656625E-2</v>
      </c>
      <c r="E3021">
        <v>1.8798475578642001E-2</v>
      </c>
      <c r="F3021" s="3">
        <v>1.87802475946773E-2</v>
      </c>
      <c r="G3021">
        <v>-4549722</v>
      </c>
      <c r="H3021">
        <v>19784051</v>
      </c>
      <c r="K3021">
        <f t="shared" si="1090"/>
        <v>82.301439004638496</v>
      </c>
      <c r="L3021">
        <f t="shared" si="1099"/>
        <v>62.597872497353109</v>
      </c>
      <c r="M3021">
        <f t="shared" si="1100"/>
        <v>20.960443571313515</v>
      </c>
      <c r="N3021">
        <f t="shared" si="1091"/>
        <v>0.1061738876986984</v>
      </c>
      <c r="O3021">
        <f t="shared" si="1092"/>
        <v>56.028093413175675</v>
      </c>
      <c r="P3021">
        <f t="shared" si="1093"/>
        <v>56.004116975566816</v>
      </c>
      <c r="Q3021">
        <f t="shared" si="1101"/>
        <v>3.088491706157015E-2</v>
      </c>
      <c r="R3021">
        <f t="shared" si="1094"/>
        <v>55.997208496114105</v>
      </c>
      <c r="S3021">
        <f t="shared" si="1102"/>
        <v>20.939853626605803</v>
      </c>
      <c r="T3021">
        <f t="shared" si="1103"/>
        <v>11.06040065070086</v>
      </c>
      <c r="U3021">
        <f t="shared" si="1089"/>
        <v>0.6080820113878328</v>
      </c>
      <c r="V3021" s="6">
        <f t="shared" si="1095"/>
        <v>163168.00000020303</v>
      </c>
      <c r="W3021">
        <f t="shared" si="1104"/>
        <v>11.062863861603189</v>
      </c>
      <c r="X3021">
        <f t="shared" si="1105"/>
        <v>21.044700715949606</v>
      </c>
      <c r="Y3021">
        <f t="shared" si="1106"/>
        <v>3.0187955410769501E-2</v>
      </c>
      <c r="Z3021">
        <f t="shared" si="1107"/>
        <v>2.9403850425146945E-7</v>
      </c>
      <c r="AA3021">
        <f t="shared" si="1108"/>
        <v>-1.1224610826788356E-8</v>
      </c>
      <c r="AB3021">
        <f t="shared" si="1098"/>
        <v>1.009584132042775</v>
      </c>
      <c r="AC3021">
        <f t="shared" si="1109"/>
        <v>2.1461125322985883</v>
      </c>
      <c r="AD3021">
        <f t="shared" si="1110"/>
        <v>-1.4027083766023376E-10</v>
      </c>
      <c r="AE3021">
        <f t="shared" si="1111"/>
        <v>-1.3661009712663704E-6</v>
      </c>
      <c r="AF3021">
        <f t="shared" si="1112"/>
        <v>1.022152338025732E-5</v>
      </c>
      <c r="AG3021" t="str">
        <f t="shared" si="1096"/>
        <v>NaN</v>
      </c>
      <c r="AH3021">
        <f t="shared" si="1097"/>
        <v>0.1022152338025732</v>
      </c>
    </row>
    <row r="3022" spans="1:34">
      <c r="A3022" s="4">
        <v>43265.323495370372</v>
      </c>
      <c r="B3022" s="3">
        <v>-1.2828361656284E-3</v>
      </c>
      <c r="C3022">
        <v>2.8640192664097399</v>
      </c>
      <c r="D3022" s="3">
        <v>1.89733385920226E-2</v>
      </c>
      <c r="E3022" s="3">
        <v>1.8789829944071201E-2</v>
      </c>
      <c r="F3022" s="3">
        <v>1.8770814156869198E-2</v>
      </c>
      <c r="G3022">
        <v>-4549722</v>
      </c>
      <c r="H3022">
        <v>19784059</v>
      </c>
      <c r="K3022">
        <f t="shared" si="1090"/>
        <v>82.506743923779794</v>
      </c>
      <c r="L3022">
        <f t="shared" si="1099"/>
        <v>62.815577584638426</v>
      </c>
      <c r="M3022">
        <f t="shared" si="1100"/>
        <v>21.033340540734077</v>
      </c>
      <c r="N3022">
        <f t="shared" si="1091"/>
        <v>0.10619443245361154</v>
      </c>
      <c r="O3022">
        <f t="shared" si="1092"/>
        <v>56.007805105725446</v>
      </c>
      <c r="P3022">
        <f t="shared" si="1093"/>
        <v>55.978241103989177</v>
      </c>
      <c r="Q3022">
        <f t="shared" si="1101"/>
        <v>3.9028217920090924E-2</v>
      </c>
      <c r="R3022">
        <f t="shared" si="1094"/>
        <v>55.968776887805355</v>
      </c>
      <c r="S3022">
        <f t="shared" si="1102"/>
        <v>21.00732172878735</v>
      </c>
      <c r="T3022">
        <f t="shared" si="1103"/>
        <v>11.062563256481191</v>
      </c>
      <c r="U3022">
        <f t="shared" si="1089"/>
        <v>0.60804291016094925</v>
      </c>
      <c r="V3022" s="6">
        <f t="shared" si="1095"/>
        <v>163228.00000039861</v>
      </c>
      <c r="W3022">
        <f t="shared" si="1104"/>
        <v>11.062677077838082</v>
      </c>
      <c r="X3022">
        <f t="shared" si="1105"/>
        <v>21.049402083124882</v>
      </c>
      <c r="Y3022">
        <f t="shared" si="1106"/>
        <v>6.946607692379321E-2</v>
      </c>
      <c r="Z3022">
        <f t="shared" si="1107"/>
        <v>4.8914963279673481E-7</v>
      </c>
      <c r="AA3022">
        <f t="shared" si="1108"/>
        <v>-9.9722470279568898E-8</v>
      </c>
      <c r="AB3022">
        <f t="shared" si="1098"/>
        <v>1.0073657422403031</v>
      </c>
      <c r="AC3022">
        <f t="shared" si="1109"/>
        <v>2.1460603486211087</v>
      </c>
      <c r="AD3022">
        <f t="shared" si="1110"/>
        <v>-5.4155116321679379E-10</v>
      </c>
      <c r="AE3022">
        <f t="shared" si="1111"/>
        <v>-2.2055674069842754E-4</v>
      </c>
      <c r="AF3022">
        <f t="shared" si="1112"/>
        <v>2.4442757195131234E-7</v>
      </c>
      <c r="AG3022" t="str">
        <f t="shared" si="1096"/>
        <v>NaN</v>
      </c>
      <c r="AH3022">
        <f t="shared" si="1097"/>
        <v>2.4442757195131237E-3</v>
      </c>
    </row>
    <row r="3023" spans="1:34">
      <c r="A3023" s="4">
        <v>43265.324201388888</v>
      </c>
      <c r="B3023" s="3">
        <v>-1.2896504003037999E-3</v>
      </c>
      <c r="C3023">
        <v>2.86413699926015</v>
      </c>
      <c r="D3023">
        <v>1.9022049072355E-2</v>
      </c>
      <c r="E3023" s="3">
        <v>1.88393015256588E-2</v>
      </c>
      <c r="F3023" s="3">
        <v>1.87863578896213E-2</v>
      </c>
      <c r="G3023">
        <v>-4549722</v>
      </c>
      <c r="H3023">
        <v>19784436</v>
      </c>
      <c r="K3023">
        <f t="shared" si="1090"/>
        <v>82.94083882661333</v>
      </c>
      <c r="L3023">
        <f t="shared" si="1099"/>
        <v>63.229240392234502</v>
      </c>
      <c r="M3023">
        <f t="shared" si="1100"/>
        <v>21.171852531481612</v>
      </c>
      <c r="N3023">
        <f t="shared" si="1091"/>
        <v>0.10623011544898664</v>
      </c>
      <c r="O3023">
        <f t="shared" si="1092"/>
        <v>56.154109520013243</v>
      </c>
      <c r="P3023">
        <f t="shared" si="1093"/>
        <v>56.12630661397813</v>
      </c>
      <c r="Q3023">
        <f t="shared" si="1101"/>
        <v>0.13848509578971857</v>
      </c>
      <c r="R3023">
        <f t="shared" si="1094"/>
        <v>56.015624424223525</v>
      </c>
      <c r="S3023">
        <f t="shared" si="1102"/>
        <v>21.079529134288467</v>
      </c>
      <c r="T3023">
        <f t="shared" si="1103"/>
        <v>11.066319361257518</v>
      </c>
      <c r="U3023">
        <f t="shared" si="1089"/>
        <v>0.60797499750373185</v>
      </c>
      <c r="V3023" s="6">
        <f t="shared" si="1095"/>
        <v>163289.0000001993</v>
      </c>
      <c r="W3023">
        <f t="shared" si="1104"/>
        <v>11.062291836322562</v>
      </c>
      <c r="X3023">
        <f t="shared" si="1105"/>
        <v>21.048462344470405</v>
      </c>
      <c r="Y3023">
        <f t="shared" si="1106"/>
        <v>0.10502978709151496</v>
      </c>
      <c r="Z3023">
        <f t="shared" si="1107"/>
        <v>-1.912700487100961E-7</v>
      </c>
      <c r="AA3023">
        <f t="shared" si="1108"/>
        <v>1.1366457420601177E-8</v>
      </c>
      <c r="AB3023">
        <f t="shared" si="1098"/>
        <v>1.0053511118477017</v>
      </c>
      <c r="AC3023">
        <f t="shared" si="1109"/>
        <v>2.145969713812856</v>
      </c>
      <c r="AD3023">
        <f t="shared" si="1110"/>
        <v>4.0823810566320653E-11</v>
      </c>
      <c r="AE3023">
        <f t="shared" si="1111"/>
        <v>1.4516051476203229E-4</v>
      </c>
      <c r="AF3023">
        <f t="shared" si="1112"/>
        <v>2.7996005905752222E-8</v>
      </c>
      <c r="AG3023">
        <f t="shared" si="1096"/>
        <v>4.0823810566320649E-9</v>
      </c>
      <c r="AH3023">
        <f t="shared" si="1097"/>
        <v>2.7996005905752222E-4</v>
      </c>
    </row>
    <row r="3024" spans="1:34">
      <c r="A3024" s="4">
        <v>43265.324895833335</v>
      </c>
      <c r="B3024" s="3">
        <v>-1.29064934570124E-3</v>
      </c>
      <c r="C3024">
        <v>2.8639467239463601</v>
      </c>
      <c r="D3024" s="3">
        <v>1.9015686741549898E-2</v>
      </c>
      <c r="E3024">
        <v>1.8832974871474999E-2</v>
      </c>
      <c r="F3024" s="3">
        <v>1.8780319060115298E-2</v>
      </c>
      <c r="G3024">
        <v>-4549722</v>
      </c>
      <c r="H3024">
        <v>19784436</v>
      </c>
      <c r="K3024">
        <f t="shared" si="1090"/>
        <v>83.004475775719783</v>
      </c>
      <c r="L3024">
        <f t="shared" si="1099"/>
        <v>63.300815327766557</v>
      </c>
      <c r="M3024">
        <f t="shared" si="1100"/>
        <v>21.195818879497729</v>
      </c>
      <c r="N3024">
        <f t="shared" si="1091"/>
        <v>0.10617244596151298</v>
      </c>
      <c r="O3024">
        <f t="shared" si="1092"/>
        <v>56.134999934651049</v>
      </c>
      <c r="P3024">
        <f t="shared" si="1093"/>
        <v>56.10737131318146</v>
      </c>
      <c r="Q3024">
        <f t="shared" si="1101"/>
        <v>0.1375760475647354</v>
      </c>
      <c r="R3024">
        <f t="shared" si="1094"/>
        <v>55.997423887086313</v>
      </c>
      <c r="S3024">
        <f t="shared" si="1102"/>
        <v>21.104101514454573</v>
      </c>
      <c r="T3024">
        <f t="shared" si="1103"/>
        <v>11.06024888889187</v>
      </c>
      <c r="U3024">
        <f t="shared" si="1089"/>
        <v>0.60808475533357631</v>
      </c>
      <c r="V3024" s="6">
        <f t="shared" si="1095"/>
        <v>163349.00000039488</v>
      </c>
      <c r="W3024">
        <f t="shared" si="1104"/>
        <v>11.062192607447354</v>
      </c>
      <c r="X3024">
        <f t="shared" si="1105"/>
        <v>21.044561476877139</v>
      </c>
      <c r="Y3024">
        <f t="shared" si="1106"/>
        <v>0.13876265376795041</v>
      </c>
      <c r="Z3024">
        <f t="shared" si="1107"/>
        <v>-2.8771509707201102E-7</v>
      </c>
      <c r="AA3024">
        <f t="shared" si="1108"/>
        <v>1.1621783143466654E-7</v>
      </c>
      <c r="AB3024">
        <f t="shared" si="1098"/>
        <v>1.0034888824751185</v>
      </c>
      <c r="AC3024">
        <f t="shared" si="1109"/>
        <v>2.1461161943110389</v>
      </c>
      <c r="AD3024">
        <f t="shared" si="1110"/>
        <v>3.159589847058071E-10</v>
      </c>
      <c r="AE3024">
        <f t="shared" si="1111"/>
        <v>-4.2375387575815591E-5</v>
      </c>
      <c r="AF3024">
        <f t="shared" si="1112"/>
        <v>-7.4224633558088494E-7</v>
      </c>
      <c r="AG3024">
        <f t="shared" si="1096"/>
        <v>3.1595898470580709E-8</v>
      </c>
      <c r="AH3024" t="str">
        <f t="shared" si="1097"/>
        <v>NaN</v>
      </c>
    </row>
    <row r="3025" spans="1:34">
      <c r="A3025" s="4">
        <v>43265.325590277775</v>
      </c>
      <c r="B3025" s="3">
        <v>-1.29249263780366E-3</v>
      </c>
      <c r="C3025">
        <v>2.8640287801754298</v>
      </c>
      <c r="D3025">
        <v>1.9013688850754999E-2</v>
      </c>
      <c r="E3025" s="3">
        <v>1.88310245495086E-2</v>
      </c>
      <c r="F3025" s="3">
        <v>1.8777448531691301E-2</v>
      </c>
      <c r="G3025">
        <v>-4549722</v>
      </c>
      <c r="H3025">
        <v>19784436</v>
      </c>
      <c r="K3025">
        <f t="shared" si="1090"/>
        <v>83.12190109847576</v>
      </c>
      <c r="L3025">
        <f t="shared" si="1099"/>
        <v>63.422013934010891</v>
      </c>
      <c r="M3025">
        <f t="shared" si="1100"/>
        <v>21.23640135372181</v>
      </c>
      <c r="N3025">
        <f t="shared" si="1091"/>
        <v>0.10619731592798534</v>
      </c>
      <c r="O3025">
        <f t="shared" si="1092"/>
        <v>56.128999167658726</v>
      </c>
      <c r="P3025">
        <f t="shared" si="1093"/>
        <v>56.101534115191619</v>
      </c>
      <c r="Q3025">
        <f t="shared" si="1101"/>
        <v>0.14022681794939729</v>
      </c>
      <c r="R3025">
        <f t="shared" si="1094"/>
        <v>55.988772349709329</v>
      </c>
      <c r="S3025">
        <f t="shared" si="1102"/>
        <v>21.142916808422211</v>
      </c>
      <c r="T3025">
        <f t="shared" si="1103"/>
        <v>11.062866780099487</v>
      </c>
      <c r="U3025">
        <f t="shared" si="1089"/>
        <v>0.60803742226945678</v>
      </c>
      <c r="V3025" s="6">
        <f t="shared" si="1095"/>
        <v>163408.99999996182</v>
      </c>
      <c r="W3025">
        <f t="shared" si="1104"/>
        <v>11.062335613767537</v>
      </c>
      <c r="X3025">
        <f t="shared" si="1105"/>
        <v>21.046963979040349</v>
      </c>
      <c r="Y3025">
        <f t="shared" si="1106"/>
        <v>0.13826984642165266</v>
      </c>
      <c r="Z3025">
        <f t="shared" si="1107"/>
        <v>-2.1499589673373532E-7</v>
      </c>
      <c r="AA3025">
        <f t="shared" si="1108"/>
        <v>7.8165395423410564E-9</v>
      </c>
      <c r="AB3025">
        <f t="shared" si="1098"/>
        <v>1.0035081551855733</v>
      </c>
      <c r="AC3025">
        <f t="shared" si="1109"/>
        <v>2.1460530245961995</v>
      </c>
      <c r="AD3025">
        <f t="shared" si="1110"/>
        <v>2.1325774096888427E-11</v>
      </c>
      <c r="AE3025">
        <f t="shared" si="1111"/>
        <v>-8.1597566064664623E-5</v>
      </c>
      <c r="AF3025">
        <f t="shared" si="1112"/>
        <v>-2.6017084999770356E-8</v>
      </c>
      <c r="AG3025">
        <f t="shared" si="1096"/>
        <v>2.1325774096888427E-9</v>
      </c>
      <c r="AH3025" t="str">
        <f t="shared" si="1097"/>
        <v>NaN</v>
      </c>
    </row>
    <row r="3026" spans="1:34">
      <c r="A3026" s="4">
        <v>43265.326284722221</v>
      </c>
      <c r="B3026" s="3">
        <v>-1.29211208717606E-3</v>
      </c>
      <c r="C3026">
        <v>2.86386585693799</v>
      </c>
      <c r="D3026" s="3">
        <v>1.90034734448454E-2</v>
      </c>
      <c r="E3026" s="3">
        <v>1.8821213478640901E-2</v>
      </c>
      <c r="F3026" s="3">
        <v>1.8768336688353902E-2</v>
      </c>
      <c r="G3026">
        <v>-4549722</v>
      </c>
      <c r="H3026">
        <v>19784436</v>
      </c>
      <c r="K3026">
        <f t="shared" si="1090"/>
        <v>83.097658451196864</v>
      </c>
      <c r="L3026">
        <f t="shared" si="1099"/>
        <v>63.409748721871154</v>
      </c>
      <c r="M3026">
        <f t="shared" si="1100"/>
        <v>21.232294436398764</v>
      </c>
      <c r="N3026">
        <f t="shared" si="1091"/>
        <v>0.10614793642933384</v>
      </c>
      <c r="O3026">
        <f t="shared" si="1092"/>
        <v>56.098316674525485</v>
      </c>
      <c r="P3026">
        <f t="shared" si="1093"/>
        <v>56.072170161888621</v>
      </c>
      <c r="Q3026">
        <f t="shared" si="1101"/>
        <v>0.13700667375082531</v>
      </c>
      <c r="R3026">
        <f t="shared" si="1094"/>
        <v>55.96131000077466</v>
      </c>
      <c r="S3026">
        <f t="shared" si="1102"/>
        <v>21.140956653898215</v>
      </c>
      <c r="T3026">
        <f t="shared" si="1103"/>
        <v>11.057668938136171</v>
      </c>
      <c r="U3026">
        <f t="shared" si="1089"/>
        <v>0.60813140241126573</v>
      </c>
      <c r="V3026" s="6">
        <f t="shared" si="1095"/>
        <v>163469.00000015739</v>
      </c>
      <c r="W3026">
        <f t="shared" si="1104"/>
        <v>11.062312265796898</v>
      </c>
      <c r="X3026">
        <f t="shared" si="1105"/>
        <v>21.042434578103645</v>
      </c>
      <c r="Y3026">
        <f t="shared" si="1106"/>
        <v>0.11081141081276986</v>
      </c>
      <c r="Z3026">
        <f t="shared" si="1107"/>
        <v>3.9821797030416167E-7</v>
      </c>
      <c r="AA3026">
        <f t="shared" si="1108"/>
        <v>-9.1872334698950807E-8</v>
      </c>
      <c r="AB3026">
        <f t="shared" si="1098"/>
        <v>1.0050160297692066</v>
      </c>
      <c r="AC3026">
        <f t="shared" si="1109"/>
        <v>2.146178448522774</v>
      </c>
      <c r="AD3026">
        <f t="shared" si="1110"/>
        <v>-3.1278319073446253E-10</v>
      </c>
      <c r="AE3026">
        <f t="shared" si="1111"/>
        <v>3.0321742640367429E-3</v>
      </c>
      <c r="AF3026">
        <f t="shared" si="1112"/>
        <v>-1.0268813924126257E-8</v>
      </c>
      <c r="AG3026" t="str">
        <f t="shared" si="1096"/>
        <v>NaN</v>
      </c>
      <c r="AH3026" t="str">
        <f t="shared" si="1097"/>
        <v>NaN</v>
      </c>
    </row>
    <row r="3027" spans="1:34">
      <c r="A3027" s="4">
        <v>43265.326990740738</v>
      </c>
      <c r="B3027" s="3">
        <v>-1.2851313616010899E-3</v>
      </c>
      <c r="C3027">
        <v>2.8641798112057599</v>
      </c>
      <c r="D3027" s="3">
        <v>1.8995898108914801E-2</v>
      </c>
      <c r="E3027" s="3">
        <v>1.8813328945325301E-2</v>
      </c>
      <c r="F3027">
        <v>1.8787930129256E-2</v>
      </c>
      <c r="G3027">
        <v>-4549722</v>
      </c>
      <c r="H3027">
        <v>19784437</v>
      </c>
      <c r="K3027">
        <f t="shared" si="1090"/>
        <v>82.652957390179125</v>
      </c>
      <c r="L3027">
        <f t="shared" si="1099"/>
        <v>62.9392922611096</v>
      </c>
      <c r="M3027">
        <f t="shared" si="1100"/>
        <v>21.074765502824075</v>
      </c>
      <c r="N3027">
        <f t="shared" si="1091"/>
        <v>0.1062430910836704</v>
      </c>
      <c r="O3027">
        <f t="shared" si="1092"/>
        <v>56.075563766346448</v>
      </c>
      <c r="P3027">
        <f t="shared" si="1093"/>
        <v>56.048572221233904</v>
      </c>
      <c r="Q3027">
        <f t="shared" si="1101"/>
        <v>5.5200740738087006E-2</v>
      </c>
      <c r="R3027">
        <f t="shared" si="1094"/>
        <v>56.020363025608361</v>
      </c>
      <c r="S3027">
        <f t="shared" si="1102"/>
        <v>21.037965008998682</v>
      </c>
      <c r="T3027">
        <f t="shared" si="1103"/>
        <v>11.067685217540019</v>
      </c>
      <c r="U3027">
        <f t="shared" si="1089"/>
        <v>0.60795030199201239</v>
      </c>
      <c r="V3027" s="6">
        <f t="shared" si="1095"/>
        <v>163529.99999995809</v>
      </c>
      <c r="W3027">
        <f t="shared" si="1104"/>
        <v>11.062747121750022</v>
      </c>
      <c r="X3027">
        <f t="shared" si="1105"/>
        <v>21.047160815309113</v>
      </c>
      <c r="Y3027">
        <f t="shared" si="1106"/>
        <v>0.10287507018122473</v>
      </c>
      <c r="Z3027">
        <f t="shared" si="1107"/>
        <v>3.260997552061422E-7</v>
      </c>
      <c r="AA3027">
        <f t="shared" si="1108"/>
        <v>-2.4800901455937043E-8</v>
      </c>
      <c r="AB3027">
        <f t="shared" si="1098"/>
        <v>1.0054991703534759</v>
      </c>
      <c r="AC3027">
        <f t="shared" si="1109"/>
        <v>2.1459367557007591</v>
      </c>
      <c r="AD3027">
        <f t="shared" si="1110"/>
        <v>-9.0939287668682371E-11</v>
      </c>
      <c r="AE3027">
        <f t="shared" si="1111"/>
        <v>5.1733817216512032E-5</v>
      </c>
      <c r="AF3027">
        <f t="shared" si="1112"/>
        <v>-1.7498791628215879E-7</v>
      </c>
      <c r="AG3027" t="str">
        <f t="shared" si="1096"/>
        <v>NaN</v>
      </c>
      <c r="AH3027" t="str">
        <f t="shared" si="1097"/>
        <v>NaN</v>
      </c>
    </row>
    <row r="3028" spans="1:34">
      <c r="A3028" s="4">
        <v>43265.327685185184</v>
      </c>
      <c r="B3028" s="3">
        <v>-1.2889844367055001E-3</v>
      </c>
      <c r="C3028">
        <v>2.8639895358919598</v>
      </c>
      <c r="D3028" s="3">
        <v>1.89904752624716E-2</v>
      </c>
      <c r="E3028" s="3">
        <v>1.88068952612775E-2</v>
      </c>
      <c r="F3028" s="3">
        <v>1.8762214482503599E-2</v>
      </c>
      <c r="G3028">
        <v>-4549722</v>
      </c>
      <c r="H3028">
        <v>19784437</v>
      </c>
      <c r="K3028">
        <f t="shared" si="1090"/>
        <v>82.898414193875297</v>
      </c>
      <c r="L3028">
        <f t="shared" si="1099"/>
        <v>63.218552048420953</v>
      </c>
      <c r="M3028">
        <f t="shared" si="1100"/>
        <v>21.16827361708026</v>
      </c>
      <c r="N3028">
        <f t="shared" si="1091"/>
        <v>0.10618542159619365</v>
      </c>
      <c r="O3028">
        <f t="shared" si="1092"/>
        <v>56.059275970224725</v>
      </c>
      <c r="P3028">
        <f t="shared" si="1093"/>
        <v>56.029316586401229</v>
      </c>
      <c r="Q3028">
        <f t="shared" si="1101"/>
        <v>0.11641779605476188</v>
      </c>
      <c r="R3028">
        <f t="shared" si="1094"/>
        <v>55.942858174169963</v>
      </c>
      <c r="S3028">
        <f t="shared" si="1102"/>
        <v>21.090661753043751</v>
      </c>
      <c r="T3028">
        <f t="shared" si="1103"/>
        <v>11.061614745174044</v>
      </c>
      <c r="U3028">
        <f t="shared" si="1089"/>
        <v>0.60806005982186284</v>
      </c>
      <c r="V3028" s="6">
        <f t="shared" si="1095"/>
        <v>163590.00000015367</v>
      </c>
      <c r="W3028">
        <f t="shared" si="1104"/>
        <v>11.062945579500438</v>
      </c>
      <c r="X3028">
        <f t="shared" si="1105"/>
        <v>21.060189770311954</v>
      </c>
      <c r="Y3028">
        <f t="shared" si="1106"/>
        <v>8.0706218485095363E-2</v>
      </c>
      <c r="Z3028">
        <f t="shared" si="1107"/>
        <v>-4.6477053899480879E-7</v>
      </c>
      <c r="AA3028">
        <f t="shared" si="1108"/>
        <v>8.5731835015914743E-8</v>
      </c>
      <c r="AB3028">
        <f t="shared" si="1098"/>
        <v>1.0066918977755113</v>
      </c>
      <c r="AC3028">
        <f t="shared" si="1109"/>
        <v>2.1460832361989501</v>
      </c>
      <c r="AD3028">
        <f t="shared" si="1110"/>
        <v>4.0073658256194169E-10</v>
      </c>
      <c r="AE3028">
        <f t="shared" si="1111"/>
        <v>2.8312478750784766E-5</v>
      </c>
      <c r="AF3028">
        <f t="shared" si="1112"/>
        <v>1.4090036976162348E-6</v>
      </c>
      <c r="AG3028">
        <f t="shared" si="1096"/>
        <v>4.007365825619417E-8</v>
      </c>
      <c r="AH3028">
        <f t="shared" si="1097"/>
        <v>1.4090036976162349E-2</v>
      </c>
    </row>
    <row r="3029" spans="1:34">
      <c r="A3029" s="4">
        <v>43265.328379629631</v>
      </c>
      <c r="B3029" s="3">
        <v>-1.28450107462413E-3</v>
      </c>
      <c r="C3029">
        <v>2.8640049957612099</v>
      </c>
      <c r="D3029" s="3">
        <v>1.8983577782346401E-2</v>
      </c>
      <c r="E3029" s="3">
        <v>1.88018291810477E-2</v>
      </c>
      <c r="F3029" s="3">
        <v>1.8770575938742699E-2</v>
      </c>
      <c r="G3029">
        <v>-4549722</v>
      </c>
      <c r="H3029">
        <v>19784441</v>
      </c>
      <c r="K3029">
        <f t="shared" si="1090"/>
        <v>82.612805505623641</v>
      </c>
      <c r="L3029">
        <f t="shared" si="1099"/>
        <v>62.921952302041504</v>
      </c>
      <c r="M3029">
        <f t="shared" si="1100"/>
        <v>21.068959343300186</v>
      </c>
      <c r="N3029">
        <f t="shared" si="1091"/>
        <v>0.1061901072420523</v>
      </c>
      <c r="O3029">
        <f t="shared" si="1092"/>
        <v>56.038559036560912</v>
      </c>
      <c r="P3029">
        <f t="shared" si="1093"/>
        <v>56.014154108695884</v>
      </c>
      <c r="Q3029">
        <f t="shared" si="1101"/>
        <v>7.0500118662437217E-2</v>
      </c>
      <c r="R3029">
        <f t="shared" si="1094"/>
        <v>55.968058917898475</v>
      </c>
      <c r="S3029">
        <f t="shared" si="1102"/>
        <v>21.021959264191896</v>
      </c>
      <c r="T3029">
        <f t="shared" si="1103"/>
        <v>11.062107971053901</v>
      </c>
      <c r="U3029">
        <f t="shared" si="1089"/>
        <v>0.60805114199818533</v>
      </c>
      <c r="V3029" s="6">
        <f t="shared" si="1095"/>
        <v>163650.00000034925</v>
      </c>
      <c r="W3029">
        <f t="shared" si="1104"/>
        <v>11.063094422813245</v>
      </c>
      <c r="X3029">
        <f t="shared" si="1105"/>
        <v>21.064952178956425</v>
      </c>
      <c r="Y3029">
        <f t="shared" si="1106"/>
        <v>7.4998097165424341E-2</v>
      </c>
      <c r="Z3029">
        <f t="shared" si="1107"/>
        <v>-2.0867248689230833E-7</v>
      </c>
      <c r="AA3029">
        <f t="shared" si="1108"/>
        <v>1.0748675006368435E-7</v>
      </c>
      <c r="AB3029">
        <f t="shared" si="1098"/>
        <v>1.0070448350512886</v>
      </c>
      <c r="AC3029">
        <f t="shared" si="1109"/>
        <v>2.1460713346584694</v>
      </c>
      <c r="AD3029">
        <f t="shared" si="1110"/>
        <v>5.4066237547452385E-10</v>
      </c>
      <c r="AE3029">
        <f t="shared" si="1111"/>
        <v>1.1433704004285396E-4</v>
      </c>
      <c r="AF3029">
        <f t="shared" si="1112"/>
        <v>4.707282246444405E-7</v>
      </c>
      <c r="AG3029">
        <f t="shared" si="1096"/>
        <v>5.4066237547452384E-8</v>
      </c>
      <c r="AH3029">
        <f t="shared" si="1097"/>
        <v>4.7072822464444049E-3</v>
      </c>
    </row>
    <row r="3030" spans="1:34">
      <c r="A3030" s="4">
        <v>43265.329074074078</v>
      </c>
      <c r="B3030" s="3">
        <v>-1.2833118539128899E-3</v>
      </c>
      <c r="C3030">
        <v>2.8639110473250202</v>
      </c>
      <c r="D3030">
        <v>1.9014961316916001E-2</v>
      </c>
      <c r="E3030" s="3">
        <v>1.88327251351257E-2</v>
      </c>
      <c r="F3030" s="3">
        <v>1.88126095271582E-2</v>
      </c>
      <c r="G3030">
        <v>-4549722</v>
      </c>
      <c r="H3030">
        <v>19784594</v>
      </c>
      <c r="K3030">
        <f t="shared" si="1090"/>
        <v>82.537047232877768</v>
      </c>
      <c r="L3030">
        <f t="shared" si="1099"/>
        <v>62.790941259875652</v>
      </c>
      <c r="M3030">
        <f t="shared" si="1100"/>
        <v>21.02509124607927</v>
      </c>
      <c r="N3030">
        <f t="shared" si="1091"/>
        <v>0.10616163293261038</v>
      </c>
      <c r="O3030">
        <f t="shared" si="1092"/>
        <v>56.132821084731113</v>
      </c>
      <c r="P3030">
        <f t="shared" si="1093"/>
        <v>56.106623867097568</v>
      </c>
      <c r="Q3030">
        <f t="shared" si="1101"/>
        <v>3.8076376779073939E-2</v>
      </c>
      <c r="R3030">
        <f t="shared" si="1094"/>
        <v>56.094744707952039</v>
      </c>
      <c r="S3030">
        <f t="shared" si="1102"/>
        <v>20.99970699489322</v>
      </c>
      <c r="T3030">
        <f t="shared" si="1103"/>
        <v>11.059110675323174</v>
      </c>
      <c r="U3030">
        <f t="shared" si="1089"/>
        <v>0.60810533492667462</v>
      </c>
      <c r="V3030" s="6">
        <f t="shared" si="1095"/>
        <v>163710.00000054482</v>
      </c>
      <c r="W3030">
        <f t="shared" si="1104"/>
        <v>11.062992275441712</v>
      </c>
      <c r="X3030">
        <f t="shared" si="1105"/>
        <v>21.060782113237831</v>
      </c>
      <c r="Y3030">
        <f t="shared" si="1106"/>
        <v>5.1163870480626393E-2</v>
      </c>
      <c r="Z3030">
        <f t="shared" si="1107"/>
        <v>2.7822998399100035E-7</v>
      </c>
      <c r="AA3030">
        <f t="shared" si="1108"/>
        <v>2.665984983769556E-8</v>
      </c>
      <c r="AB3030">
        <f t="shared" si="1098"/>
        <v>1.0083852061157295</v>
      </c>
      <c r="AC3030">
        <f t="shared" si="1109"/>
        <v>2.1461436594044518</v>
      </c>
      <c r="AD3030">
        <f t="shared" si="1110"/>
        <v>1.9657595987284872E-10</v>
      </c>
      <c r="AE3030">
        <f t="shared" si="1111"/>
        <v>-2.3018470591697147E-5</v>
      </c>
      <c r="AF3030">
        <f t="shared" si="1112"/>
        <v>-8.5012928404310355E-7</v>
      </c>
      <c r="AG3030">
        <f t="shared" si="1096"/>
        <v>1.9657595987284871E-8</v>
      </c>
      <c r="AH3030" t="str">
        <f t="shared" si="1097"/>
        <v>NaN</v>
      </c>
    </row>
    <row r="3031" spans="1:34">
      <c r="A3031" s="4">
        <v>43265.329768518517</v>
      </c>
      <c r="B3031" s="3">
        <v>-1.2840729551680901E-3</v>
      </c>
      <c r="C3031">
        <v>2.8641096471837999</v>
      </c>
      <c r="D3031" s="3">
        <v>1.9009015213359799E-2</v>
      </c>
      <c r="E3031" s="3">
        <v>1.8826172529006702E-2</v>
      </c>
      <c r="F3031" s="3">
        <v>1.8804414823607701E-2</v>
      </c>
      <c r="G3031">
        <v>-4549722</v>
      </c>
      <c r="H3031">
        <v>19784586</v>
      </c>
      <c r="K3031">
        <f t="shared" si="1090"/>
        <v>82.585532527435547</v>
      </c>
      <c r="L3031">
        <f t="shared" si="1099"/>
        <v>62.850198417669681</v>
      </c>
      <c r="M3031">
        <f t="shared" si="1100"/>
        <v>21.044933075563023</v>
      </c>
      <c r="N3031">
        <f t="shared" si="1091"/>
        <v>0.10622182546016448</v>
      </c>
      <c r="O3031">
        <f t="shared" si="1092"/>
        <v>56.114961659158872</v>
      </c>
      <c r="P3031">
        <f t="shared" si="1093"/>
        <v>56.08701230555797</v>
      </c>
      <c r="Q3031">
        <f t="shared" si="1101"/>
        <v>4.4915116000368016E-2</v>
      </c>
      <c r="R3031">
        <f t="shared" si="1094"/>
        <v>56.070046543158504</v>
      </c>
      <c r="S3031">
        <f t="shared" si="1102"/>
        <v>21.01498966489611</v>
      </c>
      <c r="T3031">
        <f t="shared" si="1103"/>
        <v>11.065446730855186</v>
      </c>
      <c r="U3031">
        <f t="shared" si="1089"/>
        <v>0.60799077519176781</v>
      </c>
      <c r="V3031" s="6">
        <f t="shared" si="1095"/>
        <v>163770.00000011176</v>
      </c>
      <c r="W3031">
        <f t="shared" si="1104"/>
        <v>11.063240347629728</v>
      </c>
      <c r="X3031">
        <f t="shared" si="1105"/>
        <v>21.05575756058375</v>
      </c>
      <c r="Y3031">
        <f t="shared" si="1106"/>
        <v>5.107902865366043E-2</v>
      </c>
      <c r="Z3031">
        <f t="shared" si="1107"/>
        <v>4.8601405823095142E-7</v>
      </c>
      <c r="AA3031">
        <f t="shared" si="1108"/>
        <v>-2.2184189726643456E-8</v>
      </c>
      <c r="AB3031">
        <f t="shared" si="1098"/>
        <v>1.0083806844315437</v>
      </c>
      <c r="AC3031">
        <f t="shared" si="1109"/>
        <v>2.1459907703844645</v>
      </c>
      <c r="AD3031">
        <f t="shared" si="1110"/>
        <v>-1.638347784091981E-10</v>
      </c>
      <c r="AE3031">
        <f t="shared" si="1111"/>
        <v>-2.194206678272801E-5</v>
      </c>
      <c r="AF3031">
        <f t="shared" si="1112"/>
        <v>7.432922447049047E-7</v>
      </c>
      <c r="AG3031" t="str">
        <f t="shared" si="1096"/>
        <v>NaN</v>
      </c>
      <c r="AH3031">
        <f t="shared" si="1097"/>
        <v>7.4329224470490469E-3</v>
      </c>
    </row>
    <row r="3032" spans="1:34">
      <c r="A3032" s="4">
        <v>43265.330474537041</v>
      </c>
      <c r="B3032" s="3">
        <v>-1.28459621228103E-3</v>
      </c>
      <c r="C3032">
        <v>2.8640953765352601</v>
      </c>
      <c r="D3032" s="3">
        <v>1.8998050598402198E-2</v>
      </c>
      <c r="E3032">
        <v>1.8814565734865001E-2</v>
      </c>
      <c r="F3032" s="3">
        <v>1.8785083422644702E-2</v>
      </c>
      <c r="G3032">
        <v>-4549722</v>
      </c>
      <c r="H3032">
        <v>19784582</v>
      </c>
      <c r="K3032">
        <f t="shared" si="1090"/>
        <v>82.618866167443372</v>
      </c>
      <c r="L3032">
        <f t="shared" si="1099"/>
        <v>62.908943008306224</v>
      </c>
      <c r="M3032">
        <f t="shared" si="1100"/>
        <v>21.064603275651841</v>
      </c>
      <c r="N3032">
        <f t="shared" si="1091"/>
        <v>0.1062175002486023</v>
      </c>
      <c r="O3032">
        <f t="shared" si="1092"/>
        <v>56.082028878403761</v>
      </c>
      <c r="P3032">
        <f t="shared" si="1093"/>
        <v>56.052273858983654</v>
      </c>
      <c r="Q3032">
        <f t="shared" si="1101"/>
        <v>7.0245593181539334E-2</v>
      </c>
      <c r="R3032">
        <f t="shared" si="1094"/>
        <v>56.011783285222222</v>
      </c>
      <c r="S3032">
        <f t="shared" si="1102"/>
        <v>21.01777288019748</v>
      </c>
      <c r="T3032">
        <f t="shared" si="1103"/>
        <v>11.064991445427587</v>
      </c>
      <c r="U3032">
        <f t="shared" si="1089"/>
        <v>0.60799900702900911</v>
      </c>
      <c r="V3032" s="6">
        <f t="shared" si="1095"/>
        <v>163831.0000005411</v>
      </c>
      <c r="W3032">
        <f t="shared" si="1104"/>
        <v>11.063249103118711</v>
      </c>
      <c r="X3032">
        <f t="shared" si="1105"/>
        <v>21.043805724629017</v>
      </c>
      <c r="Y3032">
        <f t="shared" si="1106"/>
        <v>5.4869519718491709E-2</v>
      </c>
      <c r="Z3032">
        <f t="shared" si="1107"/>
        <v>-6.2711491399347943E-8</v>
      </c>
      <c r="AA3032">
        <f t="shared" si="1108"/>
        <v>6.8150220312294935E-8</v>
      </c>
      <c r="AB3032">
        <f t="shared" si="1098"/>
        <v>1.0081615749194122</v>
      </c>
      <c r="AC3032">
        <f t="shared" si="1109"/>
        <v>2.1460017564218323</v>
      </c>
      <c r="AD3032">
        <f t="shared" si="1110"/>
        <v>4.6853656128431401E-10</v>
      </c>
      <c r="AE3032">
        <f t="shared" si="1111"/>
        <v>-2.2434168271817361E-5</v>
      </c>
      <c r="AF3032">
        <f t="shared" si="1112"/>
        <v>-2.0790481556986127E-6</v>
      </c>
      <c r="AG3032">
        <f t="shared" si="1096"/>
        <v>4.6853656128431404E-8</v>
      </c>
      <c r="AH3032" t="str">
        <f t="shared" si="1097"/>
        <v>NaN</v>
      </c>
    </row>
    <row r="3033" spans="1:34">
      <c r="A3033" s="4">
        <v>43265.33116898148</v>
      </c>
      <c r="B3033" s="3">
        <v>-1.2838945720614E-3</v>
      </c>
      <c r="C3033">
        <v>2.8640858627695698</v>
      </c>
      <c r="D3033" s="3">
        <v>1.8994126170055099E-2</v>
      </c>
      <c r="E3033" s="3">
        <v>1.88119970181287E-2</v>
      </c>
      <c r="F3033" s="3">
        <v>1.8788073060131898E-2</v>
      </c>
      <c r="G3033">
        <v>-4549722</v>
      </c>
      <c r="H3033">
        <v>19784576</v>
      </c>
      <c r="K3033">
        <f t="shared" si="1090"/>
        <v>82.574168786523401</v>
      </c>
      <c r="L3033">
        <f t="shared" si="1099"/>
        <v>62.860315776118341</v>
      </c>
      <c r="M3033">
        <f t="shared" si="1100"/>
        <v>21.048320799656409</v>
      </c>
      <c r="N3033">
        <f t="shared" si="1091"/>
        <v>0.10621461677422835</v>
      </c>
      <c r="O3033">
        <f t="shared" si="1092"/>
        <v>56.070241657526061</v>
      </c>
      <c r="P3033">
        <f t="shared" si="1093"/>
        <v>56.044585842118778</v>
      </c>
      <c r="Q3033">
        <f t="shared" si="1101"/>
        <v>4.944784997356777E-2</v>
      </c>
      <c r="R3033">
        <f t="shared" si="1094"/>
        <v>56.020793807552494</v>
      </c>
      <c r="S3033">
        <f t="shared" si="1102"/>
        <v>21.015355566340698</v>
      </c>
      <c r="T3033">
        <f t="shared" si="1103"/>
        <v>11.064687921809277</v>
      </c>
      <c r="U3033">
        <f t="shared" si="1089"/>
        <v>0.60800449492050201</v>
      </c>
      <c r="V3033" s="6">
        <f t="shared" si="1095"/>
        <v>163891.00000010803</v>
      </c>
      <c r="W3033">
        <f t="shared" si="1104"/>
        <v>11.063564300722341</v>
      </c>
      <c r="X3033">
        <f t="shared" si="1105"/>
        <v>21.034813871870224</v>
      </c>
      <c r="Y3033">
        <f t="shared" si="1106"/>
        <v>7.4052820694205934E-2</v>
      </c>
      <c r="Z3033">
        <f t="shared" si="1107"/>
        <v>-1.6757033127775996E-7</v>
      </c>
      <c r="AA3033">
        <f t="shared" si="1108"/>
        <v>8.5866216531073338E-8</v>
      </c>
      <c r="AB3033">
        <f t="shared" si="1098"/>
        <v>1.0071053082905306</v>
      </c>
      <c r="AC3033">
        <f t="shared" si="1109"/>
        <v>2.146009080446742</v>
      </c>
      <c r="AD3033">
        <f t="shared" si="1110"/>
        <v>4.3741088303578271E-10</v>
      </c>
      <c r="AE3033">
        <f t="shared" si="1111"/>
        <v>-1.8734208247264306E-5</v>
      </c>
      <c r="AF3033">
        <f t="shared" si="1112"/>
        <v>-2.3242630433804269E-6</v>
      </c>
      <c r="AG3033">
        <f t="shared" si="1096"/>
        <v>4.3741088303578272E-8</v>
      </c>
      <c r="AH3033" t="str">
        <f t="shared" si="1097"/>
        <v>NaN</v>
      </c>
    </row>
    <row r="3034" spans="1:34">
      <c r="A3034" s="4">
        <v>43265.331863425927</v>
      </c>
      <c r="B3034" s="3">
        <v>-1.28940066395444E-3</v>
      </c>
      <c r="C3034">
        <v>2.86403234783756</v>
      </c>
      <c r="D3034" s="3">
        <v>1.8984945386164302E-2</v>
      </c>
      <c r="E3034" s="3">
        <v>1.8801579444698301E-2</v>
      </c>
      <c r="F3034" s="3">
        <v>1.8761333075435701E-2</v>
      </c>
      <c r="G3034">
        <v>-4549722</v>
      </c>
      <c r="H3034">
        <v>19784580</v>
      </c>
      <c r="K3034">
        <f t="shared" si="1090"/>
        <v>82.924929589336742</v>
      </c>
      <c r="L3034">
        <f t="shared" si="1099"/>
        <v>63.246226045451365</v>
      </c>
      <c r="M3034">
        <f t="shared" si="1100"/>
        <v>21.177540054261065</v>
      </c>
      <c r="N3034">
        <f t="shared" si="1091"/>
        <v>0.10619839723087444</v>
      </c>
      <c r="O3034">
        <f t="shared" si="1092"/>
        <v>56.042666704442453</v>
      </c>
      <c r="P3034">
        <f t="shared" si="1093"/>
        <v>56.013406662611686</v>
      </c>
      <c r="Q3034">
        <f t="shared" si="1101"/>
        <v>0.1024650189275107</v>
      </c>
      <c r="R3034">
        <f t="shared" si="1094"/>
        <v>55.940201685514943</v>
      </c>
      <c r="S3034">
        <f t="shared" si="1102"/>
        <v>21.109230041642725</v>
      </c>
      <c r="T3034">
        <f t="shared" si="1103"/>
        <v>11.062980601456234</v>
      </c>
      <c r="U3034">
        <f t="shared" si="1089"/>
        <v>0.60803536431014937</v>
      </c>
      <c r="V3034" s="6">
        <f t="shared" si="1095"/>
        <v>163951.00000030361</v>
      </c>
      <c r="W3034">
        <f t="shared" si="1104"/>
        <v>11.063427131394839</v>
      </c>
      <c r="X3034">
        <f t="shared" si="1105"/>
        <v>21.030023013301804</v>
      </c>
      <c r="Y3034">
        <f t="shared" si="1106"/>
        <v>7.8237346753605649E-2</v>
      </c>
      <c r="Z3034">
        <f t="shared" si="1107"/>
        <v>-1.5808521744230877E-8</v>
      </c>
      <c r="AA3034">
        <f t="shared" si="1108"/>
        <v>2.2378297077631181E-8</v>
      </c>
      <c r="AB3034">
        <f t="shared" si="1098"/>
        <v>1.0068243989941787</v>
      </c>
      <c r="AC3034">
        <f t="shared" si="1109"/>
        <v>2.1460502780868609</v>
      </c>
      <c r="AD3034">
        <f t="shared" si="1110"/>
        <v>1.0790215561304902E-10</v>
      </c>
      <c r="AE3034">
        <f t="shared" si="1111"/>
        <v>4.5961633044880834E-5</v>
      </c>
      <c r="AF3034">
        <f t="shared" si="1112"/>
        <v>2.3370376329278242E-7</v>
      </c>
      <c r="AG3034">
        <f t="shared" si="1096"/>
        <v>1.0790215561304901E-8</v>
      </c>
      <c r="AH3034">
        <f t="shared" si="1097"/>
        <v>2.337037632927824E-3</v>
      </c>
    </row>
    <row r="3035" spans="1:34">
      <c r="A3035" s="4">
        <v>43265.332557870373</v>
      </c>
      <c r="B3035" s="3">
        <v>-1.28693897708217E-3</v>
      </c>
      <c r="C3035">
        <v>2.86407991666601</v>
      </c>
      <c r="D3035" s="3">
        <v>1.8979760383863301E-2</v>
      </c>
      <c r="E3035" s="3">
        <v>1.8797155543652501E-2</v>
      </c>
      <c r="F3035" s="3">
        <v>1.8762690918756601E-2</v>
      </c>
      <c r="G3035">
        <v>-4549722</v>
      </c>
      <c r="H3035">
        <v>19784585</v>
      </c>
      <c r="K3035">
        <f t="shared" si="1090"/>
        <v>82.768109964752568</v>
      </c>
      <c r="L3035">
        <f t="shared" si="1099"/>
        <v>63.087621548179754</v>
      </c>
      <c r="M3035">
        <f t="shared" si="1100"/>
        <v>21.124432488738631</v>
      </c>
      <c r="N3035">
        <f t="shared" si="1091"/>
        <v>0.10621281460274364</v>
      </c>
      <c r="O3035">
        <f t="shared" si="1092"/>
        <v>56.027093285343476</v>
      </c>
      <c r="P3035">
        <f t="shared" si="1093"/>
        <v>56.000166189122332</v>
      </c>
      <c r="Q3035">
        <f t="shared" si="1101"/>
        <v>8.2799171359738466E-2</v>
      </c>
      <c r="R3035">
        <f t="shared" si="1094"/>
        <v>55.944294113983737</v>
      </c>
      <c r="S3035">
        <f t="shared" si="1102"/>
        <v>21.069233041165472</v>
      </c>
      <c r="T3035">
        <f t="shared" si="1103"/>
        <v>11.064498219547728</v>
      </c>
      <c r="U3035">
        <f t="shared" si="1089"/>
        <v>0.60800792485268673</v>
      </c>
      <c r="V3035" s="6">
        <f t="shared" si="1095"/>
        <v>164011.00000049919</v>
      </c>
      <c r="W3035">
        <f t="shared" si="1104"/>
        <v>11.06315279273983</v>
      </c>
      <c r="X3035">
        <f t="shared" si="1105"/>
        <v>21.021828217774136</v>
      </c>
      <c r="Y3035">
        <f t="shared" si="1106"/>
        <v>7.799187670252887E-2</v>
      </c>
      <c r="Z3035">
        <f t="shared" si="1107"/>
        <v>1.6757033127775996E-7</v>
      </c>
      <c r="AA3035">
        <f t="shared" si="1108"/>
        <v>-6.7377525004264288E-8</v>
      </c>
      <c r="AB3035">
        <f t="shared" si="1098"/>
        <v>1.0068579627471086</v>
      </c>
      <c r="AC3035">
        <f t="shared" si="1109"/>
        <v>2.1460136579623135</v>
      </c>
      <c r="AD3035">
        <f t="shared" si="1110"/>
        <v>-3.258933301165834E-10</v>
      </c>
      <c r="AE3035">
        <f t="shared" si="1111"/>
        <v>3.1747577894578524E-5</v>
      </c>
      <c r="AF3035">
        <f t="shared" si="1112"/>
        <v>-1.021870614785329E-6</v>
      </c>
      <c r="AG3035" t="str">
        <f t="shared" si="1096"/>
        <v>NaN</v>
      </c>
      <c r="AH3035" t="str">
        <f t="shared" si="1097"/>
        <v>NaN</v>
      </c>
    </row>
    <row r="3036" spans="1:34">
      <c r="A3036" s="4">
        <v>43265.333252314813</v>
      </c>
      <c r="B3036" s="3">
        <v>-1.28397781751119E-3</v>
      </c>
      <c r="C3036">
        <v>2.8640953765352601</v>
      </c>
      <c r="D3036">
        <v>1.8976335428214999E-2</v>
      </c>
      <c r="E3036">
        <v>1.8792874349091999E-2</v>
      </c>
      <c r="F3036">
        <v>1.8770587849648999E-2</v>
      </c>
      <c r="G3036">
        <v>-4549722</v>
      </c>
      <c r="H3036">
        <v>19784585</v>
      </c>
      <c r="K3036">
        <f t="shared" si="1090"/>
        <v>82.579471865615815</v>
      </c>
      <c r="L3036">
        <f t="shared" si="1099"/>
        <v>62.888603005255753</v>
      </c>
      <c r="M3036">
        <f t="shared" si="1100"/>
        <v>21.057792573160349</v>
      </c>
      <c r="N3036">
        <f t="shared" si="1091"/>
        <v>0.1062175002486023</v>
      </c>
      <c r="O3036">
        <f t="shared" si="1092"/>
        <v>56.016806256214075</v>
      </c>
      <c r="P3036">
        <f t="shared" si="1093"/>
        <v>55.987352827680873</v>
      </c>
      <c r="Q3036">
        <f t="shared" si="1101"/>
        <v>4.8711439820337432E-2</v>
      </c>
      <c r="R3036">
        <f t="shared" si="1094"/>
        <v>55.968094816393737</v>
      </c>
      <c r="S3036">
        <f t="shared" si="1102"/>
        <v>21.025318279946791</v>
      </c>
      <c r="T3036">
        <f t="shared" si="1103"/>
        <v>11.064991445427587</v>
      </c>
      <c r="U3036">
        <f t="shared" si="1089"/>
        <v>0.60799900702900911</v>
      </c>
      <c r="V3036" s="6">
        <f t="shared" si="1095"/>
        <v>164071.00000006612</v>
      </c>
      <c r="W3036">
        <f t="shared" si="1104"/>
        <v>11.063257858607692</v>
      </c>
      <c r="X3036">
        <f t="shared" si="1105"/>
        <v>21.022289843171912</v>
      </c>
      <c r="Y3036">
        <f t="shared" si="1106"/>
        <v>5.9134409032663392E-2</v>
      </c>
      <c r="Z3036">
        <f t="shared" si="1107"/>
        <v>-8.4660513360859501E-8</v>
      </c>
      <c r="AA3036">
        <f t="shared" si="1108"/>
        <v>-2.3639992700583339E-8</v>
      </c>
      <c r="AB3036">
        <f t="shared" si="1098"/>
        <v>1.0079283089307718</v>
      </c>
      <c r="AC3036">
        <f t="shared" si="1109"/>
        <v>2.1460017564218323</v>
      </c>
      <c r="AD3036">
        <f t="shared" si="1110"/>
        <v>-1.5080455434734559E-10</v>
      </c>
      <c r="AE3036">
        <f t="shared" si="1111"/>
        <v>1.3127963656694435E-4</v>
      </c>
      <c r="AF3036">
        <f t="shared" si="1112"/>
        <v>-1.1435314881718753E-7</v>
      </c>
      <c r="AG3036" t="str">
        <f t="shared" si="1096"/>
        <v>NaN</v>
      </c>
      <c r="AH3036" t="str">
        <f t="shared" si="1097"/>
        <v>NaN</v>
      </c>
    </row>
    <row r="3037" spans="1:34">
      <c r="A3037" s="4">
        <v>43265.333958333336</v>
      </c>
      <c r="B3037" s="3">
        <v>-1.28437026034589E-3</v>
      </c>
      <c r="C3037">
        <v>2.8640478077068101</v>
      </c>
      <c r="D3037" s="3">
        <v>1.8968070344271799E-2</v>
      </c>
      <c r="E3037" s="3">
        <v>1.87852157677116E-2</v>
      </c>
      <c r="F3037" s="3">
        <v>1.8763286464072701E-2</v>
      </c>
      <c r="G3037">
        <v>-4549722</v>
      </c>
      <c r="H3037">
        <v>19784585</v>
      </c>
      <c r="K3037">
        <f t="shared" si="1090"/>
        <v>82.604472095621361</v>
      </c>
      <c r="L3037">
        <f t="shared" si="1099"/>
        <v>62.923200840150649</v>
      </c>
      <c r="M3037">
        <f t="shared" si="1100"/>
        <v>21.069377407230146</v>
      </c>
      <c r="N3037">
        <f t="shared" si="1091"/>
        <v>0.10620308287673311</v>
      </c>
      <c r="O3037">
        <f t="shared" si="1092"/>
        <v>55.991981654668415</v>
      </c>
      <c r="P3037">
        <f t="shared" si="1093"/>
        <v>55.964431147769091</v>
      </c>
      <c r="Q3037">
        <f t="shared" si="1101"/>
        <v>4.589261591791427E-2</v>
      </c>
      <c r="R3037">
        <f t="shared" si="1094"/>
        <v>55.9460890387505</v>
      </c>
      <c r="S3037">
        <f t="shared" si="1102"/>
        <v>21.038782329951538</v>
      </c>
      <c r="T3037">
        <f t="shared" si="1103"/>
        <v>11.063473827336093</v>
      </c>
      <c r="U3037">
        <f t="shared" si="1089"/>
        <v>0.60802644648647186</v>
      </c>
      <c r="V3037" s="6">
        <f t="shared" si="1095"/>
        <v>164132.00000049546</v>
      </c>
      <c r="W3037">
        <f t="shared" si="1104"/>
        <v>11.063625589145229</v>
      </c>
      <c r="X3037">
        <f t="shared" si="1105"/>
        <v>21.027051672289943</v>
      </c>
      <c r="Y3037">
        <f t="shared" si="1106"/>
        <v>4.8157085316897032E-2</v>
      </c>
      <c r="Z3037">
        <f t="shared" si="1107"/>
        <v>-1.6618545218309475E-7</v>
      </c>
      <c r="AA3037">
        <f t="shared" si="1108"/>
        <v>-4.3965235038921934E-8</v>
      </c>
      <c r="AB3037">
        <f t="shared" si="1098"/>
        <v>1.00853115979574</v>
      </c>
      <c r="AC3037">
        <f t="shared" si="1109"/>
        <v>2.1460383765463802</v>
      </c>
      <c r="AD3037">
        <f t="shared" si="1110"/>
        <v>-3.4440067739873685E-10</v>
      </c>
      <c r="AE3037">
        <f t="shared" si="1111"/>
        <v>3.2819860344094163E-5</v>
      </c>
      <c r="AF3037">
        <f t="shared" si="1112"/>
        <v>-1.0446199225784248E-6</v>
      </c>
      <c r="AG3037" t="str">
        <f t="shared" si="1096"/>
        <v>NaN</v>
      </c>
      <c r="AH3037" t="str">
        <f t="shared" si="1097"/>
        <v>NaN</v>
      </c>
    </row>
    <row r="3038" spans="1:34">
      <c r="A3038" s="4">
        <v>43265.334652777776</v>
      </c>
      <c r="B3038" s="3">
        <v>-1.2819323578878499E-3</v>
      </c>
      <c r="C3038">
        <v>2.86403234783756</v>
      </c>
      <c r="D3038" s="3">
        <v>1.8961612875809799E-2</v>
      </c>
      <c r="E3038" s="3">
        <v>1.8778746407042499E-2</v>
      </c>
      <c r="F3038" s="3">
        <v>1.8755532464056202E-2</v>
      </c>
      <c r="G3038">
        <v>-4549722</v>
      </c>
      <c r="H3038">
        <v>19784585</v>
      </c>
      <c r="K3038">
        <f t="shared" si="1090"/>
        <v>82.449167636492447</v>
      </c>
      <c r="L3038">
        <f t="shared" si="1099"/>
        <v>62.778088943473442</v>
      </c>
      <c r="M3038">
        <f t="shared" si="1100"/>
        <v>21.020787741152319</v>
      </c>
      <c r="N3038">
        <f t="shared" si="1091"/>
        <v>0.10619839723087444</v>
      </c>
      <c r="O3038">
        <f t="shared" si="1092"/>
        <v>55.972586318497065</v>
      </c>
      <c r="P3038">
        <f t="shared" si="1093"/>
        <v>55.945068734924519</v>
      </c>
      <c r="Q3038">
        <f t="shared" si="1101"/>
        <v>4.98672002124394E-2</v>
      </c>
      <c r="R3038">
        <f t="shared" si="1094"/>
        <v>55.922719118284625</v>
      </c>
      <c r="S3038">
        <f t="shared" si="1102"/>
        <v>20.987542941010691</v>
      </c>
      <c r="T3038">
        <f t="shared" si="1103"/>
        <v>11.062980601456234</v>
      </c>
      <c r="U3038">
        <f t="shared" si="1089"/>
        <v>0.60803536431014937</v>
      </c>
      <c r="V3038" s="6">
        <f t="shared" si="1095"/>
        <v>164192.0000000624</v>
      </c>
      <c r="W3038">
        <f t="shared" si="1104"/>
        <v>11.063497175306706</v>
      </c>
      <c r="X3038">
        <f t="shared" si="1105"/>
        <v>21.032865742113017</v>
      </c>
      <c r="Y3038">
        <f t="shared" si="1106"/>
        <v>4.8697020935541957E-2</v>
      </c>
      <c r="Z3038">
        <f t="shared" si="1107"/>
        <v>-1.4227669634231702E-7</v>
      </c>
      <c r="AA3038">
        <f t="shared" si="1108"/>
        <v>-7.0613886113388353E-8</v>
      </c>
      <c r="AB3038">
        <f t="shared" si="1098"/>
        <v>1.0085241957300726</v>
      </c>
      <c r="AC3038">
        <f t="shared" si="1109"/>
        <v>2.1460502780868609</v>
      </c>
      <c r="AD3038">
        <f t="shared" si="1110"/>
        <v>-5.4702215841278945E-10</v>
      </c>
      <c r="AE3038">
        <f t="shared" si="1111"/>
        <v>1.0197199447482553E-5</v>
      </c>
      <c r="AF3038">
        <f t="shared" si="1112"/>
        <v>-5.3401694878700063E-6</v>
      </c>
      <c r="AG3038" t="str">
        <f t="shared" si="1096"/>
        <v>NaN</v>
      </c>
      <c r="AH3038" t="str">
        <f t="shared" si="1097"/>
        <v>NaN</v>
      </c>
    </row>
    <row r="3039" spans="1:34">
      <c r="A3039" s="4">
        <v>43265.335347222222</v>
      </c>
      <c r="B3039" s="3">
        <v>-1.28356159026225E-3</v>
      </c>
      <c r="C3039">
        <v>2.8639942927748101</v>
      </c>
      <c r="D3039" s="3">
        <v>1.8957034376071501E-2</v>
      </c>
      <c r="E3039" s="3">
        <v>1.8773371129427702E-2</v>
      </c>
      <c r="F3039" s="3">
        <v>1.87508157451521E-2</v>
      </c>
      <c r="G3039">
        <v>-4549722</v>
      </c>
      <c r="H3039">
        <v>19784585</v>
      </c>
      <c r="K3039">
        <f t="shared" si="1090"/>
        <v>82.552956470154371</v>
      </c>
      <c r="L3039">
        <f t="shared" si="1099"/>
        <v>62.888077861207442</v>
      </c>
      <c r="M3039">
        <f t="shared" si="1100"/>
        <v>21.057616732484743</v>
      </c>
      <c r="N3039">
        <f t="shared" si="1091"/>
        <v>0.10618686333338218</v>
      </c>
      <c r="O3039">
        <f t="shared" si="1092"/>
        <v>55.958834560806373</v>
      </c>
      <c r="P3039">
        <f t="shared" si="1093"/>
        <v>55.92898084778151</v>
      </c>
      <c r="Q3039">
        <f t="shared" si="1101"/>
        <v>5.0331246676272201E-2</v>
      </c>
      <c r="R3039">
        <f t="shared" si="1094"/>
        <v>55.908503314130101</v>
      </c>
      <c r="S3039">
        <f t="shared" si="1102"/>
        <v>21.024062568033894</v>
      </c>
      <c r="T3039">
        <f t="shared" si="1103"/>
        <v>11.061766506983364</v>
      </c>
      <c r="U3039">
        <f t="shared" si="1089"/>
        <v>0.60805731587611367</v>
      </c>
      <c r="V3039" s="6">
        <f t="shared" si="1095"/>
        <v>164252.00000025798</v>
      </c>
      <c r="W3039">
        <f t="shared" si="1104"/>
        <v>11.063692714560791</v>
      </c>
      <c r="X3039">
        <f t="shared" si="1105"/>
        <v>21.036599115651658</v>
      </c>
      <c r="Y3039">
        <f t="shared" si="1106"/>
        <v>4.0053327215936463E-2</v>
      </c>
      <c r="Z3039">
        <f t="shared" si="1107"/>
        <v>2.4345123472641879E-7</v>
      </c>
      <c r="AA3039">
        <f t="shared" si="1108"/>
        <v>-2.4995009234956278E-8</v>
      </c>
      <c r="AB3039">
        <f t="shared" si="1098"/>
        <v>1.0089858084077192</v>
      </c>
      <c r="AC3039">
        <f t="shared" si="1109"/>
        <v>2.1460795741864915</v>
      </c>
      <c r="AD3039">
        <f t="shared" si="1110"/>
        <v>-2.3541700560449345E-10</v>
      </c>
      <c r="AE3039">
        <f t="shared" si="1111"/>
        <v>1.4474540828208226E-6</v>
      </c>
      <c r="AF3039">
        <f t="shared" si="1112"/>
        <v>-1.6190642065942306E-5</v>
      </c>
      <c r="AG3039" t="str">
        <f t="shared" si="1096"/>
        <v>NaN</v>
      </c>
      <c r="AH3039" t="str">
        <f t="shared" si="1097"/>
        <v>NaN</v>
      </c>
    </row>
    <row r="3040" spans="1:34">
      <c r="A3040" s="4">
        <v>43265.336041666669</v>
      </c>
      <c r="B3040" s="3">
        <v>-1.28104044235442E-3</v>
      </c>
      <c r="C3040">
        <v>2.8641239178323299</v>
      </c>
      <c r="D3040" s="3">
        <v>1.89807712214679E-2</v>
      </c>
      <c r="E3040" s="3">
        <v>1.87980117825646E-2</v>
      </c>
      <c r="F3040" s="3">
        <v>1.8784547431860098E-2</v>
      </c>
      <c r="G3040">
        <v>-4549722</v>
      </c>
      <c r="H3040">
        <v>19784857</v>
      </c>
      <c r="K3040">
        <f t="shared" si="1090"/>
        <v>82.392348931933043</v>
      </c>
      <c r="L3040">
        <f t="shared" si="1099"/>
        <v>62.683130327804143</v>
      </c>
      <c r="M3040">
        <f t="shared" si="1100"/>
        <v>20.98899153744858</v>
      </c>
      <c r="N3040">
        <f t="shared" si="1091"/>
        <v>0.10622615067172372</v>
      </c>
      <c r="O3040">
        <f t="shared" si="1092"/>
        <v>56.030129387690891</v>
      </c>
      <c r="P3040">
        <f t="shared" si="1093"/>
        <v>56.002728861410624</v>
      </c>
      <c r="Q3040">
        <f t="shared" si="1101"/>
        <v>1.9961534759097788E-2</v>
      </c>
      <c r="R3040">
        <f t="shared" si="1094"/>
        <v>56.010167852931794</v>
      </c>
      <c r="S3040">
        <f t="shared" si="1102"/>
        <v>20.975683847609183</v>
      </c>
      <c r="T3040">
        <f t="shared" si="1103"/>
        <v>11.065902016282473</v>
      </c>
      <c r="U3040">
        <f t="shared" si="1089"/>
        <v>0.60798254335453172</v>
      </c>
      <c r="V3040" s="6">
        <f t="shared" si="1095"/>
        <v>164312.00000045355</v>
      </c>
      <c r="W3040">
        <f t="shared" si="1104"/>
        <v>11.063505930795683</v>
      </c>
      <c r="X3040">
        <f t="shared" si="1105"/>
        <v>21.041638913774015</v>
      </c>
      <c r="Y3040">
        <f t="shared" si="1106"/>
        <v>4.9507794477425669E-2</v>
      </c>
      <c r="Z3040">
        <f t="shared" si="1107"/>
        <v>-3.0984702764613018E-7</v>
      </c>
      <c r="AA3040">
        <f t="shared" si="1108"/>
        <v>-9.3171363899534221E-9</v>
      </c>
      <c r="AB3040">
        <f t="shared" si="1098"/>
        <v>1.0084941708010486</v>
      </c>
      <c r="AC3040">
        <f t="shared" si="1109"/>
        <v>2.1459797843471038</v>
      </c>
      <c r="AD3040">
        <f t="shared" si="1110"/>
        <v>-7.0992391681061777E-11</v>
      </c>
      <c r="AE3040">
        <f t="shared" si="1111"/>
        <v>-2.7426341191536452E-4</v>
      </c>
      <c r="AF3040">
        <f t="shared" si="1112"/>
        <v>2.5767659264282561E-8</v>
      </c>
      <c r="AG3040" t="str">
        <f t="shared" si="1096"/>
        <v>NaN</v>
      </c>
      <c r="AH3040">
        <f t="shared" si="1097"/>
        <v>2.5767659264282558E-4</v>
      </c>
    </row>
    <row r="3041" spans="1:34">
      <c r="A3041" s="4">
        <v>43265.336736111109</v>
      </c>
      <c r="B3041" s="3">
        <v>-1.28275292017861E-3</v>
      </c>
      <c r="C3041">
        <v>2.8638777491451002</v>
      </c>
      <c r="D3041" s="3">
        <v>1.89756337879953E-2</v>
      </c>
      <c r="E3041" s="3">
        <v>1.8792434337428901E-2</v>
      </c>
      <c r="F3041">
        <v>1.8760094341178001E-2</v>
      </c>
      <c r="G3041">
        <v>-4549722</v>
      </c>
      <c r="H3041">
        <v>19784861</v>
      </c>
      <c r="K3041">
        <f t="shared" si="1090"/>
        <v>82.50144084468738</v>
      </c>
      <c r="L3041">
        <f t="shared" si="1099"/>
        <v>62.8243656057099</v>
      </c>
      <c r="M3041">
        <f t="shared" si="1100"/>
        <v>21.036283145848653</v>
      </c>
      <c r="N3041">
        <f t="shared" si="1091"/>
        <v>0.10615154077230043</v>
      </c>
      <c r="O3041">
        <f t="shared" si="1092"/>
        <v>56.014698843996349</v>
      </c>
      <c r="P3041">
        <f t="shared" si="1093"/>
        <v>55.986035898866248</v>
      </c>
      <c r="Q3041">
        <f t="shared" si="1101"/>
        <v>7.8230601996907012E-2</v>
      </c>
      <c r="R3041">
        <f t="shared" si="1094"/>
        <v>55.936468241999442</v>
      </c>
      <c r="S3041">
        <f t="shared" si="1102"/>
        <v>20.98412941118405</v>
      </c>
      <c r="T3041">
        <f t="shared" si="1103"/>
        <v>11.058048342658969</v>
      </c>
      <c r="U3041">
        <f t="shared" si="1089"/>
        <v>0.60812454254690129</v>
      </c>
      <c r="V3041" s="6">
        <f t="shared" si="1095"/>
        <v>164372.00000002049</v>
      </c>
      <c r="W3041">
        <f t="shared" si="1104"/>
        <v>11.063354168986546</v>
      </c>
      <c r="X3041">
        <f t="shared" si="1105"/>
        <v>21.03838943408546</v>
      </c>
      <c r="Y3041">
        <f t="shared" si="1106"/>
        <v>5.7131398018377411E-2</v>
      </c>
      <c r="Z3041">
        <f t="shared" si="1107"/>
        <v>-2.0234907926549573E-7</v>
      </c>
      <c r="AA3041">
        <f t="shared" si="1108"/>
        <v>5.7425808015078483E-8</v>
      </c>
      <c r="AB3041">
        <f t="shared" si="1098"/>
        <v>1.0080489034865758</v>
      </c>
      <c r="AC3041">
        <f t="shared" si="1109"/>
        <v>2.146169293491639</v>
      </c>
      <c r="AD3041">
        <f t="shared" si="1110"/>
        <v>3.7920455675753615E-10</v>
      </c>
      <c r="AE3041">
        <f t="shared" si="1111"/>
        <v>2.3815742030112855E-4</v>
      </c>
      <c r="AF3041">
        <f t="shared" si="1112"/>
        <v>1.585040874007256E-7</v>
      </c>
      <c r="AG3041">
        <f t="shared" si="1096"/>
        <v>3.7920455675753615E-8</v>
      </c>
      <c r="AH3041">
        <f t="shared" si="1097"/>
        <v>1.5850408740072559E-3</v>
      </c>
    </row>
    <row r="3042" spans="1:34">
      <c r="A3042" s="4">
        <v>43265.337430555555</v>
      </c>
      <c r="B3042" s="3">
        <v>-1.28478648759483E-3</v>
      </c>
      <c r="C3042">
        <v>2.8640478077068101</v>
      </c>
      <c r="D3042">
        <v>1.8980569053946999E-2</v>
      </c>
      <c r="E3042" s="3">
        <v>1.8796858238474701E-2</v>
      </c>
      <c r="F3042" s="3">
        <v>1.8766681072374902E-2</v>
      </c>
      <c r="G3042">
        <v>-4549722</v>
      </c>
      <c r="H3042">
        <v>19784849</v>
      </c>
      <c r="K3042">
        <f t="shared" si="1090"/>
        <v>82.630987491082806</v>
      </c>
      <c r="L3042">
        <f t="shared" si="1099"/>
        <v>62.945254053893549</v>
      </c>
      <c r="M3042">
        <f t="shared" si="1100"/>
        <v>21.07676176589575</v>
      </c>
      <c r="N3042">
        <f t="shared" si="1091"/>
        <v>0.10620308287673311</v>
      </c>
      <c r="O3042">
        <f t="shared" si="1092"/>
        <v>56.029522167221465</v>
      </c>
      <c r="P3042">
        <f t="shared" si="1093"/>
        <v>55.999276372355602</v>
      </c>
      <c r="Q3042">
        <f t="shared" si="1101"/>
        <v>7.3202057299127432E-2</v>
      </c>
      <c r="R3042">
        <f t="shared" si="1094"/>
        <v>55.956320109922338</v>
      </c>
      <c r="S3042">
        <f t="shared" si="1102"/>
        <v>21.027960394362999</v>
      </c>
      <c r="T3042">
        <f t="shared" si="1103"/>
        <v>11.063473827336093</v>
      </c>
      <c r="U3042">
        <f t="shared" si="1089"/>
        <v>0.60802644648647186</v>
      </c>
      <c r="V3042" s="6">
        <f t="shared" si="1095"/>
        <v>164432.00000021607</v>
      </c>
      <c r="W3042">
        <f t="shared" si="1104"/>
        <v>11.063263695600348</v>
      </c>
      <c r="X3042">
        <f t="shared" si="1105"/>
        <v>21.040163702769227</v>
      </c>
      <c r="Y3042">
        <f t="shared" si="1106"/>
        <v>7.7004563489805847E-2</v>
      </c>
      <c r="Z3042">
        <f t="shared" si="1107"/>
        <v>4.8690246942678444E-7</v>
      </c>
      <c r="AA3042">
        <f t="shared" si="1108"/>
        <v>5.968416827234213E-8</v>
      </c>
      <c r="AB3042">
        <f t="shared" si="1098"/>
        <v>1.0069307170500525</v>
      </c>
      <c r="AC3042">
        <f t="shared" si="1109"/>
        <v>2.1460383765463802</v>
      </c>
      <c r="AD3042">
        <f t="shared" si="1110"/>
        <v>2.9238660605111193E-10</v>
      </c>
      <c r="AE3042">
        <f t="shared" si="1111"/>
        <v>-1.0448114850327225E-4</v>
      </c>
      <c r="AF3042">
        <f t="shared" si="1112"/>
        <v>-2.7858040934070958E-7</v>
      </c>
      <c r="AG3042">
        <f t="shared" si="1096"/>
        <v>2.9238660605111194E-8</v>
      </c>
      <c r="AH3042" t="str">
        <f t="shared" si="1097"/>
        <v>NaN</v>
      </c>
    </row>
    <row r="3043" spans="1:34">
      <c r="A3043" s="4">
        <v>43265.338125000002</v>
      </c>
      <c r="B3043" s="3">
        <v>-1.2865346420403499E-3</v>
      </c>
      <c r="C3043">
        <v>2.8640608891346302</v>
      </c>
      <c r="D3043" s="3">
        <v>1.8981294478580799E-2</v>
      </c>
      <c r="E3043" s="3">
        <v>1.8797999890357499E-2</v>
      </c>
      <c r="F3043" s="3">
        <v>1.87652874963351E-2</v>
      </c>
      <c r="G3043">
        <v>-4549722</v>
      </c>
      <c r="H3043">
        <v>19784995</v>
      </c>
      <c r="K3043">
        <f t="shared" si="1090"/>
        <v>82.742352152019066</v>
      </c>
      <c r="L3043">
        <f t="shared" si="1099"/>
        <v>63.058450557851046</v>
      </c>
      <c r="M3043">
        <f t="shared" si="1100"/>
        <v>21.114664794209872</v>
      </c>
      <c r="N3043">
        <f t="shared" si="1091"/>
        <v>0.10620704765399602</v>
      </c>
      <c r="O3043">
        <f t="shared" si="1092"/>
        <v>56.03170101714111</v>
      </c>
      <c r="P3043">
        <f t="shared" si="1093"/>
        <v>56.002693268739982</v>
      </c>
      <c r="Q3043">
        <f t="shared" si="1101"/>
        <v>7.958103117338311E-2</v>
      </c>
      <c r="R3043">
        <f t="shared" si="1094"/>
        <v>55.952119985967727</v>
      </c>
      <c r="S3043">
        <f t="shared" si="1102"/>
        <v>21.061610773427617</v>
      </c>
      <c r="T3043">
        <f t="shared" si="1103"/>
        <v>11.063891172311136</v>
      </c>
      <c r="U3043">
        <f t="shared" si="1089"/>
        <v>0.60801890063567166</v>
      </c>
      <c r="V3043" s="6">
        <f t="shared" si="1095"/>
        <v>164492.00000041164</v>
      </c>
      <c r="W3043">
        <f t="shared" si="1104"/>
        <v>11.063038971382968</v>
      </c>
      <c r="X3043">
        <f t="shared" si="1105"/>
        <v>21.04276491693723</v>
      </c>
      <c r="Y3043">
        <f t="shared" si="1106"/>
        <v>8.1278767624951342E-2</v>
      </c>
      <c r="Z3043">
        <f t="shared" si="1107"/>
        <v>2.5084596554160532E-8</v>
      </c>
      <c r="AA3043">
        <f t="shared" si="1108"/>
        <v>-5.2782172476403025E-8</v>
      </c>
      <c r="AB3043">
        <f t="shared" si="1098"/>
        <v>1.0066800866524137</v>
      </c>
      <c r="AC3043">
        <f t="shared" si="1109"/>
        <v>2.1460283060121323</v>
      </c>
      <c r="AD3043">
        <f t="shared" si="1110"/>
        <v>-2.4497564216869187E-10</v>
      </c>
      <c r="AE3043" t="s">
        <v>79</v>
      </c>
      <c r="AF3043" t="s">
        <v>79</v>
      </c>
      <c r="AG3043" t="str">
        <f t="shared" si="1096"/>
        <v>NaN</v>
      </c>
      <c r="AH3043" t="s">
        <v>79</v>
      </c>
    </row>
    <row r="3044" spans="1:34">
      <c r="A3044" s="4">
        <v>43265.338831018518</v>
      </c>
      <c r="B3044" s="3">
        <v>-1.2888774068414901E-3</v>
      </c>
      <c r="C3044">
        <v>2.8640573214725</v>
      </c>
      <c r="D3044" s="3">
        <v>1.9015579711685899E-2</v>
      </c>
      <c r="E3044" s="3">
        <v>1.8832915410439501E-2</v>
      </c>
      <c r="F3044" s="3">
        <v>1.8795648396553601E-2</v>
      </c>
      <c r="G3044">
        <v>-4549722</v>
      </c>
      <c r="H3044">
        <v>19785188</v>
      </c>
      <c r="K3044">
        <f t="shared" si="1090"/>
        <v>82.891595949328277</v>
      </c>
      <c r="L3044">
        <f t="shared" si="1099"/>
        <v>63.167785228140829</v>
      </c>
      <c r="M3044">
        <f t="shared" si="1100"/>
        <v>21.151274715530988</v>
      </c>
      <c r="N3044">
        <f t="shared" si="1091"/>
        <v>0.10620596635110692</v>
      </c>
      <c r="O3044">
        <f t="shared" si="1092"/>
        <v>56.134678464990785</v>
      </c>
      <c r="P3044">
        <f t="shared" si="1093"/>
        <v>56.1071933498283</v>
      </c>
      <c r="Q3044">
        <f t="shared" si="1101"/>
        <v>9.1053214402343485E-2</v>
      </c>
      <c r="R3044">
        <f t="shared" si="1094"/>
        <v>56.043625250588441</v>
      </c>
      <c r="S3044">
        <f t="shared" si="1102"/>
        <v>21.090572572596091</v>
      </c>
      <c r="T3044">
        <f t="shared" si="1103"/>
        <v>11.063777350954389</v>
      </c>
      <c r="U3044">
        <f t="shared" si="1089"/>
        <v>0.6080209585949794</v>
      </c>
      <c r="V3044" s="6">
        <f t="shared" si="1095"/>
        <v>164553.00000021234</v>
      </c>
      <c r="W3044">
        <f t="shared" si="1104"/>
        <v>11.063129444769194</v>
      </c>
      <c r="X3044">
        <f t="shared" si="1105"/>
        <v>21.046384231490261</v>
      </c>
      <c r="Y3044">
        <f t="shared" si="1106"/>
        <v>9.0593771915424767E-2</v>
      </c>
      <c r="Z3044">
        <f t="shared" si="1107"/>
        <v>3.0101515865212854E-7</v>
      </c>
      <c r="AA3044">
        <f t="shared" si="1108"/>
        <v>4.1285060056862296E-9</v>
      </c>
      <c r="AB3044">
        <f t="shared" si="1098"/>
        <v>1.0061530568885324</v>
      </c>
      <c r="AC3044">
        <f t="shared" si="1109"/>
        <v>2.1460310525214705</v>
      </c>
      <c r="AD3044">
        <f t="shared" si="1110"/>
        <v>1.7191267091437872E-11</v>
      </c>
      <c r="AE3044">
        <f t="shared" si="1111"/>
        <v>-4.5188180250641238E-5</v>
      </c>
      <c r="AF3044">
        <f t="shared" si="1112"/>
        <v>-3.7871636426547779E-8</v>
      </c>
      <c r="AG3044">
        <f t="shared" si="1096"/>
        <v>1.7191267091437871E-9</v>
      </c>
      <c r="AH3044" t="str">
        <f t="shared" si="1097"/>
        <v>NaN</v>
      </c>
    </row>
    <row r="3045" spans="1:34">
      <c r="A3045" s="4">
        <v>43265.339525462965</v>
      </c>
      <c r="B3045" s="3">
        <v>-1.2878308926155999E-3</v>
      </c>
      <c r="C3045">
        <v>2.8641750543229101</v>
      </c>
      <c r="D3045" s="3">
        <v>1.9008028160169499E-2</v>
      </c>
      <c r="E3045" s="3">
        <v>1.88234729979922E-2</v>
      </c>
      <c r="F3045" s="3">
        <v>1.8784773739080302E-2</v>
      </c>
      <c r="G3045">
        <v>-4549722</v>
      </c>
      <c r="H3045">
        <v>19785182</v>
      </c>
      <c r="K3045">
        <f t="shared" si="1090"/>
        <v>82.824928669311973</v>
      </c>
      <c r="L3045">
        <f t="shared" si="1099"/>
        <v>63.11541258640176</v>
      </c>
      <c r="M3045">
        <f t="shared" si="1100"/>
        <v>21.133738116313516</v>
      </c>
      <c r="N3045">
        <f t="shared" si="1091"/>
        <v>0.10624164934648202</v>
      </c>
      <c r="O3045">
        <f t="shared" si="1092"/>
        <v>56.111996994513966</v>
      </c>
      <c r="P3045">
        <f t="shared" si="1093"/>
        <v>56.078932769315827</v>
      </c>
      <c r="Q3045">
        <f t="shared" si="1101"/>
        <v>0.10114707017054769</v>
      </c>
      <c r="R3045">
        <f t="shared" si="1094"/>
        <v>56.010849924343418</v>
      </c>
      <c r="S3045">
        <f t="shared" si="1102"/>
        <v>21.066306736199817</v>
      </c>
      <c r="T3045">
        <f t="shared" si="1103"/>
        <v>11.067533455730715</v>
      </c>
      <c r="U3045">
        <f t="shared" si="1089"/>
        <v>0.60795304593776156</v>
      </c>
      <c r="V3045" s="6">
        <f t="shared" si="1095"/>
        <v>164613.00000040792</v>
      </c>
      <c r="W3045">
        <f t="shared" si="1104"/>
        <v>11.062697507312397</v>
      </c>
      <c r="X3045">
        <f t="shared" si="1105"/>
        <v>21.053724680317167</v>
      </c>
      <c r="Y3045">
        <f t="shared" si="1106"/>
        <v>9.1223835929421668E-2</v>
      </c>
      <c r="Z3045">
        <f t="shared" si="1107"/>
        <v>-1.2646817454147146E-7</v>
      </c>
      <c r="AA3045">
        <f t="shared" si="1108"/>
        <v>4.5577815608422089E-8</v>
      </c>
      <c r="AB3045">
        <f t="shared" si="1098"/>
        <v>1.0061242417234508</v>
      </c>
      <c r="AC3045">
        <f t="shared" si="1109"/>
        <v>2.1459404177132178</v>
      </c>
      <c r="AD3045">
        <f t="shared" si="1110"/>
        <v>1.8846909440682643E-10</v>
      </c>
      <c r="AE3045">
        <f t="shared" si="1111"/>
        <v>-3.8648770092183178E-5</v>
      </c>
      <c r="AF3045">
        <f t="shared" si="1112"/>
        <v>-4.8543993583539404E-7</v>
      </c>
      <c r="AG3045">
        <f t="shared" si="1096"/>
        <v>1.8846909440682643E-8</v>
      </c>
      <c r="AH3045" t="str">
        <f t="shared" si="1097"/>
        <v>NaN</v>
      </c>
    </row>
    <row r="3046" spans="1:34">
      <c r="A3046" s="4">
        <v>43265.340219907404</v>
      </c>
      <c r="B3046" s="3">
        <v>-1.2878427848227101E-3</v>
      </c>
      <c r="C3046">
        <v>2.86400975264405</v>
      </c>
      <c r="D3046" s="3">
        <v>1.89987522386218E-2</v>
      </c>
      <c r="E3046" s="3">
        <v>1.8815945230890099E-2</v>
      </c>
      <c r="F3046" s="3">
        <v>1.8782058052438499E-2</v>
      </c>
      <c r="G3046">
        <v>-4549722</v>
      </c>
      <c r="H3046">
        <v>19785180</v>
      </c>
      <c r="K3046">
        <f t="shared" si="1090"/>
        <v>82.825686252039276</v>
      </c>
      <c r="L3046">
        <f t="shared" si="1099"/>
        <v>63.11973991450396</v>
      </c>
      <c r="M3046">
        <f t="shared" si="1100"/>
        <v>21.135187090741592</v>
      </c>
      <c r="N3046">
        <f t="shared" si="1091"/>
        <v>0.10619154897923773</v>
      </c>
      <c r="O3046">
        <f t="shared" si="1092"/>
        <v>56.084136290621196</v>
      </c>
      <c r="P3046">
        <f t="shared" si="1093"/>
        <v>56.056402608781603</v>
      </c>
      <c r="Q3046">
        <f t="shared" si="1101"/>
        <v>8.1471223215373811E-2</v>
      </c>
      <c r="R3046">
        <f t="shared" si="1094"/>
        <v>56.002665067405822</v>
      </c>
      <c r="S3046">
        <f t="shared" si="1102"/>
        <v>21.080872941931343</v>
      </c>
      <c r="T3046">
        <f t="shared" si="1103"/>
        <v>11.062259732862895</v>
      </c>
      <c r="U3046">
        <f t="shared" si="1089"/>
        <v>0.60804839805244182</v>
      </c>
      <c r="V3046" s="6">
        <f t="shared" si="1095"/>
        <v>164672.99999997485</v>
      </c>
      <c r="W3046">
        <f t="shared" si="1104"/>
        <v>11.062930987018756</v>
      </c>
      <c r="X3046">
        <f t="shared" si="1105"/>
        <v>21.053831781073292</v>
      </c>
      <c r="Y3046">
        <f t="shared" si="1106"/>
        <v>8.7084841573866825E-2</v>
      </c>
      <c r="Z3046">
        <f t="shared" si="1107"/>
        <v>-5.4381315051479734E-7</v>
      </c>
      <c r="AA3046">
        <f t="shared" si="1108"/>
        <v>-8.3018071789728342E-9</v>
      </c>
      <c r="AB3046">
        <f t="shared" si="1098"/>
        <v>1.0063521422040795</v>
      </c>
      <c r="AC3046">
        <f t="shared" si="1109"/>
        <v>2.1460676726460184</v>
      </c>
      <c r="AD3046">
        <f t="shared" si="1110"/>
        <v>-3.5962576267186361E-11</v>
      </c>
      <c r="AE3046">
        <f t="shared" si="1111"/>
        <v>6.0029494896393532E-6</v>
      </c>
      <c r="AF3046">
        <f t="shared" si="1112"/>
        <v>-5.9637185980810819E-7</v>
      </c>
      <c r="AG3046" t="str">
        <f t="shared" si="1096"/>
        <v>NaN</v>
      </c>
      <c r="AH3046" t="str">
        <f t="shared" si="1097"/>
        <v>NaN</v>
      </c>
    </row>
    <row r="3047" spans="1:34">
      <c r="A3047" s="4">
        <v>43265.340914351851</v>
      </c>
      <c r="B3047" s="3">
        <v>-1.2869746537035099E-3</v>
      </c>
      <c r="C3047">
        <v>2.86397050836058</v>
      </c>
      <c r="D3047" s="3">
        <v>1.8991557453318798E-2</v>
      </c>
      <c r="E3047" s="3">
        <v>1.88082866495097E-2</v>
      </c>
      <c r="F3047" s="3">
        <v>1.87758286484313E-2</v>
      </c>
      <c r="G3047">
        <v>-4549722</v>
      </c>
      <c r="H3047">
        <v>19785183</v>
      </c>
      <c r="K3047">
        <f t="shared" si="1090"/>
        <v>82.770382712935117</v>
      </c>
      <c r="L3047">
        <f t="shared" si="1099"/>
        <v>63.07262487027279</v>
      </c>
      <c r="M3047">
        <f t="shared" si="1100"/>
        <v>21.119410959915278</v>
      </c>
      <c r="N3047">
        <f t="shared" si="1091"/>
        <v>0.10617965464744603</v>
      </c>
      <c r="O3047">
        <f t="shared" si="1092"/>
        <v>56.062526385678787</v>
      </c>
      <c r="P3047">
        <f t="shared" si="1093"/>
        <v>56.033480928869814</v>
      </c>
      <c r="Q3047">
        <f t="shared" si="1101"/>
        <v>7.8636231335678985E-2</v>
      </c>
      <c r="R3047">
        <f t="shared" si="1094"/>
        <v>55.983890154343108</v>
      </c>
      <c r="S3047">
        <f t="shared" si="1102"/>
        <v>21.066986805691492</v>
      </c>
      <c r="T3047">
        <f t="shared" si="1103"/>
        <v>11.061007697937452</v>
      </c>
      <c r="U3047">
        <f t="shared" si="1089"/>
        <v>0.60807103560484788</v>
      </c>
      <c r="V3047" s="6">
        <f t="shared" si="1095"/>
        <v>164733.00000017043</v>
      </c>
      <c r="W3047">
        <f t="shared" si="1104"/>
        <v>11.062732529268343</v>
      </c>
      <c r="X3047">
        <f t="shared" si="1105"/>
        <v>21.062186362812042</v>
      </c>
      <c r="Y3047">
        <f t="shared" si="1106"/>
        <v>7.7663009674571029E-2</v>
      </c>
      <c r="Z3047">
        <f t="shared" si="1107"/>
        <v>8.8527721728494621E-8</v>
      </c>
      <c r="AA3047">
        <f t="shared" si="1108"/>
        <v>-6.7892655414020563E-8</v>
      </c>
      <c r="AB3047">
        <f t="shared" si="1098"/>
        <v>1.006878027393489</v>
      </c>
      <c r="AC3047">
        <f t="shared" si="1109"/>
        <v>2.1460978842487695</v>
      </c>
      <c r="AD3047">
        <f t="shared" si="1110"/>
        <v>-3.2978842768018572E-10</v>
      </c>
      <c r="AE3047">
        <f t="shared" si="1111"/>
        <v>1.8908684780681882E-6</v>
      </c>
      <c r="AF3047">
        <f t="shared" si="1112"/>
        <v>-1.736221485104999E-5</v>
      </c>
      <c r="AG3047" t="str">
        <f t="shared" si="1096"/>
        <v>NaN</v>
      </c>
      <c r="AH3047" t="str">
        <f t="shared" si="1097"/>
        <v>NaN</v>
      </c>
    </row>
    <row r="3048" spans="1:34">
      <c r="A3048" s="4">
        <v>43265.341608796298</v>
      </c>
      <c r="B3048" s="3">
        <v>-1.2879379224796099E-3</v>
      </c>
      <c r="C3048">
        <v>2.86404305082397</v>
      </c>
      <c r="D3048" s="3">
        <v>1.8987525995107699E-2</v>
      </c>
      <c r="E3048" s="3">
        <v>1.8805135214624898E-2</v>
      </c>
      <c r="F3048" s="3">
        <v>1.8773720418012101E-2</v>
      </c>
      <c r="G3048">
        <v>-4549722</v>
      </c>
      <c r="H3048">
        <v>19785184</v>
      </c>
      <c r="K3048">
        <f t="shared" si="1090"/>
        <v>82.831746913858993</v>
      </c>
      <c r="L3048">
        <f t="shared" si="1099"/>
        <v>63.136760320895476</v>
      </c>
      <c r="M3048">
        <f t="shared" si="1100"/>
        <v>21.140886250369508</v>
      </c>
      <c r="N3048">
        <f t="shared" si="1091"/>
        <v>0.10620164113954768</v>
      </c>
      <c r="O3048">
        <f t="shared" si="1092"/>
        <v>56.050417695140823</v>
      </c>
      <c r="P3048">
        <f t="shared" si="1093"/>
        <v>56.024048871142107</v>
      </c>
      <c r="Q3048">
        <f t="shared" si="1101"/>
        <v>7.2881574472660304E-2</v>
      </c>
      <c r="R3048">
        <f t="shared" si="1094"/>
        <v>55.977536120668162</v>
      </c>
      <c r="S3048">
        <f t="shared" si="1102"/>
        <v>21.0922985340544</v>
      </c>
      <c r="T3048">
        <f t="shared" si="1103"/>
        <v>11.0633220655271</v>
      </c>
      <c r="U3048">
        <f t="shared" si="1089"/>
        <v>0.60802919043221515</v>
      </c>
      <c r="V3048" s="6">
        <f t="shared" si="1095"/>
        <v>164793.00000036601</v>
      </c>
      <c r="W3048">
        <f t="shared" si="1104"/>
        <v>11.062948497996766</v>
      </c>
      <c r="X3048">
        <f t="shared" si="1105"/>
        <v>21.067263453690636</v>
      </c>
      <c r="Y3048">
        <f t="shared" si="1106"/>
        <v>7.563176659581454E-2</v>
      </c>
      <c r="Z3048">
        <f t="shared" si="1107"/>
        <v>8.7796087953655283E-8</v>
      </c>
      <c r="AA3048">
        <f t="shared" si="1108"/>
        <v>-1.0908813272987463E-7</v>
      </c>
      <c r="AB3048">
        <f t="shared" si="1098"/>
        <v>1.0069819284015182</v>
      </c>
      <c r="AC3048">
        <f t="shared" si="1109"/>
        <v>2.1460420385588308</v>
      </c>
      <c r="AD3048">
        <f t="shared" si="1110"/>
        <v>-5.4411261593146168E-10</v>
      </c>
      <c r="AE3048">
        <f t="shared" si="1111"/>
        <v>2.9786429570291843E-5</v>
      </c>
      <c r="AF3048">
        <f t="shared" si="1112"/>
        <v>-1.8184500794527968E-6</v>
      </c>
      <c r="AG3048" t="str">
        <f t="shared" si="1096"/>
        <v>NaN</v>
      </c>
      <c r="AH3048" t="str">
        <f t="shared" si="1097"/>
        <v>NaN</v>
      </c>
    </row>
    <row r="3049" spans="1:34">
      <c r="A3049" s="4">
        <v>43265.342314814814</v>
      </c>
      <c r="B3049" s="3">
        <v>-1.28632058231233E-3</v>
      </c>
      <c r="C3049">
        <v>2.8640038065405</v>
      </c>
      <c r="D3049">
        <v>1.8981520430516E-2</v>
      </c>
      <c r="E3049" s="3">
        <v>1.87983923331922E-2</v>
      </c>
      <c r="F3049" s="3">
        <v>1.8766907379595101E-2</v>
      </c>
      <c r="G3049">
        <v>-4549722</v>
      </c>
      <c r="H3049">
        <v>19785184</v>
      </c>
      <c r="K3049">
        <f t="shared" si="1090"/>
        <v>82.728715662925012</v>
      </c>
      <c r="L3049">
        <f t="shared" si="1099"/>
        <v>63.04268474695445</v>
      </c>
      <c r="M3049">
        <f t="shared" si="1100"/>
        <v>21.109385726783611</v>
      </c>
      <c r="N3049">
        <f t="shared" si="1091"/>
        <v>0.10618974680775597</v>
      </c>
      <c r="O3049">
        <f t="shared" si="1092"/>
        <v>56.032379675313052</v>
      </c>
      <c r="P3049">
        <f t="shared" si="1093"/>
        <v>56.003867826872082</v>
      </c>
      <c r="Q3049">
        <f t="shared" si="1101"/>
        <v>7.5377493979104315E-2</v>
      </c>
      <c r="R3049">
        <f t="shared" si="1094"/>
        <v>55.957002181333948</v>
      </c>
      <c r="S3049">
        <f t="shared" si="1102"/>
        <v>21.059134064130873</v>
      </c>
      <c r="T3049">
        <f t="shared" si="1103"/>
        <v>11.062070030601658</v>
      </c>
      <c r="U3049">
        <f t="shared" si="1089"/>
        <v>0.60805182798462121</v>
      </c>
      <c r="V3049" s="6">
        <f t="shared" si="1095"/>
        <v>164854.00000016671</v>
      </c>
      <c r="W3049">
        <f t="shared" si="1104"/>
        <v>11.062878454084849</v>
      </c>
      <c r="X3049">
        <f t="shared" si="1105"/>
        <v>21.069291815049858</v>
      </c>
      <c r="Y3049">
        <f t="shared" si="1106"/>
        <v>7.4405011123990519E-2</v>
      </c>
      <c r="Z3049">
        <f t="shared" si="1107"/>
        <v>1.0974510991502003E-7</v>
      </c>
      <c r="AA3049">
        <f t="shared" si="1108"/>
        <v>-2.0694792454080113E-8</v>
      </c>
      <c r="AB3049">
        <f t="shared" si="1098"/>
        <v>1.0070618707156855</v>
      </c>
      <c r="AC3049">
        <f t="shared" si="1109"/>
        <v>2.1460722501615819</v>
      </c>
      <c r="AD3049">
        <f t="shared" si="1110"/>
        <v>-1.0492537634583659E-10</v>
      </c>
      <c r="AE3049">
        <f t="shared" si="1111"/>
        <v>3.1932138232774299E-5</v>
      </c>
      <c r="AF3049">
        <f t="shared" si="1112"/>
        <v>-3.2710227973697268E-7</v>
      </c>
      <c r="AG3049" t="str">
        <f t="shared" si="1096"/>
        <v>NaN</v>
      </c>
      <c r="AH3049" t="str">
        <f t="shared" si="1097"/>
        <v>NaN</v>
      </c>
    </row>
    <row r="3050" spans="1:34">
      <c r="A3050" s="4">
        <v>43265.343009259261</v>
      </c>
      <c r="B3050" s="3">
        <v>-1.28740277315956E-3</v>
      </c>
      <c r="C3050">
        <v>2.8640846735488599</v>
      </c>
      <c r="D3050" s="3">
        <v>1.8973778603685799E-2</v>
      </c>
      <c r="E3050" s="3">
        <v>1.87903532011842E-2</v>
      </c>
      <c r="F3050" s="3">
        <v>1.8759332043173298E-2</v>
      </c>
      <c r="G3050">
        <v>-4549722</v>
      </c>
      <c r="H3050">
        <v>19785184</v>
      </c>
      <c r="K3050">
        <f t="shared" si="1090"/>
        <v>82.797655691123865</v>
      </c>
      <c r="L3050">
        <f t="shared" si="1099"/>
        <v>63.121582485935811</v>
      </c>
      <c r="M3050">
        <f t="shared" si="1100"/>
        <v>21.135804062421023</v>
      </c>
      <c r="N3050">
        <f t="shared" si="1091"/>
        <v>0.10621425633993202</v>
      </c>
      <c r="O3050">
        <f t="shared" si="1092"/>
        <v>56.009126703217909</v>
      </c>
      <c r="P3050">
        <f t="shared" si="1093"/>
        <v>55.979807181498835</v>
      </c>
      <c r="Q3050">
        <f t="shared" si="1101"/>
        <v>7.4955964920206952E-2</v>
      </c>
      <c r="R3050">
        <f t="shared" si="1094"/>
        <v>55.934170738297702</v>
      </c>
      <c r="S3050">
        <f t="shared" si="1102"/>
        <v>21.085833419140886</v>
      </c>
      <c r="T3050">
        <f t="shared" si="1103"/>
        <v>11.06464998135703</v>
      </c>
      <c r="U3050">
        <f t="shared" si="1089"/>
        <v>0.60800518090693778</v>
      </c>
      <c r="V3050" s="6">
        <f t="shared" si="1095"/>
        <v>164914.00000036228</v>
      </c>
      <c r="W3050">
        <f t="shared" si="1104"/>
        <v>11.063079830331615</v>
      </c>
      <c r="X3050">
        <f t="shared" si="1105"/>
        <v>21.07322864919319</v>
      </c>
      <c r="Y3050">
        <f t="shared" si="1106"/>
        <v>7.6000234651277296E-2</v>
      </c>
      <c r="Z3050">
        <f t="shared" si="1107"/>
        <v>-3.9205134109117363E-7</v>
      </c>
      <c r="AA3050">
        <f t="shared" si="1108"/>
        <v>1.0407121165091229E-8</v>
      </c>
      <c r="AB3050">
        <f t="shared" si="1098"/>
        <v>1.0069635549028946</v>
      </c>
      <c r="AC3050">
        <f t="shared" si="1109"/>
        <v>2.1460099959498549</v>
      </c>
      <c r="AD3050">
        <f t="shared" si="1110"/>
        <v>5.1656470087768074E-11</v>
      </c>
      <c r="AE3050">
        <f t="shared" si="1111"/>
        <v>3.9480315436866048E-5</v>
      </c>
      <c r="AF3050">
        <f t="shared" si="1112"/>
        <v>1.3024922494528817E-7</v>
      </c>
      <c r="AG3050">
        <f t="shared" si="1096"/>
        <v>5.165647008776807E-9</v>
      </c>
      <c r="AH3050">
        <f t="shared" si="1097"/>
        <v>1.3024922494528817E-3</v>
      </c>
    </row>
    <row r="3051" spans="1:34">
      <c r="A3051" s="4">
        <v>43265.3437037037</v>
      </c>
      <c r="B3051" s="3">
        <v>-1.2872600666742099E-3</v>
      </c>
      <c r="C3051">
        <v>2.8638563431723001</v>
      </c>
      <c r="D3051" s="3">
        <v>1.8970151480516499E-2</v>
      </c>
      <c r="E3051" s="3">
        <v>1.8787201766299399E-2</v>
      </c>
      <c r="F3051" s="3">
        <v>1.8754817809676801E-2</v>
      </c>
      <c r="G3051">
        <v>-4549722</v>
      </c>
      <c r="H3051">
        <v>19785184</v>
      </c>
      <c r="K3051">
        <f t="shared" si="1090"/>
        <v>82.788564698394282</v>
      </c>
      <c r="L3051">
        <f t="shared" si="1099"/>
        <v>63.118425412052851</v>
      </c>
      <c r="M3051">
        <f t="shared" si="1100"/>
        <v>21.134746939130178</v>
      </c>
      <c r="N3051">
        <f t="shared" si="1091"/>
        <v>0.10614505295496003</v>
      </c>
      <c r="O3051">
        <f t="shared" si="1092"/>
        <v>55.99823245361879</v>
      </c>
      <c r="P3051">
        <f t="shared" si="1093"/>
        <v>55.970375123771127</v>
      </c>
      <c r="Q3051">
        <f t="shared" si="1101"/>
        <v>7.7667245054520606E-2</v>
      </c>
      <c r="R3051">
        <f t="shared" si="1094"/>
        <v>55.92056520856427</v>
      </c>
      <c r="S3051">
        <f t="shared" si="1102"/>
        <v>21.082968775760499</v>
      </c>
      <c r="T3051">
        <f t="shared" si="1103"/>
        <v>11.057365414517875</v>
      </c>
      <c r="U3051">
        <f t="shared" si="1089"/>
        <v>0.60813689030275819</v>
      </c>
      <c r="V3051" s="6">
        <f t="shared" si="1095"/>
        <v>164973.99999992922</v>
      </c>
      <c r="W3051">
        <f t="shared" si="1104"/>
        <v>11.063018541908681</v>
      </c>
      <c r="X3051">
        <f t="shared" si="1105"/>
        <v>21.074438182505958</v>
      </c>
      <c r="Y3051">
        <f t="shared" si="1106"/>
        <v>7.2630314543045429E-2</v>
      </c>
      <c r="Z3051">
        <f t="shared" si="1107"/>
        <v>1.2646817441150133E-8</v>
      </c>
      <c r="AA3051">
        <f t="shared" si="1108"/>
        <v>-1.1273137217971242E-8</v>
      </c>
      <c r="AB3051">
        <f t="shared" si="1098"/>
        <v>1.0071499181727419</v>
      </c>
      <c r="AC3051">
        <f t="shared" si="1109"/>
        <v>2.1461857725476836</v>
      </c>
      <c r="AD3051">
        <f t="shared" si="1110"/>
        <v>-5.8556011475831169E-11</v>
      </c>
      <c r="AE3051">
        <f t="shared" si="1111"/>
        <v>-1.2487864675822272E-4</v>
      </c>
      <c r="AF3051">
        <f t="shared" si="1112"/>
        <v>4.6678225673120253E-8</v>
      </c>
      <c r="AG3051" t="str">
        <f t="shared" si="1096"/>
        <v>NaN</v>
      </c>
      <c r="AH3051">
        <f t="shared" si="1097"/>
        <v>4.6678225673120254E-4</v>
      </c>
    </row>
    <row r="3052" spans="1:34">
      <c r="A3052" s="4">
        <v>43265.344398148147</v>
      </c>
      <c r="B3052" s="3">
        <v>-1.28540488236467E-3</v>
      </c>
      <c r="C3052">
        <v>2.8640894304316999</v>
      </c>
      <c r="D3052" s="3">
        <v>1.9025771333181202E-2</v>
      </c>
      <c r="E3052" s="3">
        <v>1.88432616306272E-2</v>
      </c>
      <c r="F3052" s="3">
        <v>1.8814360430387801E-2</v>
      </c>
      <c r="G3052">
        <v>-4549722</v>
      </c>
      <c r="H3052">
        <v>19785593</v>
      </c>
      <c r="K3052">
        <f t="shared" si="1090"/>
        <v>82.670381792910362</v>
      </c>
      <c r="L3052">
        <f t="shared" si="1099"/>
        <v>62.921974273548088</v>
      </c>
      <c r="M3052">
        <f t="shared" si="1100"/>
        <v>21.068966700299804</v>
      </c>
      <c r="N3052">
        <f t="shared" si="1091"/>
        <v>0.10621569807711745</v>
      </c>
      <c r="O3052">
        <f t="shared" si="1092"/>
        <v>56.165289520421531</v>
      </c>
      <c r="P3052">
        <f t="shared" si="1093"/>
        <v>56.138158973311292</v>
      </c>
      <c r="Q3052">
        <f t="shared" si="1101"/>
        <v>6.5267733654408744E-2</v>
      </c>
      <c r="R3052">
        <f t="shared" si="1094"/>
        <v>56.100021786767122</v>
      </c>
      <c r="S3052">
        <f t="shared" si="1102"/>
        <v>21.025454877863531</v>
      </c>
      <c r="T3052">
        <f t="shared" si="1103"/>
        <v>11.064801743166024</v>
      </c>
      <c r="U3052">
        <f t="shared" si="1089"/>
        <v>0.60800243696119416</v>
      </c>
      <c r="V3052" s="6">
        <f t="shared" si="1095"/>
        <v>165034.0000001248</v>
      </c>
      <c r="W3052">
        <f t="shared" si="1104"/>
        <v>11.062612870918846</v>
      </c>
      <c r="X3052">
        <f t="shared" si="1105"/>
        <v>21.078652053321751</v>
      </c>
      <c r="Y3052">
        <f t="shared" si="1106"/>
        <v>7.3212222992092776E-2</v>
      </c>
      <c r="Z3052">
        <f t="shared" si="1107"/>
        <v>4.9228520738909014E-7</v>
      </c>
      <c r="AA3052">
        <f t="shared" si="1108"/>
        <v>4.3483699886178232E-8</v>
      </c>
      <c r="AB3052">
        <f t="shared" si="1098"/>
        <v>1.0071437383124142</v>
      </c>
      <c r="AC3052">
        <f t="shared" si="1109"/>
        <v>2.1460063339374038</v>
      </c>
      <c r="AD3052">
        <f t="shared" si="1110"/>
        <v>2.2405322664502087E-10</v>
      </c>
      <c r="AE3052">
        <f t="shared" si="1111"/>
        <v>-1.9017212429296704E-4</v>
      </c>
      <c r="AF3052">
        <f t="shared" si="1112"/>
        <v>-1.1728308495397575E-7</v>
      </c>
      <c r="AG3052">
        <f t="shared" si="1096"/>
        <v>2.2405322664502086E-8</v>
      </c>
      <c r="AH3052" t="str">
        <f t="shared" si="1097"/>
        <v>NaN</v>
      </c>
    </row>
    <row r="3053" spans="1:34">
      <c r="A3053" s="4">
        <v>43265.345104166663</v>
      </c>
      <c r="B3053" s="3">
        <v>-1.2882709042787599E-3</v>
      </c>
      <c r="C3053">
        <v>2.86404305082397</v>
      </c>
      <c r="D3053" s="3">
        <v>1.9017434895995399E-2</v>
      </c>
      <c r="E3053" s="3">
        <v>1.8833961924665299E-2</v>
      </c>
      <c r="F3053" s="3">
        <v>1.8802258949563101E-2</v>
      </c>
      <c r="G3053">
        <v>-4549722</v>
      </c>
      <c r="H3053">
        <v>19785588</v>
      </c>
      <c r="K3053">
        <f t="shared" si="1090"/>
        <v>82.852959230228024</v>
      </c>
      <c r="L3053">
        <f t="shared" si="1099"/>
        <v>63.120458997272948</v>
      </c>
      <c r="M3053">
        <f t="shared" si="1100"/>
        <v>21.135427870391144</v>
      </c>
      <c r="N3053">
        <f t="shared" si="1091"/>
        <v>0.10620164113954768</v>
      </c>
      <c r="O3053">
        <f t="shared" si="1092"/>
        <v>56.140250605769218</v>
      </c>
      <c r="P3053">
        <f t="shared" si="1093"/>
        <v>56.110325504847019</v>
      </c>
      <c r="Q3053">
        <f t="shared" si="1101"/>
        <v>7.6701690267348965E-2</v>
      </c>
      <c r="R3053">
        <f t="shared" si="1094"/>
        <v>56.063548915501869</v>
      </c>
      <c r="S3053">
        <f t="shared" si="1102"/>
        <v>21.084293410212911</v>
      </c>
      <c r="T3053">
        <f t="shared" si="1103"/>
        <v>11.0633220655271</v>
      </c>
      <c r="U3053">
        <f t="shared" si="1089"/>
        <v>0.60802919043221515</v>
      </c>
      <c r="V3053" s="6">
        <f t="shared" si="1095"/>
        <v>165094.99999992549</v>
      </c>
      <c r="W3053">
        <f t="shared" si="1104"/>
        <v>11.062706262801401</v>
      </c>
      <c r="X3053">
        <f t="shared" si="1105"/>
        <v>21.076819827840609</v>
      </c>
      <c r="Y3053">
        <f t="shared" si="1106"/>
        <v>7.1299151420080406E-2</v>
      </c>
      <c r="Z3053">
        <f t="shared" si="1107"/>
        <v>-3.2609975518059796E-7</v>
      </c>
      <c r="AA3053">
        <f t="shared" si="1108"/>
        <v>3.2774219611042236E-8</v>
      </c>
      <c r="AB3053">
        <f t="shared" si="1098"/>
        <v>1.0072231022708193</v>
      </c>
      <c r="AC3053">
        <f t="shared" si="1109"/>
        <v>2.1460420385588308</v>
      </c>
      <c r="AD3053">
        <f t="shared" si="1110"/>
        <v>1.7340576461349004E-10</v>
      </c>
      <c r="AE3053">
        <f t="shared" si="1111"/>
        <v>7.4205108582287859E-6</v>
      </c>
      <c r="AF3053">
        <f t="shared" si="1112"/>
        <v>2.3262734384752787E-6</v>
      </c>
      <c r="AG3053">
        <f t="shared" si="1096"/>
        <v>1.7340576461349005E-8</v>
      </c>
      <c r="AH3053">
        <f t="shared" si="1097"/>
        <v>2.3262734384752789E-2</v>
      </c>
    </row>
    <row r="3054" spans="1:34">
      <c r="A3054" s="4">
        <v>43265.34579861111</v>
      </c>
      <c r="B3054" s="3">
        <v>-1.2863562589336701E-3</v>
      </c>
      <c r="C3054">
        <v>2.8639657514777399</v>
      </c>
      <c r="D3054">
        <v>1.9007873561476998E-2</v>
      </c>
      <c r="E3054" s="3">
        <v>1.88242222070403E-2</v>
      </c>
      <c r="F3054" s="3">
        <v>1.87943143750454E-2</v>
      </c>
      <c r="G3054">
        <v>-4549722</v>
      </c>
      <c r="H3054">
        <v>19785581</v>
      </c>
      <c r="K3054">
        <f t="shared" si="1090"/>
        <v>82.730988411107575</v>
      </c>
      <c r="L3054">
        <f t="shared" si="1099"/>
        <v>63.008931249051585</v>
      </c>
      <c r="M3054">
        <f t="shared" si="1100"/>
        <v>21.098083612831459</v>
      </c>
      <c r="N3054">
        <f t="shared" si="1091"/>
        <v>0.1061782129102606</v>
      </c>
      <c r="O3054">
        <f t="shared" si="1092"/>
        <v>56.111532649448968</v>
      </c>
      <c r="P3054">
        <f t="shared" si="1093"/>
        <v>56.081175107568114</v>
      </c>
      <c r="Q3054">
        <f t="shared" si="1101"/>
        <v>7.1928030338483495E-2</v>
      </c>
      <c r="R3054">
        <f t="shared" si="1094"/>
        <v>56.039604619110484</v>
      </c>
      <c r="S3054">
        <f t="shared" si="1102"/>
        <v>21.050131592605805</v>
      </c>
      <c r="T3054">
        <f t="shared" si="1103"/>
        <v>11.06085593612846</v>
      </c>
      <c r="U3054">
        <f t="shared" si="1089"/>
        <v>0.60807377955059139</v>
      </c>
      <c r="V3054" s="6">
        <f t="shared" si="1095"/>
        <v>165155.00000012107</v>
      </c>
      <c r="W3054">
        <f t="shared" si="1104"/>
        <v>11.062601196933539</v>
      </c>
      <c r="X3054">
        <f t="shared" si="1105"/>
        <v>21.076370312277749</v>
      </c>
      <c r="Y3054">
        <f t="shared" si="1106"/>
        <v>7.1337556431565474E-2</v>
      </c>
      <c r="Z3054">
        <f t="shared" si="1107"/>
        <v>-6.3234086952942681E-8</v>
      </c>
      <c r="AA3054">
        <f t="shared" si="1108"/>
        <v>3.8194284236037188E-8</v>
      </c>
      <c r="AB3054">
        <f t="shared" si="1098"/>
        <v>1.007235893625166</v>
      </c>
      <c r="AC3054">
        <f t="shared" si="1109"/>
        <v>2.1461015462612201</v>
      </c>
      <c r="AD3054">
        <f t="shared" si="1110"/>
        <v>2.0197969936700083E-10</v>
      </c>
      <c r="AE3054">
        <f t="shared" si="1111"/>
        <v>1.2406725919554001E-4</v>
      </c>
      <c r="AF3054">
        <f t="shared" si="1112"/>
        <v>1.6206213993590413E-7</v>
      </c>
      <c r="AG3054">
        <f t="shared" si="1096"/>
        <v>2.0197969936700083E-8</v>
      </c>
      <c r="AH3054">
        <f t="shared" si="1097"/>
        <v>1.6206213993590413E-3</v>
      </c>
    </row>
    <row r="3055" spans="1:34">
      <c r="A3055" s="4">
        <v>43265.346493055556</v>
      </c>
      <c r="B3055" s="3">
        <v>-1.28621355244832E-3</v>
      </c>
      <c r="C3055">
        <v>2.8640192664097399</v>
      </c>
      <c r="D3055" s="3">
        <v>1.89991327892494E-2</v>
      </c>
      <c r="E3055" s="3">
        <v>1.8815980907511399E-2</v>
      </c>
      <c r="F3055" s="3">
        <v>1.8787775287473801E-2</v>
      </c>
      <c r="G3055">
        <v>-4549722</v>
      </c>
      <c r="H3055">
        <v>19785574</v>
      </c>
      <c r="K3055">
        <f t="shared" si="1090"/>
        <v>82.721897418377992</v>
      </c>
      <c r="L3055">
        <f t="shared" si="1099"/>
        <v>63.008435827421941</v>
      </c>
      <c r="M3055">
        <f t="shared" si="1100"/>
        <v>21.097917724492159</v>
      </c>
      <c r="N3055">
        <f t="shared" si="1091"/>
        <v>0.10619443245361154</v>
      </c>
      <c r="O3055">
        <f t="shared" si="1092"/>
        <v>56.08527929385783</v>
      </c>
      <c r="P3055">
        <f t="shared" si="1093"/>
        <v>56.0565093867935</v>
      </c>
      <c r="Q3055">
        <f t="shared" si="1101"/>
        <v>6.5382948688863962E-2</v>
      </c>
      <c r="R3055">
        <f t="shared" si="1094"/>
        <v>56.019896345168966</v>
      </c>
      <c r="S3055">
        <f t="shared" si="1102"/>
        <v>21.054329092032916</v>
      </c>
      <c r="T3055">
        <f t="shared" si="1103"/>
        <v>11.062563256481191</v>
      </c>
      <c r="U3055">
        <f t="shared" si="1089"/>
        <v>0.60804291016094925</v>
      </c>
      <c r="V3055" s="6">
        <f t="shared" si="1095"/>
        <v>165215.00000031665</v>
      </c>
      <c r="W3055">
        <f t="shared" si="1104"/>
        <v>11.062551582495935</v>
      </c>
      <c r="X3055">
        <f t="shared" si="1105"/>
        <v>21.075011576274356</v>
      </c>
      <c r="Y3055">
        <f t="shared" si="1106"/>
        <v>7.8518264980651509E-2</v>
      </c>
      <c r="Z3055">
        <f t="shared" si="1107"/>
        <v>4.7109394768270156E-7</v>
      </c>
      <c r="AA3055">
        <f t="shared" si="1108"/>
        <v>4.2259332676011034E-8</v>
      </c>
      <c r="AB3055">
        <f t="shared" si="1098"/>
        <v>1.0068389112061535</v>
      </c>
      <c r="AC3055">
        <f t="shared" si="1109"/>
        <v>2.1460603486211087</v>
      </c>
      <c r="AD3055">
        <f t="shared" si="1110"/>
        <v>2.0303512544472001E-10</v>
      </c>
      <c r="AE3055">
        <f t="shared" si="1111"/>
        <v>-1.2384703969906393E-3</v>
      </c>
      <c r="AF3055">
        <f t="shared" si="1112"/>
        <v>-1.6319865829547166E-8</v>
      </c>
      <c r="AG3055">
        <f t="shared" si="1096"/>
        <v>2.0303512544472002E-8</v>
      </c>
      <c r="AH3055" t="str">
        <f t="shared" si="1097"/>
        <v>NaN</v>
      </c>
    </row>
    <row r="3056" spans="1:34">
      <c r="A3056" s="4">
        <v>43265.347187500003</v>
      </c>
      <c r="B3056" s="3">
        <v>-1.28959093926824E-3</v>
      </c>
      <c r="C3056">
        <v>2.8641429453637102</v>
      </c>
      <c r="D3056" s="3">
        <v>1.8991093657241401E-2</v>
      </c>
      <c r="E3056" s="3">
        <v>1.88077158235683E-2</v>
      </c>
      <c r="F3056" s="3">
        <v>1.8768860768232101E-2</v>
      </c>
      <c r="G3056">
        <v>-4549722</v>
      </c>
      <c r="H3056">
        <v>19785576</v>
      </c>
      <c r="K3056">
        <f t="shared" si="1090"/>
        <v>82.937050912976176</v>
      </c>
      <c r="L3056">
        <f t="shared" si="1099"/>
        <v>63.248452285420271</v>
      </c>
      <c r="M3056">
        <f t="shared" si="1100"/>
        <v>21.178285494567305</v>
      </c>
      <c r="N3056">
        <f t="shared" si="1091"/>
        <v>0.10623191762047147</v>
      </c>
      <c r="O3056">
        <f t="shared" si="1092"/>
        <v>56.061133350484113</v>
      </c>
      <c r="P3056">
        <f t="shared" si="1093"/>
        <v>56.031772480677617</v>
      </c>
      <c r="Q3056">
        <f t="shared" si="1101"/>
        <v>9.8243815914607069E-2</v>
      </c>
      <c r="R3056">
        <f t="shared" si="1094"/>
        <v>55.962889534569506</v>
      </c>
      <c r="S3056">
        <f t="shared" si="1102"/>
        <v>21.1127896172909</v>
      </c>
      <c r="T3056">
        <f t="shared" si="1103"/>
        <v>11.06650906351908</v>
      </c>
      <c r="U3056">
        <f t="shared" si="1089"/>
        <v>0.60797156757154647</v>
      </c>
      <c r="V3056" s="6">
        <f t="shared" si="1095"/>
        <v>165275.00000051223</v>
      </c>
      <c r="W3056">
        <f t="shared" si="1104"/>
        <v>11.062855106114208</v>
      </c>
      <c r="X3056">
        <f t="shared" si="1105"/>
        <v>21.076072958273627</v>
      </c>
      <c r="Y3056">
        <f t="shared" si="1106"/>
        <v>9.8094473318944608E-2</v>
      </c>
      <c r="Z3056">
        <f t="shared" si="1107"/>
        <v>3.4778747989068076E-8</v>
      </c>
      <c r="AA3056">
        <f t="shared" si="1108"/>
        <v>-5.897493198894153E-8</v>
      </c>
      <c r="AB3056">
        <f t="shared" si="1098"/>
        <v>1.0057310002539486</v>
      </c>
      <c r="AC3056">
        <f t="shared" si="1109"/>
        <v>2.1459651362972845</v>
      </c>
      <c r="AD3056">
        <f t="shared" si="1110"/>
        <v>-2.2678946599234412E-10</v>
      </c>
      <c r="AE3056">
        <f t="shared" si="1111"/>
        <v>-1.0191763959933701E-4</v>
      </c>
      <c r="AF3056">
        <f t="shared" si="1112"/>
        <v>2.2151572298837777E-7</v>
      </c>
      <c r="AG3056" t="str">
        <f t="shared" si="1096"/>
        <v>NaN</v>
      </c>
      <c r="AH3056">
        <f t="shared" si="1097"/>
        <v>2.2151572298837775E-3</v>
      </c>
    </row>
    <row r="3057" spans="1:34">
      <c r="A3057" s="4">
        <v>43265.347881944443</v>
      </c>
      <c r="B3057" s="3">
        <v>-1.2899358132744999E-3</v>
      </c>
      <c r="C3057">
        <v>2.86403234783756</v>
      </c>
      <c r="D3057" s="3">
        <v>1.8984196177116199E-2</v>
      </c>
      <c r="E3057" s="3">
        <v>1.8800628068129301E-2</v>
      </c>
      <c r="F3057" s="3">
        <v>1.87512326268734E-2</v>
      </c>
      <c r="G3057">
        <v>-4549722</v>
      </c>
      <c r="H3057">
        <v>19785579</v>
      </c>
      <c r="K3057">
        <f t="shared" si="1090"/>
        <v>82.959020812072495</v>
      </c>
      <c r="L3057">
        <f t="shared" si="1099"/>
        <v>63.293594215897002</v>
      </c>
      <c r="M3057">
        <f t="shared" si="1100"/>
        <v>21.193400942564324</v>
      </c>
      <c r="N3057">
        <f t="shared" si="1091"/>
        <v>0.10619839723087444</v>
      </c>
      <c r="O3057">
        <f t="shared" si="1092"/>
        <v>56.040416416820285</v>
      </c>
      <c r="P3057">
        <f t="shared" si="1093"/>
        <v>56.010559248958032</v>
      </c>
      <c r="Q3057">
        <f t="shared" si="1101"/>
        <v>0.13065665535336279</v>
      </c>
      <c r="R3057">
        <f t="shared" si="1094"/>
        <v>55.909759761466923</v>
      </c>
      <c r="S3057">
        <f t="shared" si="1102"/>
        <v>21.106296505662083</v>
      </c>
      <c r="T3057">
        <f t="shared" si="1103"/>
        <v>11.062980601456234</v>
      </c>
      <c r="U3057">
        <f t="shared" si="1089"/>
        <v>0.60803536431014937</v>
      </c>
      <c r="V3057" s="6">
        <f t="shared" si="1095"/>
        <v>165335.00000007916</v>
      </c>
      <c r="W3057">
        <f t="shared" si="1104"/>
        <v>11.062761714231657</v>
      </c>
      <c r="X3057">
        <f t="shared" si="1105"/>
        <v>21.072021217422424</v>
      </c>
      <c r="Y3057">
        <f t="shared" si="1106"/>
        <v>0.11782034066503162</v>
      </c>
      <c r="Z3057">
        <f t="shared" si="1107"/>
        <v>-3.541108887162089E-7</v>
      </c>
      <c r="AA3057">
        <f t="shared" si="1108"/>
        <v>-2.1795976383061857E-8</v>
      </c>
      <c r="AB3057">
        <f t="shared" si="1098"/>
        <v>1.0046412453240157</v>
      </c>
      <c r="AC3057">
        <f t="shared" si="1109"/>
        <v>2.1460502780868609</v>
      </c>
      <c r="AD3057">
        <f t="shared" si="1110"/>
        <v>-6.9786795134153939E-11</v>
      </c>
      <c r="AE3057">
        <f t="shared" si="1111"/>
        <v>-8.5175254466977041E-5</v>
      </c>
      <c r="AF3057">
        <f t="shared" si="1112"/>
        <v>8.1562560402099768E-8</v>
      </c>
      <c r="AG3057" t="str">
        <f t="shared" si="1096"/>
        <v>NaN</v>
      </c>
      <c r="AH3057">
        <f t="shared" si="1097"/>
        <v>8.1562560402099766E-4</v>
      </c>
    </row>
    <row r="3058" spans="1:34">
      <c r="A3058" s="4">
        <v>43265.348576388889</v>
      </c>
      <c r="B3058" s="3">
        <v>-1.29135098592087E-3</v>
      </c>
      <c r="C3058">
        <v>2.86400975264405</v>
      </c>
      <c r="D3058" s="3">
        <v>1.9026532434436399E-2</v>
      </c>
      <c r="E3058" s="3">
        <v>1.88427740501356E-2</v>
      </c>
      <c r="F3058" s="3">
        <v>1.87954459111461E-2</v>
      </c>
      <c r="G3058">
        <v>-4549722</v>
      </c>
      <c r="H3058">
        <v>19785894</v>
      </c>
      <c r="K3058">
        <f t="shared" si="1090"/>
        <v>83.049173156639739</v>
      </c>
      <c r="L3058">
        <f t="shared" si="1099"/>
        <v>63.325628600677618</v>
      </c>
      <c r="M3058">
        <f t="shared" si="1100"/>
        <v>21.20412742395655</v>
      </c>
      <c r="N3058">
        <f t="shared" si="1091"/>
        <v>0.10619154897923773</v>
      </c>
      <c r="O3058">
        <f t="shared" si="1092"/>
        <v>56.167575526894787</v>
      </c>
      <c r="P3058">
        <f t="shared" si="1093"/>
        <v>56.13669967381383</v>
      </c>
      <c r="Q3058">
        <f t="shared" si="1101"/>
        <v>0.12456055072712502</v>
      </c>
      <c r="R3058">
        <f t="shared" si="1094"/>
        <v>56.043014976167662</v>
      </c>
      <c r="S3058">
        <f t="shared" si="1102"/>
        <v>21.121087056805134</v>
      </c>
      <c r="T3058">
        <f t="shared" si="1103"/>
        <v>11.062259732862895</v>
      </c>
      <c r="U3058">
        <f t="shared" si="1089"/>
        <v>0.60804839805244182</v>
      </c>
      <c r="V3058" s="6">
        <f t="shared" si="1095"/>
        <v>165395.00000027474</v>
      </c>
      <c r="W3058">
        <f t="shared" si="1104"/>
        <v>11.063263695600369</v>
      </c>
      <c r="X3058">
        <f t="shared" si="1105"/>
        <v>21.069115433449785</v>
      </c>
      <c r="Y3058">
        <f t="shared" si="1106"/>
        <v>0.10993740090235586</v>
      </c>
      <c r="Z3058">
        <f t="shared" si="1107"/>
        <v>4.1102156520967055E-8</v>
      </c>
      <c r="AA3058">
        <f t="shared" si="1108"/>
        <v>6.311836933134281E-8</v>
      </c>
      <c r="AB3058">
        <f t="shared" si="1098"/>
        <v>1.0050718416196052</v>
      </c>
      <c r="AC3058">
        <f t="shared" si="1109"/>
        <v>2.1460676726460184</v>
      </c>
      <c r="AD3058">
        <f t="shared" si="1110"/>
        <v>2.1658632131813755E-10</v>
      </c>
      <c r="AE3058">
        <f t="shared" si="1111"/>
        <v>-1.8865502102487653E-4</v>
      </c>
      <c r="AF3058">
        <f t="shared" si="1112"/>
        <v>-1.1428617363808026E-7</v>
      </c>
      <c r="AG3058">
        <f t="shared" si="1096"/>
        <v>2.1658632131813756E-8</v>
      </c>
      <c r="AH3058" t="str">
        <f t="shared" si="1097"/>
        <v>NaN</v>
      </c>
    </row>
    <row r="3059" spans="1:34">
      <c r="A3059" s="4">
        <v>43265.349270833336</v>
      </c>
      <c r="B3059" s="3">
        <v>-1.2869270848750601E-3</v>
      </c>
      <c r="C3059">
        <v>2.8640478077068101</v>
      </c>
      <c r="D3059" s="3">
        <v>1.90166856869473E-2</v>
      </c>
      <c r="E3059" s="3">
        <v>1.8833545697416399E-2</v>
      </c>
      <c r="F3059" s="3">
        <v>1.8802211305937799E-2</v>
      </c>
      <c r="G3059">
        <v>-4549722</v>
      </c>
      <c r="H3059">
        <v>19785888</v>
      </c>
      <c r="K3059">
        <f t="shared" si="1090"/>
        <v>82.767352382025265</v>
      </c>
      <c r="L3059">
        <f t="shared" si="1099"/>
        <v>63.034914776182035</v>
      </c>
      <c r="M3059">
        <f t="shared" si="1100"/>
        <v>21.106784008427564</v>
      </c>
      <c r="N3059">
        <f t="shared" si="1091"/>
        <v>0.10620308287673311</v>
      </c>
      <c r="O3059">
        <f t="shared" si="1092"/>
        <v>56.138000318147064</v>
      </c>
      <c r="P3059">
        <f t="shared" si="1093"/>
        <v>56.109079761373657</v>
      </c>
      <c r="Q3059">
        <f t="shared" si="1101"/>
        <v>7.4594996626579757E-2</v>
      </c>
      <c r="R3059">
        <f t="shared" si="1094"/>
        <v>56.063405321520484</v>
      </c>
      <c r="S3059">
        <f t="shared" si="1102"/>
        <v>21.057054010676509</v>
      </c>
      <c r="T3059">
        <f t="shared" si="1103"/>
        <v>11.063473827336093</v>
      </c>
      <c r="U3059">
        <f t="shared" ref="U3059:U3122" si="1113">(2.40665404368-T3059*2.40665404368/100-$M$7)/$M$7</f>
        <v>0.60802644648647186</v>
      </c>
      <c r="V3059" s="6">
        <f t="shared" si="1095"/>
        <v>165455.00000047032</v>
      </c>
      <c r="W3059">
        <f t="shared" si="1104"/>
        <v>11.062928068522455</v>
      </c>
      <c r="X3059">
        <f t="shared" si="1105"/>
        <v>21.070742287772532</v>
      </c>
      <c r="Y3059">
        <f t="shared" si="1106"/>
        <v>9.0709828150224325E-2</v>
      </c>
      <c r="Z3059">
        <f t="shared" si="1107"/>
        <v>-2.1635464526557791E-7</v>
      </c>
      <c r="AA3059">
        <f t="shared" si="1108"/>
        <v>4.8526749849999104E-9</v>
      </c>
      <c r="AB3059">
        <f t="shared" si="1098"/>
        <v>1.0061617723191065</v>
      </c>
      <c r="AC3059">
        <f t="shared" si="1109"/>
        <v>2.1460383765463802</v>
      </c>
      <c r="AD3059">
        <f t="shared" si="1110"/>
        <v>2.0180952116369573E-11</v>
      </c>
      <c r="AE3059">
        <f t="shared" si="1111"/>
        <v>5.7867919615037244E-4</v>
      </c>
      <c r="AF3059">
        <f t="shared" si="1112"/>
        <v>3.471641077424005E-9</v>
      </c>
      <c r="AG3059">
        <f t="shared" si="1096"/>
        <v>2.0180952116369572E-9</v>
      </c>
      <c r="AH3059">
        <f t="shared" si="1097"/>
        <v>3.4716410774240053E-5</v>
      </c>
    </row>
    <row r="3060" spans="1:34">
      <c r="A3060" s="4">
        <v>43265.349976851852</v>
      </c>
      <c r="B3060" s="3">
        <v>-1.28689140825372E-3</v>
      </c>
      <c r="C3060">
        <v>2.8639276964149798</v>
      </c>
      <c r="D3060">
        <v>1.9007552471885E-2</v>
      </c>
      <c r="E3060" s="3">
        <v>1.8825791978379101E-2</v>
      </c>
      <c r="F3060" s="3">
        <v>1.8793647364291202E-2</v>
      </c>
      <c r="G3060">
        <v>-4549722</v>
      </c>
      <c r="H3060">
        <v>19785880</v>
      </c>
      <c r="K3060">
        <f t="shared" ref="K3060:K3123" si="1114">(B3060-$B$19)*($B$17/$B$18)</f>
        <v>82.765079633842703</v>
      </c>
      <c r="L3060">
        <f t="shared" si="1099"/>
        <v>63.043899251352578</v>
      </c>
      <c r="M3060">
        <f t="shared" si="1100"/>
        <v>21.109792394772288</v>
      </c>
      <c r="N3060">
        <f t="shared" ref="N3060:N3123" si="1115">(C3060-$C$19)*($C$17/$C$18)</f>
        <v>0.10616667901276522</v>
      </c>
      <c r="O3060">
        <f t="shared" ref="O3060:O3123" si="1116">(D3060-$D$19)*($D$17/$D$18)</f>
        <v>56.110568240468176</v>
      </c>
      <c r="P3060">
        <f t="shared" ref="P3060:P3123" si="1117">(E3060-$E$19)*($E$17/$E$18)</f>
        <v>56.085873340096505</v>
      </c>
      <c r="Q3060">
        <f t="shared" si="1101"/>
        <v>7.29739370969682E-2</v>
      </c>
      <c r="R3060">
        <f t="shared" ref="R3060:R3123" si="1118">(F3060-$F$19)*($F$17/$F$18)</f>
        <v>56.037594303371208</v>
      </c>
      <c r="S3060">
        <f t="shared" si="1102"/>
        <v>21.06114310337431</v>
      </c>
      <c r="T3060">
        <f t="shared" si="1103"/>
        <v>11.059641841655262</v>
      </c>
      <c r="U3060">
        <f t="shared" si="1113"/>
        <v>0.60809573111656168</v>
      </c>
      <c r="V3060" s="6">
        <f t="shared" si="1095"/>
        <v>165516.00000027101</v>
      </c>
      <c r="W3060">
        <f t="shared" si="1104"/>
        <v>11.062706262801376</v>
      </c>
      <c r="X3060">
        <f t="shared" si="1105"/>
        <v>21.067718307155278</v>
      </c>
      <c r="Y3060">
        <f t="shared" si="1106"/>
        <v>7.6882062347886901E-2</v>
      </c>
      <c r="Z3060">
        <f t="shared" si="1107"/>
        <v>-6.5847065939440236E-8</v>
      </c>
      <c r="AA3060">
        <f t="shared" si="1108"/>
        <v>-2.5409352360588089E-8</v>
      </c>
      <c r="AB3060">
        <f t="shared" si="1098"/>
        <v>1.0069248362777865</v>
      </c>
      <c r="AC3060">
        <f t="shared" si="1109"/>
        <v>2.1461308423608583</v>
      </c>
      <c r="AD3060">
        <f t="shared" si="1110"/>
        <v>-1.2468151604634551E-10</v>
      </c>
      <c r="AE3060">
        <f t="shared" si="1111"/>
        <v>1.1688566849823575E-4</v>
      </c>
      <c r="AF3060">
        <f t="shared" si="1112"/>
        <v>-1.0618712080175834E-7</v>
      </c>
      <c r="AG3060" t="str">
        <f t="shared" si="1096"/>
        <v>NaN</v>
      </c>
      <c r="AH3060" t="str">
        <f t="shared" si="1097"/>
        <v>NaN</v>
      </c>
    </row>
    <row r="3061" spans="1:34">
      <c r="A3061" s="4">
        <v>43265.350671296299</v>
      </c>
      <c r="B3061" s="3">
        <v>-1.2877000783373699E-3</v>
      </c>
      <c r="C3061">
        <v>2.8640228340718799</v>
      </c>
      <c r="D3061" s="3">
        <v>1.9004127516236601E-2</v>
      </c>
      <c r="E3061" s="3">
        <v>1.8820880496841701E-2</v>
      </c>
      <c r="F3061" s="3">
        <v>1.87868819694995E-2</v>
      </c>
      <c r="G3061">
        <v>-4549722</v>
      </c>
      <c r="H3061">
        <v>19785874</v>
      </c>
      <c r="K3061">
        <f t="shared" si="1114"/>
        <v>82.816595259310333</v>
      </c>
      <c r="L3061">
        <f t="shared" si="1099"/>
        <v>63.104307926701317</v>
      </c>
      <c r="M3061">
        <f t="shared" si="1100"/>
        <v>21.130019801557058</v>
      </c>
      <c r="N3061">
        <f t="shared" si="1115"/>
        <v>0.1061955137565036</v>
      </c>
      <c r="O3061">
        <f t="shared" si="1116"/>
        <v>56.100281211338483</v>
      </c>
      <c r="P3061">
        <f t="shared" si="1117"/>
        <v>56.071173567109689</v>
      </c>
      <c r="Q3061">
        <f t="shared" si="1101"/>
        <v>8.3077253320112732E-2</v>
      </c>
      <c r="R3061">
        <f t="shared" si="1118"/>
        <v>56.017203958018371</v>
      </c>
      <c r="S3061">
        <f t="shared" si="1102"/>
        <v>21.074634966010315</v>
      </c>
      <c r="T3061">
        <f t="shared" si="1103"/>
        <v>11.06267707783825</v>
      </c>
      <c r="U3061">
        <f t="shared" si="1113"/>
        <v>0.60804085220163617</v>
      </c>
      <c r="V3061" s="6">
        <f t="shared" ref="V3061:V3124" si="1119">(A3061-$A$307)*86400</f>
        <v>165576.00000046659</v>
      </c>
      <c r="W3061">
        <f t="shared" si="1104"/>
        <v>11.063068156346258</v>
      </c>
      <c r="X3061">
        <f t="shared" si="1105"/>
        <v>21.072480569403549</v>
      </c>
      <c r="Y3061">
        <f t="shared" si="1106"/>
        <v>7.9102770171229977E-2</v>
      </c>
      <c r="Z3061">
        <f t="shared" si="1107"/>
        <v>5.3116633304789002E-7</v>
      </c>
      <c r="AA3061">
        <f t="shared" si="1108"/>
        <v>-1.0209281255154072E-8</v>
      </c>
      <c r="AB3061">
        <f t="shared" si="1098"/>
        <v>1.0067945310746302</v>
      </c>
      <c r="AC3061">
        <f t="shared" si="1109"/>
        <v>2.146057602111763</v>
      </c>
      <c r="AD3061">
        <f t="shared" si="1110"/>
        <v>-4.8688024957751226E-11</v>
      </c>
      <c r="AE3061" t="s">
        <v>79</v>
      </c>
      <c r="AF3061" t="s">
        <v>79</v>
      </c>
      <c r="AG3061" t="str">
        <f t="shared" si="1096"/>
        <v>NaN</v>
      </c>
      <c r="AH3061" t="s">
        <v>79</v>
      </c>
    </row>
    <row r="3062" spans="1:34">
      <c r="A3062" s="4">
        <v>43265.351365740738</v>
      </c>
      <c r="B3062" s="3">
        <v>-1.2874146653666699E-3</v>
      </c>
      <c r="C3062">
        <v>2.8641274854944601</v>
      </c>
      <c r="D3062" s="3">
        <v>1.89962905517496E-2</v>
      </c>
      <c r="E3062" s="3">
        <v>1.88133170531182E-2</v>
      </c>
      <c r="F3062" s="3">
        <v>1.8779675871173799E-2</v>
      </c>
      <c r="G3062">
        <v>-4549722</v>
      </c>
      <c r="H3062">
        <v>19785869</v>
      </c>
      <c r="K3062">
        <f t="shared" si="1114"/>
        <v>82.798413273851168</v>
      </c>
      <c r="L3062">
        <f t="shared" si="1099"/>
        <v>63.095598291907812</v>
      </c>
      <c r="M3062">
        <f t="shared" si="1100"/>
        <v>21.127103443519111</v>
      </c>
      <c r="N3062">
        <f t="shared" si="1115"/>
        <v>0.10622723197461283</v>
      </c>
      <c r="O3062">
        <f t="shared" si="1116"/>
        <v>56.076742488434483</v>
      </c>
      <c r="P3062">
        <f t="shared" si="1117"/>
        <v>56.048536628563262</v>
      </c>
      <c r="Q3062">
        <f t="shared" si="1101"/>
        <v>8.1257120096609015E-2</v>
      </c>
      <c r="R3062">
        <f t="shared" si="1118"/>
        <v>55.995485368337874</v>
      </c>
      <c r="S3062">
        <f t="shared" si="1102"/>
        <v>21.072932030121372</v>
      </c>
      <c r="T3062">
        <f t="shared" si="1103"/>
        <v>11.066015837639222</v>
      </c>
      <c r="U3062">
        <f t="shared" si="1113"/>
        <v>0.60798048539522431</v>
      </c>
      <c r="V3062" s="6">
        <f t="shared" si="1119"/>
        <v>165636.00000003353</v>
      </c>
      <c r="W3062">
        <f t="shared" si="1104"/>
        <v>11.063056482360951</v>
      </c>
      <c r="X3062">
        <f t="shared" si="1105"/>
        <v>21.080417114761961</v>
      </c>
      <c r="Y3062">
        <f t="shared" si="1106"/>
        <v>8.0230115631074739E-2</v>
      </c>
      <c r="Z3062">
        <f t="shared" si="1107"/>
        <v>6.3234087258301235E-8</v>
      </c>
      <c r="AA3062">
        <f t="shared" si="1108"/>
        <v>-5.6843487300505467E-8</v>
      </c>
      <c r="AB3062">
        <f t="shared" si="1098"/>
        <v>1.0067333901713993</v>
      </c>
      <c r="AC3062">
        <f t="shared" si="1109"/>
        <v>2.1459770378377656</v>
      </c>
      <c r="AD3062">
        <f t="shared" si="1110"/>
        <v>-2.6726720599653453E-10</v>
      </c>
      <c r="AE3062">
        <f t="shared" si="1111"/>
        <v>-6.433985270575706E-5</v>
      </c>
      <c r="AF3062">
        <f t="shared" si="1112"/>
        <v>4.1352012194167964E-7</v>
      </c>
      <c r="AG3062" t="str">
        <f t="shared" si="1096"/>
        <v>NaN</v>
      </c>
      <c r="AH3062">
        <f t="shared" si="1097"/>
        <v>4.1352012194167962E-3</v>
      </c>
    </row>
    <row r="3063" spans="1:34">
      <c r="A3063" s="4">
        <v>43265.352060185185</v>
      </c>
      <c r="B3063" s="3">
        <v>-1.2853097447077699E-3</v>
      </c>
      <c r="C3063">
        <v>2.8640466184861002</v>
      </c>
      <c r="D3063">
        <v>1.8990415801436001E-2</v>
      </c>
      <c r="E3063" s="3">
        <v>1.88074185183905E-2</v>
      </c>
      <c r="F3063">
        <v>1.8775447499428999E-2</v>
      </c>
      <c r="G3063">
        <v>-4549722</v>
      </c>
      <c r="H3063">
        <v>19785871</v>
      </c>
      <c r="K3063">
        <f t="shared" si="1114"/>
        <v>82.664321131090631</v>
      </c>
      <c r="L3063">
        <f t="shared" si="1099"/>
        <v>62.96706430532295</v>
      </c>
      <c r="M3063">
        <f t="shared" si="1100"/>
        <v>21.084064770392931</v>
      </c>
      <c r="N3063">
        <f t="shared" si="1115"/>
        <v>0.10620272244243678</v>
      </c>
      <c r="O3063">
        <f t="shared" si="1116"/>
        <v>56.059097375968896</v>
      </c>
      <c r="P3063">
        <f t="shared" si="1117"/>
        <v>56.030882663910894</v>
      </c>
      <c r="Q3063">
        <f t="shared" si="1101"/>
        <v>7.635597347650247E-2</v>
      </c>
      <c r="R3063">
        <f t="shared" si="1118"/>
        <v>55.982741402492394</v>
      </c>
      <c r="S3063">
        <f t="shared" si="1102"/>
        <v>21.033160788075264</v>
      </c>
      <c r="T3063">
        <f t="shared" si="1103"/>
        <v>11.063435886883848</v>
      </c>
      <c r="U3063">
        <f t="shared" si="1113"/>
        <v>0.60802713247290763</v>
      </c>
      <c r="V3063" s="6">
        <f t="shared" si="1119"/>
        <v>165696.00000022911</v>
      </c>
      <c r="W3063">
        <f t="shared" si="1104"/>
        <v>11.062679996334408</v>
      </c>
      <c r="X3063">
        <f t="shared" si="1105"/>
        <v>21.08123064383307</v>
      </c>
      <c r="Y3063">
        <f t="shared" si="1106"/>
        <v>7.8938090240934386E-2</v>
      </c>
      <c r="Z3063">
        <f t="shared" si="1107"/>
        <v>-1.7705544343004785E-7</v>
      </c>
      <c r="AA3063">
        <f t="shared" si="1108"/>
        <v>3.5040046177489907E-8</v>
      </c>
      <c r="AB3063">
        <f t="shared" si="1098"/>
        <v>1.0068209221731872</v>
      </c>
      <c r="AC3063">
        <f t="shared" si="1109"/>
        <v>2.1460392920494926</v>
      </c>
      <c r="AD3063">
        <f t="shared" si="1110"/>
        <v>1.6745303803962421E-10</v>
      </c>
      <c r="AE3063">
        <f t="shared" si="1111"/>
        <v>-3.0183961957258505E-3</v>
      </c>
      <c r="AF3063">
        <f t="shared" si="1112"/>
        <v>-5.522653838165736E-9</v>
      </c>
      <c r="AG3063">
        <f t="shared" si="1096"/>
        <v>1.674530380396242E-8</v>
      </c>
      <c r="AH3063" t="str">
        <f t="shared" si="1097"/>
        <v>NaN</v>
      </c>
    </row>
    <row r="3064" spans="1:34">
      <c r="A3064" s="4">
        <v>43265.352754629632</v>
      </c>
      <c r="B3064" s="3">
        <v>-1.2858330018207199E-3</v>
      </c>
      <c r="C3064">
        <v>2.8640608891346302</v>
      </c>
      <c r="D3064" s="3">
        <v>1.8985052416028301E-2</v>
      </c>
      <c r="E3064" s="3">
        <v>1.88017221511836E-2</v>
      </c>
      <c r="F3064" s="3">
        <v>1.8769158540890198E-2</v>
      </c>
      <c r="G3064">
        <v>-4549722</v>
      </c>
      <c r="H3064">
        <v>19785871</v>
      </c>
      <c r="K3064">
        <f t="shared" si="1114"/>
        <v>82.697654771099096</v>
      </c>
      <c r="L3064">
        <f t="shared" si="1099"/>
        <v>63.008664724094189</v>
      </c>
      <c r="M3064">
        <f t="shared" si="1100"/>
        <v>21.097994368882631</v>
      </c>
      <c r="N3064">
        <f t="shared" si="1115"/>
        <v>0.10620704765399602</v>
      </c>
      <c r="O3064">
        <f t="shared" si="1116"/>
        <v>56.042988174102717</v>
      </c>
      <c r="P3064">
        <f t="shared" si="1117"/>
        <v>56.013833774659588</v>
      </c>
      <c r="Q3064">
        <f t="shared" si="1101"/>
        <v>7.9201177149691659E-2</v>
      </c>
      <c r="R3064">
        <f t="shared" si="1118"/>
        <v>55.963786996953026</v>
      </c>
      <c r="S3064">
        <f t="shared" si="1102"/>
        <v>21.04519358411617</v>
      </c>
      <c r="T3064">
        <f t="shared" si="1103"/>
        <v>11.063891172311136</v>
      </c>
      <c r="U3064">
        <f t="shared" si="1113"/>
        <v>0.60801890063567166</v>
      </c>
      <c r="V3064" s="6">
        <f t="shared" si="1119"/>
        <v>165756.00000042468</v>
      </c>
      <c r="W3064">
        <f t="shared" si="1104"/>
        <v>11.062729610772038</v>
      </c>
      <c r="X3064">
        <f t="shared" si="1105"/>
        <v>21.080574180676141</v>
      </c>
      <c r="Y3064">
        <f t="shared" si="1106"/>
        <v>7.8253464964475938E-2</v>
      </c>
      <c r="Z3064">
        <f t="shared" si="1107"/>
        <v>-2.4771039097817082E-7</v>
      </c>
      <c r="AA3064">
        <f t="shared" si="1108"/>
        <v>6.7933716585493413E-8</v>
      </c>
      <c r="AB3064">
        <f t="shared" si="1098"/>
        <v>1.0068535239650631</v>
      </c>
      <c r="AC3064">
        <f t="shared" si="1109"/>
        <v>2.1460283060121323</v>
      </c>
      <c r="AD3064">
        <f t="shared" si="1110"/>
        <v>3.2748736718753271E-10</v>
      </c>
      <c r="AE3064">
        <f t="shared" si="1111"/>
        <v>-5.7784819825174105E-5</v>
      </c>
      <c r="AF3064">
        <f t="shared" si="1112"/>
        <v>-5.6417238459562872E-7</v>
      </c>
      <c r="AG3064">
        <f t="shared" si="1096"/>
        <v>3.2748736718753268E-8</v>
      </c>
      <c r="AH3064" t="str">
        <f t="shared" si="1097"/>
        <v>NaN</v>
      </c>
    </row>
    <row r="3065" spans="1:34">
      <c r="A3065" s="4">
        <v>43265.353460648148</v>
      </c>
      <c r="B3065" s="3">
        <v>-1.28574975637093E-3</v>
      </c>
      <c r="C3065">
        <v>2.8639526700499101</v>
      </c>
      <c r="D3065" s="3">
        <v>1.89777862774827E-2</v>
      </c>
      <c r="E3065" s="3">
        <v>1.87946225035375E-2</v>
      </c>
      <c r="F3065" s="3">
        <v>1.8761916709845498E-2</v>
      </c>
      <c r="G3065">
        <v>-4549722</v>
      </c>
      <c r="H3065">
        <v>19785871</v>
      </c>
      <c r="K3065">
        <f t="shared" si="1114"/>
        <v>82.692351692006682</v>
      </c>
      <c r="L3065">
        <f t="shared" si="1099"/>
        <v>63.012880966001347</v>
      </c>
      <c r="M3065">
        <f t="shared" si="1100"/>
        <v>21.099406146904027</v>
      </c>
      <c r="N3065">
        <f t="shared" si="1115"/>
        <v>0.10617424813299473</v>
      </c>
      <c r="O3065">
        <f t="shared" si="1116"/>
        <v>56.021163956053663</v>
      </c>
      <c r="P3065">
        <f t="shared" si="1117"/>
        <v>55.992584950269361</v>
      </c>
      <c r="Q3065">
        <f t="shared" si="1101"/>
        <v>7.9203244267233686E-2</v>
      </c>
      <c r="R3065">
        <f t="shared" si="1118"/>
        <v>55.941960711786429</v>
      </c>
      <c r="S3065">
        <f t="shared" si="1102"/>
        <v>21.046603984059203</v>
      </c>
      <c r="T3065">
        <f t="shared" si="1103"/>
        <v>11.060438591153105</v>
      </c>
      <c r="U3065">
        <f t="shared" si="1113"/>
        <v>0.60808132540139692</v>
      </c>
      <c r="V3065" s="6">
        <f t="shared" si="1119"/>
        <v>165817.00000022538</v>
      </c>
      <c r="W3065">
        <f t="shared" si="1104"/>
        <v>11.062893046566504</v>
      </c>
      <c r="X3065">
        <f t="shared" si="1105"/>
        <v>21.075883162646907</v>
      </c>
      <c r="Y3065">
        <f t="shared" si="1106"/>
        <v>7.975793944156824E-2</v>
      </c>
      <c r="Z3065">
        <f t="shared" si="1107"/>
        <v>-2.853372857964927E-7</v>
      </c>
      <c r="AA3065">
        <f t="shared" si="1108"/>
        <v>-5.4532867450985663E-8</v>
      </c>
      <c r="AB3065">
        <f t="shared" si="1098"/>
        <v>1.0067698077132947</v>
      </c>
      <c r="AC3065">
        <f t="shared" si="1109"/>
        <v>2.1461116167954755</v>
      </c>
      <c r="AD3065">
        <f t="shared" si="1110"/>
        <v>-2.5793722413593172E-10</v>
      </c>
      <c r="AE3065">
        <f t="shared" si="1111"/>
        <v>-3.1794376355768606E-5</v>
      </c>
      <c r="AF3065">
        <f t="shared" si="1112"/>
        <v>8.0759709294589931E-7</v>
      </c>
      <c r="AG3065" t="str">
        <f t="shared" si="1096"/>
        <v>NaN</v>
      </c>
      <c r="AH3065">
        <f t="shared" si="1097"/>
        <v>8.0759709294589924E-3</v>
      </c>
    </row>
    <row r="3066" spans="1:34">
      <c r="A3066" s="4">
        <v>43265.354155092595</v>
      </c>
      <c r="B3066" s="3">
        <v>-1.2855475888500199E-3</v>
      </c>
      <c r="C3066">
        <v>2.8639526700499101</v>
      </c>
      <c r="D3066">
        <v>1.8969675792232001E-2</v>
      </c>
      <c r="E3066" s="3">
        <v>1.87867260780149E-2</v>
      </c>
      <c r="F3066">
        <v>1.8753281302761E-2</v>
      </c>
      <c r="G3066">
        <v>-4549722</v>
      </c>
      <c r="H3066">
        <v>19785871</v>
      </c>
      <c r="K3066">
        <f t="shared" si="1114"/>
        <v>82.679472785639931</v>
      </c>
      <c r="L3066">
        <f t="shared" si="1099"/>
        <v>63.011353223655405</v>
      </c>
      <c r="M3066">
        <f t="shared" si="1100"/>
        <v>21.0988945934605</v>
      </c>
      <c r="N3066">
        <f t="shared" si="1115"/>
        <v>0.10617424813299473</v>
      </c>
      <c r="O3066">
        <f t="shared" si="1116"/>
        <v>55.996803699573007</v>
      </c>
      <c r="P3066">
        <f t="shared" si="1117"/>
        <v>55.968951416944307</v>
      </c>
      <c r="Q3066">
        <f t="shared" si="1101"/>
        <v>8.0869396907779389E-2</v>
      </c>
      <c r="R3066">
        <f t="shared" si="1118"/>
        <v>55.915934302665228</v>
      </c>
      <c r="S3066">
        <f t="shared" si="1102"/>
        <v>21.044981662188647</v>
      </c>
      <c r="T3066">
        <f t="shared" si="1103"/>
        <v>11.060438591153105</v>
      </c>
      <c r="U3066">
        <f t="shared" si="1113"/>
        <v>0.60808132540139692</v>
      </c>
      <c r="V3066" s="6">
        <f t="shared" si="1119"/>
        <v>165877.00000042096</v>
      </c>
      <c r="W3066">
        <f t="shared" si="1104"/>
        <v>11.062799654683952</v>
      </c>
      <c r="X3066">
        <f t="shared" si="1105"/>
        <v>21.077378958221711</v>
      </c>
      <c r="Y3066">
        <f t="shared" si="1106"/>
        <v>9.0669483038221685E-2</v>
      </c>
      <c r="Z3066">
        <f t="shared" si="1107"/>
        <v>4.2683008908038975E-7</v>
      </c>
      <c r="AA3066">
        <f t="shared" si="1108"/>
        <v>-4.9232253313933014E-8</v>
      </c>
      <c r="AB3066">
        <f t="shared" si="1098"/>
        <v>1.006166690874845</v>
      </c>
      <c r="AC3066">
        <f t="shared" si="1109"/>
        <v>2.1461116167954755</v>
      </c>
      <c r="AD3066">
        <f t="shared" si="1110"/>
        <v>-2.0484161284995728E-10</v>
      </c>
      <c r="AE3066">
        <f t="shared" si="1111"/>
        <v>1.1471305148747283E-4</v>
      </c>
      <c r="AF3066">
        <f t="shared" si="1112"/>
        <v>-1.7776096123445858E-7</v>
      </c>
      <c r="AG3066" t="str">
        <f t="shared" si="1096"/>
        <v>NaN</v>
      </c>
      <c r="AH3066" t="str">
        <f t="shared" si="1097"/>
        <v>NaN</v>
      </c>
    </row>
    <row r="3067" spans="1:34">
      <c r="A3067" s="4">
        <v>43265.354849537034</v>
      </c>
      <c r="B3067" s="3">
        <v>-1.29055420804434E-3</v>
      </c>
      <c r="C3067">
        <v>2.8641132148459301</v>
      </c>
      <c r="D3067" s="3">
        <v>1.9023392891758702E-2</v>
      </c>
      <c r="E3067" s="3">
        <v>1.8840300471056299E-2</v>
      </c>
      <c r="F3067" s="3">
        <v>1.87965059818089E-2</v>
      </c>
      <c r="G3067">
        <v>-4549722</v>
      </c>
      <c r="H3067">
        <v>19786263</v>
      </c>
      <c r="K3067">
        <f t="shared" si="1114"/>
        <v>82.998415113900052</v>
      </c>
      <c r="L3067">
        <f t="shared" si="1099"/>
        <v>63.273477104699495</v>
      </c>
      <c r="M3067">
        <f t="shared" si="1100"/>
        <v>21.18666487379312</v>
      </c>
      <c r="N3067">
        <f t="shared" si="1115"/>
        <v>0.10622290676305358</v>
      </c>
      <c r="O3067">
        <f t="shared" si="1116"/>
        <v>56.158145750192574</v>
      </c>
      <c r="P3067">
        <f t="shared" si="1117"/>
        <v>56.129296398314615</v>
      </c>
      <c r="Q3067">
        <f t="shared" si="1101"/>
        <v>0.11193580793965197</v>
      </c>
      <c r="R3067">
        <f t="shared" si="1118"/>
        <v>56.046209942252922</v>
      </c>
      <c r="S3067">
        <f t="shared" si="1102"/>
        <v>21.112041001833351</v>
      </c>
      <c r="T3067">
        <f t="shared" si="1103"/>
        <v>11.065560552211933</v>
      </c>
      <c r="U3067">
        <f t="shared" si="1113"/>
        <v>0.60798871723245995</v>
      </c>
      <c r="V3067" s="6">
        <f t="shared" si="1119"/>
        <v>165936.99999998789</v>
      </c>
      <c r="W3067">
        <f t="shared" si="1104"/>
        <v>11.063138200258196</v>
      </c>
      <c r="X3067">
        <f t="shared" si="1105"/>
        <v>21.078982769568533</v>
      </c>
      <c r="Y3067">
        <f t="shared" si="1106"/>
        <v>9.7419505952849761E-2</v>
      </c>
      <c r="Z3067">
        <f t="shared" si="1107"/>
        <v>1.6440862691658425E-7</v>
      </c>
      <c r="AA3067">
        <f t="shared" si="1108"/>
        <v>9.033441079754444E-9</v>
      </c>
      <c r="AB3067">
        <f t="shared" si="1098"/>
        <v>1.0057654971622989</v>
      </c>
      <c r="AC3067">
        <f t="shared" si="1109"/>
        <v>2.1459880238751259</v>
      </c>
      <c r="AD3067">
        <f t="shared" si="1110"/>
        <v>3.4979362870240616E-11</v>
      </c>
      <c r="AE3067">
        <f t="shared" si="1111"/>
        <v>-4.7101451405144731E-4</v>
      </c>
      <c r="AF3067">
        <f t="shared" si="1112"/>
        <v>-7.392794614845941E-9</v>
      </c>
      <c r="AG3067">
        <f t="shared" ref="AG3067:AG3130" si="1120">IF(AD3067&gt;0,AD3067*100,"NaN")</f>
        <v>3.4979362870240617E-9</v>
      </c>
      <c r="AH3067" t="str">
        <f t="shared" ref="AH3067:AH3130" si="1121">IF(AF3067&gt;0,AF3067*100*100,"NaN")</f>
        <v>NaN</v>
      </c>
    </row>
    <row r="3068" spans="1:34">
      <c r="A3068" s="4">
        <v>43265.355543981481</v>
      </c>
      <c r="B3068" s="3">
        <v>-1.2921715482116299E-3</v>
      </c>
      <c r="C3068">
        <v>2.8640145095268998</v>
      </c>
      <c r="D3068" s="3">
        <v>1.90132131624705E-2</v>
      </c>
      <c r="E3068">
        <v>1.8830120741768E-2</v>
      </c>
      <c r="F3068" s="3">
        <v>1.87905028850219E-2</v>
      </c>
      <c r="G3068">
        <v>-4549722</v>
      </c>
      <c r="H3068">
        <v>19786256</v>
      </c>
      <c r="K3068">
        <f t="shared" si="1114"/>
        <v>83.101446364834672</v>
      </c>
      <c r="L3068">
        <f t="shared" si="1099"/>
        <v>63.384399371725799</v>
      </c>
      <c r="M3068">
        <f t="shared" si="1100"/>
        <v>21.223806390366313</v>
      </c>
      <c r="N3068">
        <f t="shared" si="1115"/>
        <v>0.10619299071642611</v>
      </c>
      <c r="O3068">
        <f t="shared" si="1116"/>
        <v>56.127570413612943</v>
      </c>
      <c r="P3068">
        <f t="shared" si="1117"/>
        <v>56.098829072220489</v>
      </c>
      <c r="Q3068">
        <f t="shared" si="1101"/>
        <v>9.9453313011117928E-2</v>
      </c>
      <c r="R3068">
        <f t="shared" si="1118"/>
        <v>56.028117100601825</v>
      </c>
      <c r="S3068">
        <f t="shared" si="1102"/>
        <v>21.157504181692236</v>
      </c>
      <c r="T3068">
        <f t="shared" si="1103"/>
        <v>11.062411494672199</v>
      </c>
      <c r="U3068">
        <f t="shared" si="1113"/>
        <v>0.60804565410669287</v>
      </c>
      <c r="V3068" s="6">
        <f t="shared" si="1119"/>
        <v>165997.00000018347</v>
      </c>
      <c r="W3068">
        <f t="shared" si="1104"/>
        <v>11.063012704916</v>
      </c>
      <c r="X3068">
        <f t="shared" si="1105"/>
        <v>21.076722920610187</v>
      </c>
      <c r="Y3068">
        <f t="shared" si="1106"/>
        <v>0.10873720081575773</v>
      </c>
      <c r="Z3068">
        <f t="shared" si="1107"/>
        <v>-3.2609975520746346E-7</v>
      </c>
      <c r="AA3068">
        <f t="shared" si="1108"/>
        <v>2.8160445919447222E-8</v>
      </c>
      <c r="AB3068">
        <f t="shared" ref="AB3068:AB3131" si="1122">((M3068-$M$308)-(Y3068-$Y$308))/(M3068-$M$308)</f>
        <v>1.0051322658610597</v>
      </c>
      <c r="AC3068">
        <f t="shared" si="1109"/>
        <v>2.1460640106335598</v>
      </c>
      <c r="AD3068">
        <f t="shared" si="1110"/>
        <v>9.7697029146782999E-11</v>
      </c>
      <c r="AE3068" t="s">
        <v>79</v>
      </c>
      <c r="AF3068" t="s">
        <v>79</v>
      </c>
      <c r="AG3068">
        <f t="shared" si="1120"/>
        <v>9.7697029146783005E-9</v>
      </c>
      <c r="AH3068" t="s">
        <v>79</v>
      </c>
    </row>
    <row r="3069" spans="1:34">
      <c r="A3069" s="4">
        <v>43265.356249999997</v>
      </c>
      <c r="B3069" s="3">
        <v>-1.2907444833581401E-3</v>
      </c>
      <c r="C3069">
        <v>2.8639895358919598</v>
      </c>
      <c r="D3069" s="3">
        <v>1.9003402091602801E-2</v>
      </c>
      <c r="E3069" s="3">
        <v>1.8819275048881499E-2</v>
      </c>
      <c r="F3069" s="3">
        <v>1.8775626163023799E-2</v>
      </c>
      <c r="G3069">
        <v>-4549722</v>
      </c>
      <c r="H3069">
        <v>19786250</v>
      </c>
      <c r="K3069">
        <f t="shared" si="1114"/>
        <v>83.0105364375395</v>
      </c>
      <c r="L3069">
        <f t="shared" si="1099"/>
        <v>63.313044760102485</v>
      </c>
      <c r="M3069">
        <f t="shared" si="1100"/>
        <v>21.199913816212987</v>
      </c>
      <c r="N3069">
        <f t="shared" si="1115"/>
        <v>0.10618542159619365</v>
      </c>
      <c r="O3069">
        <f t="shared" si="1116"/>
        <v>56.098102361418839</v>
      </c>
      <c r="P3069">
        <f t="shared" si="1117"/>
        <v>56.066368556569103</v>
      </c>
      <c r="Q3069">
        <f t="shared" si="1101"/>
        <v>0.11482248149650331</v>
      </c>
      <c r="R3069">
        <f t="shared" si="1118"/>
        <v>55.983279879922335</v>
      </c>
      <c r="S3069">
        <f t="shared" si="1102"/>
        <v>21.123365495215317</v>
      </c>
      <c r="T3069">
        <f t="shared" si="1103"/>
        <v>11.061614745174044</v>
      </c>
      <c r="U3069">
        <f t="shared" si="1113"/>
        <v>0.60806005982186284</v>
      </c>
      <c r="V3069" s="6">
        <f t="shared" si="1119"/>
        <v>166057.99999998417</v>
      </c>
      <c r="W3069">
        <f t="shared" si="1104"/>
        <v>11.062814247165587</v>
      </c>
      <c r="X3069">
        <f t="shared" si="1105"/>
        <v>21.074892826556269</v>
      </c>
      <c r="Y3069">
        <f t="shared" si="1106"/>
        <v>0.10312494111233879</v>
      </c>
      <c r="Z3069">
        <f t="shared" si="1107"/>
        <v>1.0033838621766979E-7</v>
      </c>
      <c r="AA3069">
        <f t="shared" si="1108"/>
        <v>6.4857866852082032E-8</v>
      </c>
      <c r="AB3069">
        <f t="shared" si="1122"/>
        <v>1.0054475910669705</v>
      </c>
      <c r="AC3069">
        <f t="shared" si="1109"/>
        <v>2.1460832361989501</v>
      </c>
      <c r="AD3069">
        <f t="shared" si="1110"/>
        <v>2.3725906618524237E-10</v>
      </c>
      <c r="AE3069">
        <f t="shared" si="1111"/>
        <v>1.4967772940395222E-3</v>
      </c>
      <c r="AF3069">
        <f t="shared" si="1112"/>
        <v>1.5779624576020718E-8</v>
      </c>
      <c r="AG3069">
        <f t="shared" si="1120"/>
        <v>2.3725906618524237E-8</v>
      </c>
      <c r="AH3069">
        <f t="shared" si="1121"/>
        <v>1.5779624576020719E-4</v>
      </c>
    </row>
    <row r="3070" spans="1:34">
      <c r="A3070" s="4">
        <v>43265.356944444444</v>
      </c>
      <c r="B3070" s="3">
        <v>-1.28893686787706E-3</v>
      </c>
      <c r="C3070">
        <v>2.86405256458966</v>
      </c>
      <c r="D3070" s="3">
        <v>1.89972776049399E-2</v>
      </c>
      <c r="E3070" s="3">
        <v>1.8813852202438301E-2</v>
      </c>
      <c r="F3070" s="3">
        <v>1.8776066866557799E-2</v>
      </c>
      <c r="G3070">
        <v>-4549722</v>
      </c>
      <c r="H3070">
        <v>19786251</v>
      </c>
      <c r="K3070">
        <f t="shared" si="1114"/>
        <v>82.895383862966071</v>
      </c>
      <c r="L3070">
        <f t="shared" si="1099"/>
        <v>63.197312884744505</v>
      </c>
      <c r="M3070">
        <f t="shared" si="1100"/>
        <v>21.161161837174948</v>
      </c>
      <c r="N3070">
        <f t="shared" si="1115"/>
        <v>0.10620452461392149</v>
      </c>
      <c r="O3070">
        <f t="shared" si="1116"/>
        <v>56.07970715307939</v>
      </c>
      <c r="P3070">
        <f t="shared" si="1117"/>
        <v>56.050138298743562</v>
      </c>
      <c r="Q3070">
        <f t="shared" si="1101"/>
        <v>9.5099028829395138E-2</v>
      </c>
      <c r="R3070">
        <f t="shared" si="1118"/>
        <v>55.984608124249995</v>
      </c>
      <c r="S3070">
        <f t="shared" si="1102"/>
        <v>21.097762484622017</v>
      </c>
      <c r="T3070">
        <f t="shared" si="1103"/>
        <v>11.063625589145396</v>
      </c>
      <c r="U3070">
        <f t="shared" si="1113"/>
        <v>0.60802370254072258</v>
      </c>
      <c r="V3070" s="6">
        <f t="shared" si="1119"/>
        <v>166118.00000017975</v>
      </c>
      <c r="W3070">
        <f t="shared" si="1104"/>
        <v>11.062814247165587</v>
      </c>
      <c r="X3070">
        <f t="shared" si="1105"/>
        <v>21.076530615026254</v>
      </c>
      <c r="Y3070">
        <f t="shared" si="1106"/>
        <v>0.10185692816301166</v>
      </c>
      <c r="Z3070">
        <f t="shared" si="1107"/>
        <v>2.3080441732576428E-7</v>
      </c>
      <c r="AA3070">
        <f t="shared" si="1108"/>
        <v>-1.0571365745601056E-8</v>
      </c>
      <c r="AB3070">
        <f t="shared" si="1122"/>
        <v>1.0055290921320095</v>
      </c>
      <c r="AC3070">
        <f t="shared" si="1109"/>
        <v>2.1460347145339216</v>
      </c>
      <c r="AD3070">
        <f t="shared" si="1110"/>
        <v>-3.9152056120682756E-11</v>
      </c>
      <c r="AE3070">
        <f t="shared" si="1111"/>
        <v>5.9140767758907007E-5</v>
      </c>
      <c r="AF3070">
        <f t="shared" si="1112"/>
        <v>-6.5902008727566487E-8</v>
      </c>
      <c r="AG3070" t="str">
        <f t="shared" si="1120"/>
        <v>NaN</v>
      </c>
      <c r="AH3070" t="str">
        <f t="shared" si="1121"/>
        <v>NaN</v>
      </c>
    </row>
    <row r="3071" spans="1:34">
      <c r="A3071" s="4">
        <v>43265.357638888891</v>
      </c>
      <c r="B3071" s="3">
        <v>-1.28702222253196E-3</v>
      </c>
      <c r="C3071">
        <v>2.8640763490038799</v>
      </c>
      <c r="D3071" s="3">
        <v>1.8989369287210098E-2</v>
      </c>
      <c r="E3071" s="3">
        <v>1.8806086591193899E-2</v>
      </c>
      <c r="F3071" s="3">
        <v>1.8768003182976799E-2</v>
      </c>
      <c r="G3071">
        <v>-4549722</v>
      </c>
      <c r="H3071">
        <v>19786256</v>
      </c>
      <c r="K3071">
        <f t="shared" si="1114"/>
        <v>82.773413043844982</v>
      </c>
      <c r="L3071">
        <f t="shared" si="1099"/>
        <v>63.085941704302201</v>
      </c>
      <c r="M3071">
        <f t="shared" si="1100"/>
        <v>21.123870005200462</v>
      </c>
      <c r="N3071">
        <f t="shared" si="1115"/>
        <v>0.10621173329985453</v>
      </c>
      <c r="O3071">
        <f t="shared" si="1116"/>
        <v>56.055954117068147</v>
      </c>
      <c r="P3071">
        <f t="shared" si="1117"/>
        <v>56.026896284795768</v>
      </c>
      <c r="Q3071">
        <f t="shared" si="1101"/>
        <v>9.5649274163136511E-2</v>
      </c>
      <c r="R3071">
        <f t="shared" si="1118"/>
        <v>55.960304842905011</v>
      </c>
      <c r="S3071">
        <f t="shared" si="1102"/>
        <v>21.060103822425038</v>
      </c>
      <c r="T3071">
        <f t="shared" si="1103"/>
        <v>11.064384398190981</v>
      </c>
      <c r="U3071">
        <f t="shared" si="1113"/>
        <v>0.60800998281199448</v>
      </c>
      <c r="V3071" s="6">
        <f t="shared" si="1119"/>
        <v>166178.00000037532</v>
      </c>
      <c r="W3071">
        <f t="shared" si="1104"/>
        <v>11.063018541908679</v>
      </c>
      <c r="X3071">
        <f t="shared" si="1105"/>
        <v>21.079902982577412</v>
      </c>
      <c r="Y3071">
        <f t="shared" si="1106"/>
        <v>9.8965049760730991E-2</v>
      </c>
      <c r="Z3071">
        <f t="shared" si="1107"/>
        <v>-1.1382135710032132E-7</v>
      </c>
      <c r="AA3071">
        <f t="shared" si="1108"/>
        <v>-4.1225340034873243E-8</v>
      </c>
      <c r="AB3071">
        <f t="shared" si="1122"/>
        <v>1.0057001506915679</v>
      </c>
      <c r="AC3071">
        <f t="shared" si="1109"/>
        <v>2.1460164044716517</v>
      </c>
      <c r="AD3071">
        <f t="shared" si="1110"/>
        <v>-1.5714216922041666E-10</v>
      </c>
      <c r="AE3071">
        <f t="shared" si="1111"/>
        <v>8.168407548377098E-5</v>
      </c>
      <c r="AF3071">
        <f t="shared" si="1112"/>
        <v>-1.9150776238994436E-7</v>
      </c>
      <c r="AG3071" t="str">
        <f t="shared" si="1120"/>
        <v>NaN</v>
      </c>
      <c r="AH3071" t="str">
        <f t="shared" si="1121"/>
        <v>NaN</v>
      </c>
    </row>
    <row r="3072" spans="1:34">
      <c r="A3072" s="4">
        <v>43265.35833333333</v>
      </c>
      <c r="B3072" s="3">
        <v>-1.2878308926155999E-3</v>
      </c>
      <c r="C3072">
        <v>2.86400975264405</v>
      </c>
      <c r="D3072" s="3">
        <v>1.8978856576122801E-2</v>
      </c>
      <c r="E3072" s="3">
        <v>1.8796109029426598E-2</v>
      </c>
      <c r="F3072" s="3">
        <v>1.8754043600765699E-2</v>
      </c>
      <c r="G3072">
        <v>-4549722</v>
      </c>
      <c r="H3072">
        <v>19786256</v>
      </c>
      <c r="K3072">
        <f t="shared" si="1114"/>
        <v>82.824928669311973</v>
      </c>
      <c r="L3072">
        <f t="shared" si="1099"/>
        <v>63.155807073538028</v>
      </c>
      <c r="M3072">
        <f t="shared" si="1100"/>
        <v>21.147263917342102</v>
      </c>
      <c r="N3072">
        <f t="shared" si="1115"/>
        <v>0.10619154897923773</v>
      </c>
      <c r="O3072">
        <f t="shared" si="1116"/>
        <v>56.024378652656623</v>
      </c>
      <c r="P3072">
        <f t="shared" si="1117"/>
        <v>55.997034034103301</v>
      </c>
      <c r="Q3072">
        <f t="shared" si="1101"/>
        <v>0.10614684628966131</v>
      </c>
      <c r="R3072">
        <f t="shared" si="1118"/>
        <v>55.918231806366961</v>
      </c>
      <c r="S3072">
        <f t="shared" si="1102"/>
        <v>21.076499353148993</v>
      </c>
      <c r="T3072">
        <f t="shared" si="1103"/>
        <v>11.062259732862895</v>
      </c>
      <c r="U3072">
        <f t="shared" si="1113"/>
        <v>0.60804839805244182</v>
      </c>
      <c r="V3072" s="6">
        <f t="shared" si="1119"/>
        <v>166237.99999994226</v>
      </c>
      <c r="W3072">
        <f t="shared" si="1104"/>
        <v>11.063237429133402</v>
      </c>
      <c r="X3072">
        <f t="shared" si="1105"/>
        <v>21.084044607796137</v>
      </c>
      <c r="Y3072">
        <f t="shared" si="1106"/>
        <v>0.10367639660668952</v>
      </c>
      <c r="Z3072">
        <f t="shared" si="1107"/>
        <v>-2.8455339268048918E-8</v>
      </c>
      <c r="AA3072">
        <f t="shared" si="1108"/>
        <v>3.3580510404742932E-8</v>
      </c>
      <c r="AB3072">
        <f t="shared" si="1122"/>
        <v>1.0054329979082404</v>
      </c>
      <c r="AC3072">
        <f t="shared" si="1109"/>
        <v>2.1460676726460184</v>
      </c>
      <c r="AD3072">
        <f t="shared" si="1110"/>
        <v>1.221878768327142E-10</v>
      </c>
      <c r="AE3072">
        <f t="shared" si="1111"/>
        <v>1.1268280154970042E-4</v>
      </c>
      <c r="AF3072">
        <f t="shared" si="1112"/>
        <v>1.0794474841120575E-7</v>
      </c>
      <c r="AG3072">
        <f t="shared" si="1120"/>
        <v>1.221878768327142E-8</v>
      </c>
      <c r="AH3072">
        <f t="shared" si="1121"/>
        <v>1.0794474841120574E-3</v>
      </c>
    </row>
    <row r="3073" spans="1:34">
      <c r="A3073" s="4">
        <v>43265.359027777777</v>
      </c>
      <c r="B3073" s="3">
        <v>-1.2881163055862999E-3</v>
      </c>
      <c r="C3073">
        <v>2.86406564601748</v>
      </c>
      <c r="D3073">
        <v>1.8976549487943001E-2</v>
      </c>
      <c r="E3073" s="3">
        <v>1.8793480851654699E-2</v>
      </c>
      <c r="F3073" s="3">
        <v>1.87507204579015E-2</v>
      </c>
      <c r="G3073">
        <v>-4549722</v>
      </c>
      <c r="H3073">
        <v>19786256</v>
      </c>
      <c r="K3073">
        <f t="shared" si="1114"/>
        <v>82.843110654771124</v>
      </c>
      <c r="L3073">
        <f t="shared" ref="L3073:L3136" si="1123">K3073-R3073*$B$8+$D$8</f>
        <v>63.178357300047892</v>
      </c>
      <c r="M3073">
        <f t="shared" ref="M3073:M3136" si="1124">L3073/((($B$7/2))^2*PI())</f>
        <v>21.154814697127794</v>
      </c>
      <c r="N3073">
        <f t="shared" si="1115"/>
        <v>0.10620848939118441</v>
      </c>
      <c r="O3073">
        <f t="shared" si="1116"/>
        <v>56.01744919553461</v>
      </c>
      <c r="P3073">
        <f t="shared" si="1117"/>
        <v>55.989168053884967</v>
      </c>
      <c r="Q3073">
        <f t="shared" ref="Q3073:Q3136" si="1125">O3073-R3073</f>
        <v>0.10923306936727073</v>
      </c>
      <c r="R3073">
        <f t="shared" si="1118"/>
        <v>55.908216126167339</v>
      </c>
      <c r="S3073">
        <f t="shared" ref="S3073:S3136" si="1126">M3073-(2/3)*Q3073</f>
        <v>21.081992650882945</v>
      </c>
      <c r="T3073">
        <f t="shared" ref="T3073:T3136" si="1127">N3073/$D$7*100-$N$30/$D$7*100</f>
        <v>11.06404293412044</v>
      </c>
      <c r="U3073">
        <f t="shared" si="1113"/>
        <v>0.6080161566899227</v>
      </c>
      <c r="V3073" s="6">
        <f t="shared" si="1119"/>
        <v>166298.00000013784</v>
      </c>
      <c r="W3073">
        <f t="shared" ref="W3073:W3136" si="1128">AVERAGE(T3067:T3079)</f>
        <v>11.063397946431545</v>
      </c>
      <c r="X3073">
        <f t="shared" ref="X3073:X3136" si="1129">AVERAGE(S3067:S3079)</f>
        <v>21.084786422900528</v>
      </c>
      <c r="Y3073">
        <f t="shared" ref="Y3073:Y3136" si="1130">AVERAGE(Q3072:Q3074)</f>
        <v>9.3821074761909998E-2</v>
      </c>
      <c r="Z3073">
        <f t="shared" ref="Z3073:Z3136" si="1131">(T3074-T3072)/100/(V3074-V3072)</f>
        <v>-1.01174539103392E-7</v>
      </c>
      <c r="AA3073">
        <f t="shared" ref="AA3073:AA3136" si="1132">AVERAGE(Z3070:Z3076)</f>
        <v>5.6283563294303893E-8</v>
      </c>
      <c r="AB3073">
        <f t="shared" si="1122"/>
        <v>1.0059739660277527</v>
      </c>
      <c r="AC3073">
        <f t="shared" ref="AC3073:AC3136" si="1133">($D$7-$D$7*(T3073/100))*2.54</f>
        <v>2.1460246439996737</v>
      </c>
      <c r="AD3073">
        <f t="shared" ref="AD3073:AD3136" si="1134">AA3073*AC3073*$D$7*2.54*1.024*9.81/2/Y3073/10000*0.14503773773</f>
        <v>2.2630450177712775E-10</v>
      </c>
      <c r="AE3073">
        <f t="shared" ref="AE3073:AE3136" si="1135">(W3074-W3072)/(X3074-X3072)*0.14503773773/100</f>
        <v>-1.7795761476664551E-4</v>
      </c>
      <c r="AF3073">
        <f t="shared" ref="AF3073:AF3136" si="1136">AD3073/AE3073/(1.024*9.81)</f>
        <v>-1.2659240572567389E-7</v>
      </c>
      <c r="AG3073">
        <f t="shared" si="1120"/>
        <v>2.2630450177712776E-8</v>
      </c>
      <c r="AH3073" t="str">
        <f t="shared" si="1121"/>
        <v>NaN</v>
      </c>
    </row>
    <row r="3074" spans="1:34">
      <c r="A3074" s="4">
        <v>43265.359722222223</v>
      </c>
      <c r="B3074" s="3">
        <v>-1.28641571996923E-3</v>
      </c>
      <c r="C3074">
        <v>2.8639716975812899</v>
      </c>
      <c r="D3074">
        <v>1.9028815738202001E-2</v>
      </c>
      <c r="E3074" s="3">
        <v>1.88459017006062E-2</v>
      </c>
      <c r="F3074" s="3">
        <v>1.8817123760654801E-2</v>
      </c>
      <c r="G3074">
        <v>-4549722</v>
      </c>
      <c r="H3074">
        <v>19786751</v>
      </c>
      <c r="K3074">
        <f t="shared" si="1114"/>
        <v>82.734776324744743</v>
      </c>
      <c r="L3074">
        <f t="shared" si="1123"/>
        <v>62.982736432895862</v>
      </c>
      <c r="M3074">
        <f t="shared" si="1124"/>
        <v>21.089312468637761</v>
      </c>
      <c r="N3074">
        <f t="shared" si="1115"/>
        <v>0.10618001508174235</v>
      </c>
      <c r="O3074">
        <f t="shared" si="1116"/>
        <v>56.174433546314589</v>
      </c>
      <c r="P3074">
        <f t="shared" si="1117"/>
        <v>56.14606054620026</v>
      </c>
      <c r="Q3074">
        <f t="shared" si="1125"/>
        <v>6.6083308628797965E-2</v>
      </c>
      <c r="R3074">
        <f t="shared" si="1118"/>
        <v>56.108350237685791</v>
      </c>
      <c r="S3074">
        <f t="shared" si="1126"/>
        <v>21.045256929551897</v>
      </c>
      <c r="T3074">
        <f t="shared" si="1127"/>
        <v>11.061045638389697</v>
      </c>
      <c r="U3074">
        <f t="shared" si="1113"/>
        <v>0.608070349618412</v>
      </c>
      <c r="V3074" s="6">
        <f t="shared" si="1119"/>
        <v>166358.00000033341</v>
      </c>
      <c r="W3074">
        <f t="shared" si="1128"/>
        <v>11.063599322678284</v>
      </c>
      <c r="X3074">
        <f t="shared" si="1129"/>
        <v>21.081095129004929</v>
      </c>
      <c r="Y3074">
        <f t="shared" si="1130"/>
        <v>9.34120973434555E-2</v>
      </c>
      <c r="Z3074">
        <f t="shared" si="1131"/>
        <v>-5.0169193108321064E-8</v>
      </c>
      <c r="AA3074">
        <f t="shared" si="1132"/>
        <v>2.1504815466589049E-8</v>
      </c>
      <c r="AB3074">
        <f t="shared" si="1122"/>
        <v>1.0060182379341529</v>
      </c>
      <c r="AC3074">
        <f t="shared" si="1133"/>
        <v>2.1460969687456566</v>
      </c>
      <c r="AD3074">
        <f t="shared" si="1134"/>
        <v>8.6847884783368083E-11</v>
      </c>
      <c r="AE3074">
        <f t="shared" si="1135"/>
        <v>-1.9257426624094115E-4</v>
      </c>
      <c r="AF3074">
        <f t="shared" si="1136"/>
        <v>-4.4894385319757107E-8</v>
      </c>
      <c r="AG3074">
        <f t="shared" si="1120"/>
        <v>8.6847884783368082E-9</v>
      </c>
      <c r="AH3074" t="str">
        <f t="shared" si="1121"/>
        <v>NaN</v>
      </c>
    </row>
    <row r="3075" spans="1:34">
      <c r="A3075" s="4">
        <v>43265.36042824074</v>
      </c>
      <c r="B3075" s="3">
        <v>-1.2872600666742099E-3</v>
      </c>
      <c r="C3075">
        <v>2.8640466184861002</v>
      </c>
      <c r="D3075" s="3">
        <v>1.9014925640294701E-2</v>
      </c>
      <c r="E3075" s="3">
        <v>1.8831880788420699E-2</v>
      </c>
      <c r="F3075" s="3">
        <v>1.87903956868649E-2</v>
      </c>
      <c r="G3075">
        <v>-4549722</v>
      </c>
      <c r="H3075">
        <v>19786746</v>
      </c>
      <c r="K3075">
        <f t="shared" si="1114"/>
        <v>82.788564698394282</v>
      </c>
      <c r="L3075">
        <f t="shared" si="1123"/>
        <v>63.071658616287166</v>
      </c>
      <c r="M3075">
        <f t="shared" si="1124"/>
        <v>21.119087416776615</v>
      </c>
      <c r="N3075">
        <f t="shared" si="1115"/>
        <v>0.10620272244243678</v>
      </c>
      <c r="O3075">
        <f t="shared" si="1116"/>
        <v>56.132713928177793</v>
      </c>
      <c r="P3075">
        <f t="shared" si="1117"/>
        <v>56.104096787479904</v>
      </c>
      <c r="Q3075">
        <f t="shared" si="1125"/>
        <v>0.10491991403429779</v>
      </c>
      <c r="R3075">
        <f t="shared" si="1118"/>
        <v>56.027794014143495</v>
      </c>
      <c r="S3075">
        <f t="shared" si="1126"/>
        <v>21.049140807420418</v>
      </c>
      <c r="T3075">
        <f t="shared" si="1127"/>
        <v>11.063435886883848</v>
      </c>
      <c r="U3075">
        <f t="shared" si="1113"/>
        <v>0.60802713247290763</v>
      </c>
      <c r="V3075" s="6">
        <f t="shared" si="1119"/>
        <v>166419.00000013411</v>
      </c>
      <c r="W3075">
        <f t="shared" si="1128"/>
        <v>11.063867824340615</v>
      </c>
      <c r="X3075">
        <f t="shared" si="1129"/>
        <v>21.081247526958137</v>
      </c>
      <c r="Y3075">
        <f t="shared" si="1130"/>
        <v>9.2533715284903437E-2</v>
      </c>
      <c r="Z3075">
        <f t="shared" si="1131"/>
        <v>1.9754119786984975E-7</v>
      </c>
      <c r="AA3075">
        <f t="shared" si="1132"/>
        <v>-1.0112228165955674E-8</v>
      </c>
      <c r="AB3075">
        <f t="shared" si="1122"/>
        <v>1.0060568535803263</v>
      </c>
      <c r="AC3075">
        <f t="shared" si="1133"/>
        <v>2.1460392920494926</v>
      </c>
      <c r="AD3075">
        <f t="shared" si="1134"/>
        <v>-4.1225111325609403E-11</v>
      </c>
      <c r="AE3075">
        <f t="shared" si="1135"/>
        <v>-9.5780512772841578E-4</v>
      </c>
      <c r="AF3075">
        <f t="shared" si="1136"/>
        <v>4.2846535892032569E-9</v>
      </c>
      <c r="AG3075" t="str">
        <f t="shared" si="1120"/>
        <v>NaN</v>
      </c>
      <c r="AH3075">
        <f t="shared" si="1121"/>
        <v>4.2846535892032568E-5</v>
      </c>
    </row>
    <row r="3076" spans="1:34">
      <c r="A3076" s="4">
        <v>43265.361122685186</v>
      </c>
      <c r="B3076" s="3">
        <v>-1.2873670965382201E-3</v>
      </c>
      <c r="C3076">
        <v>2.8640466184861002</v>
      </c>
      <c r="D3076" s="3">
        <v>1.9006030269374599E-2</v>
      </c>
      <c r="E3076" s="3">
        <v>1.8822890279843699E-2</v>
      </c>
      <c r="F3076" s="3">
        <v>1.8780974159963101E-2</v>
      </c>
      <c r="G3076">
        <v>-4549722</v>
      </c>
      <c r="H3076">
        <v>19786746</v>
      </c>
      <c r="K3076">
        <f t="shared" si="1114"/>
        <v>82.795382942941316</v>
      </c>
      <c r="L3076">
        <f t="shared" si="1123"/>
        <v>63.090861372200294</v>
      </c>
      <c r="M3076">
        <f t="shared" si="1124"/>
        <v>21.125517320312841</v>
      </c>
      <c r="N3076">
        <f t="shared" si="1115"/>
        <v>0.10620272244243678</v>
      </c>
      <c r="O3076">
        <f t="shared" si="1116"/>
        <v>56.105996227521644</v>
      </c>
      <c r="P3076">
        <f t="shared" si="1117"/>
        <v>56.077188728452995</v>
      </c>
      <c r="Q3076">
        <f t="shared" si="1125"/>
        <v>0.10659792319161454</v>
      </c>
      <c r="R3076">
        <f t="shared" si="1118"/>
        <v>55.999398304330029</v>
      </c>
      <c r="S3076">
        <f t="shared" si="1126"/>
        <v>21.054452038185097</v>
      </c>
      <c r="T3076">
        <f t="shared" si="1127"/>
        <v>11.063435886883848</v>
      </c>
      <c r="U3076">
        <f t="shared" si="1113"/>
        <v>0.60802713247290763</v>
      </c>
      <c r="V3076" s="6">
        <f t="shared" si="1119"/>
        <v>166479.00000032969</v>
      </c>
      <c r="W3076">
        <f t="shared" si="1128"/>
        <v>11.064229717885496</v>
      </c>
      <c r="X3076">
        <f t="shared" si="1129"/>
        <v>21.080140539265503</v>
      </c>
      <c r="Y3076">
        <f t="shared" si="1130"/>
        <v>0.10668501947668811</v>
      </c>
      <c r="Z3076">
        <f t="shared" si="1131"/>
        <v>2.592597564445965E-7</v>
      </c>
      <c r="AA3076">
        <f t="shared" si="1132"/>
        <v>5.1736980220298237E-8</v>
      </c>
      <c r="AB3076">
        <f t="shared" si="1122"/>
        <v>1.0052734161200525</v>
      </c>
      <c r="AC3076">
        <f t="shared" si="1133"/>
        <v>2.1460392920494926</v>
      </c>
      <c r="AD3076">
        <f t="shared" si="1134"/>
        <v>1.8294165852762419E-10</v>
      </c>
      <c r="AE3076">
        <f t="shared" si="1135"/>
        <v>-1.1147889788095266E-4</v>
      </c>
      <c r="AF3076">
        <f t="shared" si="1136"/>
        <v>-1.6336197735529567E-7</v>
      </c>
      <c r="AG3076">
        <f t="shared" si="1120"/>
        <v>1.8294165852762418E-8</v>
      </c>
      <c r="AH3076" t="str">
        <f t="shared" si="1121"/>
        <v>NaN</v>
      </c>
    </row>
    <row r="3077" spans="1:34">
      <c r="A3077" s="4">
        <v>43265.361817129633</v>
      </c>
      <c r="B3077" s="3">
        <v>-1.28893686787706E-3</v>
      </c>
      <c r="C3077">
        <v>2.8641441345844201</v>
      </c>
      <c r="D3077" s="3">
        <v>1.9001225817701198E-2</v>
      </c>
      <c r="E3077" s="3">
        <v>1.88181809658272E-2</v>
      </c>
      <c r="F3077" s="3">
        <v>1.8775542786679599E-2</v>
      </c>
      <c r="G3077">
        <v>-4549722</v>
      </c>
      <c r="H3077">
        <v>19786746</v>
      </c>
      <c r="K3077">
        <f t="shared" si="1114"/>
        <v>82.895383862966071</v>
      </c>
      <c r="L3077">
        <f t="shared" si="1123"/>
        <v>63.1980017829747</v>
      </c>
      <c r="M3077">
        <f t="shared" si="1124"/>
        <v>21.161392509750616</v>
      </c>
      <c r="N3077">
        <f t="shared" si="1115"/>
        <v>0.1062322780547678</v>
      </c>
      <c r="O3077">
        <f t="shared" si="1116"/>
        <v>56.091565811659301</v>
      </c>
      <c r="P3077">
        <f t="shared" si="1117"/>
        <v>56.063094030867546</v>
      </c>
      <c r="Q3077">
        <f t="shared" si="1125"/>
        <v>0.10853722120415199</v>
      </c>
      <c r="R3077">
        <f t="shared" si="1118"/>
        <v>55.983028590455149</v>
      </c>
      <c r="S3077">
        <f t="shared" si="1126"/>
        <v>21.089034362281183</v>
      </c>
      <c r="T3077">
        <f t="shared" si="1127"/>
        <v>11.066547003971325</v>
      </c>
      <c r="U3077">
        <f t="shared" si="1113"/>
        <v>0.60797088158511059</v>
      </c>
      <c r="V3077" s="6">
        <f t="shared" si="1119"/>
        <v>166539.00000052527</v>
      </c>
      <c r="W3077">
        <f t="shared" si="1128"/>
        <v>11.064308517286394</v>
      </c>
      <c r="X3077">
        <f t="shared" si="1129"/>
        <v>21.075513965799548</v>
      </c>
      <c r="Y3077">
        <f t="shared" si="1130"/>
        <v>0.11286929261132646</v>
      </c>
      <c r="Z3077">
        <f t="shared" si="1131"/>
        <v>-1.2646817468239577E-8</v>
      </c>
      <c r="AA3077">
        <f t="shared" si="1132"/>
        <v>1.0605707675846156E-7</v>
      </c>
      <c r="AB3077">
        <f t="shared" si="1122"/>
        <v>1.00492223585701</v>
      </c>
      <c r="AC3077">
        <f t="shared" si="1133"/>
        <v>2.145964220794172</v>
      </c>
      <c r="AD3077">
        <f t="shared" si="1134"/>
        <v>3.5445706207081261E-10</v>
      </c>
      <c r="AE3077">
        <f t="shared" si="1135"/>
        <v>5.8351209214767524E-4</v>
      </c>
      <c r="AF3077">
        <f t="shared" si="1136"/>
        <v>6.0470673980818179E-8</v>
      </c>
      <c r="AG3077">
        <f t="shared" si="1120"/>
        <v>3.5445706207081262E-8</v>
      </c>
      <c r="AH3077">
        <f t="shared" si="1121"/>
        <v>6.0470673980818183E-4</v>
      </c>
    </row>
    <row r="3078" spans="1:34">
      <c r="A3078" s="4">
        <v>43265.362511574072</v>
      </c>
      <c r="B3078" s="3">
        <v>-1.28963850809669E-3</v>
      </c>
      <c r="C3078">
        <v>2.8640418616032499</v>
      </c>
      <c r="D3078" s="3">
        <v>1.89916050221473E-2</v>
      </c>
      <c r="E3078" s="3">
        <v>1.8808524493651901E-2</v>
      </c>
      <c r="F3078" s="3">
        <v>1.8760999570058601E-2</v>
      </c>
      <c r="G3078">
        <v>-4549722</v>
      </c>
      <c r="H3078">
        <v>19786746</v>
      </c>
      <c r="K3078">
        <f t="shared" si="1114"/>
        <v>82.940081243886041</v>
      </c>
      <c r="L3078">
        <f t="shared" si="1123"/>
        <v>63.261816089783593</v>
      </c>
      <c r="M3078">
        <f t="shared" si="1124"/>
        <v>21.182760267528117</v>
      </c>
      <c r="N3078">
        <f t="shared" si="1115"/>
        <v>0.10620128070524826</v>
      </c>
      <c r="O3078">
        <f t="shared" si="1116"/>
        <v>56.062669261083521</v>
      </c>
      <c r="P3078">
        <f t="shared" si="1117"/>
        <v>56.034192782283085</v>
      </c>
      <c r="Q3078">
        <f t="shared" si="1125"/>
        <v>0.12347273343821286</v>
      </c>
      <c r="R3078">
        <f t="shared" si="1118"/>
        <v>55.939196527645308</v>
      </c>
      <c r="S3078">
        <f t="shared" si="1126"/>
        <v>21.100445111902641</v>
      </c>
      <c r="T3078">
        <f t="shared" si="1127"/>
        <v>11.06328412507453</v>
      </c>
      <c r="U3078">
        <f t="shared" si="1113"/>
        <v>0.60802987641865691</v>
      </c>
      <c r="V3078" s="6">
        <f t="shared" si="1119"/>
        <v>166599.0000000922</v>
      </c>
      <c r="W3078">
        <f t="shared" si="1128"/>
        <v>11.06434645773869</v>
      </c>
      <c r="X3078">
        <f t="shared" si="1129"/>
        <v>21.080430707788796</v>
      </c>
      <c r="Y3078">
        <f t="shared" si="1130"/>
        <v>0.11459991648300634</v>
      </c>
      <c r="Z3078">
        <f t="shared" si="1131"/>
        <v>-3.351406625281344E-7</v>
      </c>
      <c r="AA3078">
        <f t="shared" si="1132"/>
        <v>9.1092173917110827E-8</v>
      </c>
      <c r="AB3078">
        <f t="shared" si="1122"/>
        <v>1.0048212013897353</v>
      </c>
      <c r="AC3078">
        <f t="shared" si="1133"/>
        <v>2.1460429540619517</v>
      </c>
      <c r="AD3078">
        <f t="shared" si="1134"/>
        <v>2.9985582040644334E-10</v>
      </c>
      <c r="AE3078">
        <f t="shared" si="1135"/>
        <v>7.5392697827634367E-5</v>
      </c>
      <c r="AF3078">
        <f t="shared" si="1136"/>
        <v>3.9592619385801619E-7</v>
      </c>
      <c r="AG3078">
        <f t="shared" si="1120"/>
        <v>2.9985582040644334E-8</v>
      </c>
      <c r="AH3078">
        <f t="shared" si="1121"/>
        <v>3.9592619385801619E-3</v>
      </c>
    </row>
    <row r="3079" spans="1:34">
      <c r="A3079" s="4">
        <v>43265.363206018519</v>
      </c>
      <c r="B3079" s="3">
        <v>-1.2871292523959699E-3</v>
      </c>
      <c r="C3079">
        <v>2.86401807718903</v>
      </c>
      <c r="D3079" s="3">
        <v>1.89879065457353E-2</v>
      </c>
      <c r="E3079">
        <v>1.8804088700398999E-2</v>
      </c>
      <c r="F3079" s="3">
        <v>1.8761190144559799E-2</v>
      </c>
      <c r="G3079">
        <v>-4549722</v>
      </c>
      <c r="H3079">
        <v>19786746</v>
      </c>
      <c r="K3079">
        <f t="shared" si="1114"/>
        <v>82.780231288392002</v>
      </c>
      <c r="L3079">
        <f t="shared" si="1123"/>
        <v>63.101715625842175</v>
      </c>
      <c r="M3079">
        <f t="shared" si="1124"/>
        <v>21.129151788416831</v>
      </c>
      <c r="N3079">
        <f t="shared" si="1115"/>
        <v>0.10619407201931522</v>
      </c>
      <c r="O3079">
        <f t="shared" si="1116"/>
        <v>56.051560698377457</v>
      </c>
      <c r="P3079">
        <f t="shared" si="1117"/>
        <v>56.020916716123089</v>
      </c>
      <c r="Q3079">
        <f t="shared" si="1125"/>
        <v>0.11178979480665419</v>
      </c>
      <c r="R3079">
        <f t="shared" si="1118"/>
        <v>55.939770903570803</v>
      </c>
      <c r="S3079">
        <f t="shared" si="1126"/>
        <v>21.054625258545727</v>
      </c>
      <c r="T3079">
        <f t="shared" si="1127"/>
        <v>11.062525316028946</v>
      </c>
      <c r="U3079">
        <f t="shared" si="1113"/>
        <v>0.60804359614738546</v>
      </c>
      <c r="V3079" s="6">
        <f t="shared" si="1119"/>
        <v>166659.00000028778</v>
      </c>
      <c r="W3079">
        <f t="shared" si="1128"/>
        <v>11.064463197591881</v>
      </c>
      <c r="X3079">
        <f t="shared" si="1129"/>
        <v>21.078489649416877</v>
      </c>
      <c r="Y3079">
        <f t="shared" si="1130"/>
        <v>0.10630319339671009</v>
      </c>
      <c r="Z3079">
        <f t="shared" si="1131"/>
        <v>4.0448911943572849E-7</v>
      </c>
      <c r="AA3079">
        <f t="shared" si="1132"/>
        <v>4.7966825079502952E-8</v>
      </c>
      <c r="AB3079">
        <f t="shared" si="1122"/>
        <v>1.0052934344044204</v>
      </c>
      <c r="AC3079">
        <f t="shared" si="1133"/>
        <v>2.1460612641242216</v>
      </c>
      <c r="AD3079">
        <f t="shared" si="1134"/>
        <v>1.7022137153243101E-10</v>
      </c>
      <c r="AE3079">
        <f t="shared" si="1135"/>
        <v>4.2076997484100114E-4</v>
      </c>
      <c r="AF3079">
        <f t="shared" si="1136"/>
        <v>4.0271738615750873E-8</v>
      </c>
      <c r="AG3079">
        <f t="shared" si="1120"/>
        <v>1.7022137153243102E-8</v>
      </c>
      <c r="AH3079">
        <f t="shared" si="1121"/>
        <v>4.0271738615750872E-4</v>
      </c>
    </row>
    <row r="3080" spans="1:34">
      <c r="A3080" s="4">
        <v>43265.363912037035</v>
      </c>
      <c r="B3080" s="3">
        <v>-1.28678437838971E-3</v>
      </c>
      <c r="C3080">
        <v>2.8641952710749998</v>
      </c>
      <c r="D3080" s="3">
        <v>1.89830426330263E-2</v>
      </c>
      <c r="E3080" s="3">
        <v>1.8801103756413799E-2</v>
      </c>
      <c r="F3080" s="3">
        <v>1.8765680556243801E-2</v>
      </c>
      <c r="G3080">
        <v>-4549722</v>
      </c>
      <c r="H3080">
        <v>19786747</v>
      </c>
      <c r="K3080">
        <f t="shared" si="1114"/>
        <v>82.758261389295683</v>
      </c>
      <c r="L3080">
        <f t="shared" si="1123"/>
        <v>63.073843121454956</v>
      </c>
      <c r="M3080">
        <f t="shared" si="1124"/>
        <v>21.119818882487415</v>
      </c>
      <c r="N3080">
        <f t="shared" si="1115"/>
        <v>0.10624777672952596</v>
      </c>
      <c r="O3080">
        <f t="shared" si="1116"/>
        <v>56.036951688259279</v>
      </c>
      <c r="P3080">
        <f t="shared" si="1117"/>
        <v>56.011982955784852</v>
      </c>
      <c r="Q3080">
        <f t="shared" si="1125"/>
        <v>8.3647051945263229E-2</v>
      </c>
      <c r="R3080">
        <f t="shared" si="1118"/>
        <v>55.953304636314016</v>
      </c>
      <c r="S3080">
        <f t="shared" si="1126"/>
        <v>21.064054181190574</v>
      </c>
      <c r="T3080">
        <f t="shared" si="1127"/>
        <v>11.068178443419551</v>
      </c>
      <c r="U3080">
        <f t="shared" si="1113"/>
        <v>0.60794138416834087</v>
      </c>
      <c r="V3080" s="6">
        <f t="shared" si="1119"/>
        <v>166720.00000008848</v>
      </c>
      <c r="W3080">
        <f t="shared" si="1128"/>
        <v>11.064638307371656</v>
      </c>
      <c r="X3080">
        <f t="shared" si="1129"/>
        <v>21.081436701872349</v>
      </c>
      <c r="Y3080">
        <f t="shared" si="1130"/>
        <v>8.753032561007501E-2</v>
      </c>
      <c r="Z3080">
        <f t="shared" si="1131"/>
        <v>2.7906613666375136E-7</v>
      </c>
      <c r="AA3080">
        <f t="shared" si="1132"/>
        <v>-6.0919735002105306E-9</v>
      </c>
      <c r="AB3080">
        <f t="shared" si="1122"/>
        <v>1.006332930796134</v>
      </c>
      <c r="AC3080">
        <f t="shared" si="1133"/>
        <v>2.1459248541602864</v>
      </c>
      <c r="AD3080">
        <f t="shared" si="1134"/>
        <v>-2.6253745965778469E-11</v>
      </c>
      <c r="AE3080">
        <f t="shared" si="1135"/>
        <v>2.6188331537059192E-4</v>
      </c>
      <c r="AF3080">
        <f t="shared" si="1136"/>
        <v>-9.9796310202877102E-9</v>
      </c>
      <c r="AG3080" t="str">
        <f t="shared" si="1120"/>
        <v>NaN</v>
      </c>
      <c r="AH3080" t="str">
        <f t="shared" si="1121"/>
        <v>NaN</v>
      </c>
    </row>
    <row r="3081" spans="1:34">
      <c r="A3081" s="4">
        <v>43265.364606481482</v>
      </c>
      <c r="B3081" s="3">
        <v>-1.2912677404710801E-3</v>
      </c>
      <c r="C3081">
        <v>2.8641239178323299</v>
      </c>
      <c r="D3081" s="3">
        <v>1.9003081002010699E-2</v>
      </c>
      <c r="E3081" s="3">
        <v>1.8819608030680699E-2</v>
      </c>
      <c r="F3081" s="3">
        <v>1.87911222521507E-2</v>
      </c>
      <c r="G3081">
        <v>-4549722</v>
      </c>
      <c r="H3081">
        <v>19786849</v>
      </c>
      <c r="K3081">
        <f t="shared" si="1114"/>
        <v>83.043870077547325</v>
      </c>
      <c r="L3081">
        <f t="shared" si="1123"/>
        <v>63.326008931984575</v>
      </c>
      <c r="M3081">
        <f t="shared" si="1124"/>
        <v>21.204254775136068</v>
      </c>
      <c r="N3081">
        <f t="shared" si="1115"/>
        <v>0.10622615067172372</v>
      </c>
      <c r="O3081">
        <f t="shared" si="1116"/>
        <v>56.097137952437734</v>
      </c>
      <c r="P3081">
        <f t="shared" si="1117"/>
        <v>56.067365151348028</v>
      </c>
      <c r="Q3081">
        <f t="shared" si="1125"/>
        <v>6.7154130078307617E-2</v>
      </c>
      <c r="R3081">
        <f t="shared" si="1118"/>
        <v>56.029983822359426</v>
      </c>
      <c r="S3081">
        <f t="shared" si="1126"/>
        <v>21.159485355083863</v>
      </c>
      <c r="T3081">
        <f t="shared" si="1127"/>
        <v>11.065902016282473</v>
      </c>
      <c r="U3081">
        <f t="shared" si="1113"/>
        <v>0.60798254335453172</v>
      </c>
      <c r="V3081" s="6">
        <f t="shared" si="1119"/>
        <v>166780.00000028405</v>
      </c>
      <c r="W3081">
        <f t="shared" si="1128"/>
        <v>11.064810498655104</v>
      </c>
      <c r="X3081">
        <f t="shared" si="1129"/>
        <v>21.080413092323116</v>
      </c>
      <c r="Y3081">
        <f t="shared" si="1130"/>
        <v>8.6734110944805806E-2</v>
      </c>
      <c r="Z3081">
        <f t="shared" si="1131"/>
        <v>-1.5492351299777617E-7</v>
      </c>
      <c r="AA3081">
        <f t="shared" si="1132"/>
        <v>-1.4587887447112214E-8</v>
      </c>
      <c r="AB3081">
        <f t="shared" si="1122"/>
        <v>1.0063473049491352</v>
      </c>
      <c r="AC3081">
        <f t="shared" si="1133"/>
        <v>2.1459797843471038</v>
      </c>
      <c r="AD3081">
        <f t="shared" si="1134"/>
        <v>-6.3446169414360764E-11</v>
      </c>
      <c r="AE3081">
        <f t="shared" si="1135"/>
        <v>-1.3471321279360311E-4</v>
      </c>
      <c r="AF3081">
        <f t="shared" si="1136"/>
        <v>4.6884171802727741E-8</v>
      </c>
      <c r="AG3081" t="str">
        <f t="shared" si="1120"/>
        <v>NaN</v>
      </c>
      <c r="AH3081">
        <f t="shared" si="1121"/>
        <v>4.688417180272774E-4</v>
      </c>
    </row>
    <row r="3082" spans="1:34">
      <c r="A3082" s="4">
        <v>43265.365300925929</v>
      </c>
      <c r="B3082" s="3">
        <v>-1.2898406756176001E-3</v>
      </c>
      <c r="C3082">
        <v>2.86413699926015</v>
      </c>
      <c r="D3082" s="3">
        <v>1.8998692777586298E-2</v>
      </c>
      <c r="E3082" s="3">
        <v>1.88162187516537E-2</v>
      </c>
      <c r="F3082" s="3">
        <v>1.8772731812787199E-2</v>
      </c>
      <c r="G3082">
        <v>-4549722</v>
      </c>
      <c r="H3082">
        <v>19786843</v>
      </c>
      <c r="K3082">
        <f t="shared" si="1114"/>
        <v>82.952960150252792</v>
      </c>
      <c r="L3082">
        <f t="shared" si="1123"/>
        <v>63.259273069860001</v>
      </c>
      <c r="M3082">
        <f t="shared" si="1124"/>
        <v>21.181908755751714</v>
      </c>
      <c r="N3082">
        <f t="shared" si="1115"/>
        <v>0.10623011544898664</v>
      </c>
      <c r="O3082">
        <f t="shared" si="1116"/>
        <v>56.083957696365651</v>
      </c>
      <c r="P3082">
        <f t="shared" si="1117"/>
        <v>56.05722124020707</v>
      </c>
      <c r="Q3082">
        <f t="shared" si="1125"/>
        <v>0.10940115081084656</v>
      </c>
      <c r="R3082">
        <f t="shared" si="1118"/>
        <v>55.974556545554805</v>
      </c>
      <c r="S3082">
        <f t="shared" si="1126"/>
        <v>21.108974655211149</v>
      </c>
      <c r="T3082">
        <f t="shared" si="1127"/>
        <v>11.066319361257518</v>
      </c>
      <c r="U3082">
        <f t="shared" si="1113"/>
        <v>0.60797499750373185</v>
      </c>
      <c r="V3082" s="6">
        <f t="shared" si="1119"/>
        <v>166840.00000047963</v>
      </c>
      <c r="W3082">
        <f t="shared" si="1128"/>
        <v>11.065035222872506</v>
      </c>
      <c r="X3082">
        <f t="shared" si="1129"/>
        <v>21.077163347750691</v>
      </c>
      <c r="Y3082">
        <f t="shared" si="1130"/>
        <v>8.5027938912908496E-2</v>
      </c>
      <c r="Z3082">
        <f t="shared" si="1131"/>
        <v>-1.0433624399340549E-7</v>
      </c>
      <c r="AA3082">
        <f t="shared" si="1132"/>
        <v>5.0452888027514263E-8</v>
      </c>
      <c r="AB3082">
        <f t="shared" si="1122"/>
        <v>1.0064490160588184</v>
      </c>
      <c r="AC3082">
        <f t="shared" si="1133"/>
        <v>2.145969713812856</v>
      </c>
      <c r="AD3082">
        <f t="shared" si="1134"/>
        <v>2.2383359766621764E-10</v>
      </c>
      <c r="AE3082">
        <f t="shared" si="1135"/>
        <v>-2.0851270024195627E-4</v>
      </c>
      <c r="AF3082">
        <f t="shared" si="1136"/>
        <v>-1.068621231875305E-7</v>
      </c>
      <c r="AG3082">
        <f t="shared" si="1120"/>
        <v>2.2383359766621765E-8</v>
      </c>
      <c r="AH3082" t="str">
        <f t="shared" si="1121"/>
        <v>NaN</v>
      </c>
    </row>
    <row r="3083" spans="1:34">
      <c r="A3083" s="4">
        <v>43265.365995370368</v>
      </c>
      <c r="B3083" s="3">
        <v>-1.2855951576784699E-3</v>
      </c>
      <c r="C3083">
        <v>2.8640846735488599</v>
      </c>
      <c r="D3083" s="3">
        <v>1.8991557453318798E-2</v>
      </c>
      <c r="E3083" s="3">
        <v>1.88091547806289E-2</v>
      </c>
      <c r="F3083" s="3">
        <v>1.8775864381150299E-2</v>
      </c>
      <c r="G3083">
        <v>-4549722</v>
      </c>
      <c r="H3083">
        <v>19786848</v>
      </c>
      <c r="K3083">
        <f t="shared" si="1114"/>
        <v>82.682503116549796</v>
      </c>
      <c r="L3083">
        <f t="shared" si="1123"/>
        <v>62.984698303553557</v>
      </c>
      <c r="M3083">
        <f t="shared" si="1124"/>
        <v>21.089969386797662</v>
      </c>
      <c r="N3083">
        <f t="shared" si="1115"/>
        <v>0.10621425633993202</v>
      </c>
      <c r="O3083">
        <f t="shared" si="1116"/>
        <v>56.062526385678787</v>
      </c>
      <c r="P3083">
        <f t="shared" si="1117"/>
        <v>56.036079193828741</v>
      </c>
      <c r="Q3083">
        <f t="shared" si="1125"/>
        <v>7.8528535849571313E-2</v>
      </c>
      <c r="R3083">
        <f t="shared" si="1118"/>
        <v>55.983997849829215</v>
      </c>
      <c r="S3083">
        <f t="shared" si="1126"/>
        <v>21.037617029564615</v>
      </c>
      <c r="T3083">
        <f t="shared" si="1127"/>
        <v>11.06464998135703</v>
      </c>
      <c r="U3083">
        <f t="shared" si="1113"/>
        <v>0.60800518090693778</v>
      </c>
      <c r="V3083" s="6">
        <f t="shared" si="1119"/>
        <v>166900.00000004657</v>
      </c>
      <c r="W3083">
        <f t="shared" si="1128"/>
        <v>11.0655051007816</v>
      </c>
      <c r="X3083">
        <f t="shared" si="1129"/>
        <v>21.075581563071783</v>
      </c>
      <c r="Y3083">
        <f t="shared" si="1130"/>
        <v>0.11023670755478558</v>
      </c>
      <c r="Z3083">
        <f t="shared" si="1131"/>
        <v>-1.1915183361339791E-7</v>
      </c>
      <c r="AA3083">
        <f t="shared" si="1132"/>
        <v>-1.3203008537727945E-8</v>
      </c>
      <c r="AB3083">
        <f t="shared" si="1122"/>
        <v>1.0050873132614506</v>
      </c>
      <c r="AC3083">
        <f t="shared" si="1133"/>
        <v>2.1460099959498549</v>
      </c>
      <c r="AD3083">
        <f t="shared" si="1134"/>
        <v>-4.5180987448498182E-11</v>
      </c>
      <c r="AE3083">
        <f t="shared" si="1135"/>
        <v>-1.0013686031634445E-4</v>
      </c>
      <c r="AF3083">
        <f t="shared" si="1136"/>
        <v>4.4915142709375086E-8</v>
      </c>
      <c r="AG3083" t="str">
        <f t="shared" si="1120"/>
        <v>NaN</v>
      </c>
      <c r="AH3083">
        <f t="shared" si="1121"/>
        <v>4.4915142709375084E-4</v>
      </c>
    </row>
    <row r="3084" spans="1:34">
      <c r="A3084" s="4">
        <v>43265.366701388892</v>
      </c>
      <c r="B3084" s="3">
        <v>-1.29112503398574E-3</v>
      </c>
      <c r="C3084">
        <v>2.86409180887313</v>
      </c>
      <c r="D3084" s="3">
        <v>1.89872286899299E-2</v>
      </c>
      <c r="E3084" s="3">
        <v>1.88046238497191E-2</v>
      </c>
      <c r="F3084" s="3">
        <v>1.8750232110742199E-2</v>
      </c>
      <c r="G3084">
        <v>-4549722</v>
      </c>
      <c r="H3084">
        <v>19786854</v>
      </c>
      <c r="K3084">
        <f t="shared" si="1114"/>
        <v>83.034779084818382</v>
      </c>
      <c r="L3084">
        <f t="shared" si="1123"/>
        <v>63.370667657991547</v>
      </c>
      <c r="M3084">
        <f t="shared" si="1124"/>
        <v>21.219208425621161</v>
      </c>
      <c r="N3084">
        <f t="shared" si="1115"/>
        <v>0.1062164189457132</v>
      </c>
      <c r="O3084">
        <f t="shared" si="1116"/>
        <v>56.049524723862241</v>
      </c>
      <c r="P3084">
        <f t="shared" si="1117"/>
        <v>56.022518386303389</v>
      </c>
      <c r="Q3084">
        <f t="shared" si="1125"/>
        <v>0.14278043600393886</v>
      </c>
      <c r="R3084">
        <f t="shared" si="1118"/>
        <v>55.906744287858302</v>
      </c>
      <c r="S3084">
        <f t="shared" si="1126"/>
        <v>21.124021468285203</v>
      </c>
      <c r="T3084">
        <f t="shared" si="1127"/>
        <v>11.06487762407084</v>
      </c>
      <c r="U3084">
        <f t="shared" si="1113"/>
        <v>0.60800106498831663</v>
      </c>
      <c r="V3084" s="6">
        <f t="shared" si="1119"/>
        <v>166961.00000047591</v>
      </c>
      <c r="W3084">
        <f t="shared" si="1128"/>
        <v>11.065467160329328</v>
      </c>
      <c r="X3084">
        <f t="shared" si="1129"/>
        <v>21.070907186794532</v>
      </c>
      <c r="Y3084">
        <f t="shared" si="1130"/>
        <v>0.11777904272933171</v>
      </c>
      <c r="Z3084">
        <f t="shared" si="1131"/>
        <v>-7.2118215096551377E-8</v>
      </c>
      <c r="AA3084">
        <f t="shared" si="1132"/>
        <v>-5.2617927434395151E-8</v>
      </c>
      <c r="AB3084">
        <f t="shared" si="1122"/>
        <v>1.0046369347236588</v>
      </c>
      <c r="AC3084">
        <f t="shared" si="1133"/>
        <v>2.1460045029311705</v>
      </c>
      <c r="AD3084">
        <f t="shared" si="1134"/>
        <v>-1.6852861580403038E-10</v>
      </c>
      <c r="AE3084" t="s">
        <v>79</v>
      </c>
      <c r="AF3084" t="s">
        <v>79</v>
      </c>
      <c r="AG3084" t="str">
        <f t="shared" si="1120"/>
        <v>NaN</v>
      </c>
      <c r="AH3084" t="s">
        <v>79</v>
      </c>
    </row>
    <row r="3085" spans="1:34">
      <c r="A3085" s="4">
        <v>43265.367395833331</v>
      </c>
      <c r="B3085" s="3">
        <v>-1.28825901207165E-3</v>
      </c>
      <c r="C3085">
        <v>2.8640573214725</v>
      </c>
      <c r="D3085" s="3">
        <v>1.9026484865607901E-2</v>
      </c>
      <c r="E3085" s="3">
        <v>1.8836720916715399E-2</v>
      </c>
      <c r="F3085" s="3">
        <v>1.8792920799005498E-2</v>
      </c>
      <c r="G3085">
        <v>-4549722</v>
      </c>
      <c r="H3085">
        <v>19787246</v>
      </c>
      <c r="K3085">
        <f t="shared" si="1114"/>
        <v>82.852201647500721</v>
      </c>
      <c r="L3085">
        <f t="shared" si="1123"/>
        <v>63.131976328466102</v>
      </c>
      <c r="M3085">
        <f t="shared" si="1124"/>
        <v>21.13928436520375</v>
      </c>
      <c r="N3085">
        <f t="shared" si="1115"/>
        <v>0.10620596635110692</v>
      </c>
      <c r="O3085">
        <f t="shared" si="1116"/>
        <v>56.16743265149006</v>
      </c>
      <c r="P3085">
        <f t="shared" si="1117"/>
        <v>56.11858300444262</v>
      </c>
      <c r="Q3085">
        <f t="shared" si="1125"/>
        <v>0.13202815633448495</v>
      </c>
      <c r="R3085">
        <f t="shared" si="1118"/>
        <v>56.035404495155575</v>
      </c>
      <c r="S3085">
        <f t="shared" si="1126"/>
        <v>21.051265594314092</v>
      </c>
      <c r="T3085">
        <f t="shared" si="1127"/>
        <v>11.063777350954389</v>
      </c>
      <c r="U3085">
        <f t="shared" si="1113"/>
        <v>0.6080209585949794</v>
      </c>
      <c r="V3085" s="6">
        <f t="shared" si="1119"/>
        <v>167021.00000004284</v>
      </c>
      <c r="W3085">
        <f t="shared" si="1128"/>
        <v>11.065607248153157</v>
      </c>
      <c r="X3085">
        <f t="shared" si="1129"/>
        <v>21.066707448007648</v>
      </c>
      <c r="Y3085">
        <f t="shared" si="1130"/>
        <v>0.1316702322410587</v>
      </c>
      <c r="Z3085">
        <f t="shared" si="1131"/>
        <v>1.2014476579425103E-7</v>
      </c>
      <c r="AA3085">
        <f t="shared" si="1132"/>
        <v>4.4039891564235246E-8</v>
      </c>
      <c r="AB3085">
        <f t="shared" si="1122"/>
        <v>1.0038910359645412</v>
      </c>
      <c r="AC3085">
        <f t="shared" si="1133"/>
        <v>2.1460310525214705</v>
      </c>
      <c r="AD3085">
        <f t="shared" si="1134"/>
        <v>1.26174603475897E-10</v>
      </c>
      <c r="AE3085">
        <f t="shared" si="1135"/>
        <v>-1.0634982693953953E-3</v>
      </c>
      <c r="AF3085">
        <f t="shared" si="1136"/>
        <v>-1.1810443246848168E-8</v>
      </c>
      <c r="AG3085">
        <f t="shared" si="1120"/>
        <v>1.26174603475897E-8</v>
      </c>
      <c r="AH3085" t="str">
        <f t="shared" si="1121"/>
        <v>NaN</v>
      </c>
    </row>
    <row r="3086" spans="1:34">
      <c r="A3086" s="4">
        <v>43265.368090277778</v>
      </c>
      <c r="B3086" s="3">
        <v>-1.29093475867194E-3</v>
      </c>
      <c r="C3086">
        <v>2.86413699926015</v>
      </c>
      <c r="D3086" s="3">
        <v>1.9013248839091799E-2</v>
      </c>
      <c r="E3086" s="3">
        <v>1.8829407209341301E-2</v>
      </c>
      <c r="F3086" s="3">
        <v>1.8783654113885901E-2</v>
      </c>
      <c r="G3086">
        <v>-4549722</v>
      </c>
      <c r="H3086">
        <v>19787108</v>
      </c>
      <c r="K3086">
        <f t="shared" si="1114"/>
        <v>83.022657761178934</v>
      </c>
      <c r="L3086">
        <f t="shared" si="1123"/>
        <v>63.314613415396934</v>
      </c>
      <c r="M3086">
        <f t="shared" si="1124"/>
        <v>21.200439069060572</v>
      </c>
      <c r="N3086">
        <f t="shared" si="1115"/>
        <v>0.10623011544898664</v>
      </c>
      <c r="O3086">
        <f t="shared" si="1116"/>
        <v>56.127677570166263</v>
      </c>
      <c r="P3086">
        <f t="shared" si="1117"/>
        <v>56.096693511980398</v>
      </c>
      <c r="Q3086">
        <f t="shared" si="1125"/>
        <v>0.12020210438475232</v>
      </c>
      <c r="R3086">
        <f t="shared" si="1118"/>
        <v>56.007475465781511</v>
      </c>
      <c r="S3086">
        <f t="shared" si="1126"/>
        <v>21.120304332804071</v>
      </c>
      <c r="T3086">
        <f t="shared" si="1127"/>
        <v>11.066319361257518</v>
      </c>
      <c r="U3086">
        <f t="shared" si="1113"/>
        <v>0.60797499750373185</v>
      </c>
      <c r="V3086" s="6">
        <f t="shared" si="1119"/>
        <v>167081.00000023842</v>
      </c>
      <c r="W3086">
        <f t="shared" si="1128"/>
        <v>11.06582029838523</v>
      </c>
      <c r="X3086">
        <f t="shared" si="1129"/>
        <v>21.070425584273792</v>
      </c>
      <c r="Y3086">
        <f t="shared" si="1130"/>
        <v>0.11455434351470473</v>
      </c>
      <c r="Z3086">
        <f t="shared" si="1131"/>
        <v>-4.1102156520967055E-8</v>
      </c>
      <c r="AA3086">
        <f t="shared" si="1132"/>
        <v>5.5361555484127382E-8</v>
      </c>
      <c r="AB3086">
        <f t="shared" si="1122"/>
        <v>1.0048190207930663</v>
      </c>
      <c r="AC3086">
        <f t="shared" si="1133"/>
        <v>2.145969713812856</v>
      </c>
      <c r="AD3086">
        <f t="shared" si="1134"/>
        <v>1.8230459655230668E-10</v>
      </c>
      <c r="AE3086">
        <f t="shared" si="1135"/>
        <v>-4.077650599771966E-5</v>
      </c>
      <c r="AF3086">
        <f t="shared" si="1136"/>
        <v>-4.4506008352493186E-7</v>
      </c>
      <c r="AG3086">
        <f t="shared" si="1120"/>
        <v>1.8230459655230667E-8</v>
      </c>
      <c r="AH3086" t="str">
        <f t="shared" si="1121"/>
        <v>NaN</v>
      </c>
    </row>
    <row r="3087" spans="1:34">
      <c r="A3087" s="4">
        <v>43265.368784722225</v>
      </c>
      <c r="B3087" s="3">
        <v>-1.2859638160989601E-3</v>
      </c>
      <c r="C3087">
        <v>2.8640418616032499</v>
      </c>
      <c r="D3087" s="3">
        <v>1.9007088675807599E-2</v>
      </c>
      <c r="E3087" s="3">
        <v>1.8823687057720199E-2</v>
      </c>
      <c r="F3087" s="3">
        <v>1.8787060633094401E-2</v>
      </c>
      <c r="G3087">
        <v>-4549722</v>
      </c>
      <c r="H3087">
        <v>19787106</v>
      </c>
      <c r="K3087">
        <f t="shared" si="1114"/>
        <v>82.70598818110139</v>
      </c>
      <c r="L3087">
        <f t="shared" si="1123"/>
        <v>62.993465996822913</v>
      </c>
      <c r="M3087">
        <f t="shared" si="1124"/>
        <v>21.092905185295141</v>
      </c>
      <c r="N3087">
        <f t="shared" si="1115"/>
        <v>0.10620128070524826</v>
      </c>
      <c r="O3087">
        <f t="shared" si="1116"/>
        <v>56.109175205273488</v>
      </c>
      <c r="P3087">
        <f t="shared" si="1117"/>
        <v>56.079573437387822</v>
      </c>
      <c r="Q3087">
        <f t="shared" si="1125"/>
        <v>9.1432769824876914E-2</v>
      </c>
      <c r="R3087">
        <f t="shared" si="1118"/>
        <v>56.017742435448611</v>
      </c>
      <c r="S3087">
        <f t="shared" si="1126"/>
        <v>21.03195000541189</v>
      </c>
      <c r="T3087">
        <f t="shared" si="1127"/>
        <v>11.06328412507453</v>
      </c>
      <c r="U3087">
        <f t="shared" si="1113"/>
        <v>0.60802987641865691</v>
      </c>
      <c r="V3087" s="6">
        <f t="shared" si="1119"/>
        <v>167141.000000434</v>
      </c>
      <c r="W3087">
        <f t="shared" si="1128"/>
        <v>11.065490508299966</v>
      </c>
      <c r="X3087">
        <f t="shared" si="1129"/>
        <v>21.070859761648897</v>
      </c>
      <c r="Y3087">
        <f t="shared" si="1130"/>
        <v>8.9295127615727665E-2</v>
      </c>
      <c r="Z3087">
        <f t="shared" si="1131"/>
        <v>3.1617043870809159E-9</v>
      </c>
      <c r="AA3087">
        <f t="shared" si="1132"/>
        <v>1.9974356769289962E-8</v>
      </c>
      <c r="AB3087">
        <f t="shared" si="1122"/>
        <v>1.0062447481355494</v>
      </c>
      <c r="AC3087">
        <f t="shared" si="1133"/>
        <v>2.1460429540619517</v>
      </c>
      <c r="AD3087">
        <f t="shared" si="1134"/>
        <v>8.438412629635449E-11</v>
      </c>
      <c r="AE3087">
        <f t="shared" si="1135"/>
        <v>6.9260895239678502E-5</v>
      </c>
      <c r="AF3087">
        <f t="shared" si="1136"/>
        <v>1.2128405070761742E-7</v>
      </c>
      <c r="AG3087">
        <f t="shared" si="1120"/>
        <v>8.4384126296354495E-9</v>
      </c>
      <c r="AH3087">
        <f t="shared" si="1121"/>
        <v>1.2128405070761744E-3</v>
      </c>
    </row>
    <row r="3088" spans="1:34">
      <c r="A3088" s="4">
        <v>43265.369479166664</v>
      </c>
      <c r="B3088" s="3">
        <v>-1.2838351110258401E-3</v>
      </c>
      <c r="C3088">
        <v>2.8641381884808701</v>
      </c>
      <c r="D3088" s="3">
        <v>1.90024507150338E-2</v>
      </c>
      <c r="E3088" s="3">
        <v>1.8819275048881499E-2</v>
      </c>
      <c r="F3088" s="3">
        <v>1.87941118896379E-2</v>
      </c>
      <c r="G3088">
        <v>-4549722</v>
      </c>
      <c r="H3088">
        <v>19787105</v>
      </c>
      <c r="K3088">
        <f t="shared" si="1114"/>
        <v>82.570380872886247</v>
      </c>
      <c r="L3088">
        <f t="shared" si="1123"/>
        <v>62.848589876055584</v>
      </c>
      <c r="M3088">
        <f t="shared" si="1124"/>
        <v>21.044394467070607</v>
      </c>
      <c r="N3088">
        <f t="shared" si="1115"/>
        <v>0.10623047588328606</v>
      </c>
      <c r="O3088">
        <f t="shared" si="1116"/>
        <v>56.095244853327259</v>
      </c>
      <c r="P3088">
        <f t="shared" si="1117"/>
        <v>56.066368556569103</v>
      </c>
      <c r="Q3088">
        <f t="shared" si="1125"/>
        <v>5.6250508637553764E-2</v>
      </c>
      <c r="R3088">
        <f t="shared" si="1118"/>
        <v>56.038994344689705</v>
      </c>
      <c r="S3088">
        <f t="shared" si="1126"/>
        <v>21.006894127978903</v>
      </c>
      <c r="T3088">
        <f t="shared" si="1127"/>
        <v>11.066357301710088</v>
      </c>
      <c r="U3088">
        <f t="shared" si="1113"/>
        <v>0.60797431151728998</v>
      </c>
      <c r="V3088" s="6">
        <f t="shared" si="1119"/>
        <v>167201.00000000093</v>
      </c>
      <c r="W3088">
        <f t="shared" si="1128"/>
        <v>11.065464241833002</v>
      </c>
      <c r="X3088">
        <f t="shared" si="1129"/>
        <v>21.062969481279403</v>
      </c>
      <c r="Y3088">
        <f t="shared" si="1130"/>
        <v>7.0224424704195584E-2</v>
      </c>
      <c r="Z3088">
        <f t="shared" si="1131"/>
        <v>5.2168121999263661E-7</v>
      </c>
      <c r="AA3088">
        <f t="shared" si="1132"/>
        <v>2.1243517932641488E-8</v>
      </c>
      <c r="AB3088">
        <f t="shared" si="1122"/>
        <v>1.0073191704234548</v>
      </c>
      <c r="AC3088">
        <f t="shared" si="1133"/>
        <v>2.1459687983097355</v>
      </c>
      <c r="AD3088">
        <f t="shared" si="1134"/>
        <v>1.1411400770904813E-10</v>
      </c>
      <c r="AE3088">
        <f t="shared" si="1135"/>
        <v>-6.9572935867755896E-6</v>
      </c>
      <c r="AF3088">
        <f t="shared" si="1136"/>
        <v>-1.6327874884343775E-6</v>
      </c>
      <c r="AG3088">
        <f t="shared" si="1120"/>
        <v>1.1411400770904813E-8</v>
      </c>
      <c r="AH3088" t="str">
        <f t="shared" si="1121"/>
        <v>NaN</v>
      </c>
    </row>
    <row r="3089" spans="1:34">
      <c r="A3089" s="4">
        <v>43265.370173611111</v>
      </c>
      <c r="B3089" s="3">
        <v>-1.2851313616010899E-3</v>
      </c>
      <c r="C3089">
        <v>2.8642380830206098</v>
      </c>
      <c r="D3089" s="3">
        <v>1.8995945677743299E-2</v>
      </c>
      <c r="E3089" s="3">
        <v>1.88119494493003E-2</v>
      </c>
      <c r="F3089" s="3">
        <v>1.8785393106209101E-2</v>
      </c>
      <c r="G3089">
        <v>-4549722</v>
      </c>
      <c r="H3089">
        <v>19787102</v>
      </c>
      <c r="K3089">
        <f t="shared" si="1114"/>
        <v>82.652957390179125</v>
      </c>
      <c r="L3089">
        <f t="shared" si="1123"/>
        <v>62.942627154815035</v>
      </c>
      <c r="M3089">
        <f t="shared" si="1124"/>
        <v>21.075882167792713</v>
      </c>
      <c r="N3089">
        <f t="shared" si="1115"/>
        <v>0.10626075236420972</v>
      </c>
      <c r="O3089">
        <f t="shared" si="1116"/>
        <v>56.075706641751175</v>
      </c>
      <c r="P3089">
        <f t="shared" si="1117"/>
        <v>56.044443471436246</v>
      </c>
      <c r="Q3089">
        <f t="shared" si="1125"/>
        <v>6.2989995650156061E-2</v>
      </c>
      <c r="R3089">
        <f t="shared" si="1118"/>
        <v>56.012716646101019</v>
      </c>
      <c r="S3089">
        <f t="shared" si="1126"/>
        <v>21.033888837359275</v>
      </c>
      <c r="T3089">
        <f t="shared" si="1127"/>
        <v>11.069544299702052</v>
      </c>
      <c r="U3089">
        <f t="shared" si="1113"/>
        <v>0.60791668865662163</v>
      </c>
      <c r="V3089" s="6">
        <f t="shared" si="1119"/>
        <v>167261.00000019651</v>
      </c>
      <c r="W3089">
        <f t="shared" si="1128"/>
        <v>11.065537204241268</v>
      </c>
      <c r="X3089">
        <f t="shared" si="1129"/>
        <v>21.061125123311214</v>
      </c>
      <c r="Y3089">
        <f t="shared" si="1130"/>
        <v>6.6396320424634794E-2</v>
      </c>
      <c r="Z3089">
        <f t="shared" si="1131"/>
        <v>-2.5084596554160532E-8</v>
      </c>
      <c r="AA3089">
        <f t="shared" si="1132"/>
        <v>-1.0373525699712912E-8</v>
      </c>
      <c r="AB3089">
        <f t="shared" si="1122"/>
        <v>1.007518340373041</v>
      </c>
      <c r="AC3089">
        <f t="shared" si="1133"/>
        <v>2.1458918960481892</v>
      </c>
      <c r="AD3089">
        <f t="shared" si="1134"/>
        <v>-5.8934217573165901E-11</v>
      </c>
      <c r="AE3089">
        <f t="shared" si="1135"/>
        <v>8.4642060021111634E-4</v>
      </c>
      <c r="AF3089">
        <f t="shared" si="1136"/>
        <v>-6.9312622872586262E-9</v>
      </c>
      <c r="AG3089" t="str">
        <f t="shared" si="1120"/>
        <v>NaN</v>
      </c>
      <c r="AH3089" t="str">
        <f t="shared" si="1121"/>
        <v>NaN</v>
      </c>
    </row>
    <row r="3090" spans="1:34">
      <c r="A3090" s="4">
        <v>43265.370879629627</v>
      </c>
      <c r="B3090" s="3">
        <v>-1.2852621758793199E-3</v>
      </c>
      <c r="C3090">
        <v>2.8641286747151802</v>
      </c>
      <c r="D3090" s="3">
        <v>1.8994994301174298E-2</v>
      </c>
      <c r="E3090" s="3">
        <v>1.8810772120796199E-2</v>
      </c>
      <c r="F3090" s="3">
        <v>1.87788182859185E-2</v>
      </c>
      <c r="G3090">
        <v>-4549722</v>
      </c>
      <c r="H3090">
        <v>19787102</v>
      </c>
      <c r="K3090">
        <f t="shared" si="1114"/>
        <v>82.661290800180765</v>
      </c>
      <c r="L3090">
        <f t="shared" si="1123"/>
        <v>62.959603106250526</v>
      </c>
      <c r="M3090">
        <f t="shared" si="1124"/>
        <v>21.081566442001044</v>
      </c>
      <c r="N3090">
        <f t="shared" si="1115"/>
        <v>0.10622759240891225</v>
      </c>
      <c r="O3090">
        <f t="shared" si="1116"/>
        <v>56.072849133659588</v>
      </c>
      <c r="P3090">
        <f t="shared" si="1117"/>
        <v>56.040919797039955</v>
      </c>
      <c r="Q3090">
        <f t="shared" si="1125"/>
        <v>7.9948456986194572E-2</v>
      </c>
      <c r="R3090">
        <f t="shared" si="1118"/>
        <v>55.992900676673393</v>
      </c>
      <c r="S3090">
        <f t="shared" si="1126"/>
        <v>21.028267470676916</v>
      </c>
      <c r="T3090">
        <f t="shared" si="1127"/>
        <v>11.066053778091792</v>
      </c>
      <c r="U3090">
        <f t="shared" si="1113"/>
        <v>0.60797979940878244</v>
      </c>
      <c r="V3090" s="6">
        <f t="shared" si="1119"/>
        <v>167321.99999999721</v>
      </c>
      <c r="W3090">
        <f t="shared" si="1128"/>
        <v>11.065855320341202</v>
      </c>
      <c r="X3090">
        <f t="shared" si="1129"/>
        <v>21.063639610788183</v>
      </c>
      <c r="Y3090">
        <f t="shared" si="1130"/>
        <v>7.0300684068179464E-2</v>
      </c>
      <c r="Z3090">
        <f t="shared" si="1131"/>
        <v>-3.6686222461725987E-7</v>
      </c>
      <c r="AA3090">
        <f t="shared" si="1132"/>
        <v>-1.3400846898510475E-9</v>
      </c>
      <c r="AB3090">
        <f t="shared" si="1122"/>
        <v>1.0072998926430201</v>
      </c>
      <c r="AC3090">
        <f t="shared" si="1133"/>
        <v>2.1459761223346452</v>
      </c>
      <c r="AD3090">
        <f t="shared" si="1134"/>
        <v>-7.1907615458067759E-12</v>
      </c>
      <c r="AE3090">
        <f t="shared" si="1135"/>
        <v>1.4346941553127426E-4</v>
      </c>
      <c r="AF3090">
        <f t="shared" si="1136"/>
        <v>-4.9893801418258703E-9</v>
      </c>
      <c r="AG3090" t="str">
        <f t="shared" si="1120"/>
        <v>NaN</v>
      </c>
      <c r="AH3090" t="str">
        <f t="shared" si="1121"/>
        <v>NaN</v>
      </c>
    </row>
    <row r="3091" spans="1:34">
      <c r="A3091" s="4">
        <v>43265.371574074074</v>
      </c>
      <c r="B3091" s="3">
        <v>-1.2857378641638201E-3</v>
      </c>
      <c r="C3091">
        <v>2.8640989441973899</v>
      </c>
      <c r="D3091" s="3">
        <v>1.8992270985745598E-2</v>
      </c>
      <c r="E3091" s="3">
        <v>1.8809428301392501E-2</v>
      </c>
      <c r="F3091" s="3">
        <v>1.8780080841988799E-2</v>
      </c>
      <c r="G3091">
        <v>-4549722</v>
      </c>
      <c r="H3091">
        <v>19787102</v>
      </c>
      <c r="K3091">
        <f t="shared" si="1114"/>
        <v>82.691594109279379</v>
      </c>
      <c r="L3091">
        <f t="shared" si="1123"/>
        <v>62.988246796885392</v>
      </c>
      <c r="M3091">
        <f t="shared" si="1124"/>
        <v>21.091157574051923</v>
      </c>
      <c r="N3091">
        <f t="shared" si="1115"/>
        <v>0.10621858155149126</v>
      </c>
      <c r="O3091">
        <f t="shared" si="1116"/>
        <v>56.064669516747621</v>
      </c>
      <c r="P3091">
        <f t="shared" si="1117"/>
        <v>56.036897825254208</v>
      </c>
      <c r="Q3091">
        <f t="shared" si="1125"/>
        <v>6.796359956818776E-2</v>
      </c>
      <c r="R3091">
        <f t="shared" si="1118"/>
        <v>55.996705917179433</v>
      </c>
      <c r="S3091">
        <f t="shared" si="1126"/>
        <v>21.045848507673131</v>
      </c>
      <c r="T3091">
        <f t="shared" si="1127"/>
        <v>11.06510526678432</v>
      </c>
      <c r="U3091">
        <f t="shared" si="1113"/>
        <v>0.6079969490697017</v>
      </c>
      <c r="V3091" s="6">
        <f t="shared" si="1119"/>
        <v>167382.00000019278</v>
      </c>
      <c r="W3091">
        <f t="shared" si="1128"/>
        <v>11.065642270109127</v>
      </c>
      <c r="X3091">
        <f t="shared" si="1129"/>
        <v>21.062187267164688</v>
      </c>
      <c r="Y3091">
        <f t="shared" si="1130"/>
        <v>5.9999053991954078E-2</v>
      </c>
      <c r="Z3091">
        <f t="shared" si="1131"/>
        <v>-6.3234086953090713E-8</v>
      </c>
      <c r="AA3091">
        <f t="shared" si="1132"/>
        <v>3.8407055669533575E-8</v>
      </c>
      <c r="AB3091">
        <f t="shared" si="1122"/>
        <v>1.0078658492977945</v>
      </c>
      <c r="AC3091">
        <f t="shared" si="1133"/>
        <v>2.1459990099124946</v>
      </c>
      <c r="AD3091">
        <f t="shared" si="1134"/>
        <v>2.4147570164053165E-10</v>
      </c>
      <c r="AE3091">
        <f t="shared" si="1135"/>
        <v>-1.0501566611505737E-4</v>
      </c>
      <c r="AF3091">
        <f t="shared" si="1136"/>
        <v>-2.2890241843531776E-7</v>
      </c>
      <c r="AG3091">
        <f t="shared" si="1120"/>
        <v>2.4147570164053163E-8</v>
      </c>
      <c r="AH3091" t="str">
        <f t="shared" si="1121"/>
        <v>NaN</v>
      </c>
    </row>
    <row r="3092" spans="1:34">
      <c r="A3092" s="4">
        <v>43265.37226851852</v>
      </c>
      <c r="B3092" s="3">
        <v>-1.2874146653666699E-3</v>
      </c>
      <c r="C3092">
        <v>2.8641048903009501</v>
      </c>
      <c r="D3092" s="3">
        <v>1.8986194067911102E-2</v>
      </c>
      <c r="E3092" s="3">
        <v>1.8802756773202398E-2</v>
      </c>
      <c r="F3092" s="3">
        <v>1.87859290969936E-2</v>
      </c>
      <c r="G3092">
        <v>-4549722</v>
      </c>
      <c r="H3092">
        <v>19787103</v>
      </c>
      <c r="K3092">
        <f t="shared" si="1114"/>
        <v>82.798413273851168</v>
      </c>
      <c r="L3092">
        <f t="shared" si="1123"/>
        <v>63.087378483478957</v>
      </c>
      <c r="M3092">
        <f t="shared" si="1124"/>
        <v>21.124351100286564</v>
      </c>
      <c r="N3092">
        <f t="shared" si="1115"/>
        <v>0.1062203837229761</v>
      </c>
      <c r="O3092">
        <f t="shared" si="1116"/>
        <v>56.046417183812615</v>
      </c>
      <c r="P3092">
        <f t="shared" si="1117"/>
        <v>56.01693033700797</v>
      </c>
      <c r="Q3092">
        <f t="shared" si="1125"/>
        <v>3.2085105421479909E-2</v>
      </c>
      <c r="R3092">
        <f t="shared" si="1118"/>
        <v>56.014332078391135</v>
      </c>
      <c r="S3092">
        <f t="shared" si="1126"/>
        <v>21.102961030005577</v>
      </c>
      <c r="T3092">
        <f t="shared" si="1127"/>
        <v>11.065294969045882</v>
      </c>
      <c r="U3092">
        <f t="shared" si="1113"/>
        <v>0.60799351913751665</v>
      </c>
      <c r="V3092" s="6">
        <f t="shared" si="1119"/>
        <v>167442.00000038836</v>
      </c>
      <c r="W3092">
        <f t="shared" si="1128"/>
        <v>11.065723988006376</v>
      </c>
      <c r="X3092">
        <f t="shared" si="1129"/>
        <v>21.065453449183789</v>
      </c>
      <c r="Y3092">
        <f t="shared" si="1130"/>
        <v>4.4683441318113637E-2</v>
      </c>
      <c r="Z3092">
        <f t="shared" si="1131"/>
        <v>-1.0117453963222977E-7</v>
      </c>
      <c r="AA3092">
        <f t="shared" si="1132"/>
        <v>1.9560011525500798E-9</v>
      </c>
      <c r="AB3092">
        <f t="shared" si="1122"/>
        <v>1.0086970561477291</v>
      </c>
      <c r="AC3092">
        <f t="shared" si="1133"/>
        <v>2.1459944323969231</v>
      </c>
      <c r="AD3092">
        <f t="shared" si="1134"/>
        <v>1.6513091656249294E-11</v>
      </c>
      <c r="AE3092">
        <f t="shared" si="1135"/>
        <v>5.647064086472976E-5</v>
      </c>
      <c r="AF3092">
        <f t="shared" si="1136"/>
        <v>2.9109631721871162E-8</v>
      </c>
      <c r="AG3092">
        <f t="shared" si="1120"/>
        <v>1.6513091656249294E-9</v>
      </c>
      <c r="AH3092">
        <f t="shared" si="1121"/>
        <v>2.9109631721871166E-4</v>
      </c>
    </row>
    <row r="3093" spans="1:34">
      <c r="A3093" s="4">
        <v>43265.37296296296</v>
      </c>
      <c r="B3093" s="3">
        <v>-1.2857854329922701E-3</v>
      </c>
      <c r="C3093">
        <v>2.8640608891346302</v>
      </c>
      <c r="D3093" s="3">
        <v>1.8980521485118501E-2</v>
      </c>
      <c r="E3093">
        <v>1.8796679855367999E-2</v>
      </c>
      <c r="F3093" s="3">
        <v>1.8779640138454901E-2</v>
      </c>
      <c r="G3093">
        <v>-4549722</v>
      </c>
      <c r="H3093">
        <v>19787103</v>
      </c>
      <c r="K3093">
        <f t="shared" si="1114"/>
        <v>82.694624440189244</v>
      </c>
      <c r="L3093">
        <f t="shared" si="1123"/>
        <v>62.991856428579673</v>
      </c>
      <c r="M3093">
        <f t="shared" si="1124"/>
        <v>21.0923662330434</v>
      </c>
      <c r="N3093">
        <f t="shared" si="1115"/>
        <v>0.10620704765399602</v>
      </c>
      <c r="O3093">
        <f t="shared" si="1116"/>
        <v>56.029379291816745</v>
      </c>
      <c r="P3093">
        <f t="shared" si="1117"/>
        <v>55.998742482295498</v>
      </c>
      <c r="Q3093">
        <f t="shared" si="1125"/>
        <v>3.4001618964673241E-2</v>
      </c>
      <c r="R3093">
        <f t="shared" si="1118"/>
        <v>55.995377672852072</v>
      </c>
      <c r="S3093">
        <f t="shared" si="1126"/>
        <v>21.069698487066951</v>
      </c>
      <c r="T3093">
        <f t="shared" si="1127"/>
        <v>11.063891172311136</v>
      </c>
      <c r="U3093">
        <f t="shared" si="1113"/>
        <v>0.60801890063567166</v>
      </c>
      <c r="V3093" s="6">
        <f t="shared" si="1119"/>
        <v>167501.9999999553</v>
      </c>
      <c r="W3093">
        <f t="shared" si="1128"/>
        <v>11.065715232517395</v>
      </c>
      <c r="X3093">
        <f t="shared" si="1129"/>
        <v>21.064061214843072</v>
      </c>
      <c r="Y3093">
        <f t="shared" si="1130"/>
        <v>3.0864747144624022E-2</v>
      </c>
      <c r="Z3093">
        <f t="shared" si="1131"/>
        <v>2.2131930548065968E-8</v>
      </c>
      <c r="AA3093">
        <f t="shared" si="1132"/>
        <v>-5.5380219543177338E-8</v>
      </c>
      <c r="AB3093">
        <f t="shared" si="1122"/>
        <v>1.0094767651618368</v>
      </c>
      <c r="AC3093">
        <f t="shared" si="1133"/>
        <v>2.1460283060121323</v>
      </c>
      <c r="AD3093">
        <f t="shared" si="1134"/>
        <v>-6.768691227675791E-10</v>
      </c>
      <c r="AE3093">
        <f t="shared" si="1135"/>
        <v>-8.9246816335962091E-5</v>
      </c>
      <c r="AF3093">
        <f t="shared" si="1136"/>
        <v>7.5499314134423638E-7</v>
      </c>
      <c r="AG3093" t="str">
        <f t="shared" si="1120"/>
        <v>NaN</v>
      </c>
      <c r="AH3093">
        <f t="shared" si="1121"/>
        <v>7.5499314134423639E-3</v>
      </c>
    </row>
    <row r="3094" spans="1:34">
      <c r="A3094" s="4">
        <v>43265.373657407406</v>
      </c>
      <c r="B3094" s="3">
        <v>-1.2848935174588399E-3</v>
      </c>
      <c r="C3094">
        <v>2.8641132148459301</v>
      </c>
      <c r="D3094" s="3">
        <v>1.8975193776332201E-2</v>
      </c>
      <c r="E3094" s="3">
        <v>1.8791149979060701E-2</v>
      </c>
      <c r="F3094" s="3">
        <v>1.8776817253656201E-2</v>
      </c>
      <c r="G3094">
        <v>-4549722</v>
      </c>
      <c r="H3094">
        <v>19787107</v>
      </c>
      <c r="K3094">
        <f t="shared" si="1114"/>
        <v>82.637805735629826</v>
      </c>
      <c r="L3094">
        <f t="shared" si="1123"/>
        <v>62.938748380396767</v>
      </c>
      <c r="M3094">
        <f t="shared" si="1124"/>
        <v>21.074583388312256</v>
      </c>
      <c r="N3094">
        <f t="shared" si="1115"/>
        <v>0.10622290676305358</v>
      </c>
      <c r="O3094">
        <f t="shared" si="1116"/>
        <v>56.013377246504184</v>
      </c>
      <c r="P3094">
        <f t="shared" si="1117"/>
        <v>55.982191890433661</v>
      </c>
      <c r="Q3094">
        <f t="shared" si="1125"/>
        <v>2.650751704771892E-2</v>
      </c>
      <c r="R3094">
        <f t="shared" si="1118"/>
        <v>55.986869729456465</v>
      </c>
      <c r="S3094">
        <f t="shared" si="1126"/>
        <v>21.056911710280442</v>
      </c>
      <c r="T3094">
        <f t="shared" si="1127"/>
        <v>11.065560552211933</v>
      </c>
      <c r="U3094">
        <f t="shared" si="1113"/>
        <v>0.60798871723245995</v>
      </c>
      <c r="V3094" s="6">
        <f t="shared" si="1119"/>
        <v>167562.00000015087</v>
      </c>
      <c r="W3094">
        <f t="shared" si="1128"/>
        <v>11.065869912822885</v>
      </c>
      <c r="X3094">
        <f t="shared" si="1129"/>
        <v>21.063081980246956</v>
      </c>
      <c r="Y3094">
        <f t="shared" si="1130"/>
        <v>2.8808793277455891E-2</v>
      </c>
      <c r="Z3094">
        <f t="shared" si="1131"/>
        <v>2.8139168690277331E-7</v>
      </c>
      <c r="AA3094">
        <f t="shared" si="1132"/>
        <v>-4.9945223463331995E-8</v>
      </c>
      <c r="AB3094">
        <f t="shared" si="1122"/>
        <v>1.0095999239322386</v>
      </c>
      <c r="AC3094">
        <f t="shared" si="1133"/>
        <v>2.1459880238751259</v>
      </c>
      <c r="AD3094">
        <f t="shared" si="1134"/>
        <v>-6.5399359449343007E-10</v>
      </c>
      <c r="AE3094">
        <f t="shared" si="1135"/>
        <v>-8.5899784010819754E-4</v>
      </c>
      <c r="AF3094">
        <f t="shared" si="1136"/>
        <v>7.5790096288606886E-8</v>
      </c>
      <c r="AG3094" t="str">
        <f t="shared" si="1120"/>
        <v>NaN</v>
      </c>
      <c r="AH3094">
        <f t="shared" si="1121"/>
        <v>7.5790096288606888E-4</v>
      </c>
    </row>
    <row r="3095" spans="1:34">
      <c r="A3095" s="4">
        <v>43265.374351851853</v>
      </c>
      <c r="B3095" s="3">
        <v>-1.2860708459629701E-3</v>
      </c>
      <c r="C3095">
        <v>2.8641667297779398</v>
      </c>
      <c r="D3095" s="3">
        <v>1.8969116858497701E-2</v>
      </c>
      <c r="E3095" s="3">
        <v>1.8786404988422899E-2</v>
      </c>
      <c r="F3095">
        <v>1.8770957087745E-2</v>
      </c>
      <c r="G3095">
        <v>-4549722</v>
      </c>
      <c r="H3095">
        <v>19787107</v>
      </c>
      <c r="K3095">
        <f t="shared" si="1114"/>
        <v>82.712806425648409</v>
      </c>
      <c r="L3095">
        <f t="shared" si="1123"/>
        <v>63.021452205171627</v>
      </c>
      <c r="M3095">
        <f t="shared" si="1124"/>
        <v>21.102276164171347</v>
      </c>
      <c r="N3095">
        <f t="shared" si="1115"/>
        <v>0.10623912630640749</v>
      </c>
      <c r="O3095">
        <f t="shared" si="1116"/>
        <v>55.995124913569164</v>
      </c>
      <c r="P3095">
        <f t="shared" si="1117"/>
        <v>55.967990414836301</v>
      </c>
      <c r="Q3095">
        <f t="shared" si="1125"/>
        <v>2.5917243819975511E-2</v>
      </c>
      <c r="R3095">
        <f t="shared" si="1118"/>
        <v>55.969207669749188</v>
      </c>
      <c r="S3095">
        <f t="shared" si="1126"/>
        <v>21.084998001624697</v>
      </c>
      <c r="T3095">
        <f t="shared" si="1127"/>
        <v>11.067267872564976</v>
      </c>
      <c r="U3095">
        <f t="shared" si="1113"/>
        <v>0.60795784784281259</v>
      </c>
      <c r="V3095" s="6">
        <f t="shared" si="1119"/>
        <v>167622.00000034645</v>
      </c>
      <c r="W3095">
        <f t="shared" si="1128"/>
        <v>11.065831972370587</v>
      </c>
      <c r="X3095">
        <f t="shared" si="1129"/>
        <v>21.063864105101704</v>
      </c>
      <c r="Y3095">
        <f t="shared" si="1130"/>
        <v>2.458361016655175E-2</v>
      </c>
      <c r="Z3095">
        <f t="shared" si="1131"/>
        <v>2.6652383837375216E-7</v>
      </c>
      <c r="AA3095">
        <f t="shared" si="1132"/>
        <v>7.8687991368405843E-9</v>
      </c>
      <c r="AB3095">
        <f t="shared" si="1122"/>
        <v>1.0098187979094624</v>
      </c>
      <c r="AC3095">
        <f t="shared" si="1133"/>
        <v>2.145946826235007</v>
      </c>
      <c r="AD3095">
        <f t="shared" si="1134"/>
        <v>1.2074219390739367E-10</v>
      </c>
      <c r="AE3095">
        <f t="shared" si="1135"/>
        <v>-1.0429187068362024E-4</v>
      </c>
      <c r="AF3095">
        <f t="shared" si="1136"/>
        <v>-1.1524965693893734E-7</v>
      </c>
      <c r="AG3095">
        <f t="shared" si="1120"/>
        <v>1.2074219390739367E-8</v>
      </c>
      <c r="AH3095" t="str">
        <f t="shared" si="1121"/>
        <v>NaN</v>
      </c>
    </row>
    <row r="3096" spans="1:34">
      <c r="A3096" s="4">
        <v>43265.375057870369</v>
      </c>
      <c r="B3096" s="3">
        <v>-1.28516703822243E-3</v>
      </c>
      <c r="C3096">
        <v>2.8642142986063801</v>
      </c>
      <c r="D3096" s="3">
        <v>1.8964110239303399E-2</v>
      </c>
      <c r="E3096" s="3">
        <v>1.87806372679734E-2</v>
      </c>
      <c r="F3096" s="3">
        <v>1.8767491014004899E-2</v>
      </c>
      <c r="G3096">
        <v>-4549722</v>
      </c>
      <c r="H3096">
        <v>19787107</v>
      </c>
      <c r="K3096">
        <f t="shared" si="1114"/>
        <v>82.655230138361688</v>
      </c>
      <c r="L3096">
        <f t="shared" si="1123"/>
        <v>62.968432040271168</v>
      </c>
      <c r="M3096">
        <f t="shared" si="1124"/>
        <v>21.084522746519895</v>
      </c>
      <c r="N3096">
        <f t="shared" si="1115"/>
        <v>0.10625354367827371</v>
      </c>
      <c r="O3096">
        <f t="shared" si="1116"/>
        <v>55.980087277237395</v>
      </c>
      <c r="P3096">
        <f t="shared" si="1117"/>
        <v>55.9507279695612</v>
      </c>
      <c r="Q3096">
        <f t="shared" si="1125"/>
        <v>2.132606963196082E-2</v>
      </c>
      <c r="R3096">
        <f t="shared" si="1118"/>
        <v>55.958761207605434</v>
      </c>
      <c r="S3096">
        <f t="shared" si="1126"/>
        <v>21.070305366765254</v>
      </c>
      <c r="T3096">
        <f t="shared" si="1127"/>
        <v>11.068785490656156</v>
      </c>
      <c r="U3096">
        <f t="shared" si="1113"/>
        <v>0.6079304083853555</v>
      </c>
      <c r="V3096" s="6">
        <f t="shared" si="1119"/>
        <v>167683.00000014715</v>
      </c>
      <c r="W3096">
        <f t="shared" si="1128"/>
        <v>11.065373768446799</v>
      </c>
      <c r="X3096">
        <f t="shared" si="1129"/>
        <v>21.069981814090507</v>
      </c>
      <c r="Y3096">
        <f t="shared" si="1130"/>
        <v>2.317422815608931E-2</v>
      </c>
      <c r="Z3096">
        <f t="shared" si="1131"/>
        <v>-4.2643814142425242E-7</v>
      </c>
      <c r="AA3096">
        <f t="shared" si="1132"/>
        <v>2.7742369419881905E-8</v>
      </c>
      <c r="AB3096">
        <f t="shared" si="1122"/>
        <v>1.0099064315930584</v>
      </c>
      <c r="AC3096">
        <f t="shared" si="1133"/>
        <v>2.1459102061104671</v>
      </c>
      <c r="AD3096">
        <f t="shared" si="1134"/>
        <v>4.5157212418211993E-10</v>
      </c>
      <c r="AE3096">
        <f t="shared" si="1135"/>
        <v>-8.477171943880991E-5</v>
      </c>
      <c r="AF3096">
        <f t="shared" si="1136"/>
        <v>-5.3028234567057983E-7</v>
      </c>
      <c r="AG3096">
        <f t="shared" si="1120"/>
        <v>4.5157212418211989E-8</v>
      </c>
      <c r="AH3096" t="str">
        <f t="shared" si="1121"/>
        <v>NaN</v>
      </c>
    </row>
    <row r="3097" spans="1:34">
      <c r="A3097" s="4">
        <v>43265.375752314816</v>
      </c>
      <c r="B3097" s="3">
        <v>-1.2867962705968199E-3</v>
      </c>
      <c r="C3097">
        <v>2.8640049957612099</v>
      </c>
      <c r="D3097" s="3">
        <v>1.8962790204313899E-2</v>
      </c>
      <c r="E3097" s="3">
        <v>1.87797334602328E-2</v>
      </c>
      <c r="F3097" s="3">
        <v>1.8765859219838602E-2</v>
      </c>
      <c r="G3097">
        <v>-4549722</v>
      </c>
      <c r="H3097">
        <v>19787107</v>
      </c>
      <c r="K3097">
        <f t="shared" si="1114"/>
        <v>82.759018972022972</v>
      </c>
      <c r="L3097">
        <f t="shared" si="1123"/>
        <v>63.074365852512912</v>
      </c>
      <c r="M3097">
        <f t="shared" si="1124"/>
        <v>21.119993915190701</v>
      </c>
      <c r="N3097">
        <f t="shared" si="1115"/>
        <v>0.1061901072420523</v>
      </c>
      <c r="O3097">
        <f t="shared" si="1116"/>
        <v>55.976122484760289</v>
      </c>
      <c r="P3097">
        <f t="shared" si="1117"/>
        <v>55.948022926590077</v>
      </c>
      <c r="Q3097">
        <f t="shared" si="1125"/>
        <v>2.2279371016331595E-2</v>
      </c>
      <c r="R3097">
        <f t="shared" si="1118"/>
        <v>55.953843113743957</v>
      </c>
      <c r="S3097">
        <f t="shared" si="1126"/>
        <v>21.105141001179813</v>
      </c>
      <c r="T3097">
        <f t="shared" si="1127"/>
        <v>11.062107971053901</v>
      </c>
      <c r="U3097">
        <f t="shared" si="1113"/>
        <v>0.60805114199818533</v>
      </c>
      <c r="V3097" s="6">
        <f t="shared" si="1119"/>
        <v>167743.00000034273</v>
      </c>
      <c r="W3097">
        <f t="shared" si="1128"/>
        <v>11.065277458067895</v>
      </c>
      <c r="X3097">
        <f t="shared" si="1129"/>
        <v>21.073351408241692</v>
      </c>
      <c r="Y3097">
        <f t="shared" si="1130"/>
        <v>2.1652729550732868E-2</v>
      </c>
      <c r="Z3097">
        <f t="shared" si="1131"/>
        <v>-3.288172520583425E-7</v>
      </c>
      <c r="AA3097">
        <f t="shared" si="1132"/>
        <v>2.0515616610303891E-8</v>
      </c>
      <c r="AB3097">
        <f t="shared" si="1122"/>
        <v>1.0099710523345486</v>
      </c>
      <c r="AC3097">
        <f t="shared" si="1133"/>
        <v>2.1460713346584694</v>
      </c>
      <c r="AD3097">
        <f t="shared" si="1134"/>
        <v>3.574319612047207E-10</v>
      </c>
      <c r="AE3097">
        <f t="shared" si="1135"/>
        <v>-2.3477743595525583E-5</v>
      </c>
      <c r="AF3097">
        <f t="shared" si="1136"/>
        <v>-1.515542308286386E-6</v>
      </c>
      <c r="AG3097">
        <f t="shared" si="1120"/>
        <v>3.5743196120472067E-8</v>
      </c>
      <c r="AH3097" t="str">
        <f t="shared" si="1121"/>
        <v>NaN</v>
      </c>
    </row>
    <row r="3098" spans="1:34">
      <c r="A3098" s="4">
        <v>43265.376446759263</v>
      </c>
      <c r="B3098" s="3">
        <v>-1.28608273817008E-3</v>
      </c>
      <c r="C3098">
        <v>2.8640906196524201</v>
      </c>
      <c r="D3098" s="3">
        <v>1.8955214868383301E-2</v>
      </c>
      <c r="E3098" s="3">
        <v>1.8771753789260399E-2</v>
      </c>
      <c r="F3098" s="3">
        <v>1.8758617388793902E-2</v>
      </c>
      <c r="G3098">
        <v>-4549722</v>
      </c>
      <c r="H3098">
        <v>19787107</v>
      </c>
      <c r="K3098">
        <f t="shared" si="1114"/>
        <v>82.713564008375712</v>
      </c>
      <c r="L3098">
        <f t="shared" si="1123"/>
        <v>63.038430209865233</v>
      </c>
      <c r="M3098">
        <f t="shared" si="1124"/>
        <v>21.107961125898264</v>
      </c>
      <c r="N3098">
        <f t="shared" si="1115"/>
        <v>0.10621605851141687</v>
      </c>
      <c r="O3098">
        <f t="shared" si="1116"/>
        <v>55.95336957658126</v>
      </c>
      <c r="P3098">
        <f t="shared" si="1117"/>
        <v>55.924140244570289</v>
      </c>
      <c r="Q3098">
        <f t="shared" si="1125"/>
        <v>2.1352748003906186E-2</v>
      </c>
      <c r="R3098">
        <f t="shared" si="1118"/>
        <v>55.932016828577353</v>
      </c>
      <c r="S3098">
        <f t="shared" si="1126"/>
        <v>21.093725960562328</v>
      </c>
      <c r="T3098">
        <f t="shared" si="1127"/>
        <v>11.064839683618594</v>
      </c>
      <c r="U3098">
        <f t="shared" si="1113"/>
        <v>0.60800175097475273</v>
      </c>
      <c r="V3098" s="6">
        <f t="shared" si="1119"/>
        <v>167803.0000005383</v>
      </c>
      <c r="W3098">
        <f t="shared" si="1128"/>
        <v>11.065327072505521</v>
      </c>
      <c r="X3098">
        <f t="shared" si="1129"/>
        <v>21.072866534956663</v>
      </c>
      <c r="Y3098">
        <f t="shared" si="1130"/>
        <v>2.1543358191541035E-2</v>
      </c>
      <c r="Z3098">
        <f t="shared" si="1131"/>
        <v>3.4146407124811732E-7</v>
      </c>
      <c r="AA3098">
        <f t="shared" si="1132"/>
        <v>-3.9840460894204787E-8</v>
      </c>
      <c r="AB3098">
        <f t="shared" si="1122"/>
        <v>1.0099837269844474</v>
      </c>
      <c r="AC3098">
        <f t="shared" si="1133"/>
        <v>2.1460054184342834</v>
      </c>
      <c r="AD3098">
        <f t="shared" si="1134"/>
        <v>-6.9762024141031994E-10</v>
      </c>
      <c r="AE3098">
        <f t="shared" si="1135"/>
        <v>-1.4434408325531537E-5</v>
      </c>
      <c r="AF3098">
        <f t="shared" si="1136"/>
        <v>4.8111746504044904E-6</v>
      </c>
      <c r="AG3098" t="str">
        <f t="shared" si="1120"/>
        <v>NaN</v>
      </c>
      <c r="AH3098">
        <f t="shared" si="1121"/>
        <v>4.8111746504044907E-2</v>
      </c>
    </row>
    <row r="3099" spans="1:34">
      <c r="A3099" s="4">
        <v>43265.377141203702</v>
      </c>
      <c r="B3099" s="3">
        <v>-1.28636815114078E-3</v>
      </c>
      <c r="C3099">
        <v>2.8641334315980198</v>
      </c>
      <c r="D3099" s="3">
        <v>1.89501844647748E-2</v>
      </c>
      <c r="E3099" s="3">
        <v>1.8766509325923799E-2</v>
      </c>
      <c r="F3099">
        <v>1.8753722006295E-2</v>
      </c>
      <c r="G3099">
        <v>-4549722</v>
      </c>
      <c r="H3099">
        <v>19787107</v>
      </c>
      <c r="K3099">
        <f t="shared" si="1114"/>
        <v>82.731745993834878</v>
      </c>
      <c r="L3099">
        <f t="shared" si="1123"/>
        <v>63.063047131065801</v>
      </c>
      <c r="M3099">
        <f t="shared" si="1124"/>
        <v>21.116203923411003</v>
      </c>
      <c r="N3099">
        <f t="shared" si="1115"/>
        <v>0.10622903414609754</v>
      </c>
      <c r="O3099">
        <f t="shared" si="1116"/>
        <v>55.93826050254728</v>
      </c>
      <c r="P3099">
        <f t="shared" si="1117"/>
        <v>55.90844387680454</v>
      </c>
      <c r="Q3099">
        <f t="shared" si="1125"/>
        <v>2.0997955554385328E-2</v>
      </c>
      <c r="R3099">
        <f t="shared" si="1118"/>
        <v>55.917262546992895</v>
      </c>
      <c r="S3099">
        <f t="shared" si="1126"/>
        <v>21.102205286374748</v>
      </c>
      <c r="T3099">
        <f t="shared" si="1127"/>
        <v>11.066205539900769</v>
      </c>
      <c r="U3099">
        <f t="shared" si="1113"/>
        <v>0.60797705546303926</v>
      </c>
      <c r="V3099" s="6">
        <f t="shared" si="1119"/>
        <v>167863.00000010524</v>
      </c>
      <c r="W3099">
        <f t="shared" si="1128"/>
        <v>11.065324154009197</v>
      </c>
      <c r="X3099">
        <f t="shared" si="1129"/>
        <v>21.068659374086295</v>
      </c>
      <c r="Y3099">
        <f t="shared" si="1130"/>
        <v>4.0389976407761687E-2</v>
      </c>
      <c r="Z3099">
        <f t="shared" si="1131"/>
        <v>3.7940452349059544E-8</v>
      </c>
      <c r="AA3099">
        <f t="shared" si="1132"/>
        <v>-9.0457593226670604E-8</v>
      </c>
      <c r="AB3099">
        <f t="shared" si="1122"/>
        <v>1.0089381323830875</v>
      </c>
      <c r="AC3099">
        <f t="shared" si="1133"/>
        <v>2.1459724603221946</v>
      </c>
      <c r="AD3099">
        <f t="shared" si="1134"/>
        <v>-8.448369122193707E-10</v>
      </c>
      <c r="AE3099">
        <f t="shared" si="1135"/>
        <v>5.6957155385848007E-4</v>
      </c>
      <c r="AF3099">
        <f t="shared" si="1136"/>
        <v>-1.4765753886825878E-7</v>
      </c>
      <c r="AG3099" t="str">
        <f t="shared" si="1120"/>
        <v>NaN</v>
      </c>
      <c r="AH3099" t="str">
        <f t="shared" si="1121"/>
        <v>NaN</v>
      </c>
    </row>
    <row r="3100" spans="1:34">
      <c r="A3100" s="4">
        <v>43265.377835648149</v>
      </c>
      <c r="B3100" s="3">
        <v>-1.28488162525173E-3</v>
      </c>
      <c r="C3100">
        <v>2.8641048903009501</v>
      </c>
      <c r="D3100">
        <v>1.8998454933444001E-2</v>
      </c>
      <c r="E3100" s="3">
        <v>1.88151246685993E-2</v>
      </c>
      <c r="F3100" s="3">
        <v>1.87826416868484E-2</v>
      </c>
      <c r="G3100">
        <v>-4549722</v>
      </c>
      <c r="H3100">
        <v>19787474</v>
      </c>
      <c r="K3100">
        <f t="shared" si="1114"/>
        <v>82.637048152902537</v>
      </c>
      <c r="L3100">
        <f t="shared" si="1123"/>
        <v>62.930334633247128</v>
      </c>
      <c r="M3100">
        <f t="shared" si="1124"/>
        <v>21.071766106105727</v>
      </c>
      <c r="N3100">
        <f t="shared" si="1115"/>
        <v>0.1062203837229761</v>
      </c>
      <c r="O3100">
        <f t="shared" si="1116"/>
        <v>56.083243319342614</v>
      </c>
      <c r="P3100">
        <f t="shared" si="1117"/>
        <v>56.053946714505216</v>
      </c>
      <c r="Q3100">
        <f t="shared" si="1125"/>
        <v>7.8819225664993553E-2</v>
      </c>
      <c r="R3100">
        <f t="shared" si="1118"/>
        <v>56.004424093677621</v>
      </c>
      <c r="S3100">
        <f t="shared" si="1126"/>
        <v>21.019219955662397</v>
      </c>
      <c r="T3100">
        <f t="shared" si="1127"/>
        <v>11.065294969045882</v>
      </c>
      <c r="U3100">
        <f t="shared" si="1113"/>
        <v>0.60799351913751665</v>
      </c>
      <c r="V3100" s="6">
        <f t="shared" si="1119"/>
        <v>167923.00000030082</v>
      </c>
      <c r="W3100">
        <f t="shared" si="1128"/>
        <v>11.06539419792111</v>
      </c>
      <c r="X3100">
        <f t="shared" si="1129"/>
        <v>21.073037465515874</v>
      </c>
      <c r="Y3100">
        <f t="shared" si="1130"/>
        <v>6.0835210355830803E-2</v>
      </c>
      <c r="Z3100">
        <f t="shared" si="1131"/>
        <v>-2.8455339118980231E-8</v>
      </c>
      <c r="AA3100">
        <f t="shared" si="1132"/>
        <v>-3.7925517739677856E-9</v>
      </c>
      <c r="AB3100">
        <f t="shared" si="1122"/>
        <v>1.0078279942670305</v>
      </c>
      <c r="AC3100">
        <f t="shared" si="1133"/>
        <v>2.1459944323969231</v>
      </c>
      <c r="AD3100">
        <f t="shared" si="1134"/>
        <v>-2.3517026168486121E-11</v>
      </c>
      <c r="AE3100">
        <f t="shared" si="1135"/>
        <v>-3.2514282946183125E-4</v>
      </c>
      <c r="AF3100">
        <f t="shared" si="1136"/>
        <v>7.2001120928579837E-9</v>
      </c>
      <c r="AG3100" t="str">
        <f t="shared" si="1120"/>
        <v>NaN</v>
      </c>
      <c r="AH3100">
        <f t="shared" si="1121"/>
        <v>7.200112092857983E-5</v>
      </c>
    </row>
    <row r="3101" spans="1:34">
      <c r="A3101" s="4">
        <v>43265.378530092596</v>
      </c>
      <c r="B3101" s="3">
        <v>-1.2847389187663799E-3</v>
      </c>
      <c r="C3101">
        <v>2.86412272861162</v>
      </c>
      <c r="D3101" s="3">
        <v>1.89918428662895E-2</v>
      </c>
      <c r="E3101">
        <v>1.8808845583243999E-2</v>
      </c>
      <c r="F3101" s="3">
        <v>1.8774768577768601E-2</v>
      </c>
      <c r="G3101">
        <v>-4549722</v>
      </c>
      <c r="H3101">
        <v>19787475</v>
      </c>
      <c r="K3101">
        <f t="shared" si="1114"/>
        <v>82.62795716017294</v>
      </c>
      <c r="L3101">
        <f t="shared" si="1123"/>
        <v>62.931592770748914</v>
      </c>
      <c r="M3101">
        <f t="shared" si="1124"/>
        <v>21.072187384322685</v>
      </c>
      <c r="N3101">
        <f t="shared" si="1115"/>
        <v>0.1062257902374274</v>
      </c>
      <c r="O3101">
        <f t="shared" si="1116"/>
        <v>56.063383638106266</v>
      </c>
      <c r="P3101">
        <f t="shared" si="1117"/>
        <v>56.035153784391376</v>
      </c>
      <c r="Q3101">
        <f t="shared" si="1125"/>
        <v>8.2688449848113521E-2</v>
      </c>
      <c r="R3101">
        <f t="shared" si="1118"/>
        <v>55.980695188258153</v>
      </c>
      <c r="S3101">
        <f t="shared" si="1126"/>
        <v>21.017061751090608</v>
      </c>
      <c r="T3101">
        <f t="shared" si="1127"/>
        <v>11.065864075830229</v>
      </c>
      <c r="U3101">
        <f t="shared" si="1113"/>
        <v>0.60798322934096749</v>
      </c>
      <c r="V3101" s="6">
        <f t="shared" si="1119"/>
        <v>167983.00000049639</v>
      </c>
      <c r="W3101">
        <f t="shared" si="1128"/>
        <v>11.065172392200058</v>
      </c>
      <c r="X3101">
        <f t="shared" si="1129"/>
        <v>21.069336343943135</v>
      </c>
      <c r="Y3101">
        <f t="shared" si="1130"/>
        <v>9.2390374973561507E-2</v>
      </c>
      <c r="Z3101">
        <f t="shared" si="1131"/>
        <v>-1.4110085562878741E-7</v>
      </c>
      <c r="AA3101">
        <f t="shared" si="1132"/>
        <v>4.8601406002409289E-8</v>
      </c>
      <c r="AB3101">
        <f t="shared" si="1122"/>
        <v>1.0060805202130838</v>
      </c>
      <c r="AC3101">
        <f t="shared" si="1133"/>
        <v>2.1459806998502167</v>
      </c>
      <c r="AD3101">
        <f t="shared" si="1134"/>
        <v>1.9843817427069499E-10</v>
      </c>
      <c r="AE3101">
        <f t="shared" si="1135"/>
        <v>-1.108748587588114E-2</v>
      </c>
      <c r="AF3101">
        <f t="shared" si="1136"/>
        <v>-1.7816532279978588E-9</v>
      </c>
      <c r="AG3101">
        <f t="shared" si="1120"/>
        <v>1.9843817427069499E-8</v>
      </c>
      <c r="AH3101" t="str">
        <f t="shared" si="1121"/>
        <v>NaN</v>
      </c>
    </row>
    <row r="3102" spans="1:34">
      <c r="A3102" s="4">
        <v>43265.379236111112</v>
      </c>
      <c r="B3102" s="3">
        <v>-1.2899358132744999E-3</v>
      </c>
      <c r="C3102">
        <v>2.8640513753689398</v>
      </c>
      <c r="D3102">
        <v>1.8985754056248E-2</v>
      </c>
      <c r="E3102" s="3">
        <v>1.8803054078380201E-2</v>
      </c>
      <c r="F3102" s="3">
        <v>1.8757759803538599E-2</v>
      </c>
      <c r="G3102">
        <v>-4549722</v>
      </c>
      <c r="H3102">
        <v>19787476</v>
      </c>
      <c r="K3102">
        <f t="shared" si="1114"/>
        <v>82.959020812072495</v>
      </c>
      <c r="L3102">
        <f t="shared" si="1123"/>
        <v>63.285014301575131</v>
      </c>
      <c r="M3102">
        <f t="shared" si="1124"/>
        <v>21.190528020485417</v>
      </c>
      <c r="N3102">
        <f t="shared" si="1115"/>
        <v>0.10620416417962207</v>
      </c>
      <c r="O3102">
        <f t="shared" si="1116"/>
        <v>56.045095586320443</v>
      </c>
      <c r="P3102">
        <f t="shared" si="1117"/>
        <v>56.017820153774707</v>
      </c>
      <c r="Q3102">
        <f t="shared" si="1125"/>
        <v>0.11566344940757745</v>
      </c>
      <c r="R3102">
        <f t="shared" si="1118"/>
        <v>55.929432136912865</v>
      </c>
      <c r="S3102">
        <f t="shared" si="1126"/>
        <v>21.113419054213697</v>
      </c>
      <c r="T3102">
        <f t="shared" si="1127"/>
        <v>11.063587648692826</v>
      </c>
      <c r="U3102">
        <f t="shared" si="1113"/>
        <v>0.60802438852716445</v>
      </c>
      <c r="V3102" s="6">
        <f t="shared" si="1119"/>
        <v>168044.00000029709</v>
      </c>
      <c r="W3102">
        <f t="shared" si="1128"/>
        <v>11.06504105986521</v>
      </c>
      <c r="X3102">
        <f t="shared" si="1129"/>
        <v>21.073083660248663</v>
      </c>
      <c r="Y3102">
        <f t="shared" si="1130"/>
        <v>0.10473833054445691</v>
      </c>
      <c r="Z3102">
        <f t="shared" si="1131"/>
        <v>-8.7796087953508468E-8</v>
      </c>
      <c r="AA3102">
        <f t="shared" si="1132"/>
        <v>-1.147097684691798E-8</v>
      </c>
      <c r="AB3102">
        <f t="shared" si="1122"/>
        <v>1.0053616478730483</v>
      </c>
      <c r="AC3102">
        <f t="shared" si="1133"/>
        <v>2.146035630037042</v>
      </c>
      <c r="AD3102">
        <f t="shared" si="1134"/>
        <v>-4.1315117424931241E-11</v>
      </c>
      <c r="AE3102">
        <f t="shared" si="1135"/>
        <v>-3.622562019735306E-4</v>
      </c>
      <c r="AF3102">
        <f t="shared" si="1136"/>
        <v>1.1353354482370938E-8</v>
      </c>
      <c r="AG3102" t="str">
        <f t="shared" si="1120"/>
        <v>NaN</v>
      </c>
      <c r="AH3102">
        <f t="shared" si="1121"/>
        <v>1.1353354482370938E-4</v>
      </c>
    </row>
    <row r="3103" spans="1:34">
      <c r="A3103" s="4">
        <v>43265.379930555559</v>
      </c>
      <c r="B3103" s="3">
        <v>-1.2879260302725E-3</v>
      </c>
      <c r="C3103">
        <v>2.8640894304316999</v>
      </c>
      <c r="D3103" s="3">
        <v>1.8982043687628899E-2</v>
      </c>
      <c r="E3103" s="3">
        <v>1.8798332872156601E-2</v>
      </c>
      <c r="F3103" s="3">
        <v>1.8753995957140401E-2</v>
      </c>
      <c r="G3103">
        <v>-4549722</v>
      </c>
      <c r="H3103">
        <v>19787476</v>
      </c>
      <c r="K3103">
        <f t="shared" si="1114"/>
        <v>82.83098933113169</v>
      </c>
      <c r="L3103">
        <f t="shared" si="1123"/>
        <v>63.16193036246959</v>
      </c>
      <c r="M3103">
        <f t="shared" si="1124"/>
        <v>21.149314256227441</v>
      </c>
      <c r="N3103">
        <f t="shared" si="1115"/>
        <v>0.10621569807711745</v>
      </c>
      <c r="O3103">
        <f t="shared" si="1116"/>
        <v>56.033951304763264</v>
      </c>
      <c r="P3103">
        <f t="shared" si="1117"/>
        <v>56.003689863518623</v>
      </c>
      <c r="Q3103">
        <f t="shared" si="1125"/>
        <v>0.11586309237767978</v>
      </c>
      <c r="R3103">
        <f t="shared" si="1118"/>
        <v>55.918088212385584</v>
      </c>
      <c r="S3103">
        <f t="shared" si="1126"/>
        <v>21.07207219464232</v>
      </c>
      <c r="T3103">
        <f t="shared" si="1127"/>
        <v>11.064801743166024</v>
      </c>
      <c r="U3103">
        <f t="shared" si="1113"/>
        <v>0.60800243696119416</v>
      </c>
      <c r="V3103" s="6">
        <f t="shared" si="1119"/>
        <v>168104.00000049267</v>
      </c>
      <c r="W3103">
        <f t="shared" si="1128"/>
        <v>11.064679166320325</v>
      </c>
      <c r="X3103">
        <f t="shared" si="1129"/>
        <v>21.071311089037813</v>
      </c>
      <c r="Y3103">
        <f t="shared" si="1130"/>
        <v>9.9875945806668184E-2</v>
      </c>
      <c r="Z3103">
        <f t="shared" si="1131"/>
        <v>1.8021714874466725E-7</v>
      </c>
      <c r="AA3103">
        <f t="shared" si="1132"/>
        <v>-4.7604740997902226E-8</v>
      </c>
      <c r="AB3103">
        <f t="shared" si="1122"/>
        <v>1.0056419296327337</v>
      </c>
      <c r="AC3103">
        <f t="shared" si="1133"/>
        <v>2.1460063339374038</v>
      </c>
      <c r="AD3103">
        <f t="shared" si="1134"/>
        <v>-1.7980327937558637E-10</v>
      </c>
      <c r="AE3103">
        <f t="shared" si="1135"/>
        <v>2.5467350404482599E-5</v>
      </c>
      <c r="AF3103">
        <f t="shared" si="1136"/>
        <v>-7.0282124447312587E-7</v>
      </c>
      <c r="AG3103" t="str">
        <f t="shared" si="1120"/>
        <v>NaN</v>
      </c>
      <c r="AH3103" t="str">
        <f t="shared" si="1121"/>
        <v>NaN</v>
      </c>
    </row>
    <row r="3104" spans="1:34">
      <c r="A3104" s="4">
        <v>43265.380624999998</v>
      </c>
      <c r="B3104" s="3">
        <v>-1.28540488236467E-3</v>
      </c>
      <c r="C3104">
        <v>2.8641191609494898</v>
      </c>
      <c r="D3104" s="3">
        <v>1.89902849871578E-2</v>
      </c>
      <c r="E3104" s="3">
        <v>1.8807525548254499E-2</v>
      </c>
      <c r="F3104" s="3">
        <v>1.8778055987913801E-2</v>
      </c>
      <c r="G3104">
        <v>-4549722</v>
      </c>
      <c r="H3104">
        <v>19787568</v>
      </c>
      <c r="K3104">
        <f t="shared" si="1114"/>
        <v>82.670381792910362</v>
      </c>
      <c r="L3104">
        <f t="shared" si="1123"/>
        <v>62.969696132769542</v>
      </c>
      <c r="M3104">
        <f t="shared" si="1124"/>
        <v>21.084946018724271</v>
      </c>
      <c r="N3104">
        <f t="shared" si="1115"/>
        <v>0.10622470893453829</v>
      </c>
      <c r="O3104">
        <f t="shared" si="1116"/>
        <v>56.058704468606415</v>
      </c>
      <c r="P3104">
        <f t="shared" si="1117"/>
        <v>56.031202997946892</v>
      </c>
      <c r="Q3104">
        <f t="shared" si="1125"/>
        <v>6.8101295634747316E-2</v>
      </c>
      <c r="R3104">
        <f t="shared" si="1118"/>
        <v>55.990603172971667</v>
      </c>
      <c r="S3104">
        <f t="shared" si="1126"/>
        <v>21.039545154967772</v>
      </c>
      <c r="T3104">
        <f t="shared" si="1127"/>
        <v>11.065750254473482</v>
      </c>
      <c r="U3104">
        <f t="shared" si="1113"/>
        <v>0.60798528730027535</v>
      </c>
      <c r="V3104" s="6">
        <f t="shared" si="1119"/>
        <v>168164.0000000596</v>
      </c>
      <c r="W3104">
        <f t="shared" si="1128"/>
        <v>11.06494474948633</v>
      </c>
      <c r="X3104">
        <f t="shared" si="1129"/>
        <v>21.067598739653882</v>
      </c>
      <c r="Y3104">
        <f t="shared" si="1130"/>
        <v>8.451306648037378E-2</v>
      </c>
      <c r="Z3104">
        <f t="shared" si="1131"/>
        <v>3.794045237629702E-8</v>
      </c>
      <c r="AA3104">
        <f t="shared" si="1132"/>
        <v>-3.4580908066712475E-8</v>
      </c>
      <c r="AB3104">
        <f t="shared" si="1122"/>
        <v>1.0065121065855289</v>
      </c>
      <c r="AC3104">
        <f t="shared" si="1133"/>
        <v>2.1459834463595548</v>
      </c>
      <c r="AD3104">
        <f t="shared" si="1134"/>
        <v>-1.5435340284387829E-10</v>
      </c>
      <c r="AE3104">
        <f t="shared" si="1135"/>
        <v>-4.9176696398593588E-5</v>
      </c>
      <c r="AF3104">
        <f t="shared" si="1136"/>
        <v>3.1245529874258597E-7</v>
      </c>
      <c r="AG3104" t="str">
        <f t="shared" si="1120"/>
        <v>NaN</v>
      </c>
      <c r="AH3104">
        <f t="shared" si="1121"/>
        <v>3.1245529874258595E-3</v>
      </c>
    </row>
    <row r="3105" spans="1:34">
      <c r="A3105" s="4">
        <v>43265.381319444445</v>
      </c>
      <c r="B3105" s="3">
        <v>-1.28574975637093E-3</v>
      </c>
      <c r="C3105">
        <v>2.8641037010802401</v>
      </c>
      <c r="D3105" s="3">
        <v>1.89854210744488E-2</v>
      </c>
      <c r="E3105" s="3">
        <v>1.8802483252438801E-2</v>
      </c>
      <c r="F3105" s="3">
        <v>1.87727199018809E-2</v>
      </c>
      <c r="G3105">
        <v>-4549722</v>
      </c>
      <c r="H3105">
        <v>19787572</v>
      </c>
      <c r="K3105">
        <f t="shared" si="1114"/>
        <v>82.692351692006682</v>
      </c>
      <c r="L3105">
        <f t="shared" si="1123"/>
        <v>62.998680268391823</v>
      </c>
      <c r="M3105">
        <f t="shared" si="1124"/>
        <v>21.094651146309872</v>
      </c>
      <c r="N3105">
        <f t="shared" si="1115"/>
        <v>0.10622002328867979</v>
      </c>
      <c r="O3105">
        <f t="shared" si="1116"/>
        <v>56.044095458488236</v>
      </c>
      <c r="P3105">
        <f t="shared" si="1117"/>
        <v>56.01611170558251</v>
      </c>
      <c r="Q3105">
        <f t="shared" si="1125"/>
        <v>6.9574811428694261E-2</v>
      </c>
      <c r="R3105">
        <f t="shared" si="1118"/>
        <v>55.974520647059542</v>
      </c>
      <c r="S3105">
        <f t="shared" si="1126"/>
        <v>21.048267938690742</v>
      </c>
      <c r="T3105">
        <f t="shared" si="1127"/>
        <v>11.065257028593638</v>
      </c>
      <c r="U3105">
        <f t="shared" si="1113"/>
        <v>0.60799420512395252</v>
      </c>
      <c r="V3105" s="6">
        <f t="shared" si="1119"/>
        <v>168224.00000025518</v>
      </c>
      <c r="W3105">
        <f t="shared" si="1128"/>
        <v>11.064944749486328</v>
      </c>
      <c r="X3105">
        <f t="shared" si="1129"/>
        <v>21.063478195737282</v>
      </c>
      <c r="Y3105">
        <f t="shared" si="1130"/>
        <v>8.9807647668756374E-2</v>
      </c>
      <c r="Z3105">
        <f t="shared" si="1131"/>
        <v>-7.9042608697173558E-8</v>
      </c>
      <c r="AA3105">
        <f t="shared" si="1132"/>
        <v>2.1501083156516274E-9</v>
      </c>
      <c r="AB3105">
        <f t="shared" si="1122"/>
        <v>1.0062158008432616</v>
      </c>
      <c r="AC3105">
        <f t="shared" si="1133"/>
        <v>2.1459953479000355</v>
      </c>
      <c r="AD3105">
        <f t="shared" si="1134"/>
        <v>9.0313589026692272E-12</v>
      </c>
      <c r="AE3105">
        <f t="shared" si="1135"/>
        <v>2.8460512951268458E-5</v>
      </c>
      <c r="AF3105">
        <f t="shared" si="1136"/>
        <v>3.158940268786753E-8</v>
      </c>
      <c r="AG3105">
        <f t="shared" si="1120"/>
        <v>9.0313589026692275E-10</v>
      </c>
      <c r="AH3105">
        <f t="shared" si="1121"/>
        <v>3.1589402687867528E-4</v>
      </c>
    </row>
    <row r="3106" spans="1:34">
      <c r="A3106" s="4">
        <v>43265.382013888891</v>
      </c>
      <c r="B3106" s="3">
        <v>-1.29187424303382E-3</v>
      </c>
      <c r="C3106">
        <v>2.8640894304316999</v>
      </c>
      <c r="D3106" s="3">
        <v>1.90308493056182E-2</v>
      </c>
      <c r="E3106" s="3">
        <v>1.88464368499262E-2</v>
      </c>
      <c r="F3106" s="3">
        <v>1.8797363567064199E-2</v>
      </c>
      <c r="G3106">
        <v>-4549722</v>
      </c>
      <c r="H3106">
        <v>19787918</v>
      </c>
      <c r="K3106">
        <f t="shared" si="1114"/>
        <v>83.082506796648204</v>
      </c>
      <c r="L3106">
        <f t="shared" si="1123"/>
        <v>63.356441499434531</v>
      </c>
      <c r="M3106">
        <f t="shared" si="1124"/>
        <v>21.214444899613412</v>
      </c>
      <c r="N3106">
        <f t="shared" si="1115"/>
        <v>0.10621569807711745</v>
      </c>
      <c r="O3106">
        <f t="shared" si="1116"/>
        <v>56.180541469860231</v>
      </c>
      <c r="P3106">
        <f t="shared" si="1117"/>
        <v>56.147662216380255</v>
      </c>
      <c r="Q3106">
        <f t="shared" si="1125"/>
        <v>0.13174683594282754</v>
      </c>
      <c r="R3106">
        <f t="shared" si="1118"/>
        <v>56.048794633917403</v>
      </c>
      <c r="S3106">
        <f t="shared" si="1126"/>
        <v>21.126613675651527</v>
      </c>
      <c r="T3106">
        <f t="shared" si="1127"/>
        <v>11.064801743166024</v>
      </c>
      <c r="U3106">
        <f t="shared" si="1113"/>
        <v>0.60800243696119416</v>
      </c>
      <c r="V3106" s="6">
        <f t="shared" si="1119"/>
        <v>168284.00000045076</v>
      </c>
      <c r="W3106">
        <f t="shared" si="1128"/>
        <v>11.0648046616625</v>
      </c>
      <c r="X3106">
        <f t="shared" si="1129"/>
        <v>21.060459718271304</v>
      </c>
      <c r="Y3106">
        <f t="shared" si="1130"/>
        <v>8.3206985966713873E-2</v>
      </c>
      <c r="Z3106">
        <f t="shared" si="1131"/>
        <v>-2.1499589670783012E-7</v>
      </c>
      <c r="AA3106">
        <f t="shared" si="1132"/>
        <v>1.4692406594724264E-8</v>
      </c>
      <c r="AB3106">
        <f t="shared" si="1122"/>
        <v>1.006537531089577</v>
      </c>
      <c r="AC3106">
        <f t="shared" si="1133"/>
        <v>2.1460063339374038</v>
      </c>
      <c r="AD3106">
        <f t="shared" si="1134"/>
        <v>6.6610309952305891E-11</v>
      </c>
      <c r="AE3106">
        <f t="shared" si="1135"/>
        <v>8.1038515748571135E-5</v>
      </c>
      <c r="AF3106">
        <f t="shared" si="1136"/>
        <v>8.1824057653817705E-8</v>
      </c>
      <c r="AG3106">
        <f t="shared" si="1120"/>
        <v>6.6610309952305891E-9</v>
      </c>
      <c r="AH3106">
        <f t="shared" si="1121"/>
        <v>8.1824057653817703E-4</v>
      </c>
    </row>
    <row r="3107" spans="1:34">
      <c r="A3107" s="4">
        <v>43265.382708333331</v>
      </c>
      <c r="B3107" s="3">
        <v>-1.2832167162559901E-3</v>
      </c>
      <c r="C3107">
        <v>2.8640228340718799</v>
      </c>
      <c r="D3107" s="3">
        <v>1.8977477080097699E-2</v>
      </c>
      <c r="E3107" s="3">
        <v>1.87949554853367E-2</v>
      </c>
      <c r="F3107" s="3">
        <v>1.8771862316625601E-2</v>
      </c>
      <c r="G3107">
        <v>-4549722</v>
      </c>
      <c r="H3107">
        <v>19787733</v>
      </c>
      <c r="K3107">
        <f t="shared" si="1114"/>
        <v>82.530986571058051</v>
      </c>
      <c r="L3107">
        <f t="shared" si="1123"/>
        <v>62.838442435456308</v>
      </c>
      <c r="M3107">
        <f t="shared" si="1124"/>
        <v>21.04099667018728</v>
      </c>
      <c r="N3107">
        <f t="shared" si="1115"/>
        <v>0.1061955137565036</v>
      </c>
      <c r="O3107">
        <f t="shared" si="1116"/>
        <v>56.020235265923674</v>
      </c>
      <c r="P3107">
        <f t="shared" si="1117"/>
        <v>55.993581545048286</v>
      </c>
      <c r="Q3107">
        <f t="shared" si="1125"/>
        <v>4.8299310528619799E-2</v>
      </c>
      <c r="R3107">
        <f t="shared" si="1118"/>
        <v>55.971935955395054</v>
      </c>
      <c r="S3107">
        <f t="shared" si="1126"/>
        <v>21.008797129834868</v>
      </c>
      <c r="T3107">
        <f t="shared" si="1127"/>
        <v>11.06267707783825</v>
      </c>
      <c r="U3107">
        <f t="shared" si="1113"/>
        <v>0.60804085220163617</v>
      </c>
      <c r="V3107" s="6">
        <f t="shared" si="1119"/>
        <v>168344.0000000177</v>
      </c>
      <c r="W3107">
        <f t="shared" si="1128"/>
        <v>11.0648046616625</v>
      </c>
      <c r="X3107">
        <f t="shared" si="1129"/>
        <v>21.060970990260493</v>
      </c>
      <c r="Y3107">
        <f t="shared" si="1130"/>
        <v>0.10022288976283988</v>
      </c>
      <c r="Z3107">
        <f t="shared" si="1131"/>
        <v>6.2711491399347943E-8</v>
      </c>
      <c r="AA3107">
        <f t="shared" si="1132"/>
        <v>-2.0194593755220996E-9</v>
      </c>
      <c r="AB3107">
        <f t="shared" si="1122"/>
        <v>1.0056565830657258</v>
      </c>
      <c r="AC3107">
        <f t="shared" si="1133"/>
        <v>2.146057602111763</v>
      </c>
      <c r="AD3107">
        <f t="shared" si="1134"/>
        <v>-7.6012826585828265E-12</v>
      </c>
      <c r="AE3107">
        <f t="shared" si="1135"/>
        <v>-9.1787683657722563E-5</v>
      </c>
      <c r="AF3107">
        <f t="shared" si="1136"/>
        <v>8.2439150542667178E-9</v>
      </c>
      <c r="AG3107" t="str">
        <f t="shared" si="1120"/>
        <v>NaN</v>
      </c>
      <c r="AH3107">
        <f t="shared" si="1121"/>
        <v>8.2439150542667174E-5</v>
      </c>
    </row>
    <row r="3108" spans="1:34">
      <c r="A3108" s="4">
        <v>43265.383414351854</v>
      </c>
      <c r="B3108" s="3">
        <v>-1.29207641055473E-3</v>
      </c>
      <c r="C3108">
        <v>2.8641132148459301</v>
      </c>
      <c r="D3108" s="3">
        <v>1.9037699216914901E-2</v>
      </c>
      <c r="E3108" s="3">
        <v>1.8854095431306599E-2</v>
      </c>
      <c r="F3108" s="3">
        <v>1.8807880897347799E-2</v>
      </c>
      <c r="G3108">
        <v>-4549722</v>
      </c>
      <c r="H3108">
        <v>19788046</v>
      </c>
      <c r="K3108">
        <f t="shared" si="1114"/>
        <v>83.095385703014955</v>
      </c>
      <c r="L3108">
        <f t="shared" si="1123"/>
        <v>63.355495470862834</v>
      </c>
      <c r="M3108">
        <f t="shared" si="1124"/>
        <v>21.214128128807907</v>
      </c>
      <c r="N3108">
        <f t="shared" si="1115"/>
        <v>0.10622290676305358</v>
      </c>
      <c r="O3108">
        <f t="shared" si="1116"/>
        <v>56.201115528119324</v>
      </c>
      <c r="P3108">
        <f t="shared" si="1117"/>
        <v>56.170583896292044</v>
      </c>
      <c r="Q3108">
        <f t="shared" si="1125"/>
        <v>0.12062252281707231</v>
      </c>
      <c r="R3108">
        <f t="shared" si="1118"/>
        <v>56.080493005302252</v>
      </c>
      <c r="S3108">
        <f t="shared" si="1126"/>
        <v>21.133713113596524</v>
      </c>
      <c r="T3108">
        <f t="shared" si="1127"/>
        <v>11.065560552211933</v>
      </c>
      <c r="U3108">
        <f t="shared" si="1113"/>
        <v>0.60798871723245995</v>
      </c>
      <c r="V3108" s="6">
        <f t="shared" si="1119"/>
        <v>168405.00000044703</v>
      </c>
      <c r="W3108">
        <f t="shared" si="1128"/>
        <v>11.064504056540526</v>
      </c>
      <c r="X3108">
        <f t="shared" si="1129"/>
        <v>21.065209711418927</v>
      </c>
      <c r="Y3108">
        <f t="shared" si="1130"/>
        <v>8.3659123728847831E-2</v>
      </c>
      <c r="Z3108">
        <f t="shared" si="1131"/>
        <v>1.1601625904776131E-7</v>
      </c>
      <c r="AA3108">
        <f t="shared" si="1132"/>
        <v>-2.1441357611175182E-8</v>
      </c>
      <c r="AB3108">
        <f t="shared" si="1122"/>
        <v>1.0065128040632714</v>
      </c>
      <c r="AC3108">
        <f t="shared" si="1133"/>
        <v>2.1459880238751259</v>
      </c>
      <c r="AD3108">
        <f t="shared" si="1134"/>
        <v>-9.6681542404798456E-11</v>
      </c>
      <c r="AE3108">
        <f t="shared" si="1135"/>
        <v>-3.281026179018918E-4</v>
      </c>
      <c r="AF3108">
        <f t="shared" si="1136"/>
        <v>2.9333569276533998E-8</v>
      </c>
      <c r="AG3108" t="str">
        <f t="shared" si="1120"/>
        <v>NaN</v>
      </c>
      <c r="AH3108">
        <f t="shared" si="1121"/>
        <v>2.9333569276533998E-4</v>
      </c>
    </row>
    <row r="3109" spans="1:34">
      <c r="A3109" s="4">
        <v>43265.384108796294</v>
      </c>
      <c r="B3109" s="3">
        <v>-1.2864632887976801E-3</v>
      </c>
      <c r="C3109">
        <v>2.8640668352381899</v>
      </c>
      <c r="D3109" s="3">
        <v>1.9007600040713401E-2</v>
      </c>
      <c r="E3109" s="3">
        <v>1.8824590865460799E-2</v>
      </c>
      <c r="F3109" s="3">
        <v>1.8790681548616701E-2</v>
      </c>
      <c r="G3109">
        <v>-4549722</v>
      </c>
      <c r="H3109">
        <v>19787884</v>
      </c>
      <c r="K3109">
        <f t="shared" si="1114"/>
        <v>82.737806655654595</v>
      </c>
      <c r="L3109">
        <f t="shared" si="1123"/>
        <v>63.020524810876395</v>
      </c>
      <c r="M3109">
        <f t="shared" si="1124"/>
        <v>21.101965632918159</v>
      </c>
      <c r="N3109">
        <f t="shared" si="1115"/>
        <v>0.10620884982548072</v>
      </c>
      <c r="O3109">
        <f t="shared" si="1116"/>
        <v>56.110711115872611</v>
      </c>
      <c r="P3109">
        <f t="shared" si="1117"/>
        <v>56.082278480358944</v>
      </c>
      <c r="Q3109">
        <f t="shared" si="1125"/>
        <v>8.20555378408514E-2</v>
      </c>
      <c r="R3109">
        <f t="shared" si="1118"/>
        <v>56.02865557803176</v>
      </c>
      <c r="S3109">
        <f t="shared" si="1126"/>
        <v>21.047261941024257</v>
      </c>
      <c r="T3109">
        <f t="shared" si="1127"/>
        <v>11.064080874572685</v>
      </c>
      <c r="U3109">
        <f t="shared" si="1113"/>
        <v>0.60801547070348694</v>
      </c>
      <c r="V3109" s="6">
        <f t="shared" si="1119"/>
        <v>168465.00000001397</v>
      </c>
      <c r="W3109">
        <f t="shared" si="1128"/>
        <v>11.06448362706624</v>
      </c>
      <c r="X3109">
        <f t="shared" si="1129"/>
        <v>21.062390123453405</v>
      </c>
      <c r="Y3109">
        <f t="shared" si="1130"/>
        <v>9.8149749128348659E-2</v>
      </c>
      <c r="Z3109">
        <f t="shared" si="1131"/>
        <v>0</v>
      </c>
      <c r="AA3109">
        <f t="shared" si="1132"/>
        <v>-4.7294917474275908E-9</v>
      </c>
      <c r="AB3109">
        <f t="shared" si="1122"/>
        <v>1.0057521240312153</v>
      </c>
      <c r="AC3109">
        <f t="shared" si="1133"/>
        <v>2.1460237284965609</v>
      </c>
      <c r="AD3109">
        <f t="shared" si="1134"/>
        <v>-1.8177623548785975E-11</v>
      </c>
      <c r="AE3109">
        <f t="shared" si="1135"/>
        <v>-2.7473146098601266E-4</v>
      </c>
      <c r="AF3109">
        <f t="shared" si="1136"/>
        <v>6.5865765773809996E-9</v>
      </c>
      <c r="AG3109" t="str">
        <f t="shared" si="1120"/>
        <v>NaN</v>
      </c>
      <c r="AH3109">
        <f t="shared" si="1121"/>
        <v>6.5865765773809998E-5</v>
      </c>
    </row>
    <row r="3110" spans="1:34">
      <c r="A3110" s="4">
        <v>43265.38480324074</v>
      </c>
      <c r="B3110" s="3">
        <v>-1.28702222253196E-3</v>
      </c>
      <c r="C3110">
        <v>2.8641132148459301</v>
      </c>
      <c r="D3110" s="3">
        <v>1.90013209553581E-2</v>
      </c>
      <c r="E3110" s="3">
        <v>1.8818169073620099E-2</v>
      </c>
      <c r="F3110" s="3">
        <v>1.87812004671832E-2</v>
      </c>
      <c r="G3110">
        <v>-4549722</v>
      </c>
      <c r="H3110">
        <v>19787878</v>
      </c>
      <c r="K3110">
        <f t="shared" si="1114"/>
        <v>82.773413043844982</v>
      </c>
      <c r="L3110">
        <f t="shared" si="1123"/>
        <v>63.068593994322782</v>
      </c>
      <c r="M3110">
        <f t="shared" si="1124"/>
        <v>21.118061250340137</v>
      </c>
      <c r="N3110">
        <f t="shared" si="1115"/>
        <v>0.10622290676305358</v>
      </c>
      <c r="O3110">
        <f t="shared" si="1116"/>
        <v>56.091851562468463</v>
      </c>
      <c r="P3110">
        <f t="shared" si="1117"/>
        <v>56.063058438196911</v>
      </c>
      <c r="Q3110">
        <f t="shared" si="1125"/>
        <v>9.1771186727122256E-2</v>
      </c>
      <c r="R3110">
        <f t="shared" si="1118"/>
        <v>56.000080375741341</v>
      </c>
      <c r="S3110">
        <f t="shared" si="1126"/>
        <v>21.056880459188722</v>
      </c>
      <c r="T3110">
        <f t="shared" si="1127"/>
        <v>11.065560552211933</v>
      </c>
      <c r="U3110">
        <f t="shared" si="1113"/>
        <v>0.60798871723245995</v>
      </c>
      <c r="V3110" s="6">
        <f t="shared" si="1119"/>
        <v>168525.00000020955</v>
      </c>
      <c r="W3110">
        <f t="shared" si="1128"/>
        <v>11.064334783753427</v>
      </c>
      <c r="X3110">
        <f t="shared" si="1129"/>
        <v>21.066103345588527</v>
      </c>
      <c r="Y3110">
        <f t="shared" si="1130"/>
        <v>8.8425211481632474E-2</v>
      </c>
      <c r="Z3110">
        <f t="shared" si="1131"/>
        <v>6.3234086952942681E-8</v>
      </c>
      <c r="AA3110">
        <f t="shared" si="1132"/>
        <v>-2.6839025655173907E-9</v>
      </c>
      <c r="AB3110">
        <f t="shared" si="1122"/>
        <v>1.0062841189803391</v>
      </c>
      <c r="AC3110">
        <f t="shared" si="1133"/>
        <v>2.1459880238751259</v>
      </c>
      <c r="AD3110">
        <f t="shared" si="1134"/>
        <v>-1.1449729844014055E-11</v>
      </c>
      <c r="AE3110">
        <f t="shared" si="1135"/>
        <v>-6.3701978972076736E-5</v>
      </c>
      <c r="AF3110">
        <f t="shared" si="1136"/>
        <v>1.789259580222063E-8</v>
      </c>
      <c r="AG3110" t="str">
        <f t="shared" si="1120"/>
        <v>NaN</v>
      </c>
      <c r="AH3110">
        <f t="shared" si="1121"/>
        <v>1.789259580222063E-4</v>
      </c>
    </row>
    <row r="3111" spans="1:34">
      <c r="A3111" s="4">
        <v>43265.385497685187</v>
      </c>
      <c r="B3111" s="3">
        <v>-1.28608273817008E-3</v>
      </c>
      <c r="C3111">
        <v>2.8640906196524201</v>
      </c>
      <c r="D3111" s="3">
        <v>1.89941380622622E-2</v>
      </c>
      <c r="E3111" s="3">
        <v>1.88119970181287E-2</v>
      </c>
      <c r="F3111" s="3">
        <v>1.8774149210639701E-2</v>
      </c>
      <c r="G3111">
        <v>-4549722</v>
      </c>
      <c r="H3111">
        <v>19787880</v>
      </c>
      <c r="K3111">
        <f t="shared" si="1114"/>
        <v>82.713564008375712</v>
      </c>
      <c r="L3111">
        <f t="shared" si="1123"/>
        <v>63.018013771405705</v>
      </c>
      <c r="M3111">
        <f t="shared" si="1124"/>
        <v>21.101124829564451</v>
      </c>
      <c r="N3111">
        <f t="shared" si="1115"/>
        <v>0.10621605851141687</v>
      </c>
      <c r="O3111">
        <f t="shared" si="1116"/>
        <v>56.07027737637717</v>
      </c>
      <c r="P3111">
        <f t="shared" si="1117"/>
        <v>56.044585842118778</v>
      </c>
      <c r="Q3111">
        <f t="shared" si="1125"/>
        <v>9.1448909876923778E-2</v>
      </c>
      <c r="R3111">
        <f t="shared" si="1118"/>
        <v>55.978828466500246</v>
      </c>
      <c r="S3111">
        <f t="shared" si="1126"/>
        <v>21.040158889646502</v>
      </c>
      <c r="T3111">
        <f t="shared" si="1127"/>
        <v>11.064839683618594</v>
      </c>
      <c r="U3111">
        <f t="shared" si="1113"/>
        <v>0.60800175097475273</v>
      </c>
      <c r="V3111" s="6">
        <f t="shared" si="1119"/>
        <v>168585.00000040513</v>
      </c>
      <c r="W3111">
        <f t="shared" si="1128"/>
        <v>11.064288087812155</v>
      </c>
      <c r="X3111">
        <f t="shared" si="1129"/>
        <v>21.066842194096655</v>
      </c>
      <c r="Y3111">
        <f t="shared" si="1130"/>
        <v>9.5742607422200379E-2</v>
      </c>
      <c r="Z3111">
        <f t="shared" si="1131"/>
        <v>-9.8012835273274497E-8</v>
      </c>
      <c r="AA3111">
        <f t="shared" si="1132"/>
        <v>-3.4935526706895525E-8</v>
      </c>
      <c r="AB3111">
        <f t="shared" si="1122"/>
        <v>1.0058854678634293</v>
      </c>
      <c r="AC3111">
        <f t="shared" si="1133"/>
        <v>2.1460054184342834</v>
      </c>
      <c r="AD3111">
        <f t="shared" si="1134"/>
        <v>-1.3764808257954523E-10</v>
      </c>
      <c r="AE3111" t="s">
        <v>79</v>
      </c>
      <c r="AF3111" t="s">
        <v>79</v>
      </c>
      <c r="AG3111" t="str">
        <f t="shared" si="1120"/>
        <v>NaN</v>
      </c>
      <c r="AH3111" t="s">
        <v>79</v>
      </c>
    </row>
    <row r="3112" spans="1:34">
      <c r="A3112" s="4">
        <v>43265.386192129627</v>
      </c>
      <c r="B3112" s="3">
        <v>-1.2873195277097701E-3</v>
      </c>
      <c r="C3112">
        <v>2.8640763490038799</v>
      </c>
      <c r="D3112" s="3">
        <v>1.89873832886224E-2</v>
      </c>
      <c r="E3112" s="3">
        <v>1.8803957886120801E-2</v>
      </c>
      <c r="F3112" s="3">
        <v>1.8763250731353799E-2</v>
      </c>
      <c r="G3112">
        <v>-4549722</v>
      </c>
      <c r="H3112">
        <v>19787882</v>
      </c>
      <c r="K3112">
        <f t="shared" si="1114"/>
        <v>82.792352612031451</v>
      </c>
      <c r="L3112">
        <f t="shared" si="1123"/>
        <v>63.11112832689453</v>
      </c>
      <c r="M3112">
        <f t="shared" si="1124"/>
        <v>21.13230356309208</v>
      </c>
      <c r="N3112">
        <f t="shared" si="1115"/>
        <v>0.10621173329985453</v>
      </c>
      <c r="O3112">
        <f t="shared" si="1116"/>
        <v>56.049989068927239</v>
      </c>
      <c r="P3112">
        <f t="shared" si="1117"/>
        <v>56.02052519674583</v>
      </c>
      <c r="Q3112">
        <f t="shared" si="1125"/>
        <v>0.10400772566255512</v>
      </c>
      <c r="R3112">
        <f t="shared" si="1118"/>
        <v>55.945981343264684</v>
      </c>
      <c r="S3112">
        <f t="shared" si="1126"/>
        <v>21.062965079317042</v>
      </c>
      <c r="T3112">
        <f t="shared" si="1127"/>
        <v>11.064384398190981</v>
      </c>
      <c r="U3112">
        <f t="shared" si="1113"/>
        <v>0.60800998281199448</v>
      </c>
      <c r="V3112" s="6">
        <f t="shared" si="1119"/>
        <v>168644.99999997206</v>
      </c>
      <c r="W3112">
        <f t="shared" si="1128"/>
        <v>11.064218043900238</v>
      </c>
      <c r="X3112">
        <f t="shared" si="1129"/>
        <v>21.069995411394324</v>
      </c>
      <c r="Y3112">
        <f t="shared" si="1130"/>
        <v>9.9121937412495711E-2</v>
      </c>
      <c r="Z3112">
        <f t="shared" si="1131"/>
        <v>3.7940452349059544E-8</v>
      </c>
      <c r="AA3112">
        <f t="shared" si="1132"/>
        <v>-4.0669148809910589E-8</v>
      </c>
      <c r="AB3112">
        <f t="shared" si="1122"/>
        <v>1.0056888391663239</v>
      </c>
      <c r="AC3112">
        <f t="shared" si="1133"/>
        <v>2.1460164044716517</v>
      </c>
      <c r="AD3112">
        <f t="shared" si="1134"/>
        <v>-1.5477672238954674E-10</v>
      </c>
      <c r="AE3112" t="s">
        <v>79</v>
      </c>
      <c r="AF3112" t="s">
        <v>79</v>
      </c>
      <c r="AG3112" t="str">
        <f t="shared" si="1120"/>
        <v>NaN</v>
      </c>
      <c r="AH3112" t="s">
        <v>79</v>
      </c>
    </row>
    <row r="3113" spans="1:34">
      <c r="A3113" s="4">
        <v>43265.386886574073</v>
      </c>
      <c r="B3113" s="3">
        <v>-1.28540488236467E-3</v>
      </c>
      <c r="C3113">
        <v>2.8641048903009501</v>
      </c>
      <c r="D3113" s="3">
        <v>1.89813420474093E-2</v>
      </c>
      <c r="E3113" s="3">
        <v>1.87983923331922E-2</v>
      </c>
      <c r="F3113" s="3">
        <v>1.8757926556227201E-2</v>
      </c>
      <c r="G3113">
        <v>-4549722</v>
      </c>
      <c r="H3113">
        <v>19787882</v>
      </c>
      <c r="K3113">
        <f t="shared" si="1114"/>
        <v>82.670381792910362</v>
      </c>
      <c r="L3113">
        <f t="shared" si="1123"/>
        <v>62.99615608752147</v>
      </c>
      <c r="M3113">
        <f t="shared" si="1124"/>
        <v>21.093805942653805</v>
      </c>
      <c r="N3113">
        <f t="shared" si="1115"/>
        <v>0.1062203837229761</v>
      </c>
      <c r="O3113">
        <f t="shared" si="1116"/>
        <v>56.031843892545844</v>
      </c>
      <c r="P3113">
        <f t="shared" si="1117"/>
        <v>56.003867826872082</v>
      </c>
      <c r="Q3113">
        <f t="shared" si="1125"/>
        <v>0.10190917669800825</v>
      </c>
      <c r="R3113">
        <f t="shared" si="1118"/>
        <v>55.929934715847835</v>
      </c>
      <c r="S3113">
        <f t="shared" si="1126"/>
        <v>21.0258664915218</v>
      </c>
      <c r="T3113">
        <f t="shared" si="1127"/>
        <v>11.065294969045882</v>
      </c>
      <c r="U3113">
        <f t="shared" si="1113"/>
        <v>0.60799351913751665</v>
      </c>
      <c r="V3113" s="6">
        <f t="shared" si="1119"/>
        <v>168705.00000016764</v>
      </c>
      <c r="W3113">
        <f t="shared" si="1128"/>
        <v>11.063917438778288</v>
      </c>
      <c r="X3113">
        <f t="shared" si="1129"/>
        <v>21.061974827373646</v>
      </c>
      <c r="Y3113">
        <f t="shared" si="1130"/>
        <v>0.10212843973174775</v>
      </c>
      <c r="Z3113">
        <f t="shared" si="1131"/>
        <v>-2.0067677243445872E-7</v>
      </c>
      <c r="AA3113">
        <f t="shared" si="1132"/>
        <v>-1.8988890317120745E-8</v>
      </c>
      <c r="AB3113">
        <f t="shared" si="1122"/>
        <v>1.0055346728443995</v>
      </c>
      <c r="AC3113">
        <f t="shared" si="1133"/>
        <v>2.1459944323969231</v>
      </c>
      <c r="AD3113">
        <f t="shared" si="1134"/>
        <v>-7.013887362624295E-11</v>
      </c>
      <c r="AE3113" t="s">
        <v>79</v>
      </c>
      <c r="AF3113" t="s">
        <v>79</v>
      </c>
      <c r="AG3113" t="str">
        <f t="shared" si="1120"/>
        <v>NaN</v>
      </c>
      <c r="AH3113" t="s">
        <v>79</v>
      </c>
    </row>
    <row r="3114" spans="1:34">
      <c r="A3114" s="4">
        <v>43265.387592592589</v>
      </c>
      <c r="B3114" s="3">
        <v>-1.2874979108164601E-3</v>
      </c>
      <c r="C3114">
        <v>2.8640002388783601</v>
      </c>
      <c r="D3114" s="3">
        <v>1.8979284695578798E-2</v>
      </c>
      <c r="E3114" s="3">
        <v>1.8796858238474701E-2</v>
      </c>
      <c r="F3114" s="3">
        <v>1.8756354316592502E-2</v>
      </c>
      <c r="G3114">
        <v>-4549722</v>
      </c>
      <c r="H3114">
        <v>19787882</v>
      </c>
      <c r="K3114">
        <f t="shared" si="1114"/>
        <v>82.803716352943596</v>
      </c>
      <c r="L3114">
        <f t="shared" si="1123"/>
        <v>63.131557342245394</v>
      </c>
      <c r="M3114">
        <f t="shared" si="1124"/>
        <v>21.139144070706735</v>
      </c>
      <c r="N3114">
        <f t="shared" si="1115"/>
        <v>0.10618866550486392</v>
      </c>
      <c r="O3114">
        <f t="shared" si="1116"/>
        <v>56.025664531297679</v>
      </c>
      <c r="P3114">
        <f t="shared" si="1117"/>
        <v>55.999276372355602</v>
      </c>
      <c r="Q3114">
        <f t="shared" si="1125"/>
        <v>0.10046841683467989</v>
      </c>
      <c r="R3114">
        <f t="shared" si="1118"/>
        <v>55.925196114462999</v>
      </c>
      <c r="S3114">
        <f t="shared" si="1126"/>
        <v>21.072165126150281</v>
      </c>
      <c r="T3114">
        <f t="shared" si="1127"/>
        <v>11.061956209244599</v>
      </c>
      <c r="U3114">
        <f t="shared" si="1113"/>
        <v>0.60805388594393428</v>
      </c>
      <c r="V3114" s="6">
        <f t="shared" si="1119"/>
        <v>168765.99999996834</v>
      </c>
      <c r="W3114">
        <f t="shared" si="1128"/>
        <v>11.064060445098448</v>
      </c>
      <c r="X3114">
        <f t="shared" si="1129"/>
        <v>21.064414344075974</v>
      </c>
      <c r="Y3114">
        <f t="shared" si="1130"/>
        <v>0.10295391617176601</v>
      </c>
      <c r="Z3114">
        <f t="shared" si="1131"/>
        <v>-1.6304987759029898E-7</v>
      </c>
      <c r="AA3114">
        <f t="shared" si="1132"/>
        <v>-1.0407121284493711E-8</v>
      </c>
      <c r="AB3114">
        <f t="shared" si="1122"/>
        <v>1.0054752894963983</v>
      </c>
      <c r="AC3114">
        <f t="shared" si="1133"/>
        <v>2.1460749966709276</v>
      </c>
      <c r="AD3114">
        <f t="shared" si="1134"/>
        <v>-3.813378792248001E-11</v>
      </c>
      <c r="AE3114">
        <f t="shared" si="1135"/>
        <v>1.2203580750169469E-5</v>
      </c>
      <c r="AF3114">
        <f t="shared" si="1136"/>
        <v>-3.1106683021667159E-7</v>
      </c>
      <c r="AG3114" t="str">
        <f t="shared" si="1120"/>
        <v>NaN</v>
      </c>
      <c r="AH3114" t="str">
        <f t="shared" si="1121"/>
        <v>NaN</v>
      </c>
    </row>
    <row r="3115" spans="1:34">
      <c r="A3115" s="4">
        <v>43265.388287037036</v>
      </c>
      <c r="B3115" s="3">
        <v>-1.2877833237871499E-3</v>
      </c>
      <c r="C3115">
        <v>2.86404305082397</v>
      </c>
      <c r="D3115" s="3">
        <v>1.8975538650338401E-2</v>
      </c>
      <c r="E3115" s="3">
        <v>1.8792672181571098E-2</v>
      </c>
      <c r="F3115" s="3">
        <v>1.87506251706509E-2</v>
      </c>
      <c r="G3115">
        <v>-4549722</v>
      </c>
      <c r="H3115">
        <v>19787882</v>
      </c>
      <c r="K3115">
        <f t="shared" si="1114"/>
        <v>82.821898338402107</v>
      </c>
      <c r="L3115">
        <f t="shared" si="1123"/>
        <v>63.157270237902566</v>
      </c>
      <c r="M3115">
        <f t="shared" si="1124"/>
        <v>21.147753847316952</v>
      </c>
      <c r="N3115">
        <f t="shared" si="1115"/>
        <v>0.10620164113954768</v>
      </c>
      <c r="O3115">
        <f t="shared" si="1116"/>
        <v>56.014413093187194</v>
      </c>
      <c r="P3115">
        <f t="shared" si="1117"/>
        <v>55.986747752279506</v>
      </c>
      <c r="Q3115">
        <f t="shared" si="1125"/>
        <v>0.10648415498260988</v>
      </c>
      <c r="R3115">
        <f t="shared" si="1118"/>
        <v>55.907928938204584</v>
      </c>
      <c r="S3115">
        <f t="shared" si="1126"/>
        <v>21.07676441066188</v>
      </c>
      <c r="T3115">
        <f t="shared" si="1127"/>
        <v>11.0633220655271</v>
      </c>
      <c r="U3115">
        <f t="shared" si="1113"/>
        <v>0.60802919043221515</v>
      </c>
      <c r="V3115" s="6">
        <f t="shared" si="1119"/>
        <v>168826.00000016391</v>
      </c>
      <c r="W3115">
        <f t="shared" si="1128"/>
        <v>11.063826965392062</v>
      </c>
      <c r="X3115">
        <f t="shared" si="1129"/>
        <v>21.051222200311411</v>
      </c>
      <c r="Y3115">
        <f t="shared" si="1130"/>
        <v>0.10057954498356025</v>
      </c>
      <c r="Z3115">
        <f t="shared" si="1131"/>
        <v>7.5880904326655833E-8</v>
      </c>
      <c r="AA3115">
        <f t="shared" si="1132"/>
        <v>-4.6992557225616189E-8</v>
      </c>
      <c r="AB3115">
        <f t="shared" si="1122"/>
        <v>1.0056036173136622</v>
      </c>
      <c r="AC3115">
        <f t="shared" si="1133"/>
        <v>2.1460420385588308</v>
      </c>
      <c r="AD3115">
        <f t="shared" si="1134"/>
        <v>-1.76252361606695E-10</v>
      </c>
      <c r="AE3115">
        <f t="shared" si="1135"/>
        <v>2.4745129776884986E-5</v>
      </c>
      <c r="AF3115">
        <f t="shared" si="1136"/>
        <v>-7.0904899365286702E-7</v>
      </c>
      <c r="AG3115" t="str">
        <f t="shared" si="1120"/>
        <v>NaN</v>
      </c>
      <c r="AH3115" t="str">
        <f t="shared" si="1121"/>
        <v>NaN</v>
      </c>
    </row>
    <row r="3116" spans="1:34">
      <c r="A3116" s="4">
        <v>43265.388981481483</v>
      </c>
      <c r="B3116" s="3">
        <v>-1.28987635223893E-3</v>
      </c>
      <c r="C3116">
        <v>2.8640287801754298</v>
      </c>
      <c r="D3116" s="3">
        <v>1.8991854758496601E-2</v>
      </c>
      <c r="E3116" s="3">
        <v>1.88082866495097E-2</v>
      </c>
      <c r="F3116" s="3">
        <v>1.87707665132439E-2</v>
      </c>
      <c r="G3116">
        <v>-4549722</v>
      </c>
      <c r="H3116">
        <v>19788130</v>
      </c>
      <c r="K3116">
        <f t="shared" si="1114"/>
        <v>82.955232898434701</v>
      </c>
      <c r="L3116">
        <f t="shared" si="1123"/>
        <v>63.264129186405178</v>
      </c>
      <c r="M3116">
        <f t="shared" si="1124"/>
        <v>21.183534791154518</v>
      </c>
      <c r="N3116">
        <f t="shared" si="1115"/>
        <v>0.10619731592798534</v>
      </c>
      <c r="O3116">
        <f t="shared" si="1116"/>
        <v>56.063419356957375</v>
      </c>
      <c r="P3116">
        <f t="shared" si="1117"/>
        <v>56.033480928869814</v>
      </c>
      <c r="Q3116">
        <f t="shared" si="1125"/>
        <v>9.4786063133390996E-2</v>
      </c>
      <c r="R3116">
        <f t="shared" si="1118"/>
        <v>55.968633293823984</v>
      </c>
      <c r="S3116">
        <f t="shared" si="1126"/>
        <v>21.120344082398923</v>
      </c>
      <c r="T3116">
        <f t="shared" si="1127"/>
        <v>11.062866780099487</v>
      </c>
      <c r="U3116">
        <f t="shared" si="1113"/>
        <v>0.60803742226945678</v>
      </c>
      <c r="V3116" s="6">
        <f t="shared" si="1119"/>
        <v>168886.00000035949</v>
      </c>
      <c r="W3116">
        <f t="shared" si="1128"/>
        <v>11.063815291406758</v>
      </c>
      <c r="X3116">
        <f t="shared" si="1129"/>
        <v>21.050045239060367</v>
      </c>
      <c r="Y3116">
        <f t="shared" si="1130"/>
        <v>8.55413284549537E-2</v>
      </c>
      <c r="Z3116">
        <f t="shared" si="1131"/>
        <v>1.5176180944952891E-7</v>
      </c>
      <c r="AA3116">
        <f t="shared" si="1132"/>
        <v>-5.01542615975654E-8</v>
      </c>
      <c r="AB3116">
        <f t="shared" si="1122"/>
        <v>1.006420185448663</v>
      </c>
      <c r="AC3116">
        <f t="shared" si="1133"/>
        <v>2.1460530245961995</v>
      </c>
      <c r="AD3116">
        <f t="shared" si="1134"/>
        <v>-2.2118191095876608E-10</v>
      </c>
      <c r="AE3116">
        <f t="shared" si="1135"/>
        <v>1.7606535992131142E-5</v>
      </c>
      <c r="AF3116">
        <f t="shared" si="1136"/>
        <v>-1.2505663052934863E-6</v>
      </c>
      <c r="AG3116" t="str">
        <f t="shared" si="1120"/>
        <v>NaN</v>
      </c>
      <c r="AH3116" t="str">
        <f t="shared" si="1121"/>
        <v>NaN</v>
      </c>
    </row>
    <row r="3117" spans="1:34">
      <c r="A3117" s="4">
        <v>43265.389675925922</v>
      </c>
      <c r="B3117" s="3">
        <v>-1.2855000200215701E-3</v>
      </c>
      <c r="C3117">
        <v>2.86410013341811</v>
      </c>
      <c r="D3117" s="3">
        <v>1.8988144389877601E-2</v>
      </c>
      <c r="E3117">
        <v>1.8804718987375998E-2</v>
      </c>
      <c r="F3117" s="3">
        <v>1.8780152307426801E-2</v>
      </c>
      <c r="G3117">
        <v>-4549722</v>
      </c>
      <c r="H3117">
        <v>19788138</v>
      </c>
      <c r="K3117">
        <f t="shared" si="1114"/>
        <v>82.676442454730079</v>
      </c>
      <c r="L3117">
        <f t="shared" si="1123"/>
        <v>62.973001201668254</v>
      </c>
      <c r="M3117">
        <f t="shared" si="1124"/>
        <v>21.086052697072702</v>
      </c>
      <c r="N3117">
        <f t="shared" si="1115"/>
        <v>0.10621894198579068</v>
      </c>
      <c r="O3117">
        <f t="shared" si="1116"/>
        <v>56.052275075400509</v>
      </c>
      <c r="P3117">
        <f t="shared" si="1117"/>
        <v>56.022803127668745</v>
      </c>
      <c r="Q3117">
        <f t="shared" si="1125"/>
        <v>5.5353767248860208E-2</v>
      </c>
      <c r="R3117">
        <f t="shared" si="1118"/>
        <v>55.996921308151649</v>
      </c>
      <c r="S3117">
        <f t="shared" si="1126"/>
        <v>21.049150185573463</v>
      </c>
      <c r="T3117">
        <f t="shared" si="1127"/>
        <v>11.06514320723689</v>
      </c>
      <c r="U3117">
        <f t="shared" si="1113"/>
        <v>0.60799626308326027</v>
      </c>
      <c r="V3117" s="6">
        <f t="shared" si="1119"/>
        <v>168945.99999992643</v>
      </c>
      <c r="W3117">
        <f t="shared" si="1128"/>
        <v>11.06378318794714</v>
      </c>
      <c r="X3117">
        <f t="shared" si="1129"/>
        <v>21.047615936377387</v>
      </c>
      <c r="Y3117">
        <f t="shared" si="1130"/>
        <v>7.3815943220682342E-2</v>
      </c>
      <c r="Z3117">
        <f t="shared" si="1131"/>
        <v>1.2330647018133196E-7</v>
      </c>
      <c r="AA3117">
        <f t="shared" si="1132"/>
        <v>-2.2247646111634367E-9</v>
      </c>
      <c r="AB3117">
        <f t="shared" si="1122"/>
        <v>1.0071035809235329</v>
      </c>
      <c r="AC3117">
        <f t="shared" si="1133"/>
        <v>2.1459980944093737</v>
      </c>
      <c r="AD3117">
        <f t="shared" si="1134"/>
        <v>-1.1369478205522055E-11</v>
      </c>
      <c r="AE3117">
        <f t="shared" si="1135"/>
        <v>-4.0547839613203244E-6</v>
      </c>
      <c r="AF3117">
        <f t="shared" si="1136"/>
        <v>2.7912828646046957E-7</v>
      </c>
      <c r="AG3117" t="str">
        <f t="shared" si="1120"/>
        <v>NaN</v>
      </c>
      <c r="AH3117">
        <f t="shared" si="1121"/>
        <v>2.791282864604696E-3</v>
      </c>
    </row>
    <row r="3118" spans="1:34">
      <c r="A3118" s="4">
        <v>43265.390370370369</v>
      </c>
      <c r="B3118" s="3">
        <v>-1.2877000783373699E-3</v>
      </c>
      <c r="C3118">
        <v>2.86407515978317</v>
      </c>
      <c r="D3118" s="3">
        <v>1.8984755110850501E-2</v>
      </c>
      <c r="E3118" s="3">
        <v>1.8802233516089499E-2</v>
      </c>
      <c r="F3118" s="3">
        <v>1.87714811676233E-2</v>
      </c>
      <c r="G3118">
        <v>-4549722</v>
      </c>
      <c r="H3118">
        <v>19788143</v>
      </c>
      <c r="K3118">
        <f t="shared" si="1114"/>
        <v>82.816595259310333</v>
      </c>
      <c r="L3118">
        <f t="shared" si="1123"/>
        <v>63.124552140603228</v>
      </c>
      <c r="M3118">
        <f t="shared" si="1124"/>
        <v>21.136798429746932</v>
      </c>
      <c r="N3118">
        <f t="shared" si="1115"/>
        <v>0.10621137286555821</v>
      </c>
      <c r="O3118">
        <f t="shared" si="1116"/>
        <v>56.042095202824136</v>
      </c>
      <c r="P3118">
        <f t="shared" si="1117"/>
        <v>56.015364259498611</v>
      </c>
      <c r="Q3118">
        <f t="shared" si="1125"/>
        <v>7.1307999279795808E-2</v>
      </c>
      <c r="R3118">
        <f t="shared" si="1118"/>
        <v>55.97078720354434</v>
      </c>
      <c r="S3118">
        <f t="shared" si="1126"/>
        <v>21.089259763560403</v>
      </c>
      <c r="T3118">
        <f t="shared" si="1127"/>
        <v>11.064346457738734</v>
      </c>
      <c r="U3118">
        <f t="shared" si="1113"/>
        <v>0.60801066879843024</v>
      </c>
      <c r="V3118" s="6">
        <f t="shared" si="1119"/>
        <v>169006.000000122</v>
      </c>
      <c r="W3118">
        <f t="shared" si="1128"/>
        <v>11.063838639377394</v>
      </c>
      <c r="X3118">
        <f t="shared" si="1129"/>
        <v>21.041693778479654</v>
      </c>
      <c r="Y3118">
        <f t="shared" si="1130"/>
        <v>5.6983910939967096E-2</v>
      </c>
      <c r="Z3118">
        <f t="shared" si="1131"/>
        <v>-3.5411088686113189E-7</v>
      </c>
      <c r="AA3118">
        <f t="shared" si="1132"/>
        <v>1.3901047457522772E-8</v>
      </c>
      <c r="AB3118">
        <f t="shared" si="1122"/>
        <v>1.0080124022929395</v>
      </c>
      <c r="AC3118">
        <f t="shared" si="1133"/>
        <v>2.1460173199747645</v>
      </c>
      <c r="AD3118">
        <f t="shared" si="1134"/>
        <v>9.2024995210290085E-11</v>
      </c>
      <c r="AE3118">
        <f t="shared" si="1135"/>
        <v>7.3213492678385404E-7</v>
      </c>
      <c r="AF3118">
        <f t="shared" si="1136"/>
        <v>1.2512546774072165E-5</v>
      </c>
      <c r="AG3118">
        <f t="shared" si="1120"/>
        <v>9.2024995210290081E-9</v>
      </c>
      <c r="AH3118">
        <f t="shared" si="1121"/>
        <v>0.12512546774072164</v>
      </c>
    </row>
    <row r="3119" spans="1:34">
      <c r="A3119" s="4">
        <v>43265.391064814816</v>
      </c>
      <c r="B3119" s="3">
        <v>-1.2837875421973901E-3</v>
      </c>
      <c r="C3119">
        <v>2.8639669406984498</v>
      </c>
      <c r="D3119" s="3">
        <v>1.8979106312472099E-2</v>
      </c>
      <c r="E3119" s="3">
        <v>1.87962041670835E-2</v>
      </c>
      <c r="F3119" s="3">
        <v>1.8774816221393799E-2</v>
      </c>
      <c r="G3119">
        <v>-4549722</v>
      </c>
      <c r="H3119">
        <v>19788150</v>
      </c>
      <c r="K3119">
        <f t="shared" si="1114"/>
        <v>82.567350541976381</v>
      </c>
      <c r="L3119">
        <f t="shared" si="1123"/>
        <v>62.870923525440645</v>
      </c>
      <c r="M3119">
        <f t="shared" si="1124"/>
        <v>21.051872727576932</v>
      </c>
      <c r="N3119">
        <f t="shared" si="1115"/>
        <v>0.10617857334455692</v>
      </c>
      <c r="O3119">
        <f t="shared" si="1116"/>
        <v>56.02512874853047</v>
      </c>
      <c r="P3119">
        <f t="shared" si="1117"/>
        <v>55.997318775468671</v>
      </c>
      <c r="Q3119">
        <f t="shared" si="1125"/>
        <v>4.4289966291245264E-2</v>
      </c>
      <c r="R3119">
        <f t="shared" si="1118"/>
        <v>55.980838782239225</v>
      </c>
      <c r="S3119">
        <f t="shared" si="1126"/>
        <v>21.022346083382768</v>
      </c>
      <c r="T3119">
        <f t="shared" si="1127"/>
        <v>11.060893876580705</v>
      </c>
      <c r="U3119">
        <f t="shared" si="1113"/>
        <v>0.60807309356415562</v>
      </c>
      <c r="V3119" s="6">
        <f t="shared" si="1119"/>
        <v>169066.00000031758</v>
      </c>
      <c r="W3119">
        <f t="shared" si="1128"/>
        <v>11.063777350954458</v>
      </c>
      <c r="X3119">
        <f t="shared" si="1129"/>
        <v>21.036052709673449</v>
      </c>
      <c r="Y3119">
        <f t="shared" si="1130"/>
        <v>5.5829541158180028E-2</v>
      </c>
      <c r="Z3119">
        <f t="shared" si="1131"/>
        <v>1.5808521745415115E-8</v>
      </c>
      <c r="AA3119">
        <f t="shared" si="1132"/>
        <v>3.4226289852818633E-8</v>
      </c>
      <c r="AB3119">
        <f t="shared" si="1122"/>
        <v>1.008114115938771</v>
      </c>
      <c r="AC3119">
        <f t="shared" si="1133"/>
        <v>2.1461006307581076</v>
      </c>
      <c r="AD3119">
        <f t="shared" si="1134"/>
        <v>2.3127205263176872E-10</v>
      </c>
      <c r="AE3119">
        <f t="shared" si="1135"/>
        <v>-3.3835123459785544E-5</v>
      </c>
      <c r="AF3119">
        <f t="shared" si="1136"/>
        <v>-6.8043465657223927E-7</v>
      </c>
      <c r="AG3119">
        <f t="shared" si="1120"/>
        <v>2.3127205263176871E-8</v>
      </c>
      <c r="AH3119" t="str">
        <f t="shared" si="1121"/>
        <v>NaN</v>
      </c>
    </row>
    <row r="3120" spans="1:34">
      <c r="A3120" s="4">
        <v>43265.391759259262</v>
      </c>
      <c r="B3120" s="3">
        <v>-1.2846913499379299E-3</v>
      </c>
      <c r="C3120">
        <v>2.8640811058867301</v>
      </c>
      <c r="D3120" s="3">
        <v>1.8972625059595901E-2</v>
      </c>
      <c r="E3120" s="3">
        <v>1.8789960758349499E-2</v>
      </c>
      <c r="F3120">
        <v>1.8765835398025999E-2</v>
      </c>
      <c r="G3120">
        <v>-4549722</v>
      </c>
      <c r="H3120">
        <v>19788156</v>
      </c>
      <c r="K3120">
        <f t="shared" si="1114"/>
        <v>82.624926829263075</v>
      </c>
      <c r="L3120">
        <f t="shared" si="1123"/>
        <v>62.940305023308881</v>
      </c>
      <c r="M3120">
        <f t="shared" si="1124"/>
        <v>21.075104618900745</v>
      </c>
      <c r="N3120">
        <f t="shared" si="1115"/>
        <v>0.10621317503704306</v>
      </c>
      <c r="O3120">
        <f t="shared" si="1116"/>
        <v>56.00566197465691</v>
      </c>
      <c r="P3120">
        <f t="shared" si="1117"/>
        <v>55.978632623366735</v>
      </c>
      <c r="Q3120">
        <f t="shared" si="1125"/>
        <v>5.1890657903499005E-2</v>
      </c>
      <c r="R3120">
        <f t="shared" si="1118"/>
        <v>55.953771316753411</v>
      </c>
      <c r="S3120">
        <f t="shared" si="1126"/>
        <v>21.040510846965081</v>
      </c>
      <c r="T3120">
        <f t="shared" si="1127"/>
        <v>11.064536160000298</v>
      </c>
      <c r="U3120">
        <f t="shared" si="1113"/>
        <v>0.60800723886624519</v>
      </c>
      <c r="V3120" s="6">
        <f t="shared" si="1119"/>
        <v>169126.00000051316</v>
      </c>
      <c r="W3120">
        <f t="shared" si="1128"/>
        <v>11.063905764792981</v>
      </c>
      <c r="X3120">
        <f t="shared" si="1129"/>
        <v>21.038816378480664</v>
      </c>
      <c r="Y3120">
        <f t="shared" si="1130"/>
        <v>3.2979496042493395E-2</v>
      </c>
      <c r="Z3120">
        <f t="shared" si="1131"/>
        <v>1.34829706470355E-7</v>
      </c>
      <c r="AA3120">
        <f t="shared" si="1132"/>
        <v>3.196792959181194E-8</v>
      </c>
      <c r="AB3120">
        <f t="shared" si="1122"/>
        <v>1.0093687415562997</v>
      </c>
      <c r="AC3120">
        <f t="shared" si="1133"/>
        <v>2.1460127424591926</v>
      </c>
      <c r="AD3120">
        <f t="shared" si="1134"/>
        <v>3.6566222607289357E-10</v>
      </c>
      <c r="AE3120">
        <f t="shared" si="1135"/>
        <v>-2.2275895660479596E-4</v>
      </c>
      <c r="AF3120">
        <f t="shared" si="1136"/>
        <v>-1.6340899530288047E-7</v>
      </c>
      <c r="AG3120">
        <f t="shared" si="1120"/>
        <v>3.656622260728936E-8</v>
      </c>
      <c r="AH3120" t="str">
        <f t="shared" si="1121"/>
        <v>NaN</v>
      </c>
    </row>
    <row r="3121" spans="1:34">
      <c r="A3121" s="4">
        <v>43265.392465277779</v>
      </c>
      <c r="B3121" s="3">
        <v>-1.2797560839862901E-3</v>
      </c>
      <c r="C3121">
        <v>2.86401807718903</v>
      </c>
      <c r="D3121" s="3">
        <v>1.89694379480898E-2</v>
      </c>
      <c r="E3121" s="3">
        <v>1.8786262281937499E-2</v>
      </c>
      <c r="F3121" s="3">
        <v>1.8778961216794399E-2</v>
      </c>
      <c r="G3121">
        <v>-4549722</v>
      </c>
      <c r="H3121">
        <v>19788166</v>
      </c>
      <c r="K3121">
        <f t="shared" si="1114"/>
        <v>82.310529997368093</v>
      </c>
      <c r="L3121">
        <f t="shared" si="1123"/>
        <v>62.608654422102319</v>
      </c>
      <c r="M3121">
        <f t="shared" si="1124"/>
        <v>20.964053820612413</v>
      </c>
      <c r="N3121">
        <f t="shared" si="1115"/>
        <v>0.10619407201931522</v>
      </c>
      <c r="O3121">
        <f t="shared" si="1116"/>
        <v>55.996089322550255</v>
      </c>
      <c r="P3121">
        <f t="shared" si="1117"/>
        <v>55.967563302788108</v>
      </c>
      <c r="Q3121">
        <f t="shared" si="1125"/>
        <v>2.7578639327359156E-3</v>
      </c>
      <c r="R3121">
        <f t="shared" si="1118"/>
        <v>55.993331458617519</v>
      </c>
      <c r="S3121">
        <f t="shared" si="1126"/>
        <v>20.962215244657255</v>
      </c>
      <c r="T3121">
        <f t="shared" si="1127"/>
        <v>11.062525316028946</v>
      </c>
      <c r="U3121">
        <f t="shared" si="1113"/>
        <v>0.60804359614738546</v>
      </c>
      <c r="V3121" s="6">
        <f t="shared" si="1119"/>
        <v>169187.00000031386</v>
      </c>
      <c r="W3121">
        <f t="shared" si="1128"/>
        <v>11.064311435782816</v>
      </c>
      <c r="X3121">
        <f t="shared" si="1129"/>
        <v>21.03257529819507</v>
      </c>
      <c r="Y3121">
        <f t="shared" si="1130"/>
        <v>3.3117232567351586E-2</v>
      </c>
      <c r="Z3121">
        <f t="shared" si="1131"/>
        <v>-5.0169193109495515E-8</v>
      </c>
      <c r="AA3121">
        <f t="shared" si="1132"/>
        <v>-4.1658344697300162E-9</v>
      </c>
      <c r="AB3121">
        <f t="shared" si="1122"/>
        <v>1.0094190258068354</v>
      </c>
      <c r="AC3121">
        <f t="shared" si="1133"/>
        <v>2.1460612641242216</v>
      </c>
      <c r="AD3121">
        <f t="shared" si="1134"/>
        <v>-4.7453406510262927E-11</v>
      </c>
      <c r="AE3121">
        <f t="shared" si="1135"/>
        <v>-1.2457453743419051E-4</v>
      </c>
      <c r="AF3121">
        <f t="shared" si="1136"/>
        <v>3.7920071458259784E-8</v>
      </c>
      <c r="AG3121" t="str">
        <f t="shared" si="1120"/>
        <v>NaN</v>
      </c>
      <c r="AH3121">
        <f t="shared" si="1121"/>
        <v>3.7920071458259785E-4</v>
      </c>
    </row>
    <row r="3122" spans="1:34">
      <c r="A3122" s="4">
        <v>43265.393159722225</v>
      </c>
      <c r="B3122" s="3">
        <v>-1.2839302486827399E-3</v>
      </c>
      <c r="C3122">
        <v>2.8640620783553499</v>
      </c>
      <c r="D3122" s="3">
        <v>1.8963634551018901E-2</v>
      </c>
      <c r="E3122" s="3">
        <v>1.8780518345902199E-2</v>
      </c>
      <c r="F3122" s="3">
        <v>1.8759260577735401E-2</v>
      </c>
      <c r="G3122">
        <v>-4549722</v>
      </c>
      <c r="H3122">
        <v>19788170</v>
      </c>
      <c r="K3122">
        <f t="shared" si="1114"/>
        <v>82.57644153470595</v>
      </c>
      <c r="L3122">
        <f t="shared" si="1123"/>
        <v>62.900462270185599</v>
      </c>
      <c r="M3122">
        <f t="shared" si="1124"/>
        <v>21.061763562004575</v>
      </c>
      <c r="N3122">
        <f t="shared" si="1115"/>
        <v>0.1062074080882953</v>
      </c>
      <c r="O3122">
        <f t="shared" si="1116"/>
        <v>55.978658523191612</v>
      </c>
      <c r="P3122">
        <f t="shared" si="1117"/>
        <v>55.950372042854262</v>
      </c>
      <c r="Q3122">
        <f t="shared" si="1125"/>
        <v>4.4703175865819844E-2</v>
      </c>
      <c r="R3122">
        <f t="shared" si="1118"/>
        <v>55.933955347325792</v>
      </c>
      <c r="S3122">
        <f t="shared" si="1126"/>
        <v>21.031961444760697</v>
      </c>
      <c r="T3122">
        <f t="shared" si="1127"/>
        <v>11.063929112763692</v>
      </c>
      <c r="U3122">
        <f t="shared" si="1113"/>
        <v>0.60801821464923012</v>
      </c>
      <c r="V3122" s="6">
        <f t="shared" si="1119"/>
        <v>169247.00000050943</v>
      </c>
      <c r="W3122">
        <f t="shared" si="1128"/>
        <v>11.064541996992848</v>
      </c>
      <c r="X3122">
        <f t="shared" si="1129"/>
        <v>21.031408951502389</v>
      </c>
      <c r="Y3122">
        <f t="shared" si="1130"/>
        <v>3.3900391475955395E-2</v>
      </c>
      <c r="Z3122">
        <f t="shared" si="1131"/>
        <v>2.1815760109372681E-7</v>
      </c>
      <c r="AA3122">
        <f t="shared" si="1132"/>
        <v>6.2995186378088709E-8</v>
      </c>
      <c r="AB3122">
        <f t="shared" si="1122"/>
        <v>1.0093246446920334</v>
      </c>
      <c r="AC3122">
        <f t="shared" si="1133"/>
        <v>2.1460273905090119</v>
      </c>
      <c r="AD3122">
        <f t="shared" si="1134"/>
        <v>7.0099548357789145E-10</v>
      </c>
      <c r="AE3122">
        <f t="shared" si="1135"/>
        <v>-2.064195557947363E-4</v>
      </c>
      <c r="AF3122">
        <f t="shared" si="1136"/>
        <v>-3.3806126849311944E-7</v>
      </c>
      <c r="AG3122">
        <f t="shared" si="1120"/>
        <v>7.0099548357789139E-8</v>
      </c>
      <c r="AH3122" t="str">
        <f t="shared" si="1121"/>
        <v>NaN</v>
      </c>
    </row>
    <row r="3123" spans="1:34">
      <c r="A3123" s="4">
        <v>43265.393854166665</v>
      </c>
      <c r="B3123" s="3">
        <v>-1.2844535057956799E-3</v>
      </c>
      <c r="C3123">
        <v>2.86410013341811</v>
      </c>
      <c r="D3123">
        <v>1.8992948841551002E-2</v>
      </c>
      <c r="E3123" s="3">
        <v>1.88107007675535E-2</v>
      </c>
      <c r="F3123" s="3">
        <v>1.8785309729864801E-2</v>
      </c>
      <c r="G3123">
        <v>-4549722</v>
      </c>
      <c r="H3123">
        <v>19788397</v>
      </c>
      <c r="K3123">
        <f t="shared" si="1114"/>
        <v>82.609775174713775</v>
      </c>
      <c r="L3123">
        <f t="shared" si="1123"/>
        <v>62.899554536795449</v>
      </c>
      <c r="M3123">
        <f t="shared" si="1124"/>
        <v>21.061459614062851</v>
      </c>
      <c r="N3123">
        <f t="shared" si="1115"/>
        <v>0.10621894198579068</v>
      </c>
      <c r="O3123">
        <f t="shared" si="1116"/>
        <v>56.066705491262844</v>
      </c>
      <c r="P3123">
        <f t="shared" si="1117"/>
        <v>56.040706241015855</v>
      </c>
      <c r="Q3123">
        <f t="shared" si="1125"/>
        <v>5.4240134629310433E-2</v>
      </c>
      <c r="R3123">
        <f t="shared" si="1118"/>
        <v>56.012465356633534</v>
      </c>
      <c r="S3123">
        <f t="shared" si="1126"/>
        <v>21.025299524309979</v>
      </c>
      <c r="T3123">
        <f t="shared" si="1127"/>
        <v>11.06514320723689</v>
      </c>
      <c r="U3123">
        <f t="shared" ref="U3123:U3186" si="1137">(2.40665404368-T3123*2.40665404368/100-$M$7)/$M$7</f>
        <v>0.60799626308326027</v>
      </c>
      <c r="V3123" s="6">
        <f t="shared" si="1119"/>
        <v>169307.00000007637</v>
      </c>
      <c r="W3123">
        <f t="shared" si="1128"/>
        <v>11.065102348288168</v>
      </c>
      <c r="X3123">
        <f t="shared" si="1129"/>
        <v>21.027018065011571</v>
      </c>
      <c r="Y3123">
        <f t="shared" si="1130"/>
        <v>4.4361563408574035E-2</v>
      </c>
      <c r="Z3123">
        <f t="shared" si="1131"/>
        <v>1.3595328762248209E-7</v>
      </c>
      <c r="AA3123">
        <f t="shared" si="1132"/>
        <v>1.0373899165064413E-7</v>
      </c>
      <c r="AB3123">
        <f t="shared" si="1122"/>
        <v>1.0087451951531523</v>
      </c>
      <c r="AC3123">
        <f t="shared" si="1133"/>
        <v>2.1459980944093737</v>
      </c>
      <c r="AD3123">
        <f t="shared" si="1134"/>
        <v>8.8214874038081293E-10</v>
      </c>
      <c r="AE3123">
        <f t="shared" si="1135"/>
        <v>-1.9845402615826241E-4</v>
      </c>
      <c r="AF3123">
        <f t="shared" si="1136"/>
        <v>-4.4249965881892403E-7</v>
      </c>
      <c r="AG3123">
        <f t="shared" si="1120"/>
        <v>8.8214874038081297E-8</v>
      </c>
      <c r="AH3123" t="str">
        <f t="shared" si="1121"/>
        <v>NaN</v>
      </c>
    </row>
    <row r="3124" spans="1:34">
      <c r="A3124" s="4">
        <v>43265.394548611112</v>
      </c>
      <c r="B3124" s="3">
        <v>-1.2808977358690801E-3</v>
      </c>
      <c r="C3124">
        <v>2.8641132148459301</v>
      </c>
      <c r="D3124" s="3">
        <v>1.8985528104312799E-2</v>
      </c>
      <c r="E3124" s="3">
        <v>1.8803422736800701E-2</v>
      </c>
      <c r="F3124" s="3">
        <v>1.8784583164579101E-2</v>
      </c>
      <c r="G3124">
        <v>-4549722</v>
      </c>
      <c r="H3124">
        <v>19788398</v>
      </c>
      <c r="K3124">
        <f t="shared" ref="K3124:K3187" si="1138">(B3124-$B$19)*($B$17/$B$18)</f>
        <v>82.3832579392041</v>
      </c>
      <c r="L3124">
        <f t="shared" si="1123"/>
        <v>62.673992364741281</v>
      </c>
      <c r="M3124">
        <f t="shared" si="1124"/>
        <v>20.985931756796386</v>
      </c>
      <c r="N3124">
        <f t="shared" ref="N3124:N3187" si="1139">(C3124-$C$19)*($C$17/$C$18)</f>
        <v>0.10622290676305358</v>
      </c>
      <c r="O3124">
        <f t="shared" ref="O3124:O3187" si="1140">(D3124-$D$19)*($D$17/$D$18)</f>
        <v>56.0444169281485</v>
      </c>
      <c r="P3124">
        <f t="shared" ref="P3124:P3187" si="1141">(E3124-$E$19)*($E$17/$E$18)</f>
        <v>56.018923526565537</v>
      </c>
      <c r="Q3124">
        <f t="shared" si="1125"/>
        <v>3.4141379730591837E-2</v>
      </c>
      <c r="R3124">
        <f t="shared" ref="R3124:R3187" si="1142">(F3124-$F$19)*($F$17/$F$18)</f>
        <v>56.010275548417908</v>
      </c>
      <c r="S3124">
        <f t="shared" si="1126"/>
        <v>20.963170836975991</v>
      </c>
      <c r="T3124">
        <f t="shared" si="1127"/>
        <v>11.065560552211933</v>
      </c>
      <c r="U3124">
        <f t="shared" si="1137"/>
        <v>0.60798871723245995</v>
      </c>
      <c r="V3124" s="6">
        <f t="shared" si="1119"/>
        <v>169367.00000027195</v>
      </c>
      <c r="W3124">
        <f t="shared" si="1128"/>
        <v>11.065192821674369</v>
      </c>
      <c r="X3124">
        <f t="shared" si="1129"/>
        <v>21.026652477607954</v>
      </c>
      <c r="Y3124">
        <f t="shared" si="1130"/>
        <v>4.5583648131383825E-2</v>
      </c>
      <c r="Z3124">
        <f t="shared" si="1131"/>
        <v>-1.296298782494617E-7</v>
      </c>
      <c r="AA3124">
        <f t="shared" si="1132"/>
        <v>7.6799180125851152E-8</v>
      </c>
      <c r="AB3124">
        <f t="shared" si="1122"/>
        <v>1.0087139498381839</v>
      </c>
      <c r="AC3124">
        <f t="shared" si="1133"/>
        <v>2.1459880238751259</v>
      </c>
      <c r="AD3124">
        <f t="shared" si="1134"/>
        <v>6.3555348656049779E-10</v>
      </c>
      <c r="AE3124">
        <f t="shared" si="1135"/>
        <v>-1.6749751799805395E-5</v>
      </c>
      <c r="AF3124">
        <f t="shared" si="1136"/>
        <v>-3.7772416128103829E-6</v>
      </c>
      <c r="AG3124">
        <f t="shared" si="1120"/>
        <v>6.3555348656049776E-8</v>
      </c>
      <c r="AH3124" t="str">
        <f t="shared" si="1121"/>
        <v>NaN</v>
      </c>
    </row>
    <row r="3125" spans="1:34">
      <c r="A3125" s="4">
        <v>43265.395243055558</v>
      </c>
      <c r="B3125" s="3">
        <v>-1.28241993837946E-3</v>
      </c>
      <c r="C3125">
        <v>2.8640513753689398</v>
      </c>
      <c r="D3125" s="3">
        <v>1.8982340992806698E-2</v>
      </c>
      <c r="E3125" s="3">
        <v>1.8798856129269601E-2</v>
      </c>
      <c r="F3125" s="3">
        <v>1.8776686233686599E-2</v>
      </c>
      <c r="G3125">
        <v>-4549722</v>
      </c>
      <c r="H3125">
        <v>19788403</v>
      </c>
      <c r="K3125">
        <f t="shared" si="1138"/>
        <v>82.480228528318364</v>
      </c>
      <c r="L3125">
        <f t="shared" si="1123"/>
        <v>62.781343397642921</v>
      </c>
      <c r="M3125">
        <f t="shared" si="1124"/>
        <v>21.021877471525784</v>
      </c>
      <c r="N3125">
        <f t="shared" si="1139"/>
        <v>0.10620416417962207</v>
      </c>
      <c r="O3125">
        <f t="shared" si="1140"/>
        <v>56.034844276041845</v>
      </c>
      <c r="P3125">
        <f t="shared" si="1141"/>
        <v>56.005255941028281</v>
      </c>
      <c r="Q3125">
        <f t="shared" si="1125"/>
        <v>4.8369430034249206E-2</v>
      </c>
      <c r="R3125">
        <f t="shared" si="1142"/>
        <v>55.986474846007596</v>
      </c>
      <c r="S3125">
        <f t="shared" si="1126"/>
        <v>20.989631184836284</v>
      </c>
      <c r="T3125">
        <f t="shared" si="1127"/>
        <v>11.063587648692826</v>
      </c>
      <c r="U3125">
        <f t="shared" si="1137"/>
        <v>0.60802438852716445</v>
      </c>
      <c r="V3125" s="6">
        <f t="shared" ref="V3125:V3188" si="1143">(A3125-$A$307)*86400</f>
        <v>169427.00000046752</v>
      </c>
      <c r="W3125">
        <f t="shared" si="1128"/>
        <v>11.06514904422942</v>
      </c>
      <c r="X3125">
        <f t="shared" si="1129"/>
        <v>21.022974617824193</v>
      </c>
      <c r="Y3125">
        <f t="shared" si="1130"/>
        <v>5.1091029192484427E-2</v>
      </c>
      <c r="Z3125">
        <f t="shared" si="1131"/>
        <v>1.1601625907359923E-7</v>
      </c>
      <c r="AA3125">
        <f t="shared" si="1132"/>
        <v>1.187449557131557E-7</v>
      </c>
      <c r="AB3125">
        <f t="shared" si="1122"/>
        <v>1.008390747153018</v>
      </c>
      <c r="AC3125">
        <f t="shared" si="1133"/>
        <v>2.146035630037042</v>
      </c>
      <c r="AD3125">
        <f t="shared" si="1134"/>
        <v>8.7676812793307738E-10</v>
      </c>
      <c r="AE3125">
        <f t="shared" si="1135"/>
        <v>-4.6707478225323821E-5</v>
      </c>
      <c r="AF3125">
        <f t="shared" si="1136"/>
        <v>-1.8686560445662165E-6</v>
      </c>
      <c r="AG3125">
        <f t="shared" si="1120"/>
        <v>8.7676812793307743E-8</v>
      </c>
      <c r="AH3125" t="str">
        <f t="shared" si="1121"/>
        <v>NaN</v>
      </c>
    </row>
    <row r="3126" spans="1:34">
      <c r="A3126" s="4">
        <v>43265.395949074074</v>
      </c>
      <c r="B3126" s="3">
        <v>-1.28621355244832E-3</v>
      </c>
      <c r="C3126">
        <v>2.8641572160122499</v>
      </c>
      <c r="D3126" s="3">
        <v>1.8975728925652201E-2</v>
      </c>
      <c r="E3126" s="3">
        <v>1.8793207330891199E-2</v>
      </c>
      <c r="F3126" s="3">
        <v>1.8762667096943901E-2</v>
      </c>
      <c r="G3126">
        <v>-4549722</v>
      </c>
      <c r="H3126">
        <v>19788412</v>
      </c>
      <c r="K3126">
        <f t="shared" si="1138"/>
        <v>82.721897418377992</v>
      </c>
      <c r="L3126">
        <f t="shared" si="1123"/>
        <v>63.041440315361164</v>
      </c>
      <c r="M3126">
        <f t="shared" si="1124"/>
        <v>21.108969037890702</v>
      </c>
      <c r="N3126">
        <f t="shared" si="1139"/>
        <v>0.10623624283203367</v>
      </c>
      <c r="O3126">
        <f t="shared" si="1140"/>
        <v>56.014984594805512</v>
      </c>
      <c r="P3126">
        <f t="shared" si="1141"/>
        <v>55.988349422459798</v>
      </c>
      <c r="Q3126">
        <f t="shared" si="1125"/>
        <v>7.076227781261224E-2</v>
      </c>
      <c r="R3126">
        <f t="shared" si="1142"/>
        <v>55.944222316992899</v>
      </c>
      <c r="S3126">
        <f t="shared" si="1126"/>
        <v>21.061794186015629</v>
      </c>
      <c r="T3126">
        <f t="shared" si="1127"/>
        <v>11.06696434894668</v>
      </c>
      <c r="U3126">
        <f t="shared" si="1137"/>
        <v>0.60796333573430505</v>
      </c>
      <c r="V3126" s="6">
        <f t="shared" si="1143"/>
        <v>169488.00000026822</v>
      </c>
      <c r="W3126">
        <f t="shared" si="1128"/>
        <v>11.065522611759635</v>
      </c>
      <c r="X3126">
        <f t="shared" si="1129"/>
        <v>21.016411717517688</v>
      </c>
      <c r="Y3126">
        <f t="shared" si="1130"/>
        <v>6.1307667335249505E-2</v>
      </c>
      <c r="Z3126">
        <f t="shared" si="1131"/>
        <v>3.0101515865330295E-7</v>
      </c>
      <c r="AA3126">
        <f t="shared" si="1132"/>
        <v>8.7579584128337569E-8</v>
      </c>
      <c r="AB3126">
        <f t="shared" si="1122"/>
        <v>1.0077857931991725</v>
      </c>
      <c r="AC3126">
        <f t="shared" si="1133"/>
        <v>2.1459541502599166</v>
      </c>
      <c r="AD3126">
        <f t="shared" si="1134"/>
        <v>5.3887226609894313E-10</v>
      </c>
      <c r="AE3126">
        <f t="shared" si="1135"/>
        <v>-7.1211424839955648E-5</v>
      </c>
      <c r="AF3126">
        <f t="shared" si="1136"/>
        <v>-7.532986567771891E-7</v>
      </c>
      <c r="AG3126">
        <f t="shared" si="1120"/>
        <v>5.3887226609894312E-8</v>
      </c>
      <c r="AH3126" t="str">
        <f t="shared" si="1121"/>
        <v>NaN</v>
      </c>
    </row>
    <row r="3127" spans="1:34">
      <c r="A3127" s="4">
        <v>43265.396643518521</v>
      </c>
      <c r="B3127" s="3">
        <v>-1.2835972668835899E-3</v>
      </c>
      <c r="C3127">
        <v>2.8641655405572202</v>
      </c>
      <c r="D3127" s="3">
        <v>1.9016911638882399E-2</v>
      </c>
      <c r="E3127" s="3">
        <v>1.8833973816872501E-2</v>
      </c>
      <c r="F3127" s="3">
        <v>1.88056892905843E-2</v>
      </c>
      <c r="G3127">
        <v>-4549722</v>
      </c>
      <c r="H3127">
        <v>19788602</v>
      </c>
      <c r="K3127">
        <f t="shared" si="1138"/>
        <v>82.555229218336933</v>
      </c>
      <c r="L3127">
        <f t="shared" si="1123"/>
        <v>62.818219833329387</v>
      </c>
      <c r="M3127">
        <f t="shared" si="1124"/>
        <v>21.034225278543509</v>
      </c>
      <c r="N3127">
        <f t="shared" si="1139"/>
        <v>0.1062387658721082</v>
      </c>
      <c r="O3127">
        <f t="shared" si="1140"/>
        <v>56.138678976318701</v>
      </c>
      <c r="P3127">
        <f t="shared" si="1141"/>
        <v>56.110361097517952</v>
      </c>
      <c r="Q3127">
        <f t="shared" si="1125"/>
        <v>6.4791294158887069E-2</v>
      </c>
      <c r="R3127">
        <f t="shared" si="1142"/>
        <v>56.073887682159814</v>
      </c>
      <c r="S3127">
        <f t="shared" si="1126"/>
        <v>20.991031082437583</v>
      </c>
      <c r="T3127">
        <f t="shared" si="1127"/>
        <v>11.067229932112419</v>
      </c>
      <c r="U3127">
        <f t="shared" si="1137"/>
        <v>0.60795853382925402</v>
      </c>
      <c r="V3127" s="6">
        <f t="shared" si="1143"/>
        <v>169548.0000004638</v>
      </c>
      <c r="W3127">
        <f t="shared" si="1128"/>
        <v>11.065496345292644</v>
      </c>
      <c r="X3127">
        <f t="shared" si="1129"/>
        <v>21.015901067388373</v>
      </c>
      <c r="Y3127">
        <f t="shared" si="1130"/>
        <v>7.2117085221982791E-2</v>
      </c>
      <c r="Z3127">
        <f t="shared" si="1131"/>
        <v>-5.3748974203195804E-8</v>
      </c>
      <c r="AA3127">
        <f t="shared" si="1132"/>
        <v>-7.7232188282311823E-9</v>
      </c>
      <c r="AB3127">
        <f t="shared" si="1122"/>
        <v>1.0072182781955119</v>
      </c>
      <c r="AC3127">
        <f t="shared" si="1133"/>
        <v>2.145947741738127</v>
      </c>
      <c r="AD3127">
        <f t="shared" si="1134"/>
        <v>-4.0397698537005007E-11</v>
      </c>
      <c r="AE3127">
        <f t="shared" si="1135"/>
        <v>1.0618014224641619E-4</v>
      </c>
      <c r="AF3127">
        <f t="shared" si="1136"/>
        <v>-3.7874277524964105E-8</v>
      </c>
      <c r="AG3127" t="str">
        <f t="shared" si="1120"/>
        <v>NaN</v>
      </c>
      <c r="AH3127" t="str">
        <f t="shared" si="1121"/>
        <v>NaN</v>
      </c>
    </row>
    <row r="3128" spans="1:34">
      <c r="A3128" s="4">
        <v>43265.397337962961</v>
      </c>
      <c r="B3128" s="3">
        <v>-1.2870578991533001E-3</v>
      </c>
      <c r="C3128">
        <v>2.86413699926015</v>
      </c>
      <c r="D3128" s="3">
        <v>1.90053167369479E-2</v>
      </c>
      <c r="E3128" s="3">
        <v>1.8822069717552899E-2</v>
      </c>
      <c r="F3128" s="3">
        <v>1.87888234472302E-2</v>
      </c>
      <c r="G3128">
        <v>-4549722</v>
      </c>
      <c r="H3128">
        <v>19788595</v>
      </c>
      <c r="K3128">
        <f t="shared" si="1138"/>
        <v>82.775685792027545</v>
      </c>
      <c r="L3128">
        <f t="shared" si="1123"/>
        <v>63.060846404611119</v>
      </c>
      <c r="M3128">
        <f t="shared" si="1124"/>
        <v>21.115467026119948</v>
      </c>
      <c r="N3128">
        <f t="shared" si="1139"/>
        <v>0.10623011544898664</v>
      </c>
      <c r="O3128">
        <f t="shared" si="1140"/>
        <v>56.103853096453108</v>
      </c>
      <c r="P3128">
        <f t="shared" si="1141"/>
        <v>56.074732834176608</v>
      </c>
      <c r="Q3128">
        <f t="shared" si="1125"/>
        <v>8.0797683694449063E-2</v>
      </c>
      <c r="R3128">
        <f t="shared" si="1142"/>
        <v>56.023055412758659</v>
      </c>
      <c r="S3128">
        <f t="shared" si="1126"/>
        <v>21.061601903656982</v>
      </c>
      <c r="T3128">
        <f t="shared" si="1127"/>
        <v>11.066319361257518</v>
      </c>
      <c r="U3128">
        <f t="shared" si="1137"/>
        <v>0.60797499750373185</v>
      </c>
      <c r="V3128" s="6">
        <f t="shared" si="1143"/>
        <v>169608.00000003073</v>
      </c>
      <c r="W3128">
        <f t="shared" si="1128"/>
        <v>11.065686047554077</v>
      </c>
      <c r="X3128">
        <f t="shared" si="1129"/>
        <v>21.018644183719804</v>
      </c>
      <c r="Y3128">
        <f t="shared" si="1130"/>
        <v>7.9220644688817288E-2</v>
      </c>
      <c r="Z3128">
        <f t="shared" si="1131"/>
        <v>2.4345123600163621E-7</v>
      </c>
      <c r="AA3128">
        <f t="shared" si="1132"/>
        <v>4.0762468478567036E-9</v>
      </c>
      <c r="AB3128">
        <f t="shared" si="1122"/>
        <v>1.0067934817739022</v>
      </c>
      <c r="AC3128">
        <f t="shared" si="1133"/>
        <v>2.145969713812856</v>
      </c>
      <c r="AD3128">
        <f t="shared" si="1134"/>
        <v>1.9409886662085246E-11</v>
      </c>
      <c r="AE3128">
        <f t="shared" si="1135"/>
        <v>1.0561084668355186E-4</v>
      </c>
      <c r="AF3128">
        <f t="shared" si="1136"/>
        <v>1.8295551740254915E-8</v>
      </c>
      <c r="AG3128">
        <f t="shared" si="1120"/>
        <v>1.9409886662085246E-9</v>
      </c>
      <c r="AH3128">
        <f t="shared" si="1121"/>
        <v>1.8295551740254916E-4</v>
      </c>
    </row>
    <row r="3129" spans="1:34">
      <c r="A3129" s="4">
        <v>43265.398032407407</v>
      </c>
      <c r="B3129" s="3">
        <v>-1.2872600666742099E-3</v>
      </c>
      <c r="C3129">
        <v>2.8642571105519901</v>
      </c>
      <c r="D3129" s="3">
        <v>1.8997979245159499E-2</v>
      </c>
      <c r="E3129" s="3">
        <v>1.8814411136172601E-2</v>
      </c>
      <c r="F3129" s="3">
        <v>1.8777770126162101E-2</v>
      </c>
      <c r="G3129">
        <v>-4549722</v>
      </c>
      <c r="H3129">
        <v>19788588</v>
      </c>
      <c r="K3129">
        <f t="shared" si="1138"/>
        <v>82.788564698394282</v>
      </c>
      <c r="L3129">
        <f t="shared" si="1123"/>
        <v>63.088254800924418</v>
      </c>
      <c r="M3129">
        <f t="shared" si="1124"/>
        <v>21.124644528827076</v>
      </c>
      <c r="N3129">
        <f t="shared" si="1139"/>
        <v>0.10626651931295747</v>
      </c>
      <c r="O3129">
        <f t="shared" si="1140"/>
        <v>56.081814565296817</v>
      </c>
      <c r="P3129">
        <f t="shared" si="1141"/>
        <v>56.051811154265124</v>
      </c>
      <c r="Q3129">
        <f t="shared" si="1125"/>
        <v>9.2072956213115731E-2</v>
      </c>
      <c r="R3129">
        <f t="shared" si="1142"/>
        <v>55.989741609083701</v>
      </c>
      <c r="S3129">
        <f t="shared" si="1126"/>
        <v>21.063262558018334</v>
      </c>
      <c r="T3129">
        <f t="shared" si="1127"/>
        <v>11.070151346938657</v>
      </c>
      <c r="U3129">
        <f t="shared" si="1137"/>
        <v>0.60790571287363637</v>
      </c>
      <c r="V3129" s="6">
        <f t="shared" si="1143"/>
        <v>169668.00000022631</v>
      </c>
      <c r="W3129">
        <f t="shared" si="1128"/>
        <v>11.065683129057728</v>
      </c>
      <c r="X3129">
        <f t="shared" si="1129"/>
        <v>21.018466210608338</v>
      </c>
      <c r="Y3129">
        <f t="shared" si="1130"/>
        <v>8.2040399573749312E-2</v>
      </c>
      <c r="Z3129">
        <f t="shared" si="1131"/>
        <v>0</v>
      </c>
      <c r="AA3129">
        <f t="shared" si="1132"/>
        <v>-7.5701729837234313E-9</v>
      </c>
      <c r="AB3129">
        <f t="shared" si="1122"/>
        <v>1.0066343545087466</v>
      </c>
      <c r="AC3129">
        <f t="shared" si="1133"/>
        <v>2.1458772479983703</v>
      </c>
      <c r="AD3129">
        <f t="shared" si="1134"/>
        <v>-3.4806489141752303E-11</v>
      </c>
      <c r="AE3129">
        <f t="shared" si="1135"/>
        <v>-8.0888660400954085E-5</v>
      </c>
      <c r="AF3129">
        <f t="shared" si="1136"/>
        <v>4.2835477450834526E-8</v>
      </c>
      <c r="AG3129" t="str">
        <f t="shared" si="1120"/>
        <v>NaN</v>
      </c>
      <c r="AH3129">
        <f t="shared" si="1121"/>
        <v>4.2835477450834525E-4</v>
      </c>
    </row>
    <row r="3130" spans="1:34">
      <c r="A3130" s="4">
        <v>43265.398726851854</v>
      </c>
      <c r="B3130" s="3">
        <v>-1.2857854329922701E-3</v>
      </c>
      <c r="C3130">
        <v>2.86413699926015</v>
      </c>
      <c r="D3130" s="3">
        <v>1.8991616914354401E-2</v>
      </c>
      <c r="E3130" s="3">
        <v>1.8808524493651901E-2</v>
      </c>
      <c r="F3130" s="3">
        <v>1.87776748389115E-2</v>
      </c>
      <c r="G3130">
        <v>-4549722</v>
      </c>
      <c r="H3130">
        <v>19788588</v>
      </c>
      <c r="K3130">
        <f t="shared" si="1138"/>
        <v>82.694624440189244</v>
      </c>
      <c r="L3130">
        <f t="shared" si="1123"/>
        <v>62.99443979694307</v>
      </c>
      <c r="M3130">
        <f t="shared" si="1124"/>
        <v>21.093231255202216</v>
      </c>
      <c r="N3130">
        <f t="shared" si="1139"/>
        <v>0.10623011544898664</v>
      </c>
      <c r="O3130">
        <f t="shared" si="1140"/>
        <v>56.06270497993463</v>
      </c>
      <c r="P3130">
        <f t="shared" si="1141"/>
        <v>56.034192782283085</v>
      </c>
      <c r="Q3130">
        <f t="shared" si="1125"/>
        <v>7.3250558813683142E-2</v>
      </c>
      <c r="R3130">
        <f t="shared" si="1142"/>
        <v>55.989454421120946</v>
      </c>
      <c r="S3130">
        <f t="shared" si="1126"/>
        <v>21.044397549326426</v>
      </c>
      <c r="T3130">
        <f t="shared" si="1127"/>
        <v>11.066319361257518</v>
      </c>
      <c r="U3130">
        <f t="shared" si="1137"/>
        <v>0.60797499750373185</v>
      </c>
      <c r="V3130" s="6">
        <f t="shared" si="1143"/>
        <v>169728.00000042189</v>
      </c>
      <c r="W3130">
        <f t="shared" si="1128"/>
        <v>11.066126740499833</v>
      </c>
      <c r="X3130">
        <f t="shared" si="1129"/>
        <v>21.010742321138686</v>
      </c>
      <c r="Y3130">
        <f t="shared" si="1130"/>
        <v>8.0938884837519723E-2</v>
      </c>
      <c r="Z3130">
        <f t="shared" si="1131"/>
        <v>-5.3116633307349922E-7</v>
      </c>
      <c r="AA3130">
        <f t="shared" si="1132"/>
        <v>-5.9605779546055582E-8</v>
      </c>
      <c r="AB3130">
        <f t="shared" si="1122"/>
        <v>1.0067068038452844</v>
      </c>
      <c r="AC3130">
        <f t="shared" si="1133"/>
        <v>2.145969713812856</v>
      </c>
      <c r="AD3130">
        <f t="shared" si="1134"/>
        <v>-2.7779987857159556E-10</v>
      </c>
      <c r="AE3130">
        <f t="shared" si="1135"/>
        <v>-6.447842020241071E-4</v>
      </c>
      <c r="AF3130">
        <f t="shared" si="1136"/>
        <v>4.2889274442968416E-8</v>
      </c>
      <c r="AG3130" t="str">
        <f t="shared" si="1120"/>
        <v>NaN</v>
      </c>
      <c r="AH3130">
        <f t="shared" si="1121"/>
        <v>4.2889274442968418E-4</v>
      </c>
    </row>
    <row r="3131" spans="1:34">
      <c r="A3131" s="4">
        <v>43265.399421296293</v>
      </c>
      <c r="B3131" s="3">
        <v>-1.2855951576784699E-3</v>
      </c>
      <c r="C3131">
        <v>2.8640573214725</v>
      </c>
      <c r="D3131" s="3">
        <v>1.89840534706309E-2</v>
      </c>
      <c r="E3131" s="3">
        <v>1.88009967265498E-2</v>
      </c>
      <c r="F3131" s="3">
        <v>1.8768729748262599E-2</v>
      </c>
      <c r="G3131">
        <v>-4549722</v>
      </c>
      <c r="H3131">
        <v>19788588</v>
      </c>
      <c r="K3131">
        <f t="shared" si="1138"/>
        <v>82.682503116549796</v>
      </c>
      <c r="L3131">
        <f t="shared" si="1123"/>
        <v>62.994076713551379</v>
      </c>
      <c r="M3131">
        <f t="shared" si="1124"/>
        <v>21.093109679362019</v>
      </c>
      <c r="N3131">
        <f t="shared" si="1139"/>
        <v>0.10620596635110692</v>
      </c>
      <c r="O3131">
        <f t="shared" si="1140"/>
        <v>56.039987790606702</v>
      </c>
      <c r="P3131">
        <f t="shared" si="1141"/>
        <v>56.011662621748854</v>
      </c>
      <c r="Q3131">
        <f t="shared" si="1125"/>
        <v>7.749313948576031E-2</v>
      </c>
      <c r="R3131">
        <f t="shared" si="1142"/>
        <v>55.962494651120942</v>
      </c>
      <c r="S3131">
        <f t="shared" si="1126"/>
        <v>21.041447586371511</v>
      </c>
      <c r="T3131">
        <f t="shared" si="1127"/>
        <v>11.063777350954389</v>
      </c>
      <c r="U3131">
        <f t="shared" si="1137"/>
        <v>0.6080209585949794</v>
      </c>
      <c r="V3131" s="6">
        <f t="shared" si="1143"/>
        <v>169787.99999998882</v>
      </c>
      <c r="W3131">
        <f t="shared" si="1128"/>
        <v>11.066619966379562</v>
      </c>
      <c r="X3131">
        <f t="shared" si="1129"/>
        <v>21.016358889036976</v>
      </c>
      <c r="Y3131">
        <f t="shared" si="1130"/>
        <v>5.5571184879826298E-2</v>
      </c>
      <c r="Z3131">
        <f t="shared" si="1131"/>
        <v>-4.7033618516846541E-8</v>
      </c>
      <c r="AA3131">
        <f t="shared" si="1132"/>
        <v>-5.5540731056392176E-8</v>
      </c>
      <c r="AB3131">
        <f t="shared" si="1122"/>
        <v>1.0081098989333572</v>
      </c>
      <c r="AC3131">
        <f t="shared" si="1133"/>
        <v>2.1460310525214705</v>
      </c>
      <c r="AD3131">
        <f t="shared" si="1134"/>
        <v>-3.770294236585259E-10</v>
      </c>
      <c r="AE3131">
        <f t="shared" si="1135"/>
        <v>3.7837150575654636E-4</v>
      </c>
      <c r="AF3131" t="s">
        <v>79</v>
      </c>
      <c r="AG3131" t="str">
        <f t="shared" ref="AG3131:AG3194" si="1144">IF(AD3131&gt;0,AD3131*100,"NaN")</f>
        <v>NaN</v>
      </c>
      <c r="AH3131" t="s">
        <v>79</v>
      </c>
    </row>
    <row r="3132" spans="1:34">
      <c r="A3132" s="4">
        <v>43265.400127314817</v>
      </c>
      <c r="B3132" s="3">
        <v>-1.27904255155954E-3</v>
      </c>
      <c r="C3132">
        <v>2.8641191609494898</v>
      </c>
      <c r="D3132" s="3">
        <v>1.8976478134700301E-2</v>
      </c>
      <c r="E3132" s="3">
        <v>1.8794824671058499E-2</v>
      </c>
      <c r="F3132" s="3">
        <v>1.8781593527091901E-2</v>
      </c>
      <c r="G3132">
        <v>-4549722</v>
      </c>
      <c r="H3132">
        <v>19788588</v>
      </c>
      <c r="K3132">
        <f t="shared" si="1138"/>
        <v>82.26507503372018</v>
      </c>
      <c r="L3132">
        <f t="shared" si="1123"/>
        <v>62.559739310525273</v>
      </c>
      <c r="M3132">
        <f t="shared" si="1124"/>
        <v>20.947674950291564</v>
      </c>
      <c r="N3132">
        <f t="shared" si="1139"/>
        <v>0.10622470893453829</v>
      </c>
      <c r="O3132">
        <f t="shared" si="1140"/>
        <v>56.017234882427665</v>
      </c>
      <c r="P3132">
        <f t="shared" si="1141"/>
        <v>55.993190025671019</v>
      </c>
      <c r="Q3132">
        <f t="shared" si="1125"/>
        <v>1.5969856340035449E-2</v>
      </c>
      <c r="R3132">
        <f t="shared" si="1142"/>
        <v>56.00126502608763</v>
      </c>
      <c r="S3132">
        <f t="shared" si="1126"/>
        <v>20.937028379398207</v>
      </c>
      <c r="T3132">
        <f t="shared" si="1127"/>
        <v>11.065750254473482</v>
      </c>
      <c r="U3132">
        <f t="shared" si="1137"/>
        <v>0.60798528730027535</v>
      </c>
      <c r="V3132" s="6">
        <f t="shared" si="1143"/>
        <v>169849.00000041816</v>
      </c>
      <c r="W3132">
        <f t="shared" si="1128"/>
        <v>11.067180317674884</v>
      </c>
      <c r="X3132">
        <f t="shared" si="1129"/>
        <v>21.014780903528443</v>
      </c>
      <c r="Y3132">
        <f t="shared" si="1130"/>
        <v>4.2260648725698978E-2</v>
      </c>
      <c r="Z3132">
        <f t="shared" si="1131"/>
        <v>3.449132025253843E-8</v>
      </c>
      <c r="AA3132">
        <f t="shared" si="1132"/>
        <v>-2.0440960085705736E-8</v>
      </c>
      <c r="AB3132">
        <f t="shared" ref="AB3132:AB3195" si="1145">((M3132-$M$308)-(Y3132-$Y$308))/(M3132-$M$308)</f>
        <v>1.0089178179796883</v>
      </c>
      <c r="AC3132">
        <f t="shared" si="1133"/>
        <v>2.1459834463595548</v>
      </c>
      <c r="AD3132">
        <f t="shared" si="1134"/>
        <v>-1.8246047692515315E-10</v>
      </c>
      <c r="AE3132">
        <f t="shared" si="1135"/>
        <v>-1.8182444359710591E-4</v>
      </c>
      <c r="AF3132">
        <f t="shared" si="1136"/>
        <v>9.989587940714704E-8</v>
      </c>
      <c r="AG3132" t="str">
        <f t="shared" si="1144"/>
        <v>NaN</v>
      </c>
      <c r="AH3132">
        <f t="shared" ref="AH3132:AH3194" si="1146">IF(AF3132&gt;0,AF3132*100*100,"NaN")</f>
        <v>9.9895879407147035E-4</v>
      </c>
    </row>
    <row r="3133" spans="1:34">
      <c r="A3133" s="4">
        <v>43265.400821759256</v>
      </c>
      <c r="B3133" s="3">
        <v>-1.2838945720614E-3</v>
      </c>
      <c r="C3133">
        <v>2.8640704029003201</v>
      </c>
      <c r="D3133">
        <v>1.8971055288256999E-2</v>
      </c>
      <c r="E3133" s="3">
        <v>1.8788783429845399E-2</v>
      </c>
      <c r="F3133" s="3">
        <v>1.8770433007866801E-2</v>
      </c>
      <c r="G3133">
        <v>-4549722</v>
      </c>
      <c r="H3133">
        <v>19788592</v>
      </c>
      <c r="K3133">
        <f t="shared" si="1138"/>
        <v>82.574168786523401</v>
      </c>
      <c r="L3133">
        <f t="shared" si="1123"/>
        <v>62.883503464276814</v>
      </c>
      <c r="M3133">
        <f t="shared" si="1124"/>
        <v>21.056085028851506</v>
      </c>
      <c r="N3133">
        <f t="shared" si="1139"/>
        <v>0.10620993112836982</v>
      </c>
      <c r="O3133">
        <f t="shared" si="1140"/>
        <v>56.000947086305644</v>
      </c>
      <c r="P3133">
        <f t="shared" si="1141"/>
        <v>55.975108948970444</v>
      </c>
      <c r="Q3133">
        <f t="shared" si="1125"/>
        <v>3.3318950351301169E-2</v>
      </c>
      <c r="R3133">
        <f t="shared" si="1142"/>
        <v>55.967628135954342</v>
      </c>
      <c r="S3133">
        <f t="shared" si="1126"/>
        <v>21.033872395283971</v>
      </c>
      <c r="T3133">
        <f t="shared" si="1127"/>
        <v>11.064194695929432</v>
      </c>
      <c r="U3133">
        <f t="shared" si="1137"/>
        <v>0.60801341274417919</v>
      </c>
      <c r="V3133" s="6">
        <f t="shared" si="1143"/>
        <v>169908.9999999851</v>
      </c>
      <c r="W3133">
        <f t="shared" si="1128"/>
        <v>11.06770272851791</v>
      </c>
      <c r="X3133">
        <f t="shared" si="1129"/>
        <v>21.007721911085124</v>
      </c>
      <c r="Y3133">
        <f t="shared" si="1130"/>
        <v>2.7849394910804886E-2</v>
      </c>
      <c r="Z3133">
        <f t="shared" si="1131"/>
        <v>-6.3234087283022196E-8</v>
      </c>
      <c r="AA3133">
        <f t="shared" si="1132"/>
        <v>7.4970094667064028E-8</v>
      </c>
      <c r="AB3133">
        <f t="shared" si="1145"/>
        <v>1.0096629377207789</v>
      </c>
      <c r="AC3133">
        <f t="shared" si="1133"/>
        <v>2.1460209819872227</v>
      </c>
      <c r="AD3133">
        <f t="shared" si="1134"/>
        <v>1.0155085091889615E-9</v>
      </c>
      <c r="AE3133">
        <f t="shared" si="1135"/>
        <v>1.776198516211733E-3</v>
      </c>
      <c r="AF3133">
        <f t="shared" si="1136"/>
        <v>5.691452293213721E-8</v>
      </c>
      <c r="AG3133">
        <f t="shared" si="1144"/>
        <v>1.0155085091889615E-7</v>
      </c>
      <c r="AH3133">
        <f t="shared" si="1146"/>
        <v>5.6914522932137207E-4</v>
      </c>
    </row>
    <row r="3134" spans="1:34">
      <c r="A3134" s="4">
        <v>43265.401516203703</v>
      </c>
      <c r="B3134" s="3">
        <v>-1.2821226332016501E-3</v>
      </c>
      <c r="C3134">
        <v>2.8640953765352601</v>
      </c>
      <c r="D3134" s="3">
        <v>1.8965834609334702E-2</v>
      </c>
      <c r="E3134" s="3">
        <v>1.8782789757460699E-2</v>
      </c>
      <c r="F3134" s="3">
        <v>1.8764918258239099E-2</v>
      </c>
      <c r="G3134">
        <v>-4549722</v>
      </c>
      <c r="H3134">
        <v>19788592</v>
      </c>
      <c r="K3134">
        <f t="shared" si="1138"/>
        <v>82.461288960131895</v>
      </c>
      <c r="L3134">
        <f t="shared" si="1123"/>
        <v>62.777872726080588</v>
      </c>
      <c r="M3134">
        <f t="shared" si="1124"/>
        <v>21.020715342326586</v>
      </c>
      <c r="N3134">
        <f t="shared" si="1139"/>
        <v>0.1062175002486023</v>
      </c>
      <c r="O3134">
        <f t="shared" si="1140"/>
        <v>55.985266510653361</v>
      </c>
      <c r="P3134">
        <f t="shared" si="1141"/>
        <v>55.957170242952408</v>
      </c>
      <c r="Q3134">
        <f t="shared" si="1125"/>
        <v>3.4259378041078037E-2</v>
      </c>
      <c r="R3134">
        <f t="shared" si="1142"/>
        <v>55.951007132612283</v>
      </c>
      <c r="S3134">
        <f t="shared" si="1126"/>
        <v>20.997875756965868</v>
      </c>
      <c r="T3134">
        <f t="shared" si="1127"/>
        <v>11.064991445427587</v>
      </c>
      <c r="U3134">
        <f t="shared" si="1137"/>
        <v>0.60799900702900911</v>
      </c>
      <c r="V3134" s="6">
        <f t="shared" si="1143"/>
        <v>169969.00000018068</v>
      </c>
      <c r="W3134">
        <f t="shared" si="1128"/>
        <v>11.068158013945366</v>
      </c>
      <c r="X3134">
        <f t="shared" si="1129"/>
        <v>21.015579253791454</v>
      </c>
      <c r="Y3134">
        <f t="shared" si="1130"/>
        <v>3.4506485925220431E-2</v>
      </c>
      <c r="Z3134">
        <f t="shared" si="1131"/>
        <v>-2.5293634775551943E-8</v>
      </c>
      <c r="AA3134">
        <f t="shared" si="1132"/>
        <v>1.5039932734042224E-7</v>
      </c>
      <c r="AB3134">
        <f t="shared" si="1145"/>
        <v>1.0093122427395531</v>
      </c>
      <c r="AC3134">
        <f t="shared" si="1133"/>
        <v>2.1460017564218323</v>
      </c>
      <c r="AD3134">
        <f t="shared" si="1134"/>
        <v>1.6441920368908873E-9</v>
      </c>
      <c r="AE3134">
        <f t="shared" si="1135"/>
        <v>1.2081998330335031E-4</v>
      </c>
      <c r="AF3134">
        <f t="shared" si="1136"/>
        <v>1.3547052227034943E-6</v>
      </c>
      <c r="AG3134">
        <f t="shared" si="1144"/>
        <v>1.6441920368908873E-7</v>
      </c>
      <c r="AH3134">
        <f t="shared" si="1146"/>
        <v>1.3547052227034942E-2</v>
      </c>
    </row>
    <row r="3135" spans="1:34">
      <c r="A3135" s="4">
        <v>43265.40221064815</v>
      </c>
      <c r="B3135" s="3">
        <v>-1.2835140214338E-3</v>
      </c>
      <c r="C3135">
        <v>2.8640608891346302</v>
      </c>
      <c r="D3135" s="3">
        <v>1.8959067943487801E-2</v>
      </c>
      <c r="E3135" s="3">
        <v>1.87758803851284E-2</v>
      </c>
      <c r="F3135" s="3">
        <v>1.8757616872662801E-2</v>
      </c>
      <c r="G3135">
        <v>-4549722</v>
      </c>
      <c r="H3135">
        <v>19788592</v>
      </c>
      <c r="K3135">
        <f t="shared" si="1138"/>
        <v>82.549926139244519</v>
      </c>
      <c r="L3135">
        <f t="shared" si="1123"/>
        <v>62.876107510082562</v>
      </c>
      <c r="M3135">
        <f t="shared" si="1124"/>
        <v>21.053608547233839</v>
      </c>
      <c r="N3135">
        <f t="shared" si="1139"/>
        <v>0.10620704765399602</v>
      </c>
      <c r="O3135">
        <f t="shared" si="1140"/>
        <v>55.964942484352321</v>
      </c>
      <c r="P3135">
        <f t="shared" si="1141"/>
        <v>55.936490901292913</v>
      </c>
      <c r="Q3135">
        <f t="shared" si="1125"/>
        <v>3.5941129383282089E-2</v>
      </c>
      <c r="R3135">
        <f t="shared" si="1142"/>
        <v>55.929001354969039</v>
      </c>
      <c r="S3135">
        <f t="shared" si="1126"/>
        <v>21.02964779431165</v>
      </c>
      <c r="T3135">
        <f t="shared" si="1127"/>
        <v>11.063891172311136</v>
      </c>
      <c r="U3135">
        <f t="shared" si="1137"/>
        <v>0.60801890063567166</v>
      </c>
      <c r="V3135" s="6">
        <f t="shared" si="1143"/>
        <v>170029.00000037625</v>
      </c>
      <c r="W3135">
        <f t="shared" si="1128"/>
        <v>11.06852574448293</v>
      </c>
      <c r="X3135">
        <f t="shared" si="1129"/>
        <v>21.017601764600951</v>
      </c>
      <c r="Y3135">
        <f t="shared" si="1130"/>
        <v>3.5528840676657104E-2</v>
      </c>
      <c r="Z3135">
        <f t="shared" si="1131"/>
        <v>4.891496327964412E-7</v>
      </c>
      <c r="AA3135">
        <f t="shared" si="1132"/>
        <v>1.7834700214133426E-7</v>
      </c>
      <c r="AB3135">
        <f t="shared" si="1145"/>
        <v>1.0092385953821361</v>
      </c>
      <c r="AC3135">
        <f t="shared" si="1133"/>
        <v>2.1460283060121323</v>
      </c>
      <c r="AD3135">
        <f t="shared" si="1134"/>
        <v>1.8936404871737608E-9</v>
      </c>
      <c r="AE3135">
        <f t="shared" si="1135"/>
        <v>2.1863840180198649E-4</v>
      </c>
      <c r="AF3135">
        <f t="shared" si="1136"/>
        <v>8.6218829453812625E-7</v>
      </c>
      <c r="AG3135">
        <f t="shared" si="1144"/>
        <v>1.8936404871737609E-7</v>
      </c>
      <c r="AH3135">
        <f t="shared" si="1146"/>
        <v>8.621882945381262E-3</v>
      </c>
    </row>
    <row r="3136" spans="1:34">
      <c r="A3136" s="4">
        <v>43265.402916666666</v>
      </c>
      <c r="B3136" s="3">
        <v>-1.27844794120392E-3</v>
      </c>
      <c r="C3136">
        <v>2.86428089496621</v>
      </c>
      <c r="D3136" s="3">
        <v>1.8951005027065499E-2</v>
      </c>
      <c r="E3136" s="3">
        <v>1.8767508271321301E-2</v>
      </c>
      <c r="F3136" s="3">
        <v>1.8749434080018501E-2</v>
      </c>
      <c r="G3136">
        <v>-4549722</v>
      </c>
      <c r="H3136">
        <v>19788592</v>
      </c>
      <c r="K3136">
        <f t="shared" si="1138"/>
        <v>82.227195897347229</v>
      </c>
      <c r="L3136">
        <f t="shared" si="1123"/>
        <v>62.564133474643739</v>
      </c>
      <c r="M3136">
        <f t="shared" si="1124"/>
        <v>20.949146304274915</v>
      </c>
      <c r="N3136">
        <f t="shared" si="1139"/>
        <v>0.10627372799889052</v>
      </c>
      <c r="O3136">
        <f t="shared" si="1140"/>
        <v>55.94072510327608</v>
      </c>
      <c r="P3136">
        <f t="shared" si="1141"/>
        <v>55.911433661141039</v>
      </c>
      <c r="Q3136">
        <f t="shared" si="1125"/>
        <v>3.6386014605611194E-2</v>
      </c>
      <c r="R3136">
        <f t="shared" si="1142"/>
        <v>55.904339088670469</v>
      </c>
      <c r="S3136">
        <f t="shared" si="1126"/>
        <v>20.924888961204509</v>
      </c>
      <c r="T3136">
        <f t="shared" si="1127"/>
        <v>11.070910155984242</v>
      </c>
      <c r="U3136">
        <f t="shared" si="1137"/>
        <v>0.60789199314490783</v>
      </c>
      <c r="V3136" s="6">
        <f t="shared" si="1143"/>
        <v>170090.00000017695</v>
      </c>
      <c r="W3136">
        <f t="shared" si="1128"/>
        <v>11.068584114409513</v>
      </c>
      <c r="X3136">
        <f t="shared" si="1129"/>
        <v>21.018405868277114</v>
      </c>
      <c r="Y3136">
        <f t="shared" si="1130"/>
        <v>4.3522577225618399E-2</v>
      </c>
      <c r="Z3136">
        <f t="shared" si="1131"/>
        <v>6.6787738326938835E-7</v>
      </c>
      <c r="AA3136">
        <f t="shared" si="1132"/>
        <v>2.0051999365266975E-7</v>
      </c>
      <c r="AB3136">
        <f t="shared" si="1145"/>
        <v>1.0088467308372786</v>
      </c>
      <c r="AC3136">
        <f t="shared" si="1133"/>
        <v>2.1458589379360999</v>
      </c>
      <c r="AD3136">
        <f t="shared" si="1134"/>
        <v>1.7378870794203446E-9</v>
      </c>
      <c r="AE3136">
        <f t="shared" si="1135"/>
        <v>-8.7062178844905737E-4</v>
      </c>
      <c r="AF3136">
        <f t="shared" si="1136"/>
        <v>-1.9871152605498468E-7</v>
      </c>
      <c r="AG3136">
        <f t="shared" si="1144"/>
        <v>1.7378870794203446E-7</v>
      </c>
      <c r="AH3136" t="str">
        <f t="shared" si="1146"/>
        <v>NaN</v>
      </c>
    </row>
    <row r="3137" spans="1:34">
      <c r="A3137" s="4">
        <v>43265.403611111113</v>
      </c>
      <c r="B3137" s="3">
        <v>-1.2848935174588399E-3</v>
      </c>
      <c r="C3137">
        <v>2.86431419314613</v>
      </c>
      <c r="D3137" s="3">
        <v>1.8984778895264801E-2</v>
      </c>
      <c r="E3137" s="3">
        <v>1.8801329708348899E-2</v>
      </c>
      <c r="F3137" s="3">
        <v>1.87758405593377E-2</v>
      </c>
      <c r="G3137">
        <v>-4549722</v>
      </c>
      <c r="H3137">
        <v>19788827</v>
      </c>
      <c r="K3137">
        <f t="shared" si="1138"/>
        <v>82.637805735629826</v>
      </c>
      <c r="L3137">
        <f t="shared" ref="L3137:L3200" si="1147">K3137-R3137*$B$8+$D$8</f>
        <v>62.940032236189438</v>
      </c>
      <c r="M3137">
        <f t="shared" ref="M3137:M3200" si="1148">L3137/((($B$7/2))^2*PI())</f>
        <v>21.075013278112376</v>
      </c>
      <c r="N3137">
        <f t="shared" si="1139"/>
        <v>0.10628382015920047</v>
      </c>
      <c r="O3137">
        <f t="shared" si="1140"/>
        <v>56.042166640526645</v>
      </c>
      <c r="P3137">
        <f t="shared" si="1141"/>
        <v>56.012659216527481</v>
      </c>
      <c r="Q3137">
        <f t="shared" ref="Q3137:Q3200" si="1149">O3137-R3137</f>
        <v>5.824058768796192E-2</v>
      </c>
      <c r="R3137">
        <f t="shared" si="1142"/>
        <v>55.983926052838683</v>
      </c>
      <c r="S3137">
        <f t="shared" ref="S3137:S3200" si="1150">M3137-(2/3)*Q3137</f>
        <v>21.036186219653736</v>
      </c>
      <c r="T3137">
        <f t="shared" ref="T3137:T3200" si="1151">N3137/$D$7*100-$N$30/$D$7*100</f>
        <v>11.071972488648447</v>
      </c>
      <c r="U3137">
        <f t="shared" si="1137"/>
        <v>0.60787278552468116</v>
      </c>
      <c r="V3137" s="6">
        <f t="shared" si="1143"/>
        <v>170150.00000037253</v>
      </c>
      <c r="W3137">
        <f t="shared" ref="W3137:W3200" si="1152">AVERAGE(T3131:T3143)</f>
        <v>11.069194080142436</v>
      </c>
      <c r="X3137">
        <f t="shared" ref="X3137:X3200" si="1153">AVERAGE(S3131:S3143)</f>
        <v>21.016488377670079</v>
      </c>
      <c r="Y3137">
        <f t="shared" ref="Y3137:Y3200" si="1154">AVERAGE(Q3136:Q3138)</f>
        <v>3.5096579508802961E-2</v>
      </c>
      <c r="Z3137">
        <f t="shared" ref="Z3137:Z3200" si="1155">(T3138-T3136)/100/(V3138-V3136)</f>
        <v>-3.1617043599914742E-9</v>
      </c>
      <c r="AA3137">
        <f t="shared" ref="AA3137:AA3200" si="1156">AVERAGE(Z3134:Z3140)</f>
        <v>1.779363912224879E-7</v>
      </c>
      <c r="AB3137">
        <f t="shared" si="1145"/>
        <v>1.0092515788626648</v>
      </c>
      <c r="AC3137">
        <f t="shared" ref="AC3137:AC3200" si="1157">($D$7-$D$7*(T3137/100))*2.54</f>
        <v>2.1458333038489128</v>
      </c>
      <c r="AD3137">
        <f t="shared" ref="AD3137:AD3200" si="1158">AA3137*AC3137*$D$7*2.54*1.024*9.81/2/Y3137/10000*0.14503773773</f>
        <v>1.9123759551458177E-9</v>
      </c>
      <c r="AE3137">
        <f t="shared" ref="AE3137:AE3200" si="1159">(W3138-W3136)/(X3138-X3136)*0.14503773773/100</f>
        <v>1.1653904304007201E-3</v>
      </c>
      <c r="AF3137">
        <f t="shared" ref="AF3137:AF3200" si="1160">AD3137/AE3137/(1.024*9.81)</f>
        <v>1.6335516211093411E-7</v>
      </c>
      <c r="AG3137">
        <f t="shared" si="1144"/>
        <v>1.9123759551458177E-7</v>
      </c>
      <c r="AH3137">
        <f t="shared" si="1146"/>
        <v>1.6335516211093411E-3</v>
      </c>
    </row>
    <row r="3138" spans="1:34">
      <c r="A3138" s="4">
        <v>43265.404305555552</v>
      </c>
      <c r="B3138" s="3">
        <v>-1.2804577242059201E-3</v>
      </c>
      <c r="C3138">
        <v>2.8642797057455001</v>
      </c>
      <c r="D3138" s="3">
        <v>1.8978440348873801E-2</v>
      </c>
      <c r="E3138" s="3">
        <v>1.8794824671058499E-2</v>
      </c>
      <c r="F3138" s="3">
        <v>1.8785309729864801E-2</v>
      </c>
      <c r="G3138">
        <v>-4549722</v>
      </c>
      <c r="H3138">
        <v>19788826</v>
      </c>
      <c r="K3138">
        <f t="shared" si="1138"/>
        <v>82.355227378288049</v>
      </c>
      <c r="L3138">
        <f t="shared" si="1147"/>
        <v>62.645006740369723</v>
      </c>
      <c r="M3138">
        <f t="shared" si="1148"/>
        <v>20.976226130713886</v>
      </c>
      <c r="N3138">
        <f t="shared" si="1139"/>
        <v>0.1062733675645942</v>
      </c>
      <c r="O3138">
        <f t="shared" si="1140"/>
        <v>56.02312849286637</v>
      </c>
      <c r="P3138">
        <f t="shared" si="1141"/>
        <v>55.993190025671019</v>
      </c>
      <c r="Q3138">
        <f t="shared" si="1149"/>
        <v>1.0663136232835768E-2</v>
      </c>
      <c r="R3138">
        <f t="shared" si="1142"/>
        <v>56.012465356633534</v>
      </c>
      <c r="S3138">
        <f t="shared" si="1150"/>
        <v>20.96911737322533</v>
      </c>
      <c r="T3138">
        <f t="shared" si="1151"/>
        <v>11.070872215531997</v>
      </c>
      <c r="U3138">
        <f t="shared" si="1137"/>
        <v>0.60789267913134371</v>
      </c>
      <c r="V3138" s="6">
        <f t="shared" si="1143"/>
        <v>170209.99999993946</v>
      </c>
      <c r="W3138">
        <f t="shared" si="1152"/>
        <v>11.069920785728552</v>
      </c>
      <c r="X3138">
        <f t="shared" si="1153"/>
        <v>21.020069411920041</v>
      </c>
      <c r="Y3138">
        <f t="shared" si="1154"/>
        <v>2.6118321525795334E-2</v>
      </c>
      <c r="Z3138">
        <f t="shared" si="1155"/>
        <v>1.4860010508953742E-7</v>
      </c>
      <c r="AA3138">
        <f t="shared" si="1156"/>
        <v>1.5512135338963223E-7</v>
      </c>
      <c r="AB3138">
        <f t="shared" si="1145"/>
        <v>1.0098022615250075</v>
      </c>
      <c r="AC3138">
        <f t="shared" si="1157"/>
        <v>2.1458598534392128</v>
      </c>
      <c r="AD3138">
        <f t="shared" si="1158"/>
        <v>2.240293832877446E-9</v>
      </c>
      <c r="AE3138">
        <f t="shared" si="1159"/>
        <v>8.5724332506830441E-5</v>
      </c>
      <c r="AF3138">
        <f t="shared" si="1160"/>
        <v>2.6015483826879749E-6</v>
      </c>
      <c r="AG3138">
        <f t="shared" si="1144"/>
        <v>2.240293832877446E-7</v>
      </c>
      <c r="AH3138">
        <f t="shared" si="1146"/>
        <v>2.6015483826879748E-2</v>
      </c>
    </row>
    <row r="3139" spans="1:34">
      <c r="A3139" s="4">
        <v>43265.404999999999</v>
      </c>
      <c r="B3139" s="3">
        <v>-1.2804101553774701E-3</v>
      </c>
      <c r="C3139">
        <v>2.86437008651956</v>
      </c>
      <c r="D3139">
        <v>1.8975491081510001E-2</v>
      </c>
      <c r="E3139" s="3">
        <v>1.87929100257134E-2</v>
      </c>
      <c r="F3139" s="3">
        <v>1.8782772706817899E-2</v>
      </c>
      <c r="G3139">
        <v>-4549722</v>
      </c>
      <c r="H3139">
        <v>19788827</v>
      </c>
      <c r="K3139">
        <f t="shared" si="1138"/>
        <v>82.352197047378183</v>
      </c>
      <c r="L3139">
        <f t="shared" si="1147"/>
        <v>62.645311303165293</v>
      </c>
      <c r="M3139">
        <f t="shared" si="1148"/>
        <v>20.976328111356931</v>
      </c>
      <c r="N3139">
        <f t="shared" si="1139"/>
        <v>0.10630076057114715</v>
      </c>
      <c r="O3139">
        <f t="shared" si="1140"/>
        <v>56.014270217782766</v>
      </c>
      <c r="P3139">
        <f t="shared" si="1141"/>
        <v>55.987459605693076</v>
      </c>
      <c r="Q3139">
        <f t="shared" si="1149"/>
        <v>9.4512406565883111E-3</v>
      </c>
      <c r="R3139">
        <f t="shared" si="1142"/>
        <v>56.004818977126178</v>
      </c>
      <c r="S3139">
        <f t="shared" si="1150"/>
        <v>20.970027284252538</v>
      </c>
      <c r="T3139">
        <f t="shared" si="1151"/>
        <v>11.073755689905992</v>
      </c>
      <c r="U3139">
        <f t="shared" si="1137"/>
        <v>0.60784054416216182</v>
      </c>
      <c r="V3139" s="6">
        <f t="shared" si="1143"/>
        <v>170270.00000013504</v>
      </c>
      <c r="W3139">
        <f t="shared" si="1152"/>
        <v>11.070084221522993</v>
      </c>
      <c r="X3139">
        <f t="shared" si="1153"/>
        <v>21.031548756482078</v>
      </c>
      <c r="Y3139">
        <f t="shared" si="1154"/>
        <v>3.4398559416314832E-2</v>
      </c>
      <c r="Z3139">
        <f t="shared" si="1155"/>
        <v>1.8970226083188665E-7</v>
      </c>
      <c r="AA3139">
        <f t="shared" si="1156"/>
        <v>1.2242179002459168E-7</v>
      </c>
      <c r="AB3139">
        <f t="shared" si="1145"/>
        <v>1.0093412609067682</v>
      </c>
      <c r="AC3139">
        <f t="shared" si="1157"/>
        <v>2.1457902752025686</v>
      </c>
      <c r="AD3139">
        <f t="shared" si="1158"/>
        <v>1.3424034214766727E-9</v>
      </c>
      <c r="AE3139">
        <f t="shared" si="1159"/>
        <v>6.7609052201521489E-5</v>
      </c>
      <c r="AF3139">
        <f t="shared" si="1160"/>
        <v>1.9765565250434236E-6</v>
      </c>
      <c r="AG3139">
        <f t="shared" si="1144"/>
        <v>1.3424034214766726E-7</v>
      </c>
      <c r="AH3139">
        <f t="shared" si="1146"/>
        <v>1.9765565250434235E-2</v>
      </c>
    </row>
    <row r="3140" spans="1:34">
      <c r="A3140" s="4">
        <v>43265.405694444446</v>
      </c>
      <c r="B3140" s="3">
        <v>-1.2878308926155999E-3</v>
      </c>
      <c r="C3140">
        <v>2.8643510589881802</v>
      </c>
      <c r="D3140" s="3">
        <v>1.8968213050757202E-2</v>
      </c>
      <c r="E3140" s="3">
        <v>1.8784395205420901E-2</v>
      </c>
      <c r="F3140" s="3">
        <v>1.8751089695997501E-2</v>
      </c>
      <c r="G3140">
        <v>-4549722</v>
      </c>
      <c r="H3140">
        <v>19788829</v>
      </c>
      <c r="K3140">
        <f t="shared" si="1138"/>
        <v>82.824928669311973</v>
      </c>
      <c r="L3140">
        <f t="shared" si="1147"/>
        <v>63.159689954472022</v>
      </c>
      <c r="M3140">
        <f t="shared" si="1148"/>
        <v>21.148564071859564</v>
      </c>
      <c r="N3140">
        <f t="shared" si="1139"/>
        <v>0.10629499362239953</v>
      </c>
      <c r="O3140">
        <f t="shared" si="1140"/>
        <v>55.992410280882311</v>
      </c>
      <c r="P3140">
        <f t="shared" si="1141"/>
        <v>55.961975253493002</v>
      </c>
      <c r="Q3140">
        <f t="shared" si="1149"/>
        <v>8.308130135952041E-2</v>
      </c>
      <c r="R3140">
        <f t="shared" si="1142"/>
        <v>55.90932897952279</v>
      </c>
      <c r="S3140">
        <f t="shared" si="1150"/>
        <v>21.093176537619883</v>
      </c>
      <c r="T3140">
        <f t="shared" si="1151"/>
        <v>11.0731486426694</v>
      </c>
      <c r="U3140">
        <f t="shared" si="1137"/>
        <v>0.60785151994514675</v>
      </c>
      <c r="V3140" s="6">
        <f t="shared" si="1143"/>
        <v>170330.00000033062</v>
      </c>
      <c r="W3140">
        <f t="shared" si="1152"/>
        <v>11.0707496386862</v>
      </c>
      <c r="X3140">
        <f t="shared" si="1153"/>
        <v>21.037850308704357</v>
      </c>
      <c r="Y3140">
        <f t="shared" si="1154"/>
        <v>6.6007229272512305E-2</v>
      </c>
      <c r="Z3140">
        <f t="shared" si="1155"/>
        <v>-2.2131930429429515E-7</v>
      </c>
      <c r="AA3140">
        <f t="shared" si="1156"/>
        <v>5.456273044120326E-8</v>
      </c>
      <c r="AB3140">
        <f t="shared" si="1145"/>
        <v>1.0075096638491967</v>
      </c>
      <c r="AC3140">
        <f t="shared" si="1157"/>
        <v>2.1458049232523875</v>
      </c>
      <c r="AD3140">
        <f t="shared" si="1158"/>
        <v>3.1179714691106861E-10</v>
      </c>
      <c r="AE3140">
        <f t="shared" si="1159"/>
        <v>1.408901806428612E-4</v>
      </c>
      <c r="AF3140">
        <f t="shared" si="1160"/>
        <v>2.2030403261958705E-7</v>
      </c>
      <c r="AG3140">
        <f t="shared" si="1144"/>
        <v>3.1179714691106861E-8</v>
      </c>
      <c r="AH3140">
        <f t="shared" si="1146"/>
        <v>2.2030403261958705E-3</v>
      </c>
    </row>
    <row r="3141" spans="1:34">
      <c r="A3141" s="4">
        <v>43265.406388888892</v>
      </c>
      <c r="B3141" s="3">
        <v>-1.28841361076411E-3</v>
      </c>
      <c r="C3141">
        <v>2.8642868410697702</v>
      </c>
      <c r="D3141" s="3">
        <v>1.8981996118800502E-2</v>
      </c>
      <c r="E3141" s="3">
        <v>1.8798535039677499E-2</v>
      </c>
      <c r="F3141" s="3">
        <v>1.8757390565442601E-2</v>
      </c>
      <c r="G3141">
        <v>-4549722</v>
      </c>
      <c r="H3141">
        <v>19789076</v>
      </c>
      <c r="K3141">
        <f t="shared" si="1138"/>
        <v>82.862050222957606</v>
      </c>
      <c r="L3141">
        <f t="shared" si="1147"/>
        <v>63.188529072576955</v>
      </c>
      <c r="M3141">
        <f t="shared" si="1148"/>
        <v>21.158220641381323</v>
      </c>
      <c r="N3141">
        <f t="shared" si="1139"/>
        <v>0.10627553017037536</v>
      </c>
      <c r="O3141">
        <f t="shared" si="1140"/>
        <v>56.033808429358849</v>
      </c>
      <c r="P3141">
        <f t="shared" si="1141"/>
        <v>56.004294938919983</v>
      </c>
      <c r="Q3141">
        <f t="shared" si="1149"/>
        <v>0.10548914580142821</v>
      </c>
      <c r="R3141">
        <f t="shared" si="1142"/>
        <v>55.928319283557421</v>
      </c>
      <c r="S3141">
        <f t="shared" si="1150"/>
        <v>21.087894544180372</v>
      </c>
      <c r="T3141">
        <f t="shared" si="1151"/>
        <v>11.071099858245804</v>
      </c>
      <c r="U3141">
        <f t="shared" si="1137"/>
        <v>0.60788856321272278</v>
      </c>
      <c r="V3141" s="6">
        <f t="shared" si="1143"/>
        <v>170390.0000005262</v>
      </c>
      <c r="W3141">
        <f t="shared" si="1152"/>
        <v>11.071382952389762</v>
      </c>
      <c r="X3141">
        <f t="shared" si="1153"/>
        <v>21.044918388487424</v>
      </c>
      <c r="Y3141">
        <f t="shared" si="1154"/>
        <v>8.3280862607272368E-2</v>
      </c>
      <c r="Z3141">
        <f t="shared" si="1155"/>
        <v>-1.8499889960554166E-7</v>
      </c>
      <c r="AA3141">
        <f t="shared" si="1156"/>
        <v>-2.0866502232197282E-8</v>
      </c>
      <c r="AB3141">
        <f t="shared" si="1145"/>
        <v>1.0065537164290213</v>
      </c>
      <c r="AC3141">
        <f t="shared" si="1157"/>
        <v>2.1458543604205285</v>
      </c>
      <c r="AD3141">
        <f t="shared" si="1158"/>
        <v>-9.4510920185802672E-11</v>
      </c>
      <c r="AE3141">
        <f t="shared" si="1159"/>
        <v>4.9178913682500822E-5</v>
      </c>
      <c r="AF3141">
        <f t="shared" si="1160"/>
        <v>-1.9130842498882778E-7</v>
      </c>
      <c r="AG3141" t="str">
        <f t="shared" si="1144"/>
        <v>NaN</v>
      </c>
      <c r="AH3141" t="str">
        <f t="shared" si="1146"/>
        <v>NaN</v>
      </c>
    </row>
    <row r="3142" spans="1:34">
      <c r="A3142" s="4">
        <v>43265.407094907408</v>
      </c>
      <c r="B3142" s="3">
        <v>-1.2865584264545799E-3</v>
      </c>
      <c r="C3142">
        <v>2.86428089496621</v>
      </c>
      <c r="D3142" s="3">
        <v>1.89765851645643E-2</v>
      </c>
      <c r="E3142" s="3">
        <v>1.8794444120430898E-2</v>
      </c>
      <c r="F3142" s="3">
        <v>1.8766669161468599E-2</v>
      </c>
      <c r="G3142">
        <v>-4549722</v>
      </c>
      <c r="H3142">
        <v>19789084</v>
      </c>
      <c r="K3142">
        <f t="shared" si="1138"/>
        <v>82.743867317474312</v>
      </c>
      <c r="L3142">
        <f t="shared" si="1147"/>
        <v>63.058149537062988</v>
      </c>
      <c r="M3142">
        <f t="shared" si="1148"/>
        <v>21.114563999582355</v>
      </c>
      <c r="N3142">
        <f t="shared" si="1139"/>
        <v>0.10627372799889052</v>
      </c>
      <c r="O3142">
        <f t="shared" si="1140"/>
        <v>56.017556352087929</v>
      </c>
      <c r="P3142">
        <f t="shared" si="1141"/>
        <v>55.992051060209555</v>
      </c>
      <c r="Q3142">
        <f t="shared" si="1149"/>
        <v>6.1272140660868502E-2</v>
      </c>
      <c r="R3142">
        <f t="shared" si="1142"/>
        <v>55.956284211427061</v>
      </c>
      <c r="S3142">
        <f t="shared" si="1150"/>
        <v>21.073715905808442</v>
      </c>
      <c r="T3142">
        <f t="shared" si="1151"/>
        <v>11.070910155984242</v>
      </c>
      <c r="U3142">
        <f t="shared" si="1137"/>
        <v>0.60789199314490783</v>
      </c>
      <c r="V3142" s="6">
        <f t="shared" si="1143"/>
        <v>170451.00000032689</v>
      </c>
      <c r="W3142">
        <f t="shared" si="1152"/>
        <v>11.071479262768666</v>
      </c>
      <c r="X3142">
        <f t="shared" si="1153"/>
        <v>21.059368276140017</v>
      </c>
      <c r="Y3142">
        <f t="shared" si="1154"/>
        <v>7.124121370966445E-2</v>
      </c>
      <c r="Z3142">
        <f t="shared" si="1155"/>
        <v>2.6025268924115767E-7</v>
      </c>
      <c r="AA3142">
        <f t="shared" si="1156"/>
        <v>-4.661180916833759E-8</v>
      </c>
      <c r="AB3142">
        <f t="shared" si="1145"/>
        <v>1.0072346281411051</v>
      </c>
      <c r="AC3142">
        <f t="shared" si="1157"/>
        <v>2.1458589379360999</v>
      </c>
      <c r="AD3142">
        <f t="shared" si="1158"/>
        <v>-2.4679884719453642E-10</v>
      </c>
      <c r="AE3142" t="s">
        <v>79</v>
      </c>
      <c r="AF3142" t="s">
        <v>79</v>
      </c>
      <c r="AG3142" t="str">
        <f t="shared" si="1144"/>
        <v>NaN</v>
      </c>
      <c r="AH3142" t="s">
        <v>79</v>
      </c>
    </row>
    <row r="3143" spans="1:34">
      <c r="A3143" s="4">
        <v>43265.407789351855</v>
      </c>
      <c r="B3143" s="3">
        <v>-1.2835496980551401E-3</v>
      </c>
      <c r="C3143">
        <v>2.8643855463887999</v>
      </c>
      <c r="D3143" s="3">
        <v>1.8970924473978801E-2</v>
      </c>
      <c r="E3143" s="3">
        <v>1.87875466403057E-2</v>
      </c>
      <c r="F3143" s="3">
        <v>1.8765775843494301E-2</v>
      </c>
      <c r="G3143">
        <v>-4549722</v>
      </c>
      <c r="H3143">
        <v>19789086</v>
      </c>
      <c r="K3143">
        <f t="shared" si="1138"/>
        <v>82.552198887427082</v>
      </c>
      <c r="L3143">
        <f t="shared" si="1147"/>
        <v>62.867655365362786</v>
      </c>
      <c r="M3143">
        <f t="shared" si="1148"/>
        <v>21.050778407879456</v>
      </c>
      <c r="N3143">
        <f t="shared" si="1139"/>
        <v>0.10630544621700271</v>
      </c>
      <c r="O3143">
        <f t="shared" si="1140"/>
        <v>56.000554178943169</v>
      </c>
      <c r="P3143">
        <f t="shared" si="1141"/>
        <v>55.971407311220695</v>
      </c>
      <c r="Q3143">
        <f t="shared" si="1149"/>
        <v>4.6962354666696626E-2</v>
      </c>
      <c r="R3143">
        <f t="shared" si="1142"/>
        <v>55.953591824276472</v>
      </c>
      <c r="S3143">
        <f t="shared" si="1150"/>
        <v>21.019470171434993</v>
      </c>
      <c r="T3143">
        <f t="shared" si="1151"/>
        <v>11.074248915785525</v>
      </c>
      <c r="U3143">
        <f t="shared" si="1137"/>
        <v>0.60783162633849031</v>
      </c>
      <c r="V3143" s="6">
        <f t="shared" si="1143"/>
        <v>170511.00000052247</v>
      </c>
      <c r="W3143">
        <f t="shared" si="1152"/>
        <v>11.071525958709941</v>
      </c>
      <c r="X3143">
        <f t="shared" si="1153"/>
        <v>21.079787375976473</v>
      </c>
      <c r="Y3143">
        <f t="shared" si="1154"/>
        <v>4.7127006671066361E-2</v>
      </c>
      <c r="Z3143">
        <f t="shared" si="1155"/>
        <v>1.9286396618566937E-7</v>
      </c>
      <c r="AA3143">
        <f t="shared" si="1156"/>
        <v>-1.0552701532740996E-8</v>
      </c>
      <c r="AB3143">
        <f t="shared" si="1145"/>
        <v>1.0085970620793032</v>
      </c>
      <c r="AC3143">
        <f t="shared" si="1157"/>
        <v>2.1457783736620955</v>
      </c>
      <c r="AD3143">
        <f t="shared" si="1158"/>
        <v>-8.4460951626159915E-11</v>
      </c>
      <c r="AE3143">
        <f t="shared" si="1159"/>
        <v>-5.8883433678511253E-6</v>
      </c>
      <c r="AF3143">
        <f t="shared" si="1160"/>
        <v>1.4278871299643787E-6</v>
      </c>
      <c r="AG3143" t="str">
        <f t="shared" si="1144"/>
        <v>NaN</v>
      </c>
      <c r="AH3143">
        <f t="shared" si="1146"/>
        <v>1.4278871299643787E-2</v>
      </c>
    </row>
    <row r="3144" spans="1:34">
      <c r="A3144" s="4">
        <v>43265.408483796295</v>
      </c>
      <c r="B3144" s="3">
        <v>-1.28632058231233E-3</v>
      </c>
      <c r="C3144">
        <v>2.8643534374296</v>
      </c>
      <c r="D3144" s="3">
        <v>1.8965834609334702E-2</v>
      </c>
      <c r="E3144" s="3">
        <v>1.87819216263415E-2</v>
      </c>
      <c r="F3144" s="3">
        <v>1.87652874963351E-2</v>
      </c>
      <c r="G3144">
        <v>-4549722</v>
      </c>
      <c r="H3144">
        <v>19789090</v>
      </c>
      <c r="K3144">
        <f t="shared" si="1138"/>
        <v>82.728715662925012</v>
      </c>
      <c r="L3144">
        <f t="shared" si="1147"/>
        <v>63.044814068756992</v>
      </c>
      <c r="M3144">
        <f t="shared" si="1148"/>
        <v>21.110098714744812</v>
      </c>
      <c r="N3144">
        <f t="shared" si="1139"/>
        <v>0.10629571449099218</v>
      </c>
      <c r="O3144">
        <f t="shared" si="1140"/>
        <v>55.985266510653361</v>
      </c>
      <c r="P3144">
        <f t="shared" si="1141"/>
        <v>55.954571977993488</v>
      </c>
      <c r="Q3144">
        <f t="shared" si="1149"/>
        <v>3.3146524685633949E-2</v>
      </c>
      <c r="R3144">
        <f t="shared" si="1142"/>
        <v>55.952119985967727</v>
      </c>
      <c r="S3144">
        <f t="shared" si="1150"/>
        <v>21.088001031621054</v>
      </c>
      <c r="T3144">
        <f t="shared" si="1151"/>
        <v>11.07322452357389</v>
      </c>
      <c r="U3144">
        <f t="shared" si="1137"/>
        <v>0.60785014797227543</v>
      </c>
      <c r="V3144" s="6">
        <f t="shared" si="1143"/>
        <v>170571.00000008941</v>
      </c>
      <c r="W3144">
        <f t="shared" si="1152"/>
        <v>11.071336256448507</v>
      </c>
      <c r="X3144">
        <f t="shared" si="1153"/>
        <v>21.094592636984999</v>
      </c>
      <c r="Y3144">
        <f t="shared" si="1154"/>
        <v>5.4341864622424886E-2</v>
      </c>
      <c r="Z3144">
        <f t="shared" si="1155"/>
        <v>-5.3116633307379525E-7</v>
      </c>
      <c r="AA3144">
        <f t="shared" si="1156"/>
        <v>-6.9867320570262029E-8</v>
      </c>
      <c r="AB3144">
        <f t="shared" si="1145"/>
        <v>1.0081702137729194</v>
      </c>
      <c r="AC3144">
        <f t="shared" si="1157"/>
        <v>2.1458030922461617</v>
      </c>
      <c r="AD3144">
        <f t="shared" si="1158"/>
        <v>-4.8496090138003921E-10</v>
      </c>
      <c r="AE3144">
        <f t="shared" si="1159"/>
        <v>-2.4273082704920632E-6</v>
      </c>
      <c r="AF3144">
        <f t="shared" si="1160"/>
        <v>1.9888994449505947E-5</v>
      </c>
      <c r="AG3144" t="str">
        <f t="shared" si="1144"/>
        <v>NaN</v>
      </c>
      <c r="AH3144">
        <f t="shared" si="1146"/>
        <v>0.19888994449505948</v>
      </c>
    </row>
    <row r="3145" spans="1:34">
      <c r="A3145" s="4">
        <v>43265.409178240741</v>
      </c>
      <c r="B3145" s="3">
        <v>-1.2880687367578499E-3</v>
      </c>
      <c r="C3145">
        <v>2.8641857573093099</v>
      </c>
      <c r="D3145" s="3">
        <v>1.8995743510222401E-2</v>
      </c>
      <c r="E3145" s="3">
        <v>1.88119494493003E-2</v>
      </c>
      <c r="F3145" s="3">
        <v>1.8778580067792101E-2</v>
      </c>
      <c r="G3145">
        <v>-4549722</v>
      </c>
      <c r="H3145">
        <v>19789200</v>
      </c>
      <c r="K3145">
        <f t="shared" si="1138"/>
        <v>82.840080323861272</v>
      </c>
      <c r="L3145">
        <f t="shared" si="1147"/>
        <v>63.138705765490137</v>
      </c>
      <c r="M3145">
        <f t="shared" si="1148"/>
        <v>21.141537668381346</v>
      </c>
      <c r="N3145">
        <f t="shared" si="1139"/>
        <v>0.10624489325515214</v>
      </c>
      <c r="O3145">
        <f t="shared" si="1140"/>
        <v>56.075099421281756</v>
      </c>
      <c r="P3145">
        <f t="shared" si="1141"/>
        <v>56.044443471436246</v>
      </c>
      <c r="Q3145">
        <f t="shared" si="1149"/>
        <v>8.291671451494409E-2</v>
      </c>
      <c r="R3145">
        <f t="shared" si="1142"/>
        <v>55.992182706766812</v>
      </c>
      <c r="S3145">
        <f t="shared" si="1150"/>
        <v>21.086259858704718</v>
      </c>
      <c r="T3145">
        <f t="shared" si="1151"/>
        <v>11.067874919801254</v>
      </c>
      <c r="U3145">
        <f t="shared" si="1137"/>
        <v>0.60794687205983333</v>
      </c>
      <c r="V3145" s="6">
        <f t="shared" si="1143"/>
        <v>170631.00000028498</v>
      </c>
      <c r="W3145">
        <f t="shared" si="1152"/>
        <v>11.071467588783358</v>
      </c>
      <c r="X3145">
        <f t="shared" si="1153"/>
        <v>21.11466486642939</v>
      </c>
      <c r="Y3145">
        <f t="shared" si="1154"/>
        <v>6.4959284934737127E-2</v>
      </c>
      <c r="Z3145">
        <f t="shared" si="1155"/>
        <v>-3.1617043463444722E-8</v>
      </c>
      <c r="AA3145">
        <f t="shared" si="1156"/>
        <v>-6.376414867942786E-8</v>
      </c>
      <c r="AB3145">
        <f t="shared" si="1145"/>
        <v>1.0075703798804139</v>
      </c>
      <c r="AC3145">
        <f t="shared" si="1157"/>
        <v>2.1459321781851957</v>
      </c>
      <c r="AD3145">
        <f t="shared" si="1158"/>
        <v>-3.7027861411840106E-10</v>
      </c>
      <c r="AE3145">
        <f t="shared" si="1159"/>
        <v>4.047913370652521E-6</v>
      </c>
      <c r="AF3145">
        <f t="shared" si="1160"/>
        <v>-9.1060169833032209E-6</v>
      </c>
      <c r="AG3145" t="str">
        <f t="shared" si="1144"/>
        <v>NaN</v>
      </c>
      <c r="AH3145" t="str">
        <f t="shared" si="1146"/>
        <v>NaN</v>
      </c>
    </row>
    <row r="3146" spans="1:34">
      <c r="A3146" s="4">
        <v>43265.409872685188</v>
      </c>
      <c r="B3146" s="3">
        <v>-1.2893174185046501E-3</v>
      </c>
      <c r="C3146">
        <v>2.8643415452224898</v>
      </c>
      <c r="D3146">
        <v>1.8994007247984002E-2</v>
      </c>
      <c r="E3146" s="3">
        <v>1.8810462923411299E-2</v>
      </c>
      <c r="F3146">
        <v>1.8778210829695999E-2</v>
      </c>
      <c r="G3146">
        <v>-4549722</v>
      </c>
      <c r="H3146">
        <v>19789203</v>
      </c>
      <c r="K3146">
        <f t="shared" si="1138"/>
        <v>82.919626510244328</v>
      </c>
      <c r="L3146">
        <f t="shared" si="1147"/>
        <v>63.21873731199004</v>
      </c>
      <c r="M3146">
        <f t="shared" si="1148"/>
        <v>21.168335651242618</v>
      </c>
      <c r="N3146">
        <f t="shared" si="1139"/>
        <v>0.10629211014802559</v>
      </c>
      <c r="O3146">
        <f t="shared" si="1140"/>
        <v>56.069884469014696</v>
      </c>
      <c r="P3146">
        <f t="shared" si="1141"/>
        <v>56.03999438760259</v>
      </c>
      <c r="Q3146">
        <f t="shared" si="1149"/>
        <v>7.8814615603633342E-2</v>
      </c>
      <c r="R3146">
        <f t="shared" si="1142"/>
        <v>55.991069853411062</v>
      </c>
      <c r="S3146">
        <f t="shared" si="1150"/>
        <v>21.115792574173529</v>
      </c>
      <c r="T3146">
        <f t="shared" si="1151"/>
        <v>11.072845119051092</v>
      </c>
      <c r="U3146">
        <f t="shared" si="1137"/>
        <v>0.60785700783663954</v>
      </c>
      <c r="V3146" s="6">
        <f t="shared" si="1143"/>
        <v>170691.00000048056</v>
      </c>
      <c r="W3146">
        <f t="shared" si="1152"/>
        <v>11.071432566827387</v>
      </c>
      <c r="X3146">
        <f t="shared" si="1153"/>
        <v>21.129100884058225</v>
      </c>
      <c r="Y3146">
        <f t="shared" si="1154"/>
        <v>7.8993649258128087E-2</v>
      </c>
      <c r="Z3146">
        <f t="shared" si="1155"/>
        <v>4.4211601428106272E-7</v>
      </c>
      <c r="AA3146">
        <f t="shared" si="1156"/>
        <v>-4.9430093505475031E-8</v>
      </c>
      <c r="AB3146">
        <f t="shared" si="1145"/>
        <v>1.006786202122014</v>
      </c>
      <c r="AC3146">
        <f t="shared" si="1157"/>
        <v>2.1458122472772971</v>
      </c>
      <c r="AD3146">
        <f t="shared" si="1158"/>
        <v>-2.3603058443789286E-10</v>
      </c>
      <c r="AE3146">
        <f t="shared" si="1159"/>
        <v>2.3894548307216357E-5</v>
      </c>
      <c r="AF3146">
        <f t="shared" si="1160"/>
        <v>-9.8333272485605203E-7</v>
      </c>
      <c r="AG3146" t="str">
        <f t="shared" si="1144"/>
        <v>NaN</v>
      </c>
      <c r="AH3146" t="str">
        <f t="shared" si="1146"/>
        <v>NaN</v>
      </c>
    </row>
    <row r="3147" spans="1:34">
      <c r="A3147" s="4">
        <v>43265.410578703704</v>
      </c>
      <c r="B3147" s="3">
        <v>-1.28787846144405E-3</v>
      </c>
      <c r="C3147">
        <v>2.8643534374296</v>
      </c>
      <c r="D3147" s="3">
        <v>1.89876092405575E-2</v>
      </c>
      <c r="E3147" s="3">
        <v>1.8803850856256799E-2</v>
      </c>
      <c r="F3147">
        <v>1.8773017674539001E-2</v>
      </c>
      <c r="G3147">
        <v>-4549722</v>
      </c>
      <c r="H3147">
        <v>19789203</v>
      </c>
      <c r="K3147">
        <f t="shared" si="1138"/>
        <v>82.827959000221824</v>
      </c>
      <c r="L3147">
        <f t="shared" si="1147"/>
        <v>63.133896157157949</v>
      </c>
      <c r="M3147">
        <f t="shared" si="1148"/>
        <v>21.139927205916329</v>
      </c>
      <c r="N3147">
        <f t="shared" si="1139"/>
        <v>0.10629571449099218</v>
      </c>
      <c r="O3147">
        <f t="shared" si="1140"/>
        <v>56.050667727098876</v>
      </c>
      <c r="P3147">
        <f t="shared" si="1141"/>
        <v>56.020204862709825</v>
      </c>
      <c r="Q3147">
        <f t="shared" si="1149"/>
        <v>7.5249617655806844E-2</v>
      </c>
      <c r="R3147">
        <f t="shared" si="1142"/>
        <v>55.975418109443069</v>
      </c>
      <c r="S3147">
        <f t="shared" si="1150"/>
        <v>21.089760794145793</v>
      </c>
      <c r="T3147">
        <f t="shared" si="1151"/>
        <v>11.07322452357389</v>
      </c>
      <c r="U3147">
        <f t="shared" si="1137"/>
        <v>0.60785014797227543</v>
      </c>
      <c r="V3147" s="6">
        <f t="shared" si="1143"/>
        <v>170752.00000028126</v>
      </c>
      <c r="W3147">
        <f t="shared" si="1152"/>
        <v>11.071782786386962</v>
      </c>
      <c r="X3147">
        <f t="shared" si="1153"/>
        <v>21.133797074653948</v>
      </c>
      <c r="Y3147">
        <f t="shared" si="1154"/>
        <v>8.8687670844808039E-2</v>
      </c>
      <c r="Z3147">
        <f t="shared" si="1155"/>
        <v>-6.3652163755694226E-7</v>
      </c>
      <c r="AA3147">
        <f t="shared" si="1156"/>
        <v>-6.4439790395762757E-8</v>
      </c>
      <c r="AB3147">
        <f t="shared" si="1145"/>
        <v>1.0062620600124346</v>
      </c>
      <c r="AC3147">
        <f t="shared" si="1157"/>
        <v>2.1458030922461617</v>
      </c>
      <c r="AD3147">
        <f t="shared" si="1158"/>
        <v>-2.7406781907962376E-10</v>
      </c>
      <c r="AE3147">
        <f t="shared" si="1159"/>
        <v>1.0175313893874492E-4</v>
      </c>
      <c r="AF3147">
        <f t="shared" si="1160"/>
        <v>-2.6812744166140439E-7</v>
      </c>
      <c r="AG3147" t="str">
        <f t="shared" si="1144"/>
        <v>NaN</v>
      </c>
      <c r="AH3147" t="str">
        <f t="shared" si="1146"/>
        <v>NaN</v>
      </c>
    </row>
    <row r="3148" spans="1:34">
      <c r="A3148" s="4">
        <v>43265.411273148151</v>
      </c>
      <c r="B3148" s="3">
        <v>-1.29468080391234E-3</v>
      </c>
      <c r="C3148">
        <v>2.86410013341811</v>
      </c>
      <c r="D3148" s="3">
        <v>1.8983577782346401E-2</v>
      </c>
      <c r="E3148" s="3">
        <v>1.8799997781152301E-2</v>
      </c>
      <c r="F3148" s="3">
        <v>1.87568069310328E-2</v>
      </c>
      <c r="G3148">
        <v>-4549722</v>
      </c>
      <c r="H3148">
        <v>19789203</v>
      </c>
      <c r="K3148">
        <f t="shared" si="1138"/>
        <v>83.261296320328071</v>
      </c>
      <c r="L3148">
        <f t="shared" si="1147"/>
        <v>63.588542352067392</v>
      </c>
      <c r="M3148">
        <f t="shared" si="1148"/>
        <v>21.292162186645342</v>
      </c>
      <c r="N3148">
        <f t="shared" si="1139"/>
        <v>0.10621894198579068</v>
      </c>
      <c r="O3148">
        <f t="shared" si="1140"/>
        <v>56.038559036560912</v>
      </c>
      <c r="P3148">
        <f t="shared" si="1141"/>
        <v>56.008672837412369</v>
      </c>
      <c r="Q3148">
        <f t="shared" si="1149"/>
        <v>0.11199877927498392</v>
      </c>
      <c r="R3148">
        <f t="shared" si="1142"/>
        <v>55.926560257285928</v>
      </c>
      <c r="S3148">
        <f t="shared" si="1150"/>
        <v>21.217496333795353</v>
      </c>
      <c r="T3148">
        <f t="shared" si="1151"/>
        <v>11.06514320723689</v>
      </c>
      <c r="U3148">
        <f t="shared" si="1137"/>
        <v>0.60799626308326027</v>
      </c>
      <c r="V3148" s="6">
        <f t="shared" si="1143"/>
        <v>170812.00000047684</v>
      </c>
      <c r="W3148">
        <f t="shared" si="1152"/>
        <v>11.072106739479571</v>
      </c>
      <c r="X3148">
        <f t="shared" si="1153"/>
        <v>21.138710462429177</v>
      </c>
      <c r="Y3148">
        <f t="shared" si="1154"/>
        <v>0.10119026811190916</v>
      </c>
      <c r="Z3148">
        <f t="shared" si="1155"/>
        <v>-1.4227669636970252E-7</v>
      </c>
      <c r="AA3148">
        <f t="shared" si="1156"/>
        <v>5.6608319520481118E-8</v>
      </c>
      <c r="AB3148">
        <f t="shared" si="1145"/>
        <v>1.0055259381556059</v>
      </c>
      <c r="AC3148">
        <f t="shared" si="1157"/>
        <v>2.1459980944093737</v>
      </c>
      <c r="AD3148">
        <f t="shared" si="1158"/>
        <v>2.1103192246978493E-10</v>
      </c>
      <c r="AE3148">
        <f t="shared" si="1159"/>
        <v>1.8529808190434287E-4</v>
      </c>
      <c r="AF3148">
        <f t="shared" si="1160"/>
        <v>1.1337264202541413E-7</v>
      </c>
      <c r="AG3148">
        <f t="shared" si="1144"/>
        <v>2.1103192246978494E-8</v>
      </c>
      <c r="AH3148">
        <f t="shared" si="1146"/>
        <v>1.1337264202541412E-3</v>
      </c>
    </row>
    <row r="3149" spans="1:34">
      <c r="A3149" s="4">
        <v>43265.41196759259</v>
      </c>
      <c r="B3149" s="3">
        <v>-1.2934915832011E-3</v>
      </c>
      <c r="C3149">
        <v>2.8642999224975898</v>
      </c>
      <c r="D3149" s="3">
        <v>1.8982531268120498E-2</v>
      </c>
      <c r="E3149" s="3">
        <v>1.8798760991612699E-2</v>
      </c>
      <c r="F3149" s="3">
        <v>1.87543294625175E-2</v>
      </c>
      <c r="G3149">
        <v>-4549722</v>
      </c>
      <c r="H3149">
        <v>19789203</v>
      </c>
      <c r="K3149">
        <f t="shared" si="1138"/>
        <v>83.185538047582185</v>
      </c>
      <c r="L3149">
        <f t="shared" si="1147"/>
        <v>63.516040689137157</v>
      </c>
      <c r="M3149">
        <f t="shared" si="1148"/>
        <v>21.267885530681678</v>
      </c>
      <c r="N3149">
        <f t="shared" si="1139"/>
        <v>0.10627949494763814</v>
      </c>
      <c r="O3149">
        <f t="shared" si="1140"/>
        <v>56.035415777660162</v>
      </c>
      <c r="P3149">
        <f t="shared" si="1141"/>
        <v>56.004971199662911</v>
      </c>
      <c r="Q3149">
        <f t="shared" si="1149"/>
        <v>0.11632240740493671</v>
      </c>
      <c r="R3149">
        <f t="shared" si="1142"/>
        <v>55.919093370255226</v>
      </c>
      <c r="S3149">
        <f t="shared" si="1150"/>
        <v>21.190337259078387</v>
      </c>
      <c r="T3149">
        <f t="shared" si="1151"/>
        <v>11.071517203220832</v>
      </c>
      <c r="U3149">
        <f t="shared" si="1137"/>
        <v>0.6078810173619229</v>
      </c>
      <c r="V3149" s="6">
        <f t="shared" si="1143"/>
        <v>170872.00000004377</v>
      </c>
      <c r="W3149">
        <f t="shared" si="1152"/>
        <v>11.072360648660267</v>
      </c>
      <c r="X3149">
        <f t="shared" si="1153"/>
        <v>21.138320156381418</v>
      </c>
      <c r="Y3149">
        <f t="shared" si="1154"/>
        <v>0.11654832738855229</v>
      </c>
      <c r="Z3149">
        <f t="shared" si="1155"/>
        <v>3.6059107545882743E-7</v>
      </c>
      <c r="AA3149">
        <f t="shared" si="1156"/>
        <v>1.2210076670731027E-7</v>
      </c>
      <c r="AB3149">
        <f t="shared" si="1145"/>
        <v>1.0046919877666904</v>
      </c>
      <c r="AC3149">
        <f t="shared" si="1157"/>
        <v>2.1458442898862811</v>
      </c>
      <c r="AD3149">
        <f t="shared" si="1158"/>
        <v>3.9517354047864366E-10</v>
      </c>
      <c r="AE3149">
        <f t="shared" si="1159"/>
        <v>2.3071791258415126E-5</v>
      </c>
      <c r="AF3149">
        <f t="shared" si="1160"/>
        <v>1.705051810296977E-6</v>
      </c>
      <c r="AG3149">
        <f t="shared" si="1144"/>
        <v>3.9517354047864366E-8</v>
      </c>
      <c r="AH3149">
        <f t="shared" si="1146"/>
        <v>1.7050518102969772E-2</v>
      </c>
    </row>
    <row r="3150" spans="1:34">
      <c r="A3150" s="4">
        <v>43265.412673611114</v>
      </c>
      <c r="B3150" s="3">
        <v>-1.2953943363390901E-3</v>
      </c>
      <c r="C3150">
        <v>2.8642368937998999</v>
      </c>
      <c r="D3150" s="3">
        <v>1.8981770166865301E-2</v>
      </c>
      <c r="E3150" s="3">
        <v>1.87989988357549E-2</v>
      </c>
      <c r="F3150" s="3">
        <v>1.8751911548533801E-2</v>
      </c>
      <c r="G3150">
        <v>-4549722</v>
      </c>
      <c r="H3150">
        <v>19789203</v>
      </c>
      <c r="K3150">
        <f t="shared" si="1138"/>
        <v>83.306751283975984</v>
      </c>
      <c r="L3150">
        <f t="shared" si="1147"/>
        <v>63.640432251456829</v>
      </c>
      <c r="M3150">
        <f t="shared" si="1148"/>
        <v>21.309537143088459</v>
      </c>
      <c r="N3150">
        <f t="shared" si="1139"/>
        <v>0.10626039192991339</v>
      </c>
      <c r="O3150">
        <f t="shared" si="1140"/>
        <v>56.033129771186907</v>
      </c>
      <c r="P3150">
        <f t="shared" si="1141"/>
        <v>56.005683053076176</v>
      </c>
      <c r="Q3150">
        <f t="shared" si="1149"/>
        <v>0.12132379548573624</v>
      </c>
      <c r="R3150">
        <f t="shared" si="1142"/>
        <v>55.911805975701171</v>
      </c>
      <c r="S3150">
        <f t="shared" si="1150"/>
        <v>21.228654612764636</v>
      </c>
      <c r="T3150">
        <f t="shared" si="1151"/>
        <v>11.069506359249807</v>
      </c>
      <c r="U3150">
        <f t="shared" si="1137"/>
        <v>0.60791737464305751</v>
      </c>
      <c r="V3150" s="6">
        <f t="shared" si="1143"/>
        <v>170933.00000047311</v>
      </c>
      <c r="W3150">
        <f t="shared" si="1152"/>
        <v>11.072220560836438</v>
      </c>
      <c r="X3150">
        <f t="shared" si="1153"/>
        <v>21.145865690179178</v>
      </c>
      <c r="Y3150">
        <f t="shared" si="1154"/>
        <v>0.10572994510328708</v>
      </c>
      <c r="Z3150">
        <f t="shared" si="1155"/>
        <v>8.7796087953655283E-8</v>
      </c>
      <c r="AA3150">
        <f t="shared" si="1156"/>
        <v>8.287995484967445E-8</v>
      </c>
      <c r="AB3150">
        <f t="shared" si="1145"/>
        <v>1.0052725777927796</v>
      </c>
      <c r="AC3150">
        <f t="shared" si="1157"/>
        <v>2.1458928115513021</v>
      </c>
      <c r="AD3150">
        <f t="shared" si="1158"/>
        <v>2.9569013216720157E-10</v>
      </c>
      <c r="AE3150" t="s">
        <v>79</v>
      </c>
      <c r="AF3150" t="s">
        <v>79</v>
      </c>
      <c r="AG3150">
        <f t="shared" si="1144"/>
        <v>2.9569013216720158E-8</v>
      </c>
      <c r="AH3150" t="s">
        <v>79</v>
      </c>
    </row>
    <row r="3151" spans="1:34">
      <c r="A3151" s="4">
        <v>43265.413368055553</v>
      </c>
      <c r="B3151" s="3">
        <v>-1.2948235103976899E-3</v>
      </c>
      <c r="C3151">
        <v>2.8643332206775098</v>
      </c>
      <c r="D3151" s="3">
        <v>1.9000405255410399E-2</v>
      </c>
      <c r="E3151" s="3">
        <v>1.88207853591848E-2</v>
      </c>
      <c r="F3151" s="3">
        <v>1.8784344946452598E-2</v>
      </c>
      <c r="G3151">
        <v>-4549722</v>
      </c>
      <c r="H3151">
        <v>19789414</v>
      </c>
      <c r="K3151">
        <f t="shared" si="1138"/>
        <v>83.27038731305764</v>
      </c>
      <c r="L3151">
        <f t="shared" si="1147"/>
        <v>63.56143487415406</v>
      </c>
      <c r="M3151">
        <f t="shared" si="1148"/>
        <v>21.28308544428182</v>
      </c>
      <c r="N3151">
        <f t="shared" si="1139"/>
        <v>0.1062895871079481</v>
      </c>
      <c r="O3151">
        <f t="shared" si="1140"/>
        <v>56.089101210930203</v>
      </c>
      <c r="P3151">
        <f t="shared" si="1141"/>
        <v>56.070888825744319</v>
      </c>
      <c r="Q3151">
        <f t="shared" si="1149"/>
        <v>7.954363241918827E-2</v>
      </c>
      <c r="R3151">
        <f t="shared" si="1142"/>
        <v>56.009557578511014</v>
      </c>
      <c r="S3151">
        <f t="shared" si="1150"/>
        <v>21.230056356002361</v>
      </c>
      <c r="T3151">
        <f t="shared" si="1151"/>
        <v>11.072579535885039</v>
      </c>
      <c r="U3151">
        <f t="shared" si="1137"/>
        <v>0.60786180974169624</v>
      </c>
      <c r="V3151" s="6">
        <f t="shared" si="1143"/>
        <v>170993.00000004005</v>
      </c>
      <c r="W3151">
        <f t="shared" si="1152"/>
        <v>11.072424855579527</v>
      </c>
      <c r="X3151">
        <f t="shared" si="1153"/>
        <v>21.149663134011426</v>
      </c>
      <c r="Y3151">
        <f t="shared" si="1154"/>
        <v>0.10378826194943495</v>
      </c>
      <c r="Z3151">
        <f t="shared" si="1155"/>
        <v>3.1617043633991188E-7</v>
      </c>
      <c r="AA3151">
        <f t="shared" si="1156"/>
        <v>1.3260120873095661E-7</v>
      </c>
      <c r="AB3151">
        <f t="shared" si="1145"/>
        <v>1.0053864863534656</v>
      </c>
      <c r="AC3151">
        <f t="shared" si="1157"/>
        <v>2.1458186557990939</v>
      </c>
      <c r="AD3151">
        <f t="shared" si="1158"/>
        <v>4.8191402735655256E-10</v>
      </c>
      <c r="AE3151">
        <f t="shared" si="1159"/>
        <v>2.0643213604413623E-4</v>
      </c>
      <c r="AF3151">
        <f t="shared" si="1160"/>
        <v>2.3239313642183567E-7</v>
      </c>
      <c r="AG3151">
        <f t="shared" si="1144"/>
        <v>4.8191402735655255E-8</v>
      </c>
      <c r="AH3151">
        <f t="shared" si="1146"/>
        <v>2.3239313642183569E-3</v>
      </c>
    </row>
    <row r="3152" spans="1:34">
      <c r="A3152" s="4">
        <v>43265.4140625</v>
      </c>
      <c r="B3152" s="3">
        <v>-1.29207641055473E-3</v>
      </c>
      <c r="C3152">
        <v>2.8643558158710198</v>
      </c>
      <c r="D3152" s="3">
        <v>1.89950418700028E-2</v>
      </c>
      <c r="E3152" s="3">
        <v>1.8811378623358899E-2</v>
      </c>
      <c r="F3152" s="3">
        <v>1.8768729748262599E-2</v>
      </c>
      <c r="G3152">
        <v>-4549722</v>
      </c>
      <c r="H3152">
        <v>19789420</v>
      </c>
      <c r="K3152">
        <f t="shared" si="1138"/>
        <v>83.095385703014955</v>
      </c>
      <c r="L3152">
        <f t="shared" si="1147"/>
        <v>63.406959300016538</v>
      </c>
      <c r="M3152">
        <f t="shared" si="1148"/>
        <v>21.231360418722961</v>
      </c>
      <c r="N3152">
        <f t="shared" si="1139"/>
        <v>0.10629643535958481</v>
      </c>
      <c r="O3152">
        <f t="shared" si="1140"/>
        <v>56.072992009064322</v>
      </c>
      <c r="P3152">
        <f t="shared" si="1141"/>
        <v>56.042735023244049</v>
      </c>
      <c r="Q3152">
        <f t="shared" si="1149"/>
        <v>0.11049735794338034</v>
      </c>
      <c r="R3152">
        <f t="shared" si="1142"/>
        <v>55.962494651120942</v>
      </c>
      <c r="S3152">
        <f t="shared" si="1150"/>
        <v>21.157695513427374</v>
      </c>
      <c r="T3152">
        <f t="shared" si="1151"/>
        <v>11.073300404478378</v>
      </c>
      <c r="U3152">
        <f t="shared" si="1137"/>
        <v>0.6078487759994039</v>
      </c>
      <c r="V3152" s="6">
        <f t="shared" si="1143"/>
        <v>171053.00000023562</v>
      </c>
      <c r="W3152">
        <f t="shared" si="1152"/>
        <v>11.072926836948264</v>
      </c>
      <c r="X3152">
        <f t="shared" si="1153"/>
        <v>21.15082793546884</v>
      </c>
      <c r="Y3152">
        <f t="shared" si="1154"/>
        <v>0.10624734347512781</v>
      </c>
      <c r="Z3152">
        <f t="shared" si="1155"/>
        <v>4.2683008684435946E-7</v>
      </c>
      <c r="AA3152">
        <f t="shared" si="1156"/>
        <v>1.1888307002955705E-7</v>
      </c>
      <c r="AB3152">
        <f t="shared" si="1145"/>
        <v>1.0052668031866641</v>
      </c>
      <c r="AC3152">
        <f t="shared" si="1157"/>
        <v>2.1458012612399369</v>
      </c>
      <c r="AD3152">
        <f t="shared" si="1158"/>
        <v>4.2205469446782786E-10</v>
      </c>
      <c r="AE3152">
        <f t="shared" si="1159"/>
        <v>3.7596840974030062E-4</v>
      </c>
      <c r="AF3152">
        <f t="shared" si="1160"/>
        <v>1.1175022746322523E-7</v>
      </c>
      <c r="AG3152">
        <f t="shared" si="1144"/>
        <v>4.2205469446782788E-8</v>
      </c>
      <c r="AH3152">
        <f t="shared" si="1146"/>
        <v>1.1175022746322523E-3</v>
      </c>
    </row>
    <row r="3153" spans="1:34">
      <c r="A3153" s="4">
        <v>43265.414756944447</v>
      </c>
      <c r="B3153" s="3">
        <v>-1.2922072248329601E-3</v>
      </c>
      <c r="C3153">
        <v>2.8644937654735299</v>
      </c>
      <c r="D3153" s="3">
        <v>1.8987704378214398E-2</v>
      </c>
      <c r="E3153" s="3">
        <v>1.8803577335493201E-2</v>
      </c>
      <c r="F3153">
        <v>1.8755377622274E-2</v>
      </c>
      <c r="G3153">
        <v>-4549722</v>
      </c>
      <c r="H3153">
        <v>19789421</v>
      </c>
      <c r="K3153">
        <f t="shared" si="1138"/>
        <v>83.103719113016595</v>
      </c>
      <c r="L3153">
        <f t="shared" si="1147"/>
        <v>63.432843958111064</v>
      </c>
      <c r="M3153">
        <f t="shared" si="1148"/>
        <v>21.240027708739504</v>
      </c>
      <c r="N3153">
        <f t="shared" si="1139"/>
        <v>0.10633824573800696</v>
      </c>
      <c r="O3153">
        <f t="shared" si="1140"/>
        <v>56.050953477908031</v>
      </c>
      <c r="P3153">
        <f t="shared" si="1141"/>
        <v>56.019386231284365</v>
      </c>
      <c r="Q3153">
        <f t="shared" si="1149"/>
        <v>0.1287010400628148</v>
      </c>
      <c r="R3153">
        <f t="shared" si="1142"/>
        <v>55.922252437845216</v>
      </c>
      <c r="S3153">
        <f t="shared" si="1150"/>
        <v>21.154227015364295</v>
      </c>
      <c r="T3153">
        <f t="shared" si="1151"/>
        <v>11.077701496943867</v>
      </c>
      <c r="U3153">
        <f t="shared" si="1137"/>
        <v>0.60776920157275927</v>
      </c>
      <c r="V3153" s="6">
        <f t="shared" si="1143"/>
        <v>171113.0000004312</v>
      </c>
      <c r="W3153">
        <f t="shared" si="1152"/>
        <v>11.072973532889543</v>
      </c>
      <c r="X3153">
        <f t="shared" si="1153"/>
        <v>21.151779772370578</v>
      </c>
      <c r="Y3153">
        <f t="shared" si="1154"/>
        <v>0.11089270952260459</v>
      </c>
      <c r="Z3153">
        <f t="shared" si="1155"/>
        <v>1.6757033127761192E-7</v>
      </c>
      <c r="AA3153">
        <f t="shared" si="1156"/>
        <v>8.7243629536635806E-8</v>
      </c>
      <c r="AB3153">
        <f t="shared" si="1145"/>
        <v>1.0050094413584594</v>
      </c>
      <c r="AC3153">
        <f t="shared" si="1157"/>
        <v>2.1456950628787443</v>
      </c>
      <c r="AD3153">
        <f t="shared" si="1158"/>
        <v>2.967399636704757E-10</v>
      </c>
      <c r="AE3153">
        <f t="shared" si="1159"/>
        <v>8.408801395860135E-5</v>
      </c>
      <c r="AF3153">
        <f t="shared" si="1160"/>
        <v>3.5129581818082936E-7</v>
      </c>
      <c r="AG3153">
        <f t="shared" si="1144"/>
        <v>2.967399636704757E-8</v>
      </c>
      <c r="AH3153">
        <f t="shared" si="1146"/>
        <v>3.5129581818082937E-3</v>
      </c>
    </row>
    <row r="3154" spans="1:34">
      <c r="A3154" s="4">
        <v>43265.415451388886</v>
      </c>
      <c r="B3154" s="3">
        <v>-1.29187424303382E-3</v>
      </c>
      <c r="C3154">
        <v>2.86441884456872</v>
      </c>
      <c r="D3154" s="3">
        <v>1.90189214218844E-2</v>
      </c>
      <c r="E3154">
        <v>1.8835829001182001E-2</v>
      </c>
      <c r="F3154" s="3">
        <v>1.8798173508694199E-2</v>
      </c>
      <c r="G3154">
        <v>-4549722</v>
      </c>
      <c r="H3154">
        <v>19789667</v>
      </c>
      <c r="K3154">
        <f t="shared" si="1138"/>
        <v>83.082506796648204</v>
      </c>
      <c r="L3154">
        <f t="shared" si="1147"/>
        <v>63.35537683853326</v>
      </c>
      <c r="M3154">
        <f t="shared" si="1148"/>
        <v>21.214088405632815</v>
      </c>
      <c r="N3154">
        <f t="shared" si="1139"/>
        <v>0.10631553837731265</v>
      </c>
      <c r="O3154">
        <f t="shared" si="1140"/>
        <v>56.144715462162132</v>
      </c>
      <c r="P3154">
        <f t="shared" si="1141"/>
        <v>56.115913554142438</v>
      </c>
      <c r="Q3154">
        <f t="shared" si="1149"/>
        <v>9.3479730561618624E-2</v>
      </c>
      <c r="R3154">
        <f t="shared" si="1142"/>
        <v>56.051235731600514</v>
      </c>
      <c r="S3154">
        <f t="shared" si="1150"/>
        <v>21.151768585258402</v>
      </c>
      <c r="T3154">
        <f t="shared" si="1151"/>
        <v>11.075311248449729</v>
      </c>
      <c r="U3154">
        <f t="shared" si="1137"/>
        <v>0.60781241871826364</v>
      </c>
      <c r="V3154" s="6">
        <f t="shared" si="1143"/>
        <v>171172.99999999814</v>
      </c>
      <c r="W3154">
        <f t="shared" si="1152"/>
        <v>11.073227442070239</v>
      </c>
      <c r="X3154">
        <f t="shared" si="1153"/>
        <v>21.156012870251907</v>
      </c>
      <c r="Y3154">
        <f t="shared" si="1154"/>
        <v>0.10238835820506864</v>
      </c>
      <c r="Z3154">
        <f t="shared" si="1155"/>
        <v>-2.8847286038796718E-7</v>
      </c>
      <c r="AA3154">
        <f t="shared" si="1156"/>
        <v>9.8188277836828296E-8</v>
      </c>
      <c r="AB3154">
        <f t="shared" si="1145"/>
        <v>1.005483817205761</v>
      </c>
      <c r="AC3154">
        <f t="shared" si="1157"/>
        <v>2.1457527395749079</v>
      </c>
      <c r="AD3154">
        <f t="shared" si="1158"/>
        <v>3.6171460669967188E-10</v>
      </c>
      <c r="AE3154">
        <f t="shared" si="1159"/>
        <v>7.383176924621608E-4</v>
      </c>
      <c r="AF3154">
        <f t="shared" si="1160"/>
        <v>4.8770118077761731E-8</v>
      </c>
      <c r="AG3154">
        <f t="shared" si="1144"/>
        <v>3.6171460669967189E-8</v>
      </c>
      <c r="AH3154">
        <f t="shared" si="1146"/>
        <v>4.8770118077761727E-4</v>
      </c>
    </row>
    <row r="3155" spans="1:34">
      <c r="A3155" s="4">
        <v>43265.41615740741</v>
      </c>
      <c r="B3155" s="3">
        <v>-1.28755737185202E-3</v>
      </c>
      <c r="C3155">
        <v>2.86438435716809</v>
      </c>
      <c r="D3155" s="3">
        <v>1.9008587093903798E-2</v>
      </c>
      <c r="E3155" s="3">
        <v>1.8824995200502601E-2</v>
      </c>
      <c r="F3155">
        <v>1.8790693459523E-2</v>
      </c>
      <c r="G3155">
        <v>-4549722</v>
      </c>
      <c r="H3155">
        <v>19789661</v>
      </c>
      <c r="K3155">
        <f t="shared" si="1138"/>
        <v>82.80750426658075</v>
      </c>
      <c r="L3155">
        <f t="shared" si="1147"/>
        <v>63.090206765024618</v>
      </c>
      <c r="M3155">
        <f t="shared" si="1148"/>
        <v>21.125298129848058</v>
      </c>
      <c r="N3155">
        <f t="shared" si="1139"/>
        <v>0.10630508578270638</v>
      </c>
      <c r="O3155">
        <f t="shared" si="1140"/>
        <v>56.113675780517802</v>
      </c>
      <c r="P3155">
        <f t="shared" si="1141"/>
        <v>56.083488631161678</v>
      </c>
      <c r="Q3155">
        <f t="shared" si="1149"/>
        <v>8.4984303990772503E-2</v>
      </c>
      <c r="R3155">
        <f t="shared" si="1142"/>
        <v>56.02869147652703</v>
      </c>
      <c r="S3155">
        <f t="shared" si="1150"/>
        <v>21.068641927187542</v>
      </c>
      <c r="T3155">
        <f t="shared" si="1151"/>
        <v>11.07421097533328</v>
      </c>
      <c r="U3155">
        <f t="shared" si="1137"/>
        <v>0.60783231232492607</v>
      </c>
      <c r="V3155" s="6">
        <f t="shared" si="1143"/>
        <v>171234.00000042748</v>
      </c>
      <c r="W3155">
        <f t="shared" si="1152"/>
        <v>11.073551395162822</v>
      </c>
      <c r="X3155">
        <f t="shared" si="1153"/>
        <v>21.152914945449748</v>
      </c>
      <c r="Y3155">
        <f t="shared" si="1154"/>
        <v>9.5513660606911799E-2</v>
      </c>
      <c r="Z3155">
        <f t="shared" si="1155"/>
        <v>-2.3830366727949932E-7</v>
      </c>
      <c r="AA3155">
        <f t="shared" si="1156"/>
        <v>2.4114061321770055E-8</v>
      </c>
      <c r="AB3155">
        <f t="shared" si="1145"/>
        <v>1.0058902532452041</v>
      </c>
      <c r="AC3155">
        <f t="shared" si="1157"/>
        <v>2.1457792891652079</v>
      </c>
      <c r="AD3155">
        <f t="shared" si="1158"/>
        <v>9.5228562289366843E-11</v>
      </c>
      <c r="AE3155">
        <f t="shared" si="1159"/>
        <v>-1.3447830436067872E-4</v>
      </c>
      <c r="AF3155">
        <f t="shared" si="1160"/>
        <v>-7.0493007427428846E-8</v>
      </c>
      <c r="AG3155">
        <f t="shared" si="1144"/>
        <v>9.5228562289366844E-9</v>
      </c>
      <c r="AH3155" t="str">
        <f t="shared" si="1146"/>
        <v>NaN</v>
      </c>
    </row>
    <row r="3156" spans="1:34">
      <c r="A3156" s="4">
        <v>43265.416851851849</v>
      </c>
      <c r="B3156" s="3">
        <v>-1.2903520405234299E-3</v>
      </c>
      <c r="C3156">
        <v>2.86432846379466</v>
      </c>
      <c r="D3156" s="3">
        <v>1.9005554581090101E-2</v>
      </c>
      <c r="E3156">
        <v>1.8820595083870999E-2</v>
      </c>
      <c r="F3156" s="3">
        <v>1.8780009376550898E-2</v>
      </c>
      <c r="G3156">
        <v>-4549722</v>
      </c>
      <c r="H3156">
        <v>19789654</v>
      </c>
      <c r="K3156">
        <f t="shared" si="1138"/>
        <v>82.985536207533301</v>
      </c>
      <c r="L3156">
        <f t="shared" si="1147"/>
        <v>63.282282835807017</v>
      </c>
      <c r="M3156">
        <f t="shared" si="1148"/>
        <v>21.189613408984808</v>
      </c>
      <c r="N3156">
        <f t="shared" si="1139"/>
        <v>0.10628814537075972</v>
      </c>
      <c r="O3156">
        <f t="shared" si="1140"/>
        <v>56.104567473475853</v>
      </c>
      <c r="P3156">
        <f t="shared" si="1141"/>
        <v>56.070319343013587</v>
      </c>
      <c r="Q3156">
        <f t="shared" si="1149"/>
        <v>0.10807694726834427</v>
      </c>
      <c r="R3156">
        <f t="shared" si="1142"/>
        <v>55.996490526207509</v>
      </c>
      <c r="S3156">
        <f t="shared" si="1150"/>
        <v>21.117562110805913</v>
      </c>
      <c r="T3156">
        <f t="shared" si="1151"/>
        <v>11.072427774075736</v>
      </c>
      <c r="U3156">
        <f t="shared" si="1137"/>
        <v>0.60786455368744552</v>
      </c>
      <c r="V3156" s="6">
        <f t="shared" si="1143"/>
        <v>171293.99999999441</v>
      </c>
      <c r="W3156">
        <f t="shared" si="1152"/>
        <v>11.073711912460967</v>
      </c>
      <c r="X3156">
        <f t="shared" si="1153"/>
        <v>21.150787753099937</v>
      </c>
      <c r="Y3156">
        <f t="shared" si="1154"/>
        <v>9.691066900906975E-2</v>
      </c>
      <c r="Z3156">
        <f t="shared" si="1155"/>
        <v>1.3911499200837875E-7</v>
      </c>
      <c r="AA3156">
        <f t="shared" si="1156"/>
        <v>-1.1568030461885499E-8</v>
      </c>
      <c r="AB3156">
        <f t="shared" si="1145"/>
        <v>1.0057925555259193</v>
      </c>
      <c r="AC3156">
        <f t="shared" si="1157"/>
        <v>2.1458223178115525</v>
      </c>
      <c r="AD3156">
        <f t="shared" si="1158"/>
        <v>-4.5025536585117619E-11</v>
      </c>
      <c r="AE3156">
        <f t="shared" si="1159"/>
        <v>-8.4300927665386608E-5</v>
      </c>
      <c r="AF3156">
        <f t="shared" si="1160"/>
        <v>5.3168888252103417E-8</v>
      </c>
      <c r="AG3156" t="str">
        <f t="shared" si="1144"/>
        <v>NaN</v>
      </c>
      <c r="AH3156">
        <f t="shared" si="1146"/>
        <v>5.3168888252103411E-4</v>
      </c>
    </row>
    <row r="3157" spans="1:34">
      <c r="A3157" s="4">
        <v>43265.417546296296</v>
      </c>
      <c r="B3157" s="3">
        <v>-1.2909228664648299E-3</v>
      </c>
      <c r="C3157">
        <v>2.8644366828793899</v>
      </c>
      <c r="D3157" s="3">
        <v>1.9000512285274499E-2</v>
      </c>
      <c r="E3157" s="3">
        <v>1.8816884715251898E-2</v>
      </c>
      <c r="F3157" s="3">
        <v>1.8778437136916199E-2</v>
      </c>
      <c r="G3157">
        <v>-4549722</v>
      </c>
      <c r="H3157">
        <v>19789657</v>
      </c>
      <c r="K3157">
        <f t="shared" si="1138"/>
        <v>83.021900178451631</v>
      </c>
      <c r="L3157">
        <f t="shared" si="1147"/>
        <v>63.320713501416037</v>
      </c>
      <c r="M3157">
        <f t="shared" si="1148"/>
        <v>21.20248163861897</v>
      </c>
      <c r="N3157">
        <f t="shared" si="1139"/>
        <v>0.10632094489176395</v>
      </c>
      <c r="O3157">
        <f t="shared" si="1140"/>
        <v>56.089422680590765</v>
      </c>
      <c r="P3157">
        <f t="shared" si="1141"/>
        <v>56.059214429764324</v>
      </c>
      <c r="Q3157">
        <f t="shared" si="1149"/>
        <v>9.7670755768092477E-2</v>
      </c>
      <c r="R3157">
        <f t="shared" si="1142"/>
        <v>55.991751924822672</v>
      </c>
      <c r="S3157">
        <f t="shared" si="1150"/>
        <v>21.137367801440242</v>
      </c>
      <c r="T3157">
        <f t="shared" si="1151"/>
        <v>11.075880355234077</v>
      </c>
      <c r="U3157">
        <f t="shared" si="1137"/>
        <v>0.60780212892171448</v>
      </c>
      <c r="V3157" s="6">
        <f t="shared" si="1143"/>
        <v>171354.00000018999</v>
      </c>
      <c r="W3157">
        <f t="shared" si="1152"/>
        <v>11.073968740137989</v>
      </c>
      <c r="X3157">
        <f t="shared" si="1153"/>
        <v>21.145734624576946</v>
      </c>
      <c r="Y3157">
        <f t="shared" si="1154"/>
        <v>9.6635487669705825E-2</v>
      </c>
      <c r="Z3157">
        <f t="shared" si="1155"/>
        <v>1.6440862605500245E-7</v>
      </c>
      <c r="AA3157">
        <f t="shared" si="1156"/>
        <v>-8.3884085429753312E-8</v>
      </c>
      <c r="AB3157">
        <f t="shared" si="1145"/>
        <v>1.0058035859800192</v>
      </c>
      <c r="AC3157">
        <f t="shared" si="1157"/>
        <v>2.1457390070282019</v>
      </c>
      <c r="AD3157">
        <f t="shared" si="1158"/>
        <v>-3.2741391647749773E-10</v>
      </c>
      <c r="AE3157">
        <f t="shared" si="1159"/>
        <v>-1.4863729793783044E-5</v>
      </c>
      <c r="AF3157">
        <f t="shared" si="1160"/>
        <v>2.1928067988597608E-6</v>
      </c>
      <c r="AG3157" t="str">
        <f t="shared" si="1144"/>
        <v>NaN</v>
      </c>
      <c r="AH3157">
        <f t="shared" si="1146"/>
        <v>2.1928067988597609E-2</v>
      </c>
    </row>
    <row r="3158" spans="1:34">
      <c r="A3158" s="4">
        <v>43265.418240740742</v>
      </c>
      <c r="B3158" s="3">
        <v>-1.2888774068414901E-3</v>
      </c>
      <c r="C3158">
        <v>2.8643903032716498</v>
      </c>
      <c r="D3158" s="3">
        <v>1.8999073328213899E-2</v>
      </c>
      <c r="E3158">
        <v>1.8814981962114001E-2</v>
      </c>
      <c r="F3158">
        <v>1.8781486328935001E-2</v>
      </c>
      <c r="G3158">
        <v>-4549722</v>
      </c>
      <c r="H3158">
        <v>19789660</v>
      </c>
      <c r="K3158">
        <f t="shared" si="1138"/>
        <v>82.891595949328277</v>
      </c>
      <c r="L3158">
        <f t="shared" si="1147"/>
        <v>63.186401137134993</v>
      </c>
      <c r="M3158">
        <f t="shared" si="1148"/>
        <v>21.157508117632908</v>
      </c>
      <c r="N3158">
        <f t="shared" si="1139"/>
        <v>0.10630688795419109</v>
      </c>
      <c r="O3158">
        <f t="shared" si="1140"/>
        <v>56.085100699602286</v>
      </c>
      <c r="P3158">
        <f t="shared" si="1141"/>
        <v>56.053519602457314</v>
      </c>
      <c r="Q3158">
        <f t="shared" si="1149"/>
        <v>8.4158759972680741E-2</v>
      </c>
      <c r="R3158">
        <f t="shared" si="1142"/>
        <v>56.000941939629605</v>
      </c>
      <c r="S3158">
        <f t="shared" si="1150"/>
        <v>21.101402277651122</v>
      </c>
      <c r="T3158">
        <f t="shared" si="1151"/>
        <v>11.074400677594827</v>
      </c>
      <c r="U3158">
        <f t="shared" si="1137"/>
        <v>0.60782888239274135</v>
      </c>
      <c r="V3158" s="6">
        <f t="shared" si="1143"/>
        <v>171414.00000038557</v>
      </c>
      <c r="W3158">
        <f t="shared" si="1152"/>
        <v>11.073825733817829</v>
      </c>
      <c r="X3158">
        <f t="shared" si="1153"/>
        <v>21.139681259417863</v>
      </c>
      <c r="Y3158">
        <f t="shared" si="1154"/>
        <v>8.9922569380943188E-2</v>
      </c>
      <c r="Z3158">
        <f t="shared" si="1155"/>
        <v>-2.0234907926549573E-7</v>
      </c>
      <c r="AA3158">
        <f t="shared" si="1156"/>
        <v>-7.7164997066512685E-8</v>
      </c>
      <c r="AB3158">
        <f t="shared" si="1145"/>
        <v>1.0061879345525282</v>
      </c>
      <c r="AC3158">
        <f t="shared" si="1157"/>
        <v>2.1457747116496368</v>
      </c>
      <c r="AD3158">
        <f t="shared" si="1158"/>
        <v>-3.2367791397293846E-10</v>
      </c>
      <c r="AE3158">
        <f t="shared" si="1159"/>
        <v>1.4479035909241727E-5</v>
      </c>
      <c r="AF3158">
        <f t="shared" si="1160"/>
        <v>-2.2253814176645394E-6</v>
      </c>
      <c r="AG3158" t="str">
        <f t="shared" si="1144"/>
        <v>NaN</v>
      </c>
      <c r="AH3158" t="str">
        <f t="shared" si="1146"/>
        <v>NaN</v>
      </c>
    </row>
    <row r="3159" spans="1:34">
      <c r="A3159" s="4">
        <v>43265.418935185182</v>
      </c>
      <c r="B3159" s="3">
        <v>-1.29016176520963E-3</v>
      </c>
      <c r="C3159">
        <v>2.8643605727538701</v>
      </c>
      <c r="D3159" s="3">
        <v>1.89960289231931E-2</v>
      </c>
      <c r="E3159" s="3">
        <v>1.8811319162323301E-2</v>
      </c>
      <c r="F3159" s="3">
        <v>1.8777198402658499E-2</v>
      </c>
      <c r="G3159">
        <v>-4549722</v>
      </c>
      <c r="H3159">
        <v>19789660</v>
      </c>
      <c r="K3159">
        <f t="shared" si="1138"/>
        <v>82.973414883893867</v>
      </c>
      <c r="L3159">
        <f t="shared" si="1147"/>
        <v>63.273856511766169</v>
      </c>
      <c r="M3159">
        <f t="shared" si="1148"/>
        <v>21.186791915497484</v>
      </c>
      <c r="N3159">
        <f t="shared" si="1139"/>
        <v>0.10629787709677334</v>
      </c>
      <c r="O3159">
        <f t="shared" si="1140"/>
        <v>56.075956673709229</v>
      </c>
      <c r="P3159">
        <f t="shared" si="1141"/>
        <v>56.042557059890584</v>
      </c>
      <c r="Q3159">
        <f t="shared" si="1149"/>
        <v>8.7938192402056359E-2</v>
      </c>
      <c r="R3159">
        <f t="shared" si="1142"/>
        <v>55.988018481307172</v>
      </c>
      <c r="S3159">
        <f t="shared" si="1150"/>
        <v>21.128166453896114</v>
      </c>
      <c r="T3159">
        <f t="shared" si="1151"/>
        <v>11.073452166287696</v>
      </c>
      <c r="U3159">
        <f t="shared" si="1137"/>
        <v>0.60784603205365428</v>
      </c>
      <c r="V3159" s="6">
        <f t="shared" si="1143"/>
        <v>171473.9999999525</v>
      </c>
      <c r="W3159">
        <f t="shared" si="1152"/>
        <v>11.073887022240768</v>
      </c>
      <c r="X3159">
        <f t="shared" si="1153"/>
        <v>21.137548873108951</v>
      </c>
      <c r="Y3159">
        <f t="shared" si="1154"/>
        <v>8.5077530019428124E-2</v>
      </c>
      <c r="Z3159">
        <f t="shared" si="1155"/>
        <v>1.7705544435877056E-7</v>
      </c>
      <c r="AA3159">
        <f t="shared" si="1156"/>
        <v>-1.5677874645495625E-9</v>
      </c>
      <c r="AB3159">
        <f t="shared" si="1145"/>
        <v>1.0064445546121683</v>
      </c>
      <c r="AC3159">
        <f t="shared" si="1157"/>
        <v>2.1457975992274778</v>
      </c>
      <c r="AD3159">
        <f t="shared" si="1158"/>
        <v>-6.950857372925947E-12</v>
      </c>
      <c r="AE3159">
        <f t="shared" si="1159"/>
        <v>5.0656571658154791E-5</v>
      </c>
      <c r="AF3159">
        <f t="shared" si="1160"/>
        <v>-1.3659462774873507E-8</v>
      </c>
      <c r="AG3159" t="str">
        <f t="shared" si="1144"/>
        <v>NaN</v>
      </c>
      <c r="AH3159" t="str">
        <f t="shared" si="1146"/>
        <v>NaN</v>
      </c>
    </row>
    <row r="3160" spans="1:34">
      <c r="A3160" s="4">
        <v>43265.419629629629</v>
      </c>
      <c r="B3160" s="3">
        <v>-1.29091097425771E-3</v>
      </c>
      <c r="C3160">
        <v>2.8644568996314801</v>
      </c>
      <c r="D3160" s="3">
        <v>1.90002625489251E-2</v>
      </c>
      <c r="E3160" s="3">
        <v>1.8816944176287501E-2</v>
      </c>
      <c r="F3160" s="3">
        <v>1.8783010924944402E-2</v>
      </c>
      <c r="G3160">
        <v>-4549722</v>
      </c>
      <c r="H3160">
        <v>19789660</v>
      </c>
      <c r="K3160">
        <f t="shared" si="1138"/>
        <v>83.021142595723688</v>
      </c>
      <c r="L3160">
        <f t="shared" si="1147"/>
        <v>63.313943715951552</v>
      </c>
      <c r="M3160">
        <f t="shared" si="1148"/>
        <v>21.200214825058747</v>
      </c>
      <c r="N3160">
        <f t="shared" si="1139"/>
        <v>0.10632707227480803</v>
      </c>
      <c r="O3160">
        <f t="shared" si="1140"/>
        <v>56.088672584716619</v>
      </c>
      <c r="P3160">
        <f t="shared" si="1141"/>
        <v>56.059392393117797</v>
      </c>
      <c r="Q3160">
        <f t="shared" si="1149"/>
        <v>8.3135637683547259E-2</v>
      </c>
      <c r="R3160">
        <f t="shared" si="1142"/>
        <v>56.005536947033072</v>
      </c>
      <c r="S3160">
        <f t="shared" si="1150"/>
        <v>21.144791066603048</v>
      </c>
      <c r="T3160">
        <f t="shared" si="1151"/>
        <v>11.076525342922928</v>
      </c>
      <c r="U3160">
        <f t="shared" si="1137"/>
        <v>0.60779046715229335</v>
      </c>
      <c r="V3160" s="6">
        <f t="shared" si="1143"/>
        <v>171534.00000014808</v>
      </c>
      <c r="W3160">
        <f t="shared" si="1152"/>
        <v>11.073676890505023</v>
      </c>
      <c r="X3160">
        <f t="shared" si="1153"/>
        <v>21.135419641100846</v>
      </c>
      <c r="Y3160">
        <f t="shared" si="1154"/>
        <v>8.5707854594086072E-2</v>
      </c>
      <c r="Z3160">
        <f t="shared" si="1155"/>
        <v>-3.3864205349746272E-7</v>
      </c>
      <c r="AA3160">
        <f t="shared" si="1156"/>
        <v>-5.5768433516758723E-8</v>
      </c>
      <c r="AB3160">
        <f t="shared" si="1145"/>
        <v>1.0064051413234547</v>
      </c>
      <c r="AC3160">
        <f t="shared" si="1157"/>
        <v>2.1457234434752697</v>
      </c>
      <c r="AD3160">
        <f t="shared" si="1158"/>
        <v>-2.4542504265301295E-10</v>
      </c>
      <c r="AE3160">
        <f t="shared" si="1159"/>
        <v>2.630399896792574E-4</v>
      </c>
      <c r="AF3160">
        <f t="shared" si="1160"/>
        <v>-9.2881267276138497E-8</v>
      </c>
      <c r="AG3160" t="str">
        <f t="shared" si="1144"/>
        <v>NaN</v>
      </c>
      <c r="AH3160" t="str">
        <f t="shared" si="1146"/>
        <v>NaN</v>
      </c>
    </row>
    <row r="3161" spans="1:34">
      <c r="A3161" s="4">
        <v>43265.420335648145</v>
      </c>
      <c r="B3161" s="3">
        <v>-1.29244506897521E-3</v>
      </c>
      <c r="C3161">
        <v>2.86423213691705</v>
      </c>
      <c r="D3161" s="3">
        <v>1.89974678802537E-2</v>
      </c>
      <c r="E3161" s="3">
        <v>1.8813043532354599E-2</v>
      </c>
      <c r="F3161" s="3">
        <v>1.8779258989452499E-2</v>
      </c>
      <c r="G3161">
        <v>-4549722</v>
      </c>
      <c r="H3161">
        <v>19789660</v>
      </c>
      <c r="K3161">
        <f t="shared" si="1138"/>
        <v>83.118870767565895</v>
      </c>
      <c r="L3161">
        <f t="shared" si="1147"/>
        <v>63.416603772851104</v>
      </c>
      <c r="M3161">
        <f t="shared" si="1148"/>
        <v>21.234589800498398</v>
      </c>
      <c r="N3161">
        <f t="shared" si="1139"/>
        <v>0.10625895019272501</v>
      </c>
      <c r="O3161">
        <f t="shared" si="1140"/>
        <v>56.080278654697707</v>
      </c>
      <c r="P3161">
        <f t="shared" si="1141"/>
        <v>56.047717997137802</v>
      </c>
      <c r="Q3161">
        <f t="shared" si="1149"/>
        <v>8.6049733696654584E-2</v>
      </c>
      <c r="R3161">
        <f t="shared" si="1142"/>
        <v>55.994228921001053</v>
      </c>
      <c r="S3161">
        <f t="shared" si="1150"/>
        <v>21.177223311367296</v>
      </c>
      <c r="T3161">
        <f t="shared" si="1151"/>
        <v>11.069354597440503</v>
      </c>
      <c r="U3161">
        <f t="shared" si="1137"/>
        <v>0.60792011858880635</v>
      </c>
      <c r="V3161" s="6">
        <f t="shared" si="1143"/>
        <v>171594.99999994878</v>
      </c>
      <c r="W3161">
        <f t="shared" si="1152"/>
        <v>11.073230360566567</v>
      </c>
      <c r="X3161">
        <f t="shared" si="1153"/>
        <v>21.133928103362258</v>
      </c>
      <c r="Y3161">
        <f t="shared" si="1154"/>
        <v>8.5671187755157988E-2</v>
      </c>
      <c r="Z3161">
        <f t="shared" si="1155"/>
        <v>-2.4143924184528274E-7</v>
      </c>
      <c r="AA3161">
        <f t="shared" si="1156"/>
        <v>-6.4350202382743453E-8</v>
      </c>
      <c r="AB3161">
        <f t="shared" si="1145"/>
        <v>1.0063950704760971</v>
      </c>
      <c r="AC3161">
        <f t="shared" si="1157"/>
        <v>2.1458964735637607</v>
      </c>
      <c r="AD3161">
        <f t="shared" si="1158"/>
        <v>-2.8333563728944395E-10</v>
      </c>
      <c r="AE3161" t="s">
        <v>79</v>
      </c>
      <c r="AF3161" t="s">
        <v>79</v>
      </c>
      <c r="AG3161" t="str">
        <f t="shared" si="1144"/>
        <v>NaN</v>
      </c>
      <c r="AH3161" t="s">
        <v>79</v>
      </c>
    </row>
    <row r="3162" spans="1:34">
      <c r="A3162" s="4">
        <v>43265.421030092592</v>
      </c>
      <c r="B3162" s="3">
        <v>-1.2917315365484701E-3</v>
      </c>
      <c r="C3162">
        <v>2.8643653296367102</v>
      </c>
      <c r="D3162" s="3">
        <v>1.89938050804631E-2</v>
      </c>
      <c r="E3162" s="3">
        <v>1.8808762337794199E-2</v>
      </c>
      <c r="F3162" s="3">
        <v>1.8775018706801299E-2</v>
      </c>
      <c r="G3162">
        <v>-4549722</v>
      </c>
      <c r="H3162">
        <v>19789660</v>
      </c>
      <c r="K3162">
        <f t="shared" si="1138"/>
        <v>83.073415803918635</v>
      </c>
      <c r="L3162">
        <f t="shared" si="1147"/>
        <v>63.37672262215758</v>
      </c>
      <c r="M3162">
        <f t="shared" si="1148"/>
        <v>21.221235886454338</v>
      </c>
      <c r="N3162">
        <f t="shared" si="1139"/>
        <v>0.10629931883395877</v>
      </c>
      <c r="O3162">
        <f t="shared" si="1140"/>
        <v>56.069277248545269</v>
      </c>
      <c r="P3162">
        <f t="shared" si="1141"/>
        <v>56.034904635696641</v>
      </c>
      <c r="Q3162">
        <f t="shared" si="1149"/>
        <v>8.7828191885272133E-2</v>
      </c>
      <c r="R3162">
        <f t="shared" si="1142"/>
        <v>55.981449056659997</v>
      </c>
      <c r="S3162">
        <f t="shared" si="1150"/>
        <v>21.162683758530822</v>
      </c>
      <c r="T3162">
        <f t="shared" si="1151"/>
        <v>11.07360392809669</v>
      </c>
      <c r="U3162">
        <f t="shared" si="1137"/>
        <v>0.607843288107911</v>
      </c>
      <c r="V3162" s="6">
        <f t="shared" si="1143"/>
        <v>171655.00000014435</v>
      </c>
      <c r="W3162">
        <f t="shared" si="1152"/>
        <v>11.073198257106949</v>
      </c>
      <c r="X3162">
        <f t="shared" si="1153"/>
        <v>21.140032444136008</v>
      </c>
      <c r="Y3162">
        <f t="shared" si="1154"/>
        <v>8.5116902441927308E-2</v>
      </c>
      <c r="Z3162">
        <f t="shared" si="1155"/>
        <v>2.9087679993424246E-7</v>
      </c>
      <c r="AA3162">
        <f t="shared" si="1156"/>
        <v>1.5144078757500074E-8</v>
      </c>
      <c r="AB3162">
        <f t="shared" si="1145"/>
        <v>1.0064302015270552</v>
      </c>
      <c r="AC3162">
        <f t="shared" si="1157"/>
        <v>2.1457939372150268</v>
      </c>
      <c r="AD3162">
        <f t="shared" si="1158"/>
        <v>6.7110792956163241E-11</v>
      </c>
      <c r="AE3162">
        <f t="shared" si="1159"/>
        <v>-6.8209447247143194E-5</v>
      </c>
      <c r="AF3162">
        <f t="shared" si="1160"/>
        <v>-9.7944234472580191E-8</v>
      </c>
      <c r="AG3162">
        <f t="shared" si="1144"/>
        <v>6.7110792956163242E-9</v>
      </c>
      <c r="AH3162" t="str">
        <f t="shared" si="1146"/>
        <v>NaN</v>
      </c>
    </row>
    <row r="3163" spans="1:34">
      <c r="A3163" s="4">
        <v>43265.421724537038</v>
      </c>
      <c r="B3163" s="3">
        <v>-1.2914936924062199E-3</v>
      </c>
      <c r="C3163">
        <v>2.8643415452224898</v>
      </c>
      <c r="D3163">
        <v>1.8989143335274999E-2</v>
      </c>
      <c r="E3163" s="3">
        <v>1.8805373058767099E-2</v>
      </c>
      <c r="F3163" s="3">
        <v>1.8772481683754401E-2</v>
      </c>
      <c r="G3163">
        <v>-4549722</v>
      </c>
      <c r="H3163">
        <v>19789660</v>
      </c>
      <c r="K3163">
        <f t="shared" si="1138"/>
        <v>83.058264149369322</v>
      </c>
      <c r="L3163">
        <f t="shared" si="1147"/>
        <v>63.364905861313694</v>
      </c>
      <c r="M3163">
        <f t="shared" si="1148"/>
        <v>21.217279129795003</v>
      </c>
      <c r="N3163">
        <f t="shared" si="1139"/>
        <v>0.10629211014802559</v>
      </c>
      <c r="O3163">
        <f t="shared" si="1140"/>
        <v>56.05527545889651</v>
      </c>
      <c r="P3163">
        <f t="shared" si="1141"/>
        <v>56.024760724555378</v>
      </c>
      <c r="Q3163">
        <f t="shared" si="1149"/>
        <v>8.1472781743855194E-2</v>
      </c>
      <c r="R3163">
        <f t="shared" si="1142"/>
        <v>55.973802677152655</v>
      </c>
      <c r="S3163">
        <f t="shared" si="1150"/>
        <v>21.162963941965767</v>
      </c>
      <c r="T3163">
        <f t="shared" si="1151"/>
        <v>11.072845119051092</v>
      </c>
      <c r="U3163">
        <f t="shared" si="1137"/>
        <v>0.60785700783663954</v>
      </c>
      <c r="V3163" s="6">
        <f t="shared" si="1143"/>
        <v>171715.00000033993</v>
      </c>
      <c r="W3163">
        <f t="shared" si="1152"/>
        <v>11.072848037547374</v>
      </c>
      <c r="X3163">
        <f t="shared" si="1153"/>
        <v>21.142057661366891</v>
      </c>
      <c r="Y3163">
        <f t="shared" si="1154"/>
        <v>8.3744187270494777E-2</v>
      </c>
      <c r="Z3163">
        <f t="shared" si="1155"/>
        <v>-2.4028953035708535E-7</v>
      </c>
      <c r="AA3163">
        <f t="shared" si="1156"/>
        <v>-6.4801874148033453E-8</v>
      </c>
      <c r="AB3163">
        <f t="shared" si="1145"/>
        <v>1.0065070041230422</v>
      </c>
      <c r="AC3163">
        <f t="shared" si="1157"/>
        <v>2.1458122472772971</v>
      </c>
      <c r="AD3163">
        <f t="shared" si="1158"/>
        <v>-2.9187837607764018E-10</v>
      </c>
      <c r="AE3163" t="s">
        <v>79</v>
      </c>
      <c r="AF3163" t="s">
        <v>79</v>
      </c>
      <c r="AG3163" t="str">
        <f t="shared" si="1144"/>
        <v>NaN</v>
      </c>
      <c r="AH3163" t="s">
        <v>79</v>
      </c>
    </row>
    <row r="3164" spans="1:34">
      <c r="A3164" s="4">
        <v>43265.422418981485</v>
      </c>
      <c r="B3164" s="3">
        <v>-1.2909228664648299E-3</v>
      </c>
      <c r="C3164">
        <v>2.86427494886266</v>
      </c>
      <c r="D3164" s="3">
        <v>1.8987288150965499E-2</v>
      </c>
      <c r="E3164" s="3">
        <v>1.8803803287428301E-2</v>
      </c>
      <c r="F3164" s="3">
        <v>1.8770480651492099E-2</v>
      </c>
      <c r="G3164">
        <v>-4549722</v>
      </c>
      <c r="H3164">
        <v>19789660</v>
      </c>
      <c r="K3164">
        <f t="shared" si="1138"/>
        <v>83.021900178451631</v>
      </c>
      <c r="L3164">
        <f t="shared" si="1147"/>
        <v>63.331172229093191</v>
      </c>
      <c r="M3164">
        <f t="shared" si="1148"/>
        <v>21.205983667722499</v>
      </c>
      <c r="N3164">
        <f t="shared" si="1139"/>
        <v>0.10627192582740877</v>
      </c>
      <c r="O3164">
        <f t="shared" si="1140"/>
        <v>56.049703318118077</v>
      </c>
      <c r="P3164">
        <f t="shared" si="1141"/>
        <v>56.020062492026995</v>
      </c>
      <c r="Q3164">
        <f t="shared" si="1149"/>
        <v>8.1931588182357018E-2</v>
      </c>
      <c r="R3164">
        <f t="shared" si="1142"/>
        <v>55.96777172993572</v>
      </c>
      <c r="S3164">
        <f t="shared" si="1150"/>
        <v>21.15136260893426</v>
      </c>
      <c r="T3164">
        <f t="shared" si="1151"/>
        <v>11.070720453723006</v>
      </c>
      <c r="U3164">
        <f t="shared" si="1137"/>
        <v>0.60789542307708722</v>
      </c>
      <c r="V3164" s="6">
        <f t="shared" si="1143"/>
        <v>171775.00000053551</v>
      </c>
      <c r="W3164">
        <f t="shared" si="1152"/>
        <v>11.072194294369499</v>
      </c>
      <c r="X3164">
        <f t="shared" si="1153"/>
        <v>21.143962931298613</v>
      </c>
      <c r="Y3164">
        <f t="shared" si="1154"/>
        <v>8.2569397931825009E-2</v>
      </c>
      <c r="Z3164">
        <f t="shared" si="1155"/>
        <v>1.0433624399310943E-7</v>
      </c>
      <c r="AA3164">
        <f t="shared" si="1156"/>
        <v>-3.0310553884400652E-8</v>
      </c>
      <c r="AB3164">
        <f t="shared" si="1145"/>
        <v>1.0065756167986126</v>
      </c>
      <c r="AC3164">
        <f t="shared" si="1157"/>
        <v>2.1458635154516639</v>
      </c>
      <c r="AD3164">
        <f t="shared" si="1158"/>
        <v>-1.3846951080712386E-10</v>
      </c>
      <c r="AE3164" t="s">
        <v>79</v>
      </c>
      <c r="AF3164" t="s">
        <v>79</v>
      </c>
      <c r="AG3164" t="str">
        <f t="shared" si="1144"/>
        <v>NaN</v>
      </c>
      <c r="AH3164" t="s">
        <v>79</v>
      </c>
    </row>
    <row r="3165" spans="1:34">
      <c r="A3165" s="4">
        <v>43265.423113425924</v>
      </c>
      <c r="B3165" s="3">
        <v>-1.28987635223893E-3</v>
      </c>
      <c r="C3165">
        <v>2.8643807895059599</v>
      </c>
      <c r="D3165" s="3">
        <v>1.8982340992806698E-2</v>
      </c>
      <c r="E3165" s="3">
        <v>1.87988085604411E-2</v>
      </c>
      <c r="F3165" s="3">
        <v>1.87647634164568E-2</v>
      </c>
      <c r="G3165">
        <v>-4549722</v>
      </c>
      <c r="H3165">
        <v>19789660</v>
      </c>
      <c r="K3165">
        <f t="shared" si="1138"/>
        <v>82.955232898434701</v>
      </c>
      <c r="L3165">
        <f t="shared" si="1147"/>
        <v>63.272020202496996</v>
      </c>
      <c r="M3165">
        <f t="shared" si="1148"/>
        <v>21.186177040657807</v>
      </c>
      <c r="N3165">
        <f t="shared" si="1139"/>
        <v>0.10630400447981728</v>
      </c>
      <c r="O3165">
        <f t="shared" si="1140"/>
        <v>56.034844276041845</v>
      </c>
      <c r="P3165">
        <f t="shared" si="1141"/>
        <v>56.005113570345443</v>
      </c>
      <c r="Q3165">
        <f t="shared" si="1149"/>
        <v>8.4303823869262828E-2</v>
      </c>
      <c r="R3165">
        <f t="shared" si="1142"/>
        <v>55.950540452172582</v>
      </c>
      <c r="S3165">
        <f t="shared" si="1150"/>
        <v>21.12997449141163</v>
      </c>
      <c r="T3165">
        <f t="shared" si="1151"/>
        <v>11.074097153976531</v>
      </c>
      <c r="U3165">
        <f t="shared" si="1137"/>
        <v>0.60783437028423382</v>
      </c>
      <c r="V3165" s="6">
        <f t="shared" si="1143"/>
        <v>171835.00000010245</v>
      </c>
      <c r="W3165">
        <f t="shared" si="1152"/>
        <v>11.0718907707512</v>
      </c>
      <c r="X3165">
        <f t="shared" si="1153"/>
        <v>21.146315418501498</v>
      </c>
      <c r="Y3165">
        <f t="shared" si="1154"/>
        <v>8.1630867829628542E-2</v>
      </c>
      <c r="Z3165">
        <f t="shared" si="1155"/>
        <v>3.541108887162089E-7</v>
      </c>
      <c r="AA3165">
        <f t="shared" si="1156"/>
        <v>-1.5080620263102104E-8</v>
      </c>
      <c r="AB3165">
        <f t="shared" si="1145"/>
        <v>1.0066344262202729</v>
      </c>
      <c r="AC3165">
        <f t="shared" si="1157"/>
        <v>2.1457820356745461</v>
      </c>
      <c r="AD3165">
        <f t="shared" si="1158"/>
        <v>-6.9683138556130355E-11</v>
      </c>
      <c r="AE3165">
        <f t="shared" si="1159"/>
        <v>-2.2828841336924098E-3</v>
      </c>
      <c r="AF3165">
        <f t="shared" si="1160"/>
        <v>3.0386093475066778E-9</v>
      </c>
      <c r="AG3165" t="str">
        <f t="shared" si="1144"/>
        <v>NaN</v>
      </c>
      <c r="AH3165">
        <f t="shared" si="1146"/>
        <v>3.0386093475066778E-5</v>
      </c>
    </row>
    <row r="3166" spans="1:34">
      <c r="A3166" s="4">
        <v>43265.423807870371</v>
      </c>
      <c r="B3166" s="3">
        <v>-1.2895433704397899E-3</v>
      </c>
      <c r="C3166">
        <v>2.8644081415823202</v>
      </c>
      <c r="D3166" s="3">
        <v>1.8980664191603901E-2</v>
      </c>
      <c r="E3166">
        <v>1.879700094496E-2</v>
      </c>
      <c r="F3166" s="3">
        <v>1.87649659018643E-2</v>
      </c>
      <c r="G3166">
        <v>-4549722</v>
      </c>
      <c r="H3166">
        <v>19789660</v>
      </c>
      <c r="K3166">
        <f t="shared" si="1138"/>
        <v>82.93402058206631</v>
      </c>
      <c r="L3166">
        <f t="shared" si="1147"/>
        <v>63.250541720903286</v>
      </c>
      <c r="M3166">
        <f t="shared" si="1148"/>
        <v>21.178985126883713</v>
      </c>
      <c r="N3166">
        <f t="shared" si="1139"/>
        <v>0.10631229446864253</v>
      </c>
      <c r="O3166">
        <f t="shared" si="1140"/>
        <v>56.029807918030627</v>
      </c>
      <c r="P3166">
        <f t="shared" si="1141"/>
        <v>55.999703484403497</v>
      </c>
      <c r="Q3166">
        <f t="shared" si="1149"/>
        <v>7.8657191437265794E-2</v>
      </c>
      <c r="R3166">
        <f t="shared" si="1142"/>
        <v>55.951150726593362</v>
      </c>
      <c r="S3166">
        <f t="shared" si="1150"/>
        <v>21.126546999258871</v>
      </c>
      <c r="T3166">
        <f t="shared" si="1151"/>
        <v>11.07496978437919</v>
      </c>
      <c r="U3166">
        <f t="shared" si="1137"/>
        <v>0.60781859259619186</v>
      </c>
      <c r="V3166" s="6">
        <f t="shared" si="1143"/>
        <v>171895.00000029802</v>
      </c>
      <c r="W3166">
        <f t="shared" si="1152"/>
        <v>11.071625187585173</v>
      </c>
      <c r="X3166">
        <f t="shared" si="1153"/>
        <v>21.144324500067292</v>
      </c>
      <c r="Y3166">
        <f t="shared" si="1154"/>
        <v>8.0548264694757662E-2</v>
      </c>
      <c r="Z3166">
        <f t="shared" si="1155"/>
        <v>-3.8256622597996406E-7</v>
      </c>
      <c r="AA3166">
        <f t="shared" si="1156"/>
        <v>-1.3296702560137085E-7</v>
      </c>
      <c r="AB3166">
        <f t="shared" si="1145"/>
        <v>1.0066966468766234</v>
      </c>
      <c r="AC3166">
        <f t="shared" si="1157"/>
        <v>2.14576097910293</v>
      </c>
      <c r="AD3166">
        <f t="shared" si="1158"/>
        <v>-6.2265347479976634E-10</v>
      </c>
      <c r="AE3166">
        <f t="shared" si="1159"/>
        <v>8.9542771340344601E-5</v>
      </c>
      <c r="AF3166">
        <f t="shared" si="1160"/>
        <v>-6.9222442692521515E-7</v>
      </c>
      <c r="AG3166" t="str">
        <f t="shared" si="1144"/>
        <v>NaN</v>
      </c>
      <c r="AH3166" t="str">
        <f t="shared" si="1146"/>
        <v>NaN</v>
      </c>
    </row>
    <row r="3167" spans="1:34">
      <c r="A3167" s="4">
        <v>43265.424502314818</v>
      </c>
      <c r="B3167" s="3">
        <v>-1.2897812145820399E-3</v>
      </c>
      <c r="C3167">
        <v>2.8642368937998999</v>
      </c>
      <c r="D3167" s="3">
        <v>1.8978904144951202E-2</v>
      </c>
      <c r="E3167" s="3">
        <v>1.8794337090566798E-2</v>
      </c>
      <c r="F3167" s="3">
        <v>1.8763203087728501E-2</v>
      </c>
      <c r="G3167">
        <v>-4549722</v>
      </c>
      <c r="H3167">
        <v>19789660</v>
      </c>
      <c r="K3167">
        <f t="shared" si="1138"/>
        <v>82.94917223661561</v>
      </c>
      <c r="L3167">
        <f t="shared" si="1147"/>
        <v>63.268010578590534</v>
      </c>
      <c r="M3167">
        <f t="shared" si="1148"/>
        <v>21.184834447175302</v>
      </c>
      <c r="N3167">
        <f t="shared" si="1139"/>
        <v>0.10626039192991339</v>
      </c>
      <c r="O3167">
        <f t="shared" si="1140"/>
        <v>56.024521528061058</v>
      </c>
      <c r="P3167">
        <f t="shared" si="1141"/>
        <v>55.991730726173252</v>
      </c>
      <c r="Q3167">
        <f t="shared" si="1149"/>
        <v>7.8683778777744351E-2</v>
      </c>
      <c r="R3167">
        <f t="shared" si="1142"/>
        <v>55.945837749283314</v>
      </c>
      <c r="S3167">
        <f t="shared" si="1150"/>
        <v>21.132378594656807</v>
      </c>
      <c r="T3167">
        <f t="shared" si="1151"/>
        <v>11.069506359249807</v>
      </c>
      <c r="U3167">
        <f t="shared" si="1137"/>
        <v>0.60791737464305751</v>
      </c>
      <c r="V3167" s="6">
        <f t="shared" si="1143"/>
        <v>171955.0000004936</v>
      </c>
      <c r="W3167">
        <f t="shared" si="1152"/>
        <v>11.071555143673258</v>
      </c>
      <c r="X3167">
        <f t="shared" si="1153"/>
        <v>21.140879067651856</v>
      </c>
      <c r="Y3167">
        <f t="shared" si="1154"/>
        <v>7.9496280377597373E-2</v>
      </c>
      <c r="Z3167">
        <f t="shared" si="1155"/>
        <v>-9.7202811652033168E-8</v>
      </c>
      <c r="AA3167">
        <f t="shared" si="1156"/>
        <v>-6.7926250302682184E-8</v>
      </c>
      <c r="AB3167">
        <f t="shared" si="1145"/>
        <v>1.0067523813435457</v>
      </c>
      <c r="AC3167">
        <f t="shared" si="1157"/>
        <v>2.1458928115513021</v>
      </c>
      <c r="AD3167">
        <f t="shared" si="1158"/>
        <v>-3.2231176982334004E-10</v>
      </c>
      <c r="AE3167">
        <f t="shared" si="1159"/>
        <v>-3.1235349567049354E-5</v>
      </c>
      <c r="AF3167">
        <f t="shared" si="1160"/>
        <v>1.0272137643968384E-6</v>
      </c>
      <c r="AG3167" t="str">
        <f t="shared" si="1144"/>
        <v>NaN</v>
      </c>
      <c r="AH3167">
        <f t="shared" si="1146"/>
        <v>1.0272137643968383E-2</v>
      </c>
    </row>
    <row r="3168" spans="1:34">
      <c r="A3168" s="4">
        <v>43265.425208333334</v>
      </c>
      <c r="B3168" s="3">
        <v>-1.2905423158372301E-3</v>
      </c>
      <c r="C3168">
        <v>2.86437127574027</v>
      </c>
      <c r="D3168" s="3">
        <v>1.8977381942440801E-2</v>
      </c>
      <c r="E3168" s="3">
        <v>1.8792529475085799E-2</v>
      </c>
      <c r="F3168" s="3">
        <v>1.8760868550089099E-2</v>
      </c>
      <c r="G3168">
        <v>-4549722</v>
      </c>
      <c r="H3168">
        <v>19789660</v>
      </c>
      <c r="K3168">
        <f t="shared" si="1138"/>
        <v>82.997657531172749</v>
      </c>
      <c r="L3168">
        <f t="shared" si="1147"/>
        <v>63.319564601627789</v>
      </c>
      <c r="M3168">
        <f t="shared" si="1148"/>
        <v>21.202096937858066</v>
      </c>
      <c r="N3168">
        <f t="shared" si="1139"/>
        <v>0.10630112100544348</v>
      </c>
      <c r="O3168">
        <f t="shared" si="1140"/>
        <v>56.019949515114519</v>
      </c>
      <c r="P3168">
        <f t="shared" si="1141"/>
        <v>55.986320640231611</v>
      </c>
      <c r="Q3168">
        <f t="shared" si="1149"/>
        <v>8.1147870917781972E-2</v>
      </c>
      <c r="R3168">
        <f t="shared" si="1142"/>
        <v>55.938801644196737</v>
      </c>
      <c r="S3168">
        <f t="shared" si="1150"/>
        <v>21.147998357246212</v>
      </c>
      <c r="T3168">
        <f t="shared" si="1151"/>
        <v>11.073793630358237</v>
      </c>
      <c r="U3168">
        <f t="shared" si="1137"/>
        <v>0.60783985817572628</v>
      </c>
      <c r="V3168" s="6">
        <f t="shared" si="1143"/>
        <v>172016.0000002943</v>
      </c>
      <c r="W3168">
        <f t="shared" si="1152"/>
        <v>11.071919955714494</v>
      </c>
      <c r="X3168">
        <f t="shared" si="1153"/>
        <v>21.130637282467962</v>
      </c>
      <c r="Y3168">
        <f t="shared" si="1154"/>
        <v>7.9249741769762252E-2</v>
      </c>
      <c r="Z3168">
        <f t="shared" si="1155"/>
        <v>-1.3482970649619292E-7</v>
      </c>
      <c r="AA3168">
        <f t="shared" si="1156"/>
        <v>-5.1666056598152994E-8</v>
      </c>
      <c r="AB3168">
        <f t="shared" si="1145"/>
        <v>1.0067595270330552</v>
      </c>
      <c r="AC3168">
        <f t="shared" si="1157"/>
        <v>2.1457893596994557</v>
      </c>
      <c r="AD3168">
        <f t="shared" si="1158"/>
        <v>-2.4590754517584015E-10</v>
      </c>
      <c r="AE3168">
        <f t="shared" si="1159"/>
        <v>-7.5085499058916049E-6</v>
      </c>
      <c r="AF3168">
        <f t="shared" si="1160"/>
        <v>3.2602193349479901E-6</v>
      </c>
      <c r="AG3168" t="str">
        <f t="shared" si="1144"/>
        <v>NaN</v>
      </c>
      <c r="AH3168">
        <f t="shared" si="1146"/>
        <v>3.2602193349479898E-2</v>
      </c>
    </row>
    <row r="3169" spans="1:34">
      <c r="A3169" s="4">
        <v>43265.425902777781</v>
      </c>
      <c r="B3169" s="3">
        <v>-1.2902212262451899E-3</v>
      </c>
      <c r="C3169">
        <v>2.8641857573093099</v>
      </c>
      <c r="D3169">
        <v>1.8974967824397001E-2</v>
      </c>
      <c r="E3169" s="3">
        <v>1.8792101355629701E-2</v>
      </c>
      <c r="F3169" s="3">
        <v>1.8759534528580799E-2</v>
      </c>
      <c r="G3169">
        <v>-4549722</v>
      </c>
      <c r="H3169">
        <v>19789660</v>
      </c>
      <c r="K3169">
        <f t="shared" si="1138"/>
        <v>82.977202797531021</v>
      </c>
      <c r="L3169">
        <f t="shared" si="1147"/>
        <v>63.300863427117648</v>
      </c>
      <c r="M3169">
        <f t="shared" si="1148"/>
        <v>21.195834985216568</v>
      </c>
      <c r="N3169">
        <f t="shared" si="1139"/>
        <v>0.10624489325515214</v>
      </c>
      <c r="O3169">
        <f t="shared" si="1140"/>
        <v>56.012698588332242</v>
      </c>
      <c r="P3169">
        <f t="shared" si="1141"/>
        <v>55.985039304087323</v>
      </c>
      <c r="Q3169">
        <f t="shared" si="1149"/>
        <v>7.7917575613760448E-2</v>
      </c>
      <c r="R3169">
        <f t="shared" si="1142"/>
        <v>55.934781012718481</v>
      </c>
      <c r="S3169">
        <f t="shared" si="1150"/>
        <v>21.143889934807394</v>
      </c>
      <c r="T3169">
        <f t="shared" si="1151"/>
        <v>11.067874919801254</v>
      </c>
      <c r="U3169">
        <f t="shared" si="1137"/>
        <v>0.60794687205983333</v>
      </c>
      <c r="V3169" s="6">
        <f t="shared" si="1143"/>
        <v>172076.00000048988</v>
      </c>
      <c r="W3169">
        <f t="shared" si="1152"/>
        <v>11.071663128037468</v>
      </c>
      <c r="X3169">
        <f t="shared" si="1153"/>
        <v>21.120020435703658</v>
      </c>
      <c r="Y3169">
        <f t="shared" si="1154"/>
        <v>7.818040196184721E-2</v>
      </c>
      <c r="Z3169">
        <f t="shared" si="1155"/>
        <v>-5.343280374336387E-7</v>
      </c>
      <c r="AA3169">
        <f t="shared" si="1156"/>
        <v>-4.1333591925596295E-8</v>
      </c>
      <c r="AB3169">
        <f t="shared" si="1145"/>
        <v>1.0068206643705069</v>
      </c>
      <c r="AC3169">
        <f t="shared" si="1157"/>
        <v>2.1459321781851957</v>
      </c>
      <c r="AD3169">
        <f t="shared" si="1158"/>
        <v>-1.9943370059824506E-10</v>
      </c>
      <c r="AE3169">
        <f t="shared" si="1159"/>
        <v>-1.7605368075926477E-5</v>
      </c>
      <c r="AF3169">
        <f t="shared" si="1160"/>
        <v>1.1276763557213781E-6</v>
      </c>
      <c r="AG3169" t="str">
        <f t="shared" si="1144"/>
        <v>NaN</v>
      </c>
      <c r="AH3169">
        <f t="shared" si="1146"/>
        <v>1.1276763557213781E-2</v>
      </c>
    </row>
    <row r="3170" spans="1:34">
      <c r="A3170" s="4">
        <v>43265.42659722222</v>
      </c>
      <c r="B3170" s="3">
        <v>-1.29101800412172E-3</v>
      </c>
      <c r="C3170">
        <v>2.86417029744007</v>
      </c>
      <c r="D3170" s="3">
        <v>1.8975015393225499E-2</v>
      </c>
      <c r="E3170">
        <v>1.8792339199771999E-2</v>
      </c>
      <c r="F3170" s="3">
        <v>1.8760392113836101E-2</v>
      </c>
      <c r="G3170">
        <v>-4549722</v>
      </c>
      <c r="H3170">
        <v>19789660</v>
      </c>
      <c r="K3170">
        <f t="shared" si="1138"/>
        <v>83.027960840270723</v>
      </c>
      <c r="L3170">
        <f t="shared" si="1147"/>
        <v>63.350494181844233</v>
      </c>
      <c r="M3170">
        <f t="shared" si="1148"/>
        <v>21.212453483455342</v>
      </c>
      <c r="N3170">
        <f t="shared" si="1139"/>
        <v>0.10624020760929659</v>
      </c>
      <c r="O3170">
        <f t="shared" si="1140"/>
        <v>56.012841463736969</v>
      </c>
      <c r="P3170">
        <f t="shared" si="1141"/>
        <v>55.985751157500879</v>
      </c>
      <c r="Q3170">
        <f t="shared" si="1149"/>
        <v>7.5475759353999194E-2</v>
      </c>
      <c r="R3170">
        <f t="shared" si="1142"/>
        <v>55.93736570438297</v>
      </c>
      <c r="S3170">
        <f t="shared" si="1150"/>
        <v>21.162136310552675</v>
      </c>
      <c r="T3170">
        <f t="shared" si="1151"/>
        <v>11.067381693921723</v>
      </c>
      <c r="U3170">
        <f t="shared" si="1137"/>
        <v>0.60795578988350485</v>
      </c>
      <c r="V3170" s="6">
        <f t="shared" si="1143"/>
        <v>172136.00000005681</v>
      </c>
      <c r="W3170">
        <f t="shared" si="1152"/>
        <v>11.072083391508958</v>
      </c>
      <c r="X3170">
        <f t="shared" si="1153"/>
        <v>21.117173003964403</v>
      </c>
      <c r="Y3170">
        <f t="shared" si="1154"/>
        <v>7.7691665744723082E-2</v>
      </c>
      <c r="Z3170">
        <f t="shared" si="1155"/>
        <v>2.1499589673373532E-7</v>
      </c>
      <c r="AA3170">
        <f t="shared" si="1156"/>
        <v>6.1696162285275896E-8</v>
      </c>
      <c r="AB3170">
        <f t="shared" si="1145"/>
        <v>1.0068412903253072</v>
      </c>
      <c r="AC3170">
        <f t="shared" si="1157"/>
        <v>2.1459440797256688</v>
      </c>
      <c r="AD3170">
        <f t="shared" si="1158"/>
        <v>2.9955696737948964E-10</v>
      </c>
      <c r="AE3170">
        <f t="shared" si="1159"/>
        <v>-6.7650681438450065E-5</v>
      </c>
      <c r="AF3170">
        <f t="shared" si="1160"/>
        <v>-4.4079665043071811E-7</v>
      </c>
      <c r="AG3170">
        <f t="shared" si="1144"/>
        <v>2.9955696737948963E-8</v>
      </c>
      <c r="AH3170" t="str">
        <f t="shared" si="1146"/>
        <v>NaN</v>
      </c>
    </row>
    <row r="3171" spans="1:34">
      <c r="A3171" s="4">
        <v>43265.427291666667</v>
      </c>
      <c r="B3171" s="3">
        <v>-1.2896504003037999E-3</v>
      </c>
      <c r="C3171">
        <v>2.86426662431768</v>
      </c>
      <c r="D3171" s="3">
        <v>1.8972256401175398E-2</v>
      </c>
      <c r="E3171" s="3">
        <v>1.8788486124667499E-2</v>
      </c>
      <c r="F3171" s="3">
        <v>1.8756247118435598E-2</v>
      </c>
      <c r="G3171">
        <v>-4549722</v>
      </c>
      <c r="H3171">
        <v>19789660</v>
      </c>
      <c r="K3171">
        <f t="shared" si="1138"/>
        <v>82.94083882661333</v>
      </c>
      <c r="L3171">
        <f t="shared" si="1147"/>
        <v>63.268820726916758</v>
      </c>
      <c r="M3171">
        <f t="shared" si="1148"/>
        <v>21.185105719466176</v>
      </c>
      <c r="N3171">
        <f t="shared" si="1139"/>
        <v>0.10626940278733128</v>
      </c>
      <c r="O3171">
        <f t="shared" si="1140"/>
        <v>56.004554690271377</v>
      </c>
      <c r="P3171">
        <f t="shared" si="1141"/>
        <v>55.974219132203416</v>
      </c>
      <c r="Q3171">
        <f t="shared" si="1149"/>
        <v>7.9681662266409603E-2</v>
      </c>
      <c r="R3171">
        <f t="shared" si="1142"/>
        <v>55.924873028004967</v>
      </c>
      <c r="S3171">
        <f t="shared" si="1150"/>
        <v>21.131984611288569</v>
      </c>
      <c r="T3171">
        <f t="shared" si="1151"/>
        <v>11.070454870556953</v>
      </c>
      <c r="U3171">
        <f t="shared" si="1137"/>
        <v>0.60790022498214391</v>
      </c>
      <c r="V3171" s="6">
        <f t="shared" si="1143"/>
        <v>172196.00000025239</v>
      </c>
      <c r="W3171">
        <f t="shared" si="1152"/>
        <v>11.07220013136215</v>
      </c>
      <c r="X3171">
        <f t="shared" si="1153"/>
        <v>21.108507506977837</v>
      </c>
      <c r="Y3171">
        <f t="shared" si="1154"/>
        <v>7.8327868811008727E-2</v>
      </c>
      <c r="Z3171">
        <f t="shared" si="1155"/>
        <v>2.1815759992481364E-7</v>
      </c>
      <c r="AA3171">
        <f t="shared" si="1156"/>
        <v>1.1896518911521173E-8</v>
      </c>
      <c r="AB3171">
        <f t="shared" si="1145"/>
        <v>1.0068165765142223</v>
      </c>
      <c r="AC3171">
        <f t="shared" si="1157"/>
        <v>2.1458699239734607</v>
      </c>
      <c r="AD3171">
        <f t="shared" si="1158"/>
        <v>5.7290721196820511E-11</v>
      </c>
      <c r="AE3171">
        <f t="shared" si="1159"/>
        <v>2.49573521004114E-5</v>
      </c>
      <c r="AF3171">
        <f t="shared" si="1160"/>
        <v>2.2851610825719001E-7</v>
      </c>
      <c r="AG3171">
        <f t="shared" si="1144"/>
        <v>5.7290721196820515E-9</v>
      </c>
      <c r="AH3171">
        <f t="shared" si="1146"/>
        <v>2.2851610825718998E-3</v>
      </c>
    </row>
    <row r="3172" spans="1:34">
      <c r="A3172" s="4">
        <v>43265.427986111114</v>
      </c>
      <c r="B3172" s="3">
        <v>-1.2882114432432E-3</v>
      </c>
      <c r="C3172">
        <v>2.8642523536691402</v>
      </c>
      <c r="D3172" s="3">
        <v>1.89698184987174E-2</v>
      </c>
      <c r="E3172" s="3">
        <v>1.87855487495108E-2</v>
      </c>
      <c r="F3172" s="3">
        <v>1.8753769649920302E-2</v>
      </c>
      <c r="G3172">
        <v>-4549722</v>
      </c>
      <c r="H3172">
        <v>19789660</v>
      </c>
      <c r="K3172">
        <f t="shared" si="1138"/>
        <v>82.849171316590855</v>
      </c>
      <c r="L3172">
        <f t="shared" si="1147"/>
        <v>63.180409826709933</v>
      </c>
      <c r="M3172">
        <f t="shared" si="1148"/>
        <v>21.155501970793207</v>
      </c>
      <c r="N3172">
        <f t="shared" si="1139"/>
        <v>0.10626507757576908</v>
      </c>
      <c r="O3172">
        <f t="shared" si="1140"/>
        <v>55.997232325786889</v>
      </c>
      <c r="P3172">
        <f t="shared" si="1141"/>
        <v>55.965427742548016</v>
      </c>
      <c r="Q3172">
        <f t="shared" si="1149"/>
        <v>7.9826184812617385E-2</v>
      </c>
      <c r="R3172">
        <f t="shared" si="1142"/>
        <v>55.917406140974272</v>
      </c>
      <c r="S3172">
        <f t="shared" si="1150"/>
        <v>21.102284514251462</v>
      </c>
      <c r="T3172">
        <f t="shared" si="1151"/>
        <v>11.069999585129354</v>
      </c>
      <c r="U3172">
        <f t="shared" si="1137"/>
        <v>0.60790845681938532</v>
      </c>
      <c r="V3172" s="6">
        <f t="shared" si="1143"/>
        <v>172256.00000044797</v>
      </c>
      <c r="W3172">
        <f t="shared" si="1152"/>
        <v>11.071829482328267</v>
      </c>
      <c r="X3172">
        <f t="shared" si="1153"/>
        <v>21.102417266653781</v>
      </c>
      <c r="Y3172">
        <f t="shared" si="1154"/>
        <v>9.1287961210454682E-2</v>
      </c>
      <c r="Z3172">
        <f t="shared" si="1155"/>
        <v>4.2643814142410562E-7</v>
      </c>
      <c r="AA3172">
        <f t="shared" si="1156"/>
        <v>8.1293503319008381E-8</v>
      </c>
      <c r="AB3172">
        <f t="shared" si="1145"/>
        <v>1.0061133606846899</v>
      </c>
      <c r="AC3172">
        <f t="shared" si="1157"/>
        <v>2.1458809100108285</v>
      </c>
      <c r="AD3172">
        <f t="shared" si="1158"/>
        <v>3.3591179645403278E-10</v>
      </c>
      <c r="AE3172">
        <f t="shared" si="1159"/>
        <v>7.9773124506894022E-5</v>
      </c>
      <c r="AF3172">
        <f t="shared" si="1160"/>
        <v>4.1917916570163097E-7</v>
      </c>
      <c r="AG3172">
        <f t="shared" si="1144"/>
        <v>3.3591179645403279E-8</v>
      </c>
      <c r="AH3172">
        <f t="shared" si="1146"/>
        <v>4.1917916570163097E-3</v>
      </c>
    </row>
    <row r="3173" spans="1:34">
      <c r="A3173" s="4">
        <v>43265.42869212963</v>
      </c>
      <c r="B3173" s="3">
        <v>-1.2901260885882901E-3</v>
      </c>
      <c r="C3173">
        <v>2.8644283583344099</v>
      </c>
      <c r="D3173" s="3">
        <v>1.90271508292062E-2</v>
      </c>
      <c r="E3173" s="3">
        <v>1.8843214061798799E-2</v>
      </c>
      <c r="F3173" s="3">
        <v>1.8799447975670801E-2</v>
      </c>
      <c r="G3173">
        <v>-4549722</v>
      </c>
      <c r="H3173">
        <v>19790076</v>
      </c>
      <c r="K3173">
        <f t="shared" si="1138"/>
        <v>82.971142135711318</v>
      </c>
      <c r="L3173">
        <f t="shared" si="1147"/>
        <v>63.242336902354694</v>
      </c>
      <c r="M3173">
        <f t="shared" si="1148"/>
        <v>21.176237802903849</v>
      </c>
      <c r="N3173">
        <f t="shared" si="1139"/>
        <v>0.10631842185168647</v>
      </c>
      <c r="O3173">
        <f t="shared" si="1140"/>
        <v>56.169432907154167</v>
      </c>
      <c r="P3173">
        <f t="shared" si="1141"/>
        <v>56.138016602628753</v>
      </c>
      <c r="Q3173">
        <f t="shared" si="1149"/>
        <v>0.11435603655233706</v>
      </c>
      <c r="R3173">
        <f t="shared" si="1142"/>
        <v>56.05507687060183</v>
      </c>
      <c r="S3173">
        <f t="shared" si="1150"/>
        <v>21.100000445202291</v>
      </c>
      <c r="T3173">
        <f t="shared" si="1151"/>
        <v>11.075614772068025</v>
      </c>
      <c r="U3173">
        <f t="shared" si="1137"/>
        <v>0.60780693082677117</v>
      </c>
      <c r="V3173" s="6">
        <f t="shared" si="1143"/>
        <v>172317.00000024866</v>
      </c>
      <c r="W3173">
        <f t="shared" si="1152"/>
        <v>11.071654372548466</v>
      </c>
      <c r="X3173">
        <f t="shared" si="1153"/>
        <v>21.098584914103068</v>
      </c>
      <c r="Y3173">
        <f t="shared" si="1154"/>
        <v>0.10016549545754098</v>
      </c>
      <c r="Z3173">
        <f t="shared" si="1155"/>
        <v>3.3864205349614145E-7</v>
      </c>
      <c r="AA3173">
        <f t="shared" si="1156"/>
        <v>1.8091891975483739E-7</v>
      </c>
      <c r="AB3173">
        <f t="shared" si="1145"/>
        <v>1.0056176254066049</v>
      </c>
      <c r="AC3173">
        <f t="shared" si="1157"/>
        <v>2.1457454155499982</v>
      </c>
      <c r="AD3173">
        <f t="shared" si="1158"/>
        <v>6.8127325981997614E-10</v>
      </c>
      <c r="AE3173">
        <f t="shared" si="1159"/>
        <v>3.386250863604269E-5</v>
      </c>
      <c r="AF3173">
        <f t="shared" si="1160"/>
        <v>2.0027800204423452E-6</v>
      </c>
      <c r="AG3173">
        <f t="shared" si="1144"/>
        <v>6.8127325981997615E-8</v>
      </c>
      <c r="AH3173">
        <f t="shared" si="1146"/>
        <v>2.0027800204423452E-2</v>
      </c>
    </row>
    <row r="3174" spans="1:34">
      <c r="A3174" s="4">
        <v>43265.429386574076</v>
      </c>
      <c r="B3174" s="3">
        <v>-1.2872600666742099E-3</v>
      </c>
      <c r="C3174">
        <v>2.8643807895059599</v>
      </c>
      <c r="D3174" s="3">
        <v>1.90248080644051E-2</v>
      </c>
      <c r="E3174" s="3">
        <v>1.88407761593407E-2</v>
      </c>
      <c r="F3174" s="3">
        <v>1.87997814810478E-2</v>
      </c>
      <c r="G3174">
        <v>-4549722</v>
      </c>
      <c r="H3174">
        <v>19790070</v>
      </c>
      <c r="K3174">
        <f t="shared" si="1138"/>
        <v>82.788564698394282</v>
      </c>
      <c r="L3174">
        <f t="shared" si="1147"/>
        <v>63.059321075254857</v>
      </c>
      <c r="M3174">
        <f t="shared" si="1148"/>
        <v>21.11495628064851</v>
      </c>
      <c r="N3174">
        <f t="shared" si="1139"/>
        <v>0.10630400447981728</v>
      </c>
      <c r="O3174">
        <f t="shared" si="1140"/>
        <v>56.162396293478835</v>
      </c>
      <c r="P3174">
        <f t="shared" si="1141"/>
        <v>56.130720105141151</v>
      </c>
      <c r="Q3174">
        <f t="shared" si="1149"/>
        <v>0.1063142650076685</v>
      </c>
      <c r="R3174">
        <f t="shared" si="1142"/>
        <v>56.056082028471167</v>
      </c>
      <c r="S3174">
        <f t="shared" si="1150"/>
        <v>21.044080103976732</v>
      </c>
      <c r="T3174">
        <f t="shared" si="1151"/>
        <v>11.074097153976531</v>
      </c>
      <c r="U3174">
        <f t="shared" si="1137"/>
        <v>0.60783437028423382</v>
      </c>
      <c r="V3174" s="6">
        <f t="shared" si="1143"/>
        <v>172377.00000044424</v>
      </c>
      <c r="W3174">
        <f t="shared" si="1152"/>
        <v>11.071607676607188</v>
      </c>
      <c r="X3174">
        <f t="shared" si="1153"/>
        <v>21.092917025444059</v>
      </c>
      <c r="Y3174">
        <f t="shared" si="1154"/>
        <v>9.5421352222359701E-2</v>
      </c>
      <c r="Z3174">
        <f t="shared" si="1155"/>
        <v>-4.4580031526831617E-7</v>
      </c>
      <c r="AA3174">
        <f t="shared" si="1156"/>
        <v>4.3595684864492196E-8</v>
      </c>
      <c r="AB3174">
        <f t="shared" si="1145"/>
        <v>1.0058987176380183</v>
      </c>
      <c r="AC3174">
        <f t="shared" si="1157"/>
        <v>2.1457820356745461</v>
      </c>
      <c r="AD3174">
        <f t="shared" si="1158"/>
        <v>1.7232998505735991E-10</v>
      </c>
      <c r="AE3174">
        <f t="shared" si="1159"/>
        <v>3.7865384690347412E-5</v>
      </c>
      <c r="AF3174">
        <f t="shared" si="1160"/>
        <v>4.5305352413837937E-7</v>
      </c>
      <c r="AG3174">
        <f t="shared" si="1144"/>
        <v>1.7232998505735992E-8</v>
      </c>
      <c r="AH3174">
        <f t="shared" si="1146"/>
        <v>4.5305352413837936E-3</v>
      </c>
    </row>
    <row r="3175" spans="1:34">
      <c r="A3175" s="4">
        <v>43265.430081018516</v>
      </c>
      <c r="B3175" s="3">
        <v>-1.28527406808644E-3</v>
      </c>
      <c r="C3175">
        <v>2.8642606782141198</v>
      </c>
      <c r="D3175" s="3">
        <v>1.9020824175022401E-2</v>
      </c>
      <c r="E3175" s="3">
        <v>1.8837244173828399E-2</v>
      </c>
      <c r="F3175" s="3">
        <v>1.8809322117012899E-2</v>
      </c>
      <c r="G3175">
        <v>-4549722</v>
      </c>
      <c r="H3175">
        <v>19790063</v>
      </c>
      <c r="K3175">
        <f t="shared" si="1138"/>
        <v>82.662048382908722</v>
      </c>
      <c r="L3175">
        <f t="shared" si="1147"/>
        <v>62.920263680623528</v>
      </c>
      <c r="M3175">
        <f t="shared" si="1148"/>
        <v>21.068393920666274</v>
      </c>
      <c r="N3175">
        <f t="shared" si="1139"/>
        <v>0.10626760061584645</v>
      </c>
      <c r="O3175">
        <f t="shared" si="1140"/>
        <v>56.150430478345299</v>
      </c>
      <c r="P3175">
        <f t="shared" si="1141"/>
        <v>56.120149081952285</v>
      </c>
      <c r="Q3175">
        <f t="shared" si="1149"/>
        <v>6.5593755107073548E-2</v>
      </c>
      <c r="R3175">
        <f t="shared" si="1142"/>
        <v>56.084836723238226</v>
      </c>
      <c r="S3175">
        <f t="shared" si="1150"/>
        <v>21.024664750594891</v>
      </c>
      <c r="T3175">
        <f t="shared" si="1151"/>
        <v>11.070265168295393</v>
      </c>
      <c r="U3175">
        <f t="shared" si="1137"/>
        <v>0.60790365491432896</v>
      </c>
      <c r="V3175" s="6">
        <f t="shared" si="1143"/>
        <v>172437.00000001118</v>
      </c>
      <c r="W3175">
        <f t="shared" si="1152"/>
        <v>11.071385870886113</v>
      </c>
      <c r="X3175">
        <f t="shared" si="1153"/>
        <v>21.088300356319529</v>
      </c>
      <c r="Y3175">
        <f t="shared" si="1154"/>
        <v>0.10378048264628603</v>
      </c>
      <c r="Z3175">
        <f t="shared" si="1155"/>
        <v>3.5094918435621744E-7</v>
      </c>
      <c r="AA3175">
        <f t="shared" si="1156"/>
        <v>1.7850378039561884E-8</v>
      </c>
      <c r="AB3175">
        <f t="shared" si="1145"/>
        <v>1.0054509653553985</v>
      </c>
      <c r="AC3175">
        <f t="shared" si="1157"/>
        <v>2.1458745014890321</v>
      </c>
      <c r="AD3175">
        <f t="shared" si="1158"/>
        <v>6.4880376086545733E-11</v>
      </c>
      <c r="AE3175">
        <f t="shared" si="1159"/>
        <v>6.1621458175828081E-6</v>
      </c>
      <c r="AF3175">
        <f t="shared" si="1160"/>
        <v>1.0481234160242859E-6</v>
      </c>
      <c r="AG3175">
        <f t="shared" si="1144"/>
        <v>6.4880376086545735E-9</v>
      </c>
      <c r="AH3175">
        <f t="shared" si="1146"/>
        <v>1.048123416024286E-2</v>
      </c>
    </row>
    <row r="3176" spans="1:34">
      <c r="A3176" s="4">
        <v>43265.430775462963</v>
      </c>
      <c r="B3176" s="3">
        <v>-1.2917315365484701E-3</v>
      </c>
      <c r="C3176">
        <v>2.8645127930049101</v>
      </c>
      <c r="D3176" s="3">
        <v>1.9016305136319699E-2</v>
      </c>
      <c r="E3176" s="3">
        <v>1.8832582428640301E-2</v>
      </c>
      <c r="F3176" s="3">
        <v>1.8780319060115298E-2</v>
      </c>
      <c r="G3176">
        <v>-4549722</v>
      </c>
      <c r="H3176">
        <v>19790055</v>
      </c>
      <c r="K3176">
        <f t="shared" si="1138"/>
        <v>83.073415803918635</v>
      </c>
      <c r="L3176">
        <f t="shared" si="1147"/>
        <v>63.36975535596541</v>
      </c>
      <c r="M3176">
        <f t="shared" si="1148"/>
        <v>21.218902947904812</v>
      </c>
      <c r="N3176">
        <f t="shared" si="1139"/>
        <v>0.10634401268675471</v>
      </c>
      <c r="O3176">
        <f t="shared" si="1140"/>
        <v>56.136857314910429</v>
      </c>
      <c r="P3176">
        <f t="shared" si="1141"/>
        <v>56.106196755049368</v>
      </c>
      <c r="Q3176">
        <f t="shared" si="1149"/>
        <v>0.13943342782411605</v>
      </c>
      <c r="R3176">
        <f t="shared" si="1142"/>
        <v>55.997423887086313</v>
      </c>
      <c r="S3176">
        <f t="shared" si="1150"/>
        <v>21.125947329355402</v>
      </c>
      <c r="T3176">
        <f t="shared" si="1151"/>
        <v>11.078308544180471</v>
      </c>
      <c r="U3176">
        <f t="shared" si="1137"/>
        <v>0.60775822578977401</v>
      </c>
      <c r="V3176" s="6">
        <f t="shared" si="1143"/>
        <v>172497.00000020675</v>
      </c>
      <c r="W3176">
        <f t="shared" si="1152"/>
        <v>11.071560980665911</v>
      </c>
      <c r="X3176">
        <f t="shared" si="1153"/>
        <v>21.081926253910055</v>
      </c>
      <c r="Y3176">
        <f t="shared" si="1154"/>
        <v>9.9704122621443972E-2</v>
      </c>
      <c r="Z3176">
        <f t="shared" si="1155"/>
        <v>1.6304987761716454E-7</v>
      </c>
      <c r="AA3176">
        <f t="shared" si="1156"/>
        <v>-4.7586076968035585E-8</v>
      </c>
      <c r="AB3176">
        <f t="shared" si="1145"/>
        <v>1.0056298023660848</v>
      </c>
      <c r="AC3176">
        <f t="shared" si="1157"/>
        <v>2.1456804148289255</v>
      </c>
      <c r="AD3176">
        <f t="shared" si="1158"/>
        <v>-1.8001518082313603E-10</v>
      </c>
      <c r="AE3176">
        <f t="shared" si="1159"/>
        <v>-5.1523364841335889E-5</v>
      </c>
      <c r="AF3176">
        <f t="shared" si="1160"/>
        <v>3.4780510264006649E-7</v>
      </c>
      <c r="AG3176" t="str">
        <f t="shared" si="1144"/>
        <v>NaN</v>
      </c>
      <c r="AH3176">
        <f t="shared" si="1146"/>
        <v>3.4780510264006649E-3</v>
      </c>
    </row>
    <row r="3177" spans="1:34">
      <c r="A3177" s="4">
        <v>43265.431481481479</v>
      </c>
      <c r="B3177" s="3">
        <v>-1.28654653424746E-3</v>
      </c>
      <c r="C3177">
        <v>2.86432251769111</v>
      </c>
      <c r="D3177">
        <v>1.9016864070053999E-2</v>
      </c>
      <c r="E3177">
        <v>1.8832974871474999E-2</v>
      </c>
      <c r="F3177">
        <v>1.8795922347399002E-2</v>
      </c>
      <c r="G3177">
        <v>-4549722</v>
      </c>
      <c r="H3177">
        <v>19790052</v>
      </c>
      <c r="K3177">
        <f t="shared" si="1138"/>
        <v>82.743109734746369</v>
      </c>
      <c r="L3177">
        <f t="shared" si="1147"/>
        <v>63.018938907665905</v>
      </c>
      <c r="M3177">
        <f t="shared" si="1148"/>
        <v>21.101434604730986</v>
      </c>
      <c r="N3177">
        <f t="shared" si="1139"/>
        <v>0.10628634319927796</v>
      </c>
      <c r="O3177">
        <f t="shared" si="1140"/>
        <v>56.138536100914273</v>
      </c>
      <c r="P3177">
        <f t="shared" si="1141"/>
        <v>56.10737131318146</v>
      </c>
      <c r="Q3177">
        <f t="shared" si="1149"/>
        <v>9.408518493314233E-2</v>
      </c>
      <c r="R3177">
        <f t="shared" si="1142"/>
        <v>56.04445091598113</v>
      </c>
      <c r="S3177">
        <f t="shared" si="1150"/>
        <v>21.038711148108892</v>
      </c>
      <c r="T3177">
        <f t="shared" si="1151"/>
        <v>11.0722380718145</v>
      </c>
      <c r="U3177">
        <f t="shared" si="1137"/>
        <v>0.60786798361962457</v>
      </c>
      <c r="V3177" s="6">
        <f t="shared" si="1143"/>
        <v>172558.00000000745</v>
      </c>
      <c r="W3177">
        <f t="shared" si="1152"/>
        <v>11.071747764431016</v>
      </c>
      <c r="X3177">
        <f t="shared" si="1153"/>
        <v>21.078113090558926</v>
      </c>
      <c r="Y3177">
        <f t="shared" si="1154"/>
        <v>0.11341808664708945</v>
      </c>
      <c r="Z3177">
        <f t="shared" si="1155"/>
        <v>-7.4626674749868104E-7</v>
      </c>
      <c r="AA3177">
        <f t="shared" si="1156"/>
        <v>-1.1719209962313256E-7</v>
      </c>
      <c r="AB3177">
        <f t="shared" si="1145"/>
        <v>1.0049082123623936</v>
      </c>
      <c r="AC3177">
        <f t="shared" si="1157"/>
        <v>2.145826895327116</v>
      </c>
      <c r="AD3177">
        <f t="shared" si="1158"/>
        <v>-3.8975169303334483E-10</v>
      </c>
      <c r="AE3177">
        <f t="shared" si="1159"/>
        <v>-5.8506971680345111E-5</v>
      </c>
      <c r="AF3177">
        <f t="shared" si="1160"/>
        <v>6.6314946981920308E-7</v>
      </c>
      <c r="AG3177" t="str">
        <f t="shared" si="1144"/>
        <v>NaN</v>
      </c>
      <c r="AH3177">
        <f t="shared" si="1146"/>
        <v>6.6314946981920302E-3</v>
      </c>
    </row>
    <row r="3178" spans="1:34">
      <c r="A3178" s="4">
        <v>43265.432175925926</v>
      </c>
      <c r="B3178" s="3">
        <v>-1.28740277315956E-3</v>
      </c>
      <c r="C3178">
        <v>2.8642297584756302</v>
      </c>
      <c r="D3178" s="3">
        <v>1.9015924585692099E-2</v>
      </c>
      <c r="E3178" s="3">
        <v>1.8833260284445701E-2</v>
      </c>
      <c r="F3178" s="3">
        <v>1.8790788746773601E-2</v>
      </c>
      <c r="G3178">
        <v>-4549722</v>
      </c>
      <c r="H3178">
        <v>19790045</v>
      </c>
      <c r="K3178">
        <f t="shared" si="1138"/>
        <v>82.797655691123865</v>
      </c>
      <c r="L3178">
        <f t="shared" si="1147"/>
        <v>63.080232935344043</v>
      </c>
      <c r="M3178">
        <f t="shared" si="1148"/>
        <v>21.121958465321626</v>
      </c>
      <c r="N3178">
        <f t="shared" si="1139"/>
        <v>0.10625822932413237</v>
      </c>
      <c r="O3178">
        <f t="shared" si="1140"/>
        <v>56.135714311673794</v>
      </c>
      <c r="P3178">
        <f t="shared" si="1141"/>
        <v>56.108225537277562</v>
      </c>
      <c r="Q3178">
        <f t="shared" si="1149"/>
        <v>0.10673564718400996</v>
      </c>
      <c r="R3178">
        <f t="shared" si="1142"/>
        <v>56.028978664489784</v>
      </c>
      <c r="S3178">
        <f t="shared" si="1150"/>
        <v>21.050801367198954</v>
      </c>
      <c r="T3178">
        <f t="shared" si="1151"/>
        <v>11.069278716536015</v>
      </c>
      <c r="U3178">
        <f t="shared" si="1137"/>
        <v>0.60792149056167799</v>
      </c>
      <c r="V3178" s="6">
        <f t="shared" si="1143"/>
        <v>172618.00000020303</v>
      </c>
      <c r="W3178">
        <f t="shared" si="1152"/>
        <v>11.07174776443102</v>
      </c>
      <c r="X3178">
        <f t="shared" si="1153"/>
        <v>21.077295917736766</v>
      </c>
      <c r="Y3178">
        <f t="shared" si="1154"/>
        <v>0.10144290978647774</v>
      </c>
      <c r="Z3178">
        <f t="shared" si="1155"/>
        <v>3.7940452150301298E-8</v>
      </c>
      <c r="AA3178">
        <f t="shared" si="1156"/>
        <v>-3.8724345901472202E-8</v>
      </c>
      <c r="AB3178">
        <f t="shared" si="1145"/>
        <v>1.0055639239223917</v>
      </c>
      <c r="AC3178">
        <f t="shared" si="1157"/>
        <v>2.1458983045699855</v>
      </c>
      <c r="AD3178">
        <f t="shared" si="1158"/>
        <v>-1.4399547233882731E-10</v>
      </c>
      <c r="AE3178">
        <f t="shared" si="1159"/>
        <v>-6.1544426213352784E-5</v>
      </c>
      <c r="AF3178">
        <f t="shared" si="1160"/>
        <v>2.3291161440963521E-7</v>
      </c>
      <c r="AG3178" t="str">
        <f t="shared" si="1144"/>
        <v>NaN</v>
      </c>
      <c r="AH3178">
        <f t="shared" si="1146"/>
        <v>2.329116144096352E-3</v>
      </c>
    </row>
    <row r="3179" spans="1:34">
      <c r="A3179" s="4">
        <v>43265.432870370372</v>
      </c>
      <c r="B3179" s="3">
        <v>-1.2884373951783301E-3</v>
      </c>
      <c r="C3179">
        <v>2.86433678833964</v>
      </c>
      <c r="D3179" s="3">
        <v>1.9010965535326298E-2</v>
      </c>
      <c r="E3179">
        <v>1.8828110958765999E-2</v>
      </c>
      <c r="F3179" s="3">
        <v>1.8786917702218499E-2</v>
      </c>
      <c r="G3179">
        <v>-4549722</v>
      </c>
      <c r="H3179">
        <v>19790040</v>
      </c>
      <c r="K3179">
        <f t="shared" si="1138"/>
        <v>82.863565388412226</v>
      </c>
      <c r="L3179">
        <f t="shared" si="1147"/>
        <v>63.151231085469291</v>
      </c>
      <c r="M3179">
        <f t="shared" si="1148"/>
        <v>21.145731680927806</v>
      </c>
      <c r="N3179">
        <f t="shared" si="1139"/>
        <v>0.1062906684108372</v>
      </c>
      <c r="O3179">
        <f t="shared" si="1140"/>
        <v>56.120819550746759</v>
      </c>
      <c r="P3179">
        <f t="shared" si="1141"/>
        <v>56.092813910877176</v>
      </c>
      <c r="Q3179">
        <f t="shared" si="1149"/>
        <v>0.10350789724228093</v>
      </c>
      <c r="R3179">
        <f t="shared" si="1142"/>
        <v>56.017311653504478</v>
      </c>
      <c r="S3179">
        <f t="shared" si="1150"/>
        <v>21.076726416099618</v>
      </c>
      <c r="T3179">
        <f t="shared" si="1151"/>
        <v>11.072693357241787</v>
      </c>
      <c r="U3179">
        <f t="shared" si="1137"/>
        <v>0.60785975178238882</v>
      </c>
      <c r="V3179" s="6">
        <f t="shared" si="1143"/>
        <v>172678.00000039861</v>
      </c>
      <c r="W3179">
        <f t="shared" si="1152"/>
        <v>11.071873259773215</v>
      </c>
      <c r="X3179">
        <f t="shared" si="1153"/>
        <v>21.075155623628458</v>
      </c>
      <c r="Y3179">
        <f t="shared" si="1154"/>
        <v>0.10550993923373635</v>
      </c>
      <c r="Z3179">
        <f t="shared" si="1155"/>
        <v>-3.1617043629076595E-8</v>
      </c>
      <c r="AA3179">
        <f t="shared" si="1156"/>
        <v>-1.0185018116573193E-7</v>
      </c>
      <c r="AB3179">
        <f t="shared" si="1145"/>
        <v>1.0053323407560777</v>
      </c>
      <c r="AC3179">
        <f t="shared" si="1157"/>
        <v>2.1458159092897553</v>
      </c>
      <c r="AD3179">
        <f t="shared" si="1158"/>
        <v>-3.6411469042448221E-10</v>
      </c>
      <c r="AE3179">
        <f t="shared" si="1159"/>
        <v>-2.3281038260942232E-5</v>
      </c>
      <c r="AF3179">
        <f t="shared" si="1160"/>
        <v>1.5569221330127409E-6</v>
      </c>
      <c r="AG3179" t="str">
        <f t="shared" si="1144"/>
        <v>NaN</v>
      </c>
      <c r="AH3179">
        <f t="shared" si="1146"/>
        <v>1.5569221330127407E-2</v>
      </c>
    </row>
    <row r="3180" spans="1:34">
      <c r="A3180" s="4">
        <v>43265.433564814812</v>
      </c>
      <c r="B3180" s="3">
        <v>-1.2876406173018E-3</v>
      </c>
      <c r="C3180">
        <v>2.86421786626852</v>
      </c>
      <c r="D3180" s="3">
        <v>1.9010026050964399E-2</v>
      </c>
      <c r="E3180" s="3">
        <v>1.88255422420298E-2</v>
      </c>
      <c r="F3180">
        <v>1.8785059600831999E-2</v>
      </c>
      <c r="G3180">
        <v>-4549722</v>
      </c>
      <c r="H3180">
        <v>19790032</v>
      </c>
      <c r="K3180">
        <f t="shared" si="1138"/>
        <v>82.812807345672525</v>
      </c>
      <c r="L3180">
        <f t="shared" si="1147"/>
        <v>63.10291550009137</v>
      </c>
      <c r="M3180">
        <f t="shared" si="1148"/>
        <v>21.129553557606258</v>
      </c>
      <c r="N3180">
        <f t="shared" si="1139"/>
        <v>0.10625462498116578</v>
      </c>
      <c r="O3180">
        <f t="shared" si="1140"/>
        <v>56.117997761506288</v>
      </c>
      <c r="P3180">
        <f t="shared" si="1141"/>
        <v>56.085125894012606</v>
      </c>
      <c r="Q3180">
        <f t="shared" si="1149"/>
        <v>0.10628627327491813</v>
      </c>
      <c r="R3180">
        <f t="shared" si="1142"/>
        <v>56.01171148823137</v>
      </c>
      <c r="S3180">
        <f t="shared" si="1150"/>
        <v>21.058696042089647</v>
      </c>
      <c r="T3180">
        <f t="shared" si="1151"/>
        <v>11.068899312013217</v>
      </c>
      <c r="U3180">
        <f t="shared" si="1137"/>
        <v>0.60792835042604243</v>
      </c>
      <c r="V3180" s="6">
        <f t="shared" si="1143"/>
        <v>172737.99999996554</v>
      </c>
      <c r="W3180">
        <f t="shared" si="1152"/>
        <v>11.071823645335614</v>
      </c>
      <c r="X3180">
        <f t="shared" si="1153"/>
        <v>21.072568639418709</v>
      </c>
      <c r="Y3180">
        <f t="shared" si="1154"/>
        <v>0.1093415376695764</v>
      </c>
      <c r="Z3180">
        <f t="shared" si="1155"/>
        <v>-1.4860010508953742E-7</v>
      </c>
      <c r="AA3180">
        <f t="shared" si="1156"/>
        <v>-1.2152964442881947E-7</v>
      </c>
      <c r="AB3180">
        <f t="shared" si="1145"/>
        <v>1.0051256087256952</v>
      </c>
      <c r="AC3180">
        <f t="shared" si="1157"/>
        <v>2.1459074596011209</v>
      </c>
      <c r="AD3180">
        <f t="shared" si="1158"/>
        <v>-4.1926185063712158E-10</v>
      </c>
      <c r="AE3180">
        <f t="shared" si="1159"/>
        <v>-2.3502783564282565E-4</v>
      </c>
      <c r="AF3180">
        <f t="shared" si="1160"/>
        <v>1.7758123899629577E-7</v>
      </c>
      <c r="AG3180" t="str">
        <f t="shared" si="1144"/>
        <v>NaN</v>
      </c>
      <c r="AH3180">
        <f t="shared" si="1146"/>
        <v>1.7758123899629579E-3</v>
      </c>
    </row>
    <row r="3181" spans="1:34">
      <c r="A3181" s="4">
        <v>43265.434259259258</v>
      </c>
      <c r="B3181" s="3">
        <v>-1.2892698496762001E-3</v>
      </c>
      <c r="C3181">
        <v>2.86428089496621</v>
      </c>
      <c r="D3181" s="3">
        <v>1.9008313573140201E-2</v>
      </c>
      <c r="E3181" s="3">
        <v>1.88235919200633E-2</v>
      </c>
      <c r="F3181" s="3">
        <v>1.8779390009422098E-2</v>
      </c>
      <c r="G3181">
        <v>-4549722</v>
      </c>
      <c r="H3181">
        <v>19790028</v>
      </c>
      <c r="K3181">
        <f t="shared" si="1138"/>
        <v>82.916596179334462</v>
      </c>
      <c r="L3181">
        <f t="shared" si="1147"/>
        <v>63.214156960062056</v>
      </c>
      <c r="M3181">
        <f t="shared" si="1148"/>
        <v>21.166801953621707</v>
      </c>
      <c r="N3181">
        <f t="shared" si="1139"/>
        <v>0.10627372799889052</v>
      </c>
      <c r="O3181">
        <f t="shared" si="1140"/>
        <v>56.112854246941446</v>
      </c>
      <c r="P3181">
        <f t="shared" si="1141"/>
        <v>56.079288696022459</v>
      </c>
      <c r="Q3181">
        <f t="shared" si="1149"/>
        <v>0.11823044249153014</v>
      </c>
      <c r="R3181">
        <f t="shared" si="1142"/>
        <v>55.994623804449915</v>
      </c>
      <c r="S3181">
        <f t="shared" si="1150"/>
        <v>21.087981658627353</v>
      </c>
      <c r="T3181">
        <f t="shared" si="1151"/>
        <v>11.070910155984242</v>
      </c>
      <c r="U3181">
        <f t="shared" si="1137"/>
        <v>0.60789199314490783</v>
      </c>
      <c r="V3181" s="6">
        <f t="shared" si="1143"/>
        <v>172798.00000016112</v>
      </c>
      <c r="W3181">
        <f t="shared" si="1152"/>
        <v>11.071388789382466</v>
      </c>
      <c r="X3181">
        <f t="shared" si="1153"/>
        <v>21.078145332880521</v>
      </c>
      <c r="Y3181">
        <f t="shared" si="1154"/>
        <v>0.11700923495471471</v>
      </c>
      <c r="Z3181">
        <f t="shared" si="1155"/>
        <v>1.0347396078330639E-7</v>
      </c>
      <c r="AA3181">
        <f t="shared" si="1156"/>
        <v>6.7601493074967051E-9</v>
      </c>
      <c r="AB3181">
        <f t="shared" si="1145"/>
        <v>1.0046927245340971</v>
      </c>
      <c r="AC3181">
        <f t="shared" si="1157"/>
        <v>2.1458589379360999</v>
      </c>
      <c r="AD3181">
        <f t="shared" si="1158"/>
        <v>2.1792879877906243E-11</v>
      </c>
      <c r="AE3181">
        <f t="shared" si="1159"/>
        <v>-2.5037179024918677E-5</v>
      </c>
      <c r="AF3181">
        <f t="shared" si="1160"/>
        <v>-8.6648343859695596E-8</v>
      </c>
      <c r="AG3181">
        <f t="shared" si="1144"/>
        <v>2.1792879877906243E-9</v>
      </c>
      <c r="AH3181" t="str">
        <f t="shared" si="1146"/>
        <v>NaN</v>
      </c>
    </row>
    <row r="3182" spans="1:34">
      <c r="A3182" s="4">
        <v>43265.434965277775</v>
      </c>
      <c r="B3182" s="3">
        <v>-1.2881757666218601E-3</v>
      </c>
      <c r="C3182">
        <v>2.8642571105519901</v>
      </c>
      <c r="D3182" s="3">
        <v>1.9006731909594201E-2</v>
      </c>
      <c r="E3182" s="3">
        <v>1.88227475733584E-2</v>
      </c>
      <c r="F3182" s="3">
        <v>1.8775066350426601E-2</v>
      </c>
      <c r="G3182">
        <v>-4549722</v>
      </c>
      <c r="H3182">
        <v>19790029</v>
      </c>
      <c r="K3182">
        <f t="shared" si="1138"/>
        <v>82.846898568408307</v>
      </c>
      <c r="L3182">
        <f t="shared" si="1147"/>
        <v>63.150142759535399</v>
      </c>
      <c r="M3182">
        <f t="shared" si="1148"/>
        <v>21.145367262882679</v>
      </c>
      <c r="N3182">
        <f t="shared" si="1139"/>
        <v>0.10626651931295747</v>
      </c>
      <c r="O3182">
        <f t="shared" si="1140"/>
        <v>56.108103639739078</v>
      </c>
      <c r="P3182">
        <f t="shared" si="1141"/>
        <v>56.076761616405101</v>
      </c>
      <c r="Q3182">
        <f t="shared" si="1149"/>
        <v>0.12651098909769587</v>
      </c>
      <c r="R3182">
        <f t="shared" si="1142"/>
        <v>55.981592650641382</v>
      </c>
      <c r="S3182">
        <f t="shared" si="1150"/>
        <v>21.061026603484216</v>
      </c>
      <c r="T3182">
        <f t="shared" si="1151"/>
        <v>11.070151346938657</v>
      </c>
      <c r="U3182">
        <f t="shared" si="1137"/>
        <v>0.60790571287363637</v>
      </c>
      <c r="V3182" s="6">
        <f t="shared" si="1143"/>
        <v>172858.99999996182</v>
      </c>
      <c r="W3182">
        <f t="shared" si="1152"/>
        <v>11.071587247132904</v>
      </c>
      <c r="X3182">
        <f t="shared" si="1153"/>
        <v>21.08626293800183</v>
      </c>
      <c r="Y3182">
        <f t="shared" si="1154"/>
        <v>0.12482059621719088</v>
      </c>
      <c r="Z3182">
        <f t="shared" si="1155"/>
        <v>-9.0931662493600788E-8</v>
      </c>
      <c r="AA3182">
        <f t="shared" si="1156"/>
        <v>5.5089058895228357E-8</v>
      </c>
      <c r="AB3182">
        <f t="shared" si="1145"/>
        <v>1.0042674820857851</v>
      </c>
      <c r="AC3182">
        <f t="shared" si="1157"/>
        <v>2.1458772479983703</v>
      </c>
      <c r="AD3182">
        <f t="shared" si="1158"/>
        <v>1.6647969939554512E-10</v>
      </c>
      <c r="AE3182">
        <f t="shared" si="1159"/>
        <v>-1.475464804960241E-4</v>
      </c>
      <c r="AF3182">
        <f t="shared" si="1160"/>
        <v>-1.1232164738688109E-7</v>
      </c>
      <c r="AG3182">
        <f t="shared" si="1144"/>
        <v>1.6647969939554513E-8</v>
      </c>
      <c r="AH3182" t="str">
        <f t="shared" si="1146"/>
        <v>NaN</v>
      </c>
    </row>
    <row r="3183" spans="1:34">
      <c r="A3183" s="4">
        <v>43265.435659722221</v>
      </c>
      <c r="B3183" s="3">
        <v>-1.29060177687279E-3</v>
      </c>
      <c r="C3183">
        <v>2.8642464075655898</v>
      </c>
      <c r="D3183" s="3">
        <v>1.9003402091602801E-2</v>
      </c>
      <c r="E3183" s="3">
        <v>1.88185971930761E-2</v>
      </c>
      <c r="F3183" s="3">
        <v>1.8770683136899599E-2</v>
      </c>
      <c r="G3183">
        <v>-4549722</v>
      </c>
      <c r="H3183">
        <v>19790029</v>
      </c>
      <c r="K3183">
        <f t="shared" si="1138"/>
        <v>83.001445444809917</v>
      </c>
      <c r="L3183">
        <f t="shared" si="1147"/>
        <v>63.310451330226158</v>
      </c>
      <c r="M3183">
        <f t="shared" si="1148"/>
        <v>21.199045425029542</v>
      </c>
      <c r="N3183">
        <f t="shared" si="1139"/>
        <v>0.10626327540428721</v>
      </c>
      <c r="O3183">
        <f t="shared" si="1140"/>
        <v>56.098102361418839</v>
      </c>
      <c r="P3183">
        <f t="shared" si="1141"/>
        <v>56.064339774340908</v>
      </c>
      <c r="Q3183">
        <f t="shared" si="1149"/>
        <v>0.12972035706234664</v>
      </c>
      <c r="R3183">
        <f t="shared" si="1142"/>
        <v>55.968382004356492</v>
      </c>
      <c r="S3183">
        <f t="shared" si="1150"/>
        <v>21.112565186987979</v>
      </c>
      <c r="T3183">
        <f t="shared" si="1151"/>
        <v>11.069809882868103</v>
      </c>
      <c r="U3183">
        <f t="shared" si="1137"/>
        <v>0.60791188675156504</v>
      </c>
      <c r="V3183" s="6">
        <f t="shared" si="1143"/>
        <v>172919.00000015739</v>
      </c>
      <c r="W3183">
        <f t="shared" si="1152"/>
        <v>11.07074963868625</v>
      </c>
      <c r="X3183">
        <f t="shared" si="1153"/>
        <v>21.08442816461843</v>
      </c>
      <c r="Y3183">
        <f t="shared" si="1154"/>
        <v>0.13118201553343548</v>
      </c>
      <c r="Z3183">
        <f t="shared" si="1155"/>
        <v>2.5293634775551943E-8</v>
      </c>
      <c r="AA3183">
        <f t="shared" si="1156"/>
        <v>2.1665327049255523E-8</v>
      </c>
      <c r="AB3183">
        <f t="shared" si="1145"/>
        <v>1.0039050951092261</v>
      </c>
      <c r="AC3183">
        <f t="shared" si="1157"/>
        <v>2.1458854875263929</v>
      </c>
      <c r="AD3183">
        <f t="shared" si="1158"/>
        <v>6.2298099790620472E-11</v>
      </c>
      <c r="AE3183">
        <f t="shared" si="1159"/>
        <v>-2.2963035048711208E-4</v>
      </c>
      <c r="AF3183">
        <f t="shared" si="1160"/>
        <v>-2.7007012619265717E-8</v>
      </c>
      <c r="AG3183">
        <f t="shared" si="1144"/>
        <v>6.229809979062047E-9</v>
      </c>
      <c r="AH3183" t="str">
        <f t="shared" si="1146"/>
        <v>NaN</v>
      </c>
    </row>
    <row r="3184" spans="1:34">
      <c r="A3184" s="4">
        <v>43265.436354166668</v>
      </c>
      <c r="B3184" s="3">
        <v>-1.29117260281419E-3</v>
      </c>
      <c r="C3184">
        <v>2.86426662431768</v>
      </c>
      <c r="D3184" s="3">
        <v>1.9002093948820398E-2</v>
      </c>
      <c r="E3184" s="3">
        <v>1.88178836606494E-2</v>
      </c>
      <c r="F3184" s="3">
        <v>1.8766859735969799E-2</v>
      </c>
      <c r="G3184">
        <v>-4549722</v>
      </c>
      <c r="H3184">
        <v>19790029</v>
      </c>
      <c r="K3184">
        <f t="shared" si="1138"/>
        <v>83.037809415728233</v>
      </c>
      <c r="L3184">
        <f t="shared" si="1147"/>
        <v>63.351841126869516</v>
      </c>
      <c r="M3184">
        <f t="shared" si="1148"/>
        <v>21.212904498227406</v>
      </c>
      <c r="N3184">
        <f t="shared" si="1139"/>
        <v>0.10626940278733128</v>
      </c>
      <c r="O3184">
        <f t="shared" si="1140"/>
        <v>56.094173287792835</v>
      </c>
      <c r="P3184">
        <f t="shared" si="1141"/>
        <v>56.062204214100817</v>
      </c>
      <c r="Q3184">
        <f t="shared" si="1149"/>
        <v>0.13731470044026395</v>
      </c>
      <c r="R3184">
        <f t="shared" si="1142"/>
        <v>55.956858587352571</v>
      </c>
      <c r="S3184">
        <f t="shared" si="1150"/>
        <v>21.121361364600563</v>
      </c>
      <c r="T3184">
        <f t="shared" si="1151"/>
        <v>11.070454870556953</v>
      </c>
      <c r="U3184">
        <f t="shared" si="1137"/>
        <v>0.60790022498214391</v>
      </c>
      <c r="V3184" s="6">
        <f t="shared" si="1143"/>
        <v>172979.00000035297</v>
      </c>
      <c r="W3184">
        <f t="shared" si="1152"/>
        <v>11.070670839285331</v>
      </c>
      <c r="X3184">
        <f t="shared" si="1153"/>
        <v>21.092051098006291</v>
      </c>
      <c r="Y3184">
        <f t="shared" si="1154"/>
        <v>0.13372287482016296</v>
      </c>
      <c r="Z3184">
        <f t="shared" si="1155"/>
        <v>1.5176180865553211E-7</v>
      </c>
      <c r="AA3184">
        <f t="shared" si="1156"/>
        <v>1.7600278714748865E-8</v>
      </c>
      <c r="AB3184">
        <f t="shared" si="1145"/>
        <v>1.0037625152726646</v>
      </c>
      <c r="AC3184">
        <f t="shared" si="1157"/>
        <v>2.1458699239734607</v>
      </c>
      <c r="AD3184">
        <f t="shared" si="1158"/>
        <v>4.9647174922968226E-11</v>
      </c>
      <c r="AE3184">
        <f t="shared" si="1159"/>
        <v>-2.9429763506270709E-15</v>
      </c>
      <c r="AF3184">
        <f t="shared" si="1160"/>
        <v>-1679.3406655898259</v>
      </c>
      <c r="AG3184">
        <f t="shared" si="1144"/>
        <v>4.9647174922968229E-9</v>
      </c>
      <c r="AH3184" t="str">
        <f t="shared" si="1146"/>
        <v>NaN</v>
      </c>
    </row>
    <row r="3185" spans="1:34">
      <c r="A3185" s="4">
        <v>43265.437048611115</v>
      </c>
      <c r="B3185" s="3">
        <v>-1.2888774068414901E-3</v>
      </c>
      <c r="C3185">
        <v>2.8643034901597302</v>
      </c>
      <c r="D3185" s="3">
        <v>1.9001178248872701E-2</v>
      </c>
      <c r="E3185" s="3">
        <v>1.8817265265879499E-2</v>
      </c>
      <c r="F3185" s="3">
        <v>1.8767002666845702E-2</v>
      </c>
      <c r="G3185">
        <v>-4549722</v>
      </c>
      <c r="H3185">
        <v>19790029</v>
      </c>
      <c r="K3185">
        <f t="shared" si="1138"/>
        <v>82.891595949328277</v>
      </c>
      <c r="L3185">
        <f t="shared" si="1147"/>
        <v>63.205439779134018</v>
      </c>
      <c r="M3185">
        <f t="shared" si="1148"/>
        <v>21.163883068815345</v>
      </c>
      <c r="N3185">
        <f t="shared" si="1139"/>
        <v>0.10628057625053033</v>
      </c>
      <c r="O3185">
        <f t="shared" si="1140"/>
        <v>56.091422936254581</v>
      </c>
      <c r="P3185">
        <f t="shared" si="1141"/>
        <v>56.060353395225789</v>
      </c>
      <c r="Q3185">
        <f t="shared" si="1149"/>
        <v>0.13413356695787826</v>
      </c>
      <c r="R3185">
        <f t="shared" si="1142"/>
        <v>55.957289369296703</v>
      </c>
      <c r="S3185">
        <f t="shared" si="1150"/>
        <v>21.074460690843427</v>
      </c>
      <c r="T3185">
        <f t="shared" si="1151"/>
        <v>11.071631024577906</v>
      </c>
      <c r="U3185">
        <f t="shared" si="1137"/>
        <v>0.6078789594026095</v>
      </c>
      <c r="V3185" s="6">
        <f t="shared" si="1143"/>
        <v>173039.00000054855</v>
      </c>
      <c r="W3185">
        <f t="shared" si="1152"/>
        <v>11.070749638686225</v>
      </c>
      <c r="X3185">
        <f t="shared" si="1153"/>
        <v>21.096684270185371</v>
      </c>
      <c r="Y3185">
        <f t="shared" si="1154"/>
        <v>0.13456954846922761</v>
      </c>
      <c r="Z3185">
        <f t="shared" si="1155"/>
        <v>3.7624281926442288E-7</v>
      </c>
      <c r="AA3185">
        <f t="shared" si="1156"/>
        <v>-9.2760747344176854E-9</v>
      </c>
      <c r="AB3185">
        <f t="shared" si="1145"/>
        <v>1.0037260311352323</v>
      </c>
      <c r="AC3185">
        <f t="shared" si="1157"/>
        <v>2.1458415433769349</v>
      </c>
      <c r="AD3185">
        <f t="shared" si="1158"/>
        <v>-2.6001140621753393E-11</v>
      </c>
      <c r="AE3185">
        <f t="shared" si="1159"/>
        <v>-2.0701938968257669E-6</v>
      </c>
      <c r="AF3185">
        <f t="shared" si="1160"/>
        <v>1.2502947632026758E-6</v>
      </c>
      <c r="AG3185" t="str">
        <f t="shared" si="1144"/>
        <v>NaN</v>
      </c>
      <c r="AH3185">
        <f t="shared" si="1146"/>
        <v>1.2502947632026758E-2</v>
      </c>
    </row>
    <row r="3186" spans="1:34">
      <c r="A3186" s="4">
        <v>43265.437743055554</v>
      </c>
      <c r="B3186" s="3">
        <v>-1.2884611795925601E-3</v>
      </c>
      <c r="C3186">
        <v>2.8644081415823202</v>
      </c>
      <c r="D3186" s="3">
        <v>1.9001606368328799E-2</v>
      </c>
      <c r="E3186" s="3">
        <v>1.88167539009737E-2</v>
      </c>
      <c r="F3186" s="3">
        <v>1.8768050826602101E-2</v>
      </c>
      <c r="G3186">
        <v>-4549722</v>
      </c>
      <c r="H3186">
        <v>19790029</v>
      </c>
      <c r="K3186">
        <f t="shared" si="1138"/>
        <v>82.865080553867472</v>
      </c>
      <c r="L3186">
        <f t="shared" si="1147"/>
        <v>63.177546587212845</v>
      </c>
      <c r="M3186">
        <f t="shared" si="1148"/>
        <v>21.154543235815233</v>
      </c>
      <c r="N3186">
        <f t="shared" si="1139"/>
        <v>0.10631229446864253</v>
      </c>
      <c r="O3186">
        <f t="shared" si="1140"/>
        <v>56.092708814895936</v>
      </c>
      <c r="P3186">
        <f t="shared" si="1141"/>
        <v>56.058822910387065</v>
      </c>
      <c r="Q3186">
        <f t="shared" si="1149"/>
        <v>0.1322603780095406</v>
      </c>
      <c r="R3186">
        <f t="shared" si="1142"/>
        <v>55.960448436886395</v>
      </c>
      <c r="S3186">
        <f t="shared" si="1150"/>
        <v>21.06636965047554</v>
      </c>
      <c r="T3186">
        <f t="shared" si="1151"/>
        <v>11.07496978437919</v>
      </c>
      <c r="U3186">
        <f t="shared" si="1137"/>
        <v>0.60781859259619186</v>
      </c>
      <c r="V3186" s="6">
        <f t="shared" si="1143"/>
        <v>173099.00000011548</v>
      </c>
      <c r="W3186">
        <f t="shared" si="1152"/>
        <v>11.070659165299995</v>
      </c>
      <c r="X3186">
        <f t="shared" si="1153"/>
        <v>21.100229889500103</v>
      </c>
      <c r="Y3186">
        <f t="shared" si="1154"/>
        <v>0.13343911021176069</v>
      </c>
      <c r="Z3186">
        <f t="shared" si="1155"/>
        <v>-2.6558316655088643E-7</v>
      </c>
      <c r="AA3186">
        <f t="shared" si="1156"/>
        <v>-1.554722387764514E-8</v>
      </c>
      <c r="AB3186">
        <f t="shared" si="1145"/>
        <v>1.0037902605305291</v>
      </c>
      <c r="AC3186">
        <f t="shared" si="1157"/>
        <v>2.14576097910293</v>
      </c>
      <c r="AD3186">
        <f t="shared" si="1158"/>
        <v>-4.3946912164000229E-11</v>
      </c>
      <c r="AE3186">
        <f t="shared" si="1159"/>
        <v>2.3636359797257921E-5</v>
      </c>
      <c r="AF3186">
        <f t="shared" si="1160"/>
        <v>-1.8508823303916148E-7</v>
      </c>
      <c r="AG3186" t="str">
        <f t="shared" si="1144"/>
        <v>NaN</v>
      </c>
      <c r="AH3186" t="str">
        <f t="shared" si="1146"/>
        <v>NaN</v>
      </c>
    </row>
    <row r="3187" spans="1:34">
      <c r="A3187" s="4">
        <v>43265.438437500001</v>
      </c>
      <c r="B3187" s="3">
        <v>-1.29083962101504E-3</v>
      </c>
      <c r="C3187">
        <v>2.8642035956199798</v>
      </c>
      <c r="D3187" s="3">
        <v>1.9000833374866501E-2</v>
      </c>
      <c r="E3187" s="3">
        <v>1.8816551733452799E-2</v>
      </c>
      <c r="F3187" s="3">
        <v>1.87667287160002E-2</v>
      </c>
      <c r="G3187">
        <v>-4549722</v>
      </c>
      <c r="H3187">
        <v>19790029</v>
      </c>
      <c r="K3187">
        <f t="shared" si="1138"/>
        <v>83.016597099359217</v>
      </c>
      <c r="L3187">
        <f t="shared" si="1147"/>
        <v>63.330801035058116</v>
      </c>
      <c r="M3187">
        <f t="shared" si="1148"/>
        <v>21.205859376092196</v>
      </c>
      <c r="N3187">
        <f t="shared" si="1139"/>
        <v>0.10625029976960344</v>
      </c>
      <c r="O3187">
        <f t="shared" si="1140"/>
        <v>56.090387089571571</v>
      </c>
      <c r="P3187">
        <f t="shared" si="1141"/>
        <v>56.058217834985697</v>
      </c>
      <c r="Q3187">
        <f t="shared" si="1149"/>
        <v>0.13392338566786322</v>
      </c>
      <c r="R3187">
        <f t="shared" si="1142"/>
        <v>55.956463703903708</v>
      </c>
      <c r="S3187">
        <f t="shared" si="1150"/>
        <v>21.116577118980288</v>
      </c>
      <c r="T3187">
        <f t="shared" si="1151"/>
        <v>11.068444026585603</v>
      </c>
      <c r="U3187">
        <f t="shared" ref="U3187:U3250" si="1161">(2.40665404368-T3187*2.40665404368/100-$M$7)/$M$7</f>
        <v>0.60793658226328418</v>
      </c>
      <c r="V3187" s="6">
        <f t="shared" si="1143"/>
        <v>173159.00000031106</v>
      </c>
      <c r="W3187">
        <f t="shared" si="1152"/>
        <v>11.070845949065101</v>
      </c>
      <c r="X3187">
        <f t="shared" si="1153"/>
        <v>21.102594080152663</v>
      </c>
      <c r="Y3187">
        <f t="shared" si="1154"/>
        <v>0.13406261842163522</v>
      </c>
      <c r="Z3187">
        <f t="shared" si="1155"/>
        <v>-1.7705544343108404E-7</v>
      </c>
      <c r="AA3187">
        <f t="shared" si="1156"/>
        <v>1.5166475670953089E-8</v>
      </c>
      <c r="AB3187">
        <f t="shared" si="1145"/>
        <v>1.0037452980074033</v>
      </c>
      <c r="AC3187">
        <f t="shared" si="1157"/>
        <v>2.1459184456384892</v>
      </c>
      <c r="AD3187">
        <f t="shared" si="1158"/>
        <v>4.2674407057300653E-11</v>
      </c>
      <c r="AE3187">
        <f t="shared" si="1159"/>
        <v>6.3517196724571917E-5</v>
      </c>
      <c r="AF3187">
        <f t="shared" si="1160"/>
        <v>6.6881685425267369E-8</v>
      </c>
      <c r="AG3187">
        <f t="shared" si="1144"/>
        <v>4.2674407057300655E-9</v>
      </c>
      <c r="AH3187">
        <f t="shared" si="1146"/>
        <v>6.6881685425267373E-4</v>
      </c>
    </row>
    <row r="3188" spans="1:34">
      <c r="A3188" s="4">
        <v>43265.439131944448</v>
      </c>
      <c r="B3188" s="3">
        <v>-1.29148180019911E-3</v>
      </c>
      <c r="C3188">
        <v>2.8643415452224898</v>
      </c>
      <c r="D3188" s="3">
        <v>1.8998550071100899E-2</v>
      </c>
      <c r="E3188" s="3">
        <v>1.88134597596036E-2</v>
      </c>
      <c r="F3188" s="3">
        <v>1.8763762900325699E-2</v>
      </c>
      <c r="G3188">
        <v>-4549722</v>
      </c>
      <c r="H3188">
        <v>19790029</v>
      </c>
      <c r="K3188">
        <f t="shared" ref="K3188:K3251" si="1162">(B3188-$B$19)*($B$17/$B$18)</f>
        <v>83.057506566642019</v>
      </c>
      <c r="L3188">
        <f t="shared" si="1147"/>
        <v>63.375609040052836</v>
      </c>
      <c r="M3188">
        <f t="shared" si="1148"/>
        <v>21.220863011563591</v>
      </c>
      <c r="N3188">
        <f t="shared" ref="N3188:N3251" si="1163">(C3188-$C$19)*($C$17/$C$18)</f>
        <v>0.10629211014802559</v>
      </c>
      <c r="O3188">
        <f t="shared" ref="O3188:O3251" si="1164">(D3188-$D$19)*($D$17/$D$18)</f>
        <v>56.083529070151769</v>
      </c>
      <c r="P3188">
        <f t="shared" ref="P3188:P3251" si="1165">(E3188-$E$19)*($E$17/$E$18)</f>
        <v>56.048963740611462</v>
      </c>
      <c r="Q3188">
        <f t="shared" si="1149"/>
        <v>0.13600409158750182</v>
      </c>
      <c r="R3188">
        <f t="shared" ref="R3188:R3251" si="1166">(F3188-$F$19)*($F$17/$F$18)</f>
        <v>55.947524978564267</v>
      </c>
      <c r="S3188">
        <f t="shared" si="1150"/>
        <v>21.130193617171923</v>
      </c>
      <c r="T3188">
        <f t="shared" si="1151"/>
        <v>11.072845119051092</v>
      </c>
      <c r="U3188">
        <f t="shared" si="1161"/>
        <v>0.60785700783663954</v>
      </c>
      <c r="V3188" s="6">
        <f t="shared" si="1143"/>
        <v>173219.00000050664</v>
      </c>
      <c r="W3188">
        <f t="shared" si="1152"/>
        <v>11.070819682598138</v>
      </c>
      <c r="X3188">
        <f t="shared" si="1153"/>
        <v>21.103895206452009</v>
      </c>
      <c r="Y3188">
        <f t="shared" si="1154"/>
        <v>0.13303139272072428</v>
      </c>
      <c r="Z3188">
        <f t="shared" si="1155"/>
        <v>-8.4660513360859501E-8</v>
      </c>
      <c r="AA3188">
        <f t="shared" si="1156"/>
        <v>-2.9004062929930097E-9</v>
      </c>
      <c r="AB3188">
        <f t="shared" si="1145"/>
        <v>1.0037988472493964</v>
      </c>
      <c r="AC3188">
        <f t="shared" si="1157"/>
        <v>2.1458122472772971</v>
      </c>
      <c r="AD3188">
        <f t="shared" si="1158"/>
        <v>-8.2238224987641338E-12</v>
      </c>
      <c r="AE3188">
        <f t="shared" si="1159"/>
        <v>4.1210753950230735E-4</v>
      </c>
      <c r="AF3188">
        <f t="shared" si="1160"/>
        <v>-1.9865257733633537E-9</v>
      </c>
      <c r="AG3188" t="str">
        <f t="shared" si="1144"/>
        <v>NaN</v>
      </c>
      <c r="AH3188" t="str">
        <f t="shared" si="1146"/>
        <v>NaN</v>
      </c>
    </row>
    <row r="3189" spans="1:34">
      <c r="A3189" s="4">
        <v>43265.439837962964</v>
      </c>
      <c r="B3189" s="3">
        <v>-1.2899714898958301E-3</v>
      </c>
      <c r="C3189">
        <v>2.8641714866607799</v>
      </c>
      <c r="D3189" s="3">
        <v>1.89972776049399E-2</v>
      </c>
      <c r="E3189" s="3">
        <v>1.88133408375325E-2</v>
      </c>
      <c r="F3189" s="3">
        <v>1.87647634164568E-2</v>
      </c>
      <c r="G3189">
        <v>-4549722</v>
      </c>
      <c r="H3189">
        <v>19790029</v>
      </c>
      <c r="K3189">
        <f t="shared" si="1162"/>
        <v>82.961293560254433</v>
      </c>
      <c r="L3189">
        <f t="shared" si="1147"/>
        <v>63.278080864316728</v>
      </c>
      <c r="M3189">
        <f t="shared" si="1148"/>
        <v>21.188206409308993</v>
      </c>
      <c r="N3189">
        <f t="shared" si="1163"/>
        <v>0.10624056804359291</v>
      </c>
      <c r="O3189">
        <f t="shared" si="1164"/>
        <v>56.07970715307939</v>
      </c>
      <c r="P3189">
        <f t="shared" si="1165"/>
        <v>56.04860781390483</v>
      </c>
      <c r="Q3189">
        <f t="shared" si="1149"/>
        <v>0.12916670090680782</v>
      </c>
      <c r="R3189">
        <f t="shared" si="1166"/>
        <v>55.950540452172582</v>
      </c>
      <c r="S3189">
        <f t="shared" si="1150"/>
        <v>21.10209527537112</v>
      </c>
      <c r="T3189">
        <f t="shared" si="1151"/>
        <v>11.067419634373968</v>
      </c>
      <c r="U3189">
        <f t="shared" si="1161"/>
        <v>0.60795510389706897</v>
      </c>
      <c r="V3189" s="6">
        <f t="shared" ref="V3189:V3252" si="1167">(A3189-$A$307)*86400</f>
        <v>173280.00000030734</v>
      </c>
      <c r="W3189">
        <f t="shared" si="1152"/>
        <v>11.071166983661385</v>
      </c>
      <c r="X3189">
        <f t="shared" si="1153"/>
        <v>21.103723934064931</v>
      </c>
      <c r="Y3189">
        <f t="shared" si="1154"/>
        <v>0.13151863599355332</v>
      </c>
      <c r="Z3189">
        <f t="shared" si="1155"/>
        <v>-1.3482970649619292E-7</v>
      </c>
      <c r="AA3189">
        <f t="shared" si="1156"/>
        <v>-4.4454235133049111E-8</v>
      </c>
      <c r="AB3189">
        <f t="shared" si="1145"/>
        <v>1.0038889033574452</v>
      </c>
      <c r="AC3189">
        <f t="shared" si="1157"/>
        <v>2.1459431642225559</v>
      </c>
      <c r="AD3189">
        <f t="shared" si="1158"/>
        <v>-1.275032835033366E-10</v>
      </c>
      <c r="AE3189">
        <f t="shared" si="1159"/>
        <v>-5.0062733429829384E-5</v>
      </c>
      <c r="AF3189">
        <f t="shared" si="1160"/>
        <v>2.535349563600223E-7</v>
      </c>
      <c r="AG3189" t="str">
        <f t="shared" si="1144"/>
        <v>NaN</v>
      </c>
      <c r="AH3189">
        <f t="shared" si="1146"/>
        <v>2.535349563600223E-3</v>
      </c>
    </row>
    <row r="3190" spans="1:34">
      <c r="A3190" s="4">
        <v>43265.440532407411</v>
      </c>
      <c r="B3190" s="3">
        <v>-1.29169585992713E-3</v>
      </c>
      <c r="C3190">
        <v>2.8642904087318999</v>
      </c>
      <c r="D3190" s="3">
        <v>1.8999453878841499E-2</v>
      </c>
      <c r="E3190" s="3">
        <v>1.8815790632197599E-2</v>
      </c>
      <c r="F3190" s="3">
        <v>1.8766859735969799E-2</v>
      </c>
      <c r="G3190">
        <v>-4549722</v>
      </c>
      <c r="H3190">
        <v>19790029</v>
      </c>
      <c r="K3190">
        <f t="shared" si="1162"/>
        <v>83.071143055736073</v>
      </c>
      <c r="L3190">
        <f t="shared" si="1147"/>
        <v>63.385174766877356</v>
      </c>
      <c r="M3190">
        <f t="shared" si="1148"/>
        <v>21.224066025808721</v>
      </c>
      <c r="N3190">
        <f t="shared" si="1163"/>
        <v>0.10627661147326434</v>
      </c>
      <c r="O3190">
        <f t="shared" si="1164"/>
        <v>56.086243702838921</v>
      </c>
      <c r="P3190">
        <f t="shared" si="1165"/>
        <v>56.055939904062768</v>
      </c>
      <c r="Q3190">
        <f t="shared" si="1149"/>
        <v>0.12938511548635034</v>
      </c>
      <c r="R3190">
        <f t="shared" si="1166"/>
        <v>55.956858587352571</v>
      </c>
      <c r="S3190">
        <f t="shared" si="1150"/>
        <v>21.137809282151153</v>
      </c>
      <c r="T3190">
        <f t="shared" si="1151"/>
        <v>11.071213679602538</v>
      </c>
      <c r="U3190">
        <f t="shared" si="1161"/>
        <v>0.60788650525341537</v>
      </c>
      <c r="V3190" s="6">
        <f t="shared" si="1167"/>
        <v>173340.00000050291</v>
      </c>
      <c r="W3190">
        <f t="shared" si="1152"/>
        <v>11.07098019989628</v>
      </c>
      <c r="X3190">
        <f t="shared" si="1153"/>
        <v>21.099244827978051</v>
      </c>
      <c r="Y3190">
        <f t="shared" si="1154"/>
        <v>0.12819134374450414</v>
      </c>
      <c r="Z3190">
        <f t="shared" si="1155"/>
        <v>2.4028953161573952E-7</v>
      </c>
      <c r="AA3190">
        <f t="shared" si="1156"/>
        <v>-1.7805584066353309E-8</v>
      </c>
      <c r="AB3190">
        <f t="shared" si="1145"/>
        <v>1.0040639500832402</v>
      </c>
      <c r="AC3190">
        <f t="shared" si="1157"/>
        <v>2.1458516139111907</v>
      </c>
      <c r="AD3190">
        <f t="shared" si="1158"/>
        <v>-5.2393151038879837E-11</v>
      </c>
      <c r="AE3190">
        <f t="shared" si="1159"/>
        <v>3.0736941097832501E-5</v>
      </c>
      <c r="AF3190">
        <f t="shared" si="1160"/>
        <v>-1.6968556926816671E-7</v>
      </c>
      <c r="AG3190" t="str">
        <f t="shared" si="1144"/>
        <v>NaN</v>
      </c>
      <c r="AH3190" t="str">
        <f t="shared" si="1146"/>
        <v>NaN</v>
      </c>
    </row>
    <row r="3191" spans="1:34">
      <c r="A3191" s="4">
        <v>43265.44122685185</v>
      </c>
      <c r="B3191" s="3">
        <v>-1.2902450106594199E-3</v>
      </c>
      <c r="C3191">
        <v>2.8642618674348301</v>
      </c>
      <c r="D3191" s="3">
        <v>1.8993935894741298E-2</v>
      </c>
      <c r="E3191" s="3">
        <v>1.8809511546842302E-2</v>
      </c>
      <c r="F3191" s="3">
        <v>1.87624765224427E-2</v>
      </c>
      <c r="G3191">
        <v>-4549722</v>
      </c>
      <c r="H3191">
        <v>19790029</v>
      </c>
      <c r="K3191">
        <f t="shared" si="1162"/>
        <v>82.978717962986281</v>
      </c>
      <c r="L3191">
        <f t="shared" si="1147"/>
        <v>63.29851136841684</v>
      </c>
      <c r="M3191">
        <f t="shared" si="1148"/>
        <v>21.195047415420536</v>
      </c>
      <c r="N3191">
        <f t="shared" si="1163"/>
        <v>0.1062679610501429</v>
      </c>
      <c r="O3191">
        <f t="shared" si="1164"/>
        <v>56.069670155907744</v>
      </c>
      <c r="P3191">
        <f t="shared" si="1165"/>
        <v>56.037146973948943</v>
      </c>
      <c r="Q3191">
        <f t="shared" si="1149"/>
        <v>0.12602221484035425</v>
      </c>
      <c r="R3191">
        <f t="shared" si="1166"/>
        <v>55.94364794106739</v>
      </c>
      <c r="S3191">
        <f t="shared" si="1150"/>
        <v>21.111032605526965</v>
      </c>
      <c r="T3191">
        <f t="shared" si="1151"/>
        <v>11.07030310874765</v>
      </c>
      <c r="U3191">
        <f t="shared" si="1161"/>
        <v>0.60790296892789286</v>
      </c>
      <c r="V3191" s="6">
        <f t="shared" si="1167"/>
        <v>173400.00000006985</v>
      </c>
      <c r="W3191">
        <f t="shared" si="1152"/>
        <v>11.071015221852226</v>
      </c>
      <c r="X3191">
        <f t="shared" si="1153"/>
        <v>21.096562782470787</v>
      </c>
      <c r="Y3191">
        <f t="shared" si="1154"/>
        <v>0.12849705528838959</v>
      </c>
      <c r="Z3191">
        <f t="shared" si="1155"/>
        <v>2.5293634907909414E-8</v>
      </c>
      <c r="AA3191">
        <f t="shared" si="1156"/>
        <v>4.6906702437776011E-8</v>
      </c>
      <c r="AB3191">
        <f t="shared" si="1145"/>
        <v>1.0040536224015113</v>
      </c>
      <c r="AC3191">
        <f t="shared" si="1157"/>
        <v>2.1458735859859193</v>
      </c>
      <c r="AD3191">
        <f t="shared" si="1158"/>
        <v>1.3769658484987772E-10</v>
      </c>
      <c r="AE3191" t="s">
        <v>79</v>
      </c>
      <c r="AF3191" t="s">
        <v>79</v>
      </c>
      <c r="AG3191">
        <f t="shared" si="1144"/>
        <v>1.3769658484987773E-8</v>
      </c>
      <c r="AH3191" t="s">
        <v>79</v>
      </c>
    </row>
    <row r="3192" spans="1:34">
      <c r="A3192" s="4">
        <v>43265.441921296297</v>
      </c>
      <c r="B3192" s="3">
        <v>-1.2907920521865899E-3</v>
      </c>
      <c r="C3192">
        <v>2.8642999224975898</v>
      </c>
      <c r="D3192" s="3">
        <v>1.8988846030097199E-2</v>
      </c>
      <c r="E3192" s="3">
        <v>1.88048498016542E-2</v>
      </c>
      <c r="F3192" s="3">
        <v>1.8756056543934401E-2</v>
      </c>
      <c r="G3192">
        <v>-4549722</v>
      </c>
      <c r="H3192">
        <v>19790029</v>
      </c>
      <c r="K3192">
        <f t="shared" si="1162"/>
        <v>83.013566768449351</v>
      </c>
      <c r="L3192">
        <f t="shared" si="1147"/>
        <v>63.341799177200159</v>
      </c>
      <c r="M3192">
        <f t="shared" si="1148"/>
        <v>21.209542024216816</v>
      </c>
      <c r="N3192">
        <f t="shared" si="1163"/>
        <v>0.10627949494763814</v>
      </c>
      <c r="O3192">
        <f t="shared" si="1164"/>
        <v>56.054382487617929</v>
      </c>
      <c r="P3192">
        <f t="shared" si="1165"/>
        <v>56.023194647046019</v>
      </c>
      <c r="Q3192">
        <f t="shared" si="1149"/>
        <v>0.13008383553846414</v>
      </c>
      <c r="R3192">
        <f t="shared" si="1166"/>
        <v>55.924298652079464</v>
      </c>
      <c r="S3192">
        <f t="shared" si="1150"/>
        <v>21.122819467191174</v>
      </c>
      <c r="T3192">
        <f t="shared" si="1151"/>
        <v>11.071517203220832</v>
      </c>
      <c r="U3192">
        <f t="shared" si="1161"/>
        <v>0.6078810173619229</v>
      </c>
      <c r="V3192" s="6">
        <f t="shared" si="1167"/>
        <v>173460.00000026543</v>
      </c>
      <c r="W3192">
        <f t="shared" si="1152"/>
        <v>11.071108613734777</v>
      </c>
      <c r="X3192">
        <f t="shared" si="1153"/>
        <v>21.097783005925255</v>
      </c>
      <c r="Y3192">
        <f t="shared" si="1154"/>
        <v>0.12863656802601753</v>
      </c>
      <c r="Z3192">
        <f t="shared" si="1155"/>
        <v>8.5366017384030134E-8</v>
      </c>
      <c r="AA3192">
        <f t="shared" si="1156"/>
        <v>2.1374166659617541E-8</v>
      </c>
      <c r="AB3192">
        <f t="shared" si="1145"/>
        <v>1.0040427266343637</v>
      </c>
      <c r="AC3192">
        <f t="shared" si="1157"/>
        <v>2.1458442898862811</v>
      </c>
      <c r="AD3192">
        <f t="shared" si="1158"/>
        <v>6.2675853795103337E-11</v>
      </c>
      <c r="AE3192">
        <f t="shared" si="1159"/>
        <v>-1.6083352762180075E-4</v>
      </c>
      <c r="AF3192">
        <f t="shared" si="1160"/>
        <v>-3.8793119762490434E-8</v>
      </c>
      <c r="AG3192">
        <f t="shared" si="1144"/>
        <v>6.2675853795103339E-9</v>
      </c>
      <c r="AH3192" t="str">
        <f t="shared" si="1146"/>
        <v>NaN</v>
      </c>
    </row>
    <row r="3193" spans="1:34">
      <c r="A3193" s="4">
        <v>43265.442615740743</v>
      </c>
      <c r="B3193" s="3">
        <v>-1.2892103886406399E-3</v>
      </c>
      <c r="C3193">
        <v>2.8642939763940398</v>
      </c>
      <c r="D3193" s="3">
        <v>1.8988382234019802E-2</v>
      </c>
      <c r="E3193" s="3">
        <v>1.8804421682198199E-2</v>
      </c>
      <c r="F3193" s="3">
        <v>1.87556873058384E-2</v>
      </c>
      <c r="G3193">
        <v>-4549722</v>
      </c>
      <c r="H3193">
        <v>19790029</v>
      </c>
      <c r="K3193">
        <f t="shared" si="1162"/>
        <v>82.912808265697279</v>
      </c>
      <c r="L3193">
        <f t="shared" si="1147"/>
        <v>63.241526034564806</v>
      </c>
      <c r="M3193">
        <f t="shared" si="1148"/>
        <v>21.175966289705784</v>
      </c>
      <c r="N3193">
        <f t="shared" si="1163"/>
        <v>0.1062776927761564</v>
      </c>
      <c r="O3193">
        <f t="shared" si="1164"/>
        <v>56.052989452423255</v>
      </c>
      <c r="P3193">
        <f t="shared" si="1165"/>
        <v>56.021913310902022</v>
      </c>
      <c r="Q3193">
        <f t="shared" si="1149"/>
        <v>0.12980365369923419</v>
      </c>
      <c r="R3193">
        <f t="shared" si="1166"/>
        <v>55.92318579872402</v>
      </c>
      <c r="S3193">
        <f t="shared" si="1150"/>
        <v>21.089430520572961</v>
      </c>
      <c r="T3193">
        <f t="shared" si="1151"/>
        <v>11.071327500959598</v>
      </c>
      <c r="U3193">
        <f t="shared" si="1161"/>
        <v>0.60788444729410229</v>
      </c>
      <c r="V3193" s="6">
        <f t="shared" si="1167"/>
        <v>173520.000000461</v>
      </c>
      <c r="W3193">
        <f t="shared" si="1152"/>
        <v>11.070793416131146</v>
      </c>
      <c r="X3193">
        <f t="shared" si="1153"/>
        <v>21.098562999743692</v>
      </c>
      <c r="Y3193">
        <f t="shared" si="1154"/>
        <v>0.13003658992113051</v>
      </c>
      <c r="Z3193">
        <f t="shared" si="1155"/>
        <v>-7.9042609084015768E-8</v>
      </c>
      <c r="AA3193">
        <f t="shared" si="1156"/>
        <v>-4.0799798417585541E-9</v>
      </c>
      <c r="AB3193">
        <f t="shared" si="1145"/>
        <v>1.00397311991909</v>
      </c>
      <c r="AC3193">
        <f t="shared" si="1157"/>
        <v>2.145848867401845</v>
      </c>
      <c r="AD3193">
        <f t="shared" si="1158"/>
        <v>-1.1835016940986856E-11</v>
      </c>
      <c r="AE3193">
        <f t="shared" si="1159"/>
        <v>1.3247397321547761E-4</v>
      </c>
      <c r="AF3193">
        <f t="shared" si="1160"/>
        <v>-8.8934313671770456E-9</v>
      </c>
      <c r="AG3193" t="str">
        <f t="shared" si="1144"/>
        <v>NaN</v>
      </c>
      <c r="AH3193" t="str">
        <f t="shared" si="1146"/>
        <v>NaN</v>
      </c>
    </row>
    <row r="3194" spans="1:34">
      <c r="A3194" s="4">
        <v>43265.443310185183</v>
      </c>
      <c r="B3194" s="3">
        <v>-1.2898644600318201E-3</v>
      </c>
      <c r="C3194">
        <v>2.8642701919798101</v>
      </c>
      <c r="D3194" s="3">
        <v>1.89844340212585E-2</v>
      </c>
      <c r="E3194" s="3">
        <v>1.88000572421879E-2</v>
      </c>
      <c r="F3194" s="3">
        <v>1.8751613775875701E-2</v>
      </c>
      <c r="G3194">
        <v>-4549722</v>
      </c>
      <c r="H3194">
        <v>19790029</v>
      </c>
      <c r="K3194">
        <f t="shared" si="1162"/>
        <v>82.954475315707398</v>
      </c>
      <c r="L3194">
        <f t="shared" si="1147"/>
        <v>63.28854770263726</v>
      </c>
      <c r="M3194">
        <f t="shared" si="1148"/>
        <v>21.191711154202629</v>
      </c>
      <c r="N3194">
        <f t="shared" si="1163"/>
        <v>0.10627048409022039</v>
      </c>
      <c r="O3194">
        <f t="shared" si="1164"/>
        <v>56.04113079384333</v>
      </c>
      <c r="P3194">
        <f t="shared" si="1165"/>
        <v>56.008850800765835</v>
      </c>
      <c r="Q3194">
        <f t="shared" si="1149"/>
        <v>0.13022228052569318</v>
      </c>
      <c r="R3194">
        <f t="shared" si="1166"/>
        <v>55.910908513317636</v>
      </c>
      <c r="S3194">
        <f t="shared" si="1150"/>
        <v>21.104896300518835</v>
      </c>
      <c r="T3194">
        <f t="shared" si="1151"/>
        <v>11.070568691913701</v>
      </c>
      <c r="U3194">
        <f t="shared" si="1161"/>
        <v>0.60789816702283617</v>
      </c>
      <c r="V3194" s="6">
        <f t="shared" si="1167"/>
        <v>173580.00000002794</v>
      </c>
      <c r="W3194">
        <f t="shared" si="1152"/>
        <v>11.070878052524721</v>
      </c>
      <c r="X3194">
        <f t="shared" si="1153"/>
        <v>21.095258730740991</v>
      </c>
      <c r="Y3194">
        <f t="shared" si="1154"/>
        <v>0.11624986149383432</v>
      </c>
      <c r="Z3194">
        <f t="shared" si="1155"/>
        <v>2.7593056209782117E-7</v>
      </c>
      <c r="AA3194">
        <f t="shared" si="1156"/>
        <v>2.663371935075575E-8</v>
      </c>
      <c r="AB3194">
        <f t="shared" si="1145"/>
        <v>1.0047280664957128</v>
      </c>
      <c r="AC3194">
        <f t="shared" si="1157"/>
        <v>2.1458671774641225</v>
      </c>
      <c r="AD3194">
        <f t="shared" si="1158"/>
        <v>8.6421046165251073E-11</v>
      </c>
      <c r="AE3194">
        <f t="shared" si="1159"/>
        <v>1.4125914284538474E-4</v>
      </c>
      <c r="AF3194">
        <f t="shared" si="1160"/>
        <v>6.0902341287856489E-8</v>
      </c>
      <c r="AG3194">
        <f t="shared" si="1144"/>
        <v>8.6421046165251074E-9</v>
      </c>
      <c r="AH3194">
        <f t="shared" si="1146"/>
        <v>6.0902341287856487E-4</v>
      </c>
    </row>
    <row r="3195" spans="1:34">
      <c r="A3195" s="4">
        <v>43265.444016203706</v>
      </c>
      <c r="B3195" s="3">
        <v>-1.2866416719043601E-3</v>
      </c>
      <c r="C3195">
        <v>2.8643986278166298</v>
      </c>
      <c r="D3195">
        <v>1.8982055579836E-2</v>
      </c>
      <c r="E3195" s="3">
        <v>1.8798332872156601E-2</v>
      </c>
      <c r="F3195" s="3">
        <v>1.87630125132273E-2</v>
      </c>
      <c r="G3195">
        <v>-4549722</v>
      </c>
      <c r="H3195">
        <v>19790030</v>
      </c>
      <c r="K3195">
        <f t="shared" si="1162"/>
        <v>82.7491703965661</v>
      </c>
      <c r="L3195">
        <f t="shared" si="1147"/>
        <v>63.068259246988418</v>
      </c>
      <c r="M3195">
        <f t="shared" si="1148"/>
        <v>21.117949162623212</v>
      </c>
      <c r="N3195">
        <f t="shared" si="1163"/>
        <v>0.10630941099426858</v>
      </c>
      <c r="O3195">
        <f t="shared" si="1164"/>
        <v>56.03398702361438</v>
      </c>
      <c r="P3195">
        <f t="shared" si="1165"/>
        <v>56.003689863518623</v>
      </c>
      <c r="Q3195">
        <f t="shared" si="1149"/>
        <v>8.8723650256575581E-2</v>
      </c>
      <c r="R3195">
        <f t="shared" si="1166"/>
        <v>55.945263373357804</v>
      </c>
      <c r="S3195">
        <f t="shared" si="1150"/>
        <v>21.058800062452161</v>
      </c>
      <c r="T3195">
        <f t="shared" si="1151"/>
        <v>11.074666260760878</v>
      </c>
      <c r="U3195">
        <f t="shared" si="1161"/>
        <v>0.60782408048768466</v>
      </c>
      <c r="V3195" s="6">
        <f t="shared" si="1167"/>
        <v>173641.00000045728</v>
      </c>
      <c r="W3195">
        <f t="shared" si="1152"/>
        <v>11.07027392378445</v>
      </c>
      <c r="X3195">
        <f t="shared" si="1153"/>
        <v>21.093229115280351</v>
      </c>
      <c r="Y3195">
        <f t="shared" si="1154"/>
        <v>9.9866594999835925E-2</v>
      </c>
      <c r="Z3195">
        <f t="shared" si="1155"/>
        <v>-2.6338826380796877E-7</v>
      </c>
      <c r="AA3195">
        <f t="shared" si="1156"/>
        <v>2.2568670883912771E-8</v>
      </c>
      <c r="AB3195">
        <f t="shared" si="1145"/>
        <v>1.0056522200514466</v>
      </c>
      <c r="AC3195">
        <f t="shared" si="1157"/>
        <v>2.1457683031278401</v>
      </c>
      <c r="AD3195">
        <f t="shared" si="1158"/>
        <v>8.5240477470776228E-11</v>
      </c>
      <c r="AE3195">
        <f t="shared" si="1159"/>
        <v>2.2542635823451741E-4</v>
      </c>
      <c r="AF3195">
        <f t="shared" si="1160"/>
        <v>3.7641958768349033E-8</v>
      </c>
      <c r="AG3195">
        <f t="shared" ref="AG3195:AG3258" si="1168">IF(AD3195&gt;0,AD3195*100,"NaN")</f>
        <v>8.5240477470776224E-9</v>
      </c>
      <c r="AH3195">
        <f t="shared" ref="AH3195:AH3258" si="1169">IF(AF3195&gt;0,AF3195*100*100,"NaN")</f>
        <v>3.7641958768349032E-4</v>
      </c>
    </row>
    <row r="3196" spans="1:34">
      <c r="A3196" s="4">
        <v>43265.444710648146</v>
      </c>
      <c r="B3196" s="3">
        <v>-1.2862254446554301E-3</v>
      </c>
      <c r="C3196">
        <v>2.86417029744007</v>
      </c>
      <c r="D3196" s="3">
        <v>1.89815679993444E-2</v>
      </c>
      <c r="E3196" s="3">
        <v>1.87982377344997E-2</v>
      </c>
      <c r="F3196" s="3">
        <v>1.8765204119990799E-2</v>
      </c>
      <c r="G3196">
        <v>-4549722</v>
      </c>
      <c r="H3196">
        <v>19790037</v>
      </c>
      <c r="K3196">
        <f t="shared" si="1162"/>
        <v>82.722655001105295</v>
      </c>
      <c r="L3196">
        <f t="shared" si="1147"/>
        <v>63.038863004383032</v>
      </c>
      <c r="M3196">
        <f t="shared" si="1148"/>
        <v>21.108106044003407</v>
      </c>
      <c r="N3196">
        <f t="shared" si="1163"/>
        <v>0.10624020760929659</v>
      </c>
      <c r="O3196">
        <f t="shared" si="1164"/>
        <v>56.032522550717481</v>
      </c>
      <c r="P3196">
        <f t="shared" si="1165"/>
        <v>56.003405122153254</v>
      </c>
      <c r="Q3196">
        <f t="shared" si="1149"/>
        <v>8.0653854217239029E-2</v>
      </c>
      <c r="R3196">
        <f t="shared" si="1166"/>
        <v>55.951868696500242</v>
      </c>
      <c r="S3196">
        <f t="shared" si="1150"/>
        <v>21.054336807858579</v>
      </c>
      <c r="T3196">
        <f t="shared" si="1151"/>
        <v>11.067381693921723</v>
      </c>
      <c r="U3196">
        <f t="shared" si="1161"/>
        <v>0.60795578988350485</v>
      </c>
      <c r="V3196" s="6">
        <f t="shared" si="1167"/>
        <v>173701.00000002421</v>
      </c>
      <c r="W3196">
        <f t="shared" si="1152"/>
        <v>11.070308945740395</v>
      </c>
      <c r="X3196">
        <f t="shared" si="1153"/>
        <v>21.091597137608233</v>
      </c>
      <c r="Y3196">
        <f t="shared" si="1154"/>
        <v>9.2900390928259455E-2</v>
      </c>
      <c r="Z3196">
        <f t="shared" si="1155"/>
        <v>-3.130087320058256E-7</v>
      </c>
      <c r="AA3196">
        <f t="shared" si="1156"/>
        <v>-2.8597186961281722E-8</v>
      </c>
      <c r="AB3196">
        <f t="shared" ref="AB3196:AB3259" si="1170">((M3196-$M$308)-(Y3196-$Y$308))/(M3196-$M$308)</f>
        <v>1.0060402657626044</v>
      </c>
      <c r="AC3196">
        <f t="shared" si="1157"/>
        <v>2.1459440797256688</v>
      </c>
      <c r="AD3196">
        <f t="shared" si="1158"/>
        <v>-1.1611851715448547E-10</v>
      </c>
      <c r="AE3196">
        <f t="shared" si="1159"/>
        <v>-2.7246574989109296E-4</v>
      </c>
      <c r="AF3196">
        <f t="shared" si="1160"/>
        <v>4.2424877776748842E-8</v>
      </c>
      <c r="AG3196" t="str">
        <f t="shared" si="1168"/>
        <v>NaN</v>
      </c>
      <c r="AH3196">
        <f t="shared" si="1169"/>
        <v>4.2424877776748844E-4</v>
      </c>
    </row>
    <row r="3197" spans="1:34">
      <c r="A3197" s="4">
        <v>43265.445405092592</v>
      </c>
      <c r="B3197">
        <v>-1.2884017185569999E-3</v>
      </c>
      <c r="C3197">
        <v>2.86428089496621</v>
      </c>
      <c r="D3197" s="3">
        <v>1.89800576890411E-2</v>
      </c>
      <c r="E3197" s="3">
        <v>1.8795573880106501E-2</v>
      </c>
      <c r="F3197" s="3">
        <v>1.8754186531641601E-2</v>
      </c>
      <c r="G3197">
        <v>-4549722</v>
      </c>
      <c r="H3197">
        <v>19790043</v>
      </c>
      <c r="K3197">
        <f t="shared" si="1162"/>
        <v>82.861292640230289</v>
      </c>
      <c r="L3197">
        <f t="shared" si="1147"/>
        <v>63.191983163120803</v>
      </c>
      <c r="M3197">
        <f t="shared" si="1148"/>
        <v>21.159377218546748</v>
      </c>
      <c r="N3197">
        <f t="shared" si="1163"/>
        <v>0.10627372799889052</v>
      </c>
      <c r="O3197">
        <f t="shared" si="1164"/>
        <v>56.027986256622057</v>
      </c>
      <c r="P3197">
        <f t="shared" si="1165"/>
        <v>55.995432363923015</v>
      </c>
      <c r="Q3197">
        <f t="shared" si="1149"/>
        <v>0.10932366831096374</v>
      </c>
      <c r="R3197">
        <f t="shared" si="1166"/>
        <v>55.918662588311093</v>
      </c>
      <c r="S3197">
        <f t="shared" si="1150"/>
        <v>21.086494773006105</v>
      </c>
      <c r="T3197">
        <f t="shared" si="1151"/>
        <v>11.070910155984242</v>
      </c>
      <c r="U3197">
        <f t="shared" si="1161"/>
        <v>0.60789199314490783</v>
      </c>
      <c r="V3197" s="6">
        <f t="shared" si="1167"/>
        <v>173761.00000021979</v>
      </c>
      <c r="W3197">
        <f t="shared" si="1152"/>
        <v>11.070446115067897</v>
      </c>
      <c r="X3197">
        <f t="shared" si="1153"/>
        <v>21.09231251441518</v>
      </c>
      <c r="Y3197">
        <f t="shared" si="1154"/>
        <v>7.5989395312113572E-2</v>
      </c>
      <c r="Z3197">
        <f t="shared" si="1155"/>
        <v>4.552854259633397E-7</v>
      </c>
      <c r="AA3197">
        <f t="shared" si="1156"/>
        <v>-8.6735965410802015E-8</v>
      </c>
      <c r="AB3197">
        <f t="shared" si="1170"/>
        <v>1.0069551063181581</v>
      </c>
      <c r="AC3197">
        <f t="shared" si="1157"/>
        <v>2.1458589379360999</v>
      </c>
      <c r="AD3197">
        <f t="shared" si="1158"/>
        <v>-4.305511017560235E-10</v>
      </c>
      <c r="AE3197">
        <f t="shared" si="1159"/>
        <v>-1.8805567011254646E-3</v>
      </c>
      <c r="AF3197">
        <f t="shared" si="1160"/>
        <v>2.2791311055462333E-8</v>
      </c>
      <c r="AG3197" t="str">
        <f t="shared" si="1168"/>
        <v>NaN</v>
      </c>
      <c r="AH3197">
        <f t="shared" si="1169"/>
        <v>2.2791311055462334E-4</v>
      </c>
    </row>
    <row r="3198" spans="1:34">
      <c r="A3198" s="4">
        <v>43265.446099537039</v>
      </c>
      <c r="B3198" s="3">
        <v>-1.2868438394252699E-3</v>
      </c>
      <c r="C3198">
        <v>2.8643415452224898</v>
      </c>
      <c r="D3198" s="3">
        <v>1.8980236072147799E-2</v>
      </c>
      <c r="E3198" s="3">
        <v>1.8794860347679802E-2</v>
      </c>
      <c r="F3198" s="3">
        <v>1.8778032166101199E-2</v>
      </c>
      <c r="G3198">
        <v>-4549722</v>
      </c>
      <c r="H3198">
        <v>19790050</v>
      </c>
      <c r="K3198">
        <f t="shared" si="1162"/>
        <v>82.762049302932837</v>
      </c>
      <c r="L3198">
        <f t="shared" si="1147"/>
        <v>63.061394956347883</v>
      </c>
      <c r="M3198">
        <f t="shared" si="1148"/>
        <v>21.11565070469025</v>
      </c>
      <c r="N3198">
        <f t="shared" si="1163"/>
        <v>0.10629211014802559</v>
      </c>
      <c r="O3198">
        <f t="shared" si="1164"/>
        <v>56.028522039389259</v>
      </c>
      <c r="P3198">
        <f t="shared" si="1165"/>
        <v>55.993296803682924</v>
      </c>
      <c r="Q3198">
        <f t="shared" si="1149"/>
        <v>3.7990663408137948E-2</v>
      </c>
      <c r="R3198">
        <f t="shared" si="1166"/>
        <v>55.990531375981121</v>
      </c>
      <c r="S3198">
        <f t="shared" si="1150"/>
        <v>21.090323595751492</v>
      </c>
      <c r="T3198">
        <f t="shared" si="1151"/>
        <v>11.072845119051092</v>
      </c>
      <c r="U3198">
        <f t="shared" si="1161"/>
        <v>0.60785700783663954</v>
      </c>
      <c r="V3198" s="6">
        <f t="shared" si="1167"/>
        <v>173821.00000041537</v>
      </c>
      <c r="W3198">
        <f t="shared" si="1152"/>
        <v>11.070457789053229</v>
      </c>
      <c r="X3198">
        <f t="shared" si="1153"/>
        <v>21.0914823423598</v>
      </c>
      <c r="Y3198">
        <f t="shared" si="1154"/>
        <v>7.171120704895155E-2</v>
      </c>
      <c r="Z3198">
        <f t="shared" si="1155"/>
        <v>-3.1617043599914742E-9</v>
      </c>
      <c r="AA3198">
        <f t="shared" si="1156"/>
        <v>-1.4602818742599458E-7</v>
      </c>
      <c r="AB3198">
        <f t="shared" si="1170"/>
        <v>1.0072082315825746</v>
      </c>
      <c r="AC3198">
        <f t="shared" si="1157"/>
        <v>2.1458122472772971</v>
      </c>
      <c r="AD3198">
        <f t="shared" si="1158"/>
        <v>-7.6810163399867637E-10</v>
      </c>
      <c r="AE3198">
        <f t="shared" si="1159"/>
        <v>2.7674590692014839E-5</v>
      </c>
      <c r="AF3198">
        <f t="shared" si="1160"/>
        <v>-2.7629213261218774E-6</v>
      </c>
      <c r="AG3198" t="str">
        <f t="shared" si="1168"/>
        <v>NaN</v>
      </c>
      <c r="AH3198" t="str">
        <f t="shared" si="1169"/>
        <v>NaN</v>
      </c>
    </row>
    <row r="3199" spans="1:34">
      <c r="A3199" s="4">
        <v>43265.446793981479</v>
      </c>
      <c r="B3199" s="3">
        <v>-1.2868795160466101E-3</v>
      </c>
      <c r="C3199">
        <v>2.8642797057455001</v>
      </c>
      <c r="D3199" s="3">
        <v>1.89780597982462E-2</v>
      </c>
      <c r="E3199" s="3">
        <v>1.8793350037376502E-2</v>
      </c>
      <c r="F3199" s="3">
        <v>1.8765966417995501E-2</v>
      </c>
      <c r="G3199">
        <v>-4549722</v>
      </c>
      <c r="H3199">
        <v>19790058</v>
      </c>
      <c r="K3199">
        <f t="shared" si="1162"/>
        <v>82.7643220511154</v>
      </c>
      <c r="L3199">
        <f t="shared" si="1147"/>
        <v>63.079528020603718</v>
      </c>
      <c r="M3199">
        <f t="shared" si="1148"/>
        <v>21.121722429733708</v>
      </c>
      <c r="N3199">
        <f t="shared" si="1163"/>
        <v>0.1062733675645942</v>
      </c>
      <c r="O3199">
        <f t="shared" si="1164"/>
        <v>56.021985489629735</v>
      </c>
      <c r="P3199">
        <f t="shared" si="1165"/>
        <v>55.988776534507707</v>
      </c>
      <c r="Q3199">
        <f t="shared" si="1149"/>
        <v>6.7819289427752949E-2</v>
      </c>
      <c r="R3199">
        <f t="shared" si="1166"/>
        <v>55.954166200201982</v>
      </c>
      <c r="S3199">
        <f t="shared" si="1150"/>
        <v>21.076509570115206</v>
      </c>
      <c r="T3199">
        <f t="shared" si="1151"/>
        <v>11.070872215531997</v>
      </c>
      <c r="U3199">
        <f t="shared" si="1161"/>
        <v>0.60789267913134371</v>
      </c>
      <c r="V3199" s="6">
        <f t="shared" si="1167"/>
        <v>173880.9999999823</v>
      </c>
      <c r="W3199">
        <f t="shared" si="1152"/>
        <v>11.070376071156005</v>
      </c>
      <c r="X3199">
        <f t="shared" si="1153"/>
        <v>21.088641634279817</v>
      </c>
      <c r="Y3199">
        <f t="shared" si="1154"/>
        <v>6.2202437473840654E-2</v>
      </c>
      <c r="Z3199">
        <f t="shared" si="1155"/>
        <v>-2.7279498753233134E-7</v>
      </c>
      <c r="AA3199">
        <f t="shared" si="1156"/>
        <v>-1.3098490139146971E-8</v>
      </c>
      <c r="AB3199">
        <f t="shared" si="1170"/>
        <v>1.0077308997810275</v>
      </c>
      <c r="AC3199">
        <f t="shared" si="1157"/>
        <v>2.1458598534392128</v>
      </c>
      <c r="AD3199">
        <f t="shared" si="1158"/>
        <v>-7.943145103136132E-11</v>
      </c>
      <c r="AE3199">
        <f t="shared" si="1159"/>
        <v>-1.8358657871954534E-4</v>
      </c>
      <c r="AF3199">
        <f t="shared" si="1160"/>
        <v>4.3070766798973595E-8</v>
      </c>
      <c r="AG3199" t="str">
        <f t="shared" si="1168"/>
        <v>NaN</v>
      </c>
      <c r="AH3199">
        <f t="shared" si="1169"/>
        <v>4.3070766798973596E-4</v>
      </c>
    </row>
    <row r="3200" spans="1:34">
      <c r="A3200" s="4">
        <v>43265.447500000002</v>
      </c>
      <c r="B3200" s="3">
        <v>-1.28698654591062E-3</v>
      </c>
      <c r="C3200">
        <v>2.8642380830206098</v>
      </c>
      <c r="D3200" s="3">
        <v>1.8974444567284102E-2</v>
      </c>
      <c r="E3200" s="3">
        <v>1.8790258063527299E-2</v>
      </c>
      <c r="F3200" s="3">
        <v>1.87580575761967E-2</v>
      </c>
      <c r="G3200">
        <v>-4549722</v>
      </c>
      <c r="H3200">
        <v>19790064</v>
      </c>
      <c r="K3200">
        <f t="shared" si="1162"/>
        <v>82.771140295662434</v>
      </c>
      <c r="L3200">
        <f t="shared" si="1147"/>
        <v>63.096742365716061</v>
      </c>
      <c r="M3200">
        <f t="shared" si="1148"/>
        <v>21.127486528335616</v>
      </c>
      <c r="N3200">
        <f t="shared" si="1163"/>
        <v>0.10626075236420972</v>
      </c>
      <c r="O3200">
        <f t="shared" si="1164"/>
        <v>56.011126958882024</v>
      </c>
      <c r="P3200">
        <f t="shared" si="1165"/>
        <v>55.979522440133465</v>
      </c>
      <c r="Q3200">
        <f t="shared" si="1149"/>
        <v>8.0797359585631057E-2</v>
      </c>
      <c r="R3200">
        <f t="shared" si="1166"/>
        <v>55.930329599296392</v>
      </c>
      <c r="S3200">
        <f t="shared" si="1150"/>
        <v>21.073621621945197</v>
      </c>
      <c r="T3200">
        <f t="shared" si="1151"/>
        <v>11.069544299702052</v>
      </c>
      <c r="U3200">
        <f t="shared" si="1161"/>
        <v>0.60791668865662163</v>
      </c>
      <c r="V3200" s="6">
        <f t="shared" si="1167"/>
        <v>173942.00000041164</v>
      </c>
      <c r="W3200">
        <f t="shared" si="1152"/>
        <v>11.070215553857865</v>
      </c>
      <c r="X3200">
        <f t="shared" si="1153"/>
        <v>21.093396057674894</v>
      </c>
      <c r="Y3200">
        <f t="shared" si="1154"/>
        <v>8.4945486257280337E-2</v>
      </c>
      <c r="Z3200">
        <f t="shared" si="1155"/>
        <v>-4.8601405823065782E-7</v>
      </c>
      <c r="AA3200">
        <f t="shared" si="1156"/>
        <v>6.2076910251040341E-8</v>
      </c>
      <c r="AB3200">
        <f t="shared" si="1170"/>
        <v>1.0064729425230834</v>
      </c>
      <c r="AC3200">
        <f t="shared" si="1157"/>
        <v>2.1458918960481892</v>
      </c>
      <c r="AD3200">
        <f t="shared" si="1158"/>
        <v>2.7566074971206896E-10</v>
      </c>
      <c r="AE3200">
        <f t="shared" si="1159"/>
        <v>-1.5804546475319412E-4</v>
      </c>
      <c r="AF3200">
        <f t="shared" si="1160"/>
        <v>-1.7362966648411009E-7</v>
      </c>
      <c r="AG3200">
        <f t="shared" si="1168"/>
        <v>2.7566074971206896E-8</v>
      </c>
      <c r="AH3200" t="str">
        <f t="shared" si="1169"/>
        <v>NaN</v>
      </c>
    </row>
    <row r="3201" spans="1:34">
      <c r="A3201" s="4">
        <v>43265.448194444441</v>
      </c>
      <c r="B3201" s="3">
        <v>-1.2892579574690899E-3</v>
      </c>
      <c r="C3201">
        <v>2.8640953765352601</v>
      </c>
      <c r="D3201" s="3">
        <v>1.89859086549404E-2</v>
      </c>
      <c r="E3201" s="3">
        <v>1.8801424846005801E-2</v>
      </c>
      <c r="F3201" s="3">
        <v>1.87610472136839E-2</v>
      </c>
      <c r="G3201">
        <v>-4549722</v>
      </c>
      <c r="H3201">
        <v>19790121</v>
      </c>
      <c r="K3201">
        <f t="shared" si="1162"/>
        <v>82.915838596607145</v>
      </c>
      <c r="L3201">
        <f t="shared" ref="L3201:L3264" si="1171">K3201-R3201*$B$8+$D$8</f>
        <v>63.237510815392852</v>
      </c>
      <c r="M3201">
        <f t="shared" ref="M3201:M3264" si="1172">L3201/((($B$7/2))^2*PI())</f>
        <v>21.174621822689215</v>
      </c>
      <c r="N3201">
        <f t="shared" si="1163"/>
        <v>0.1062175002486023</v>
      </c>
      <c r="O3201">
        <f t="shared" si="1164"/>
        <v>56.045559931385135</v>
      </c>
      <c r="P3201">
        <f t="shared" si="1165"/>
        <v>56.012943957892858</v>
      </c>
      <c r="Q3201">
        <f t="shared" ref="Q3201:Q3264" si="1173">O3201-R3201</f>
        <v>0.10621980975845702</v>
      </c>
      <c r="R3201">
        <f t="shared" si="1166"/>
        <v>55.939340121626678</v>
      </c>
      <c r="S3201">
        <f t="shared" ref="S3201:S3264" si="1174">M3201-(2/3)*Q3201</f>
        <v>21.103808616183578</v>
      </c>
      <c r="T3201">
        <f t="shared" ref="T3201:T3264" si="1175">N3201/$D$7*100-$N$30/$D$7*100</f>
        <v>11.064991445427587</v>
      </c>
      <c r="U3201">
        <f t="shared" si="1161"/>
        <v>0.60799900702900911</v>
      </c>
      <c r="V3201" s="6">
        <f t="shared" si="1167"/>
        <v>174001.99999997858</v>
      </c>
      <c r="W3201">
        <f t="shared" ref="W3201:W3264" si="1176">AVERAGE(T3195:T3207)</f>
        <v>11.070192205887228</v>
      </c>
      <c r="X3201">
        <f t="shared" ref="X3201:X3264" si="1177">AVERAGE(S3195:S3207)</f>
        <v>21.090328959042488</v>
      </c>
      <c r="Y3201">
        <f t="shared" ref="Y3201:Y3264" si="1178">AVERAGE(Q3200:Q3202)</f>
        <v>9.683594185976574E-2</v>
      </c>
      <c r="Z3201">
        <f t="shared" ref="Z3201:Z3264" si="1179">(T3202-T3200)/100/(V3202-V3200)</f>
        <v>-1.3911499200852677E-7</v>
      </c>
      <c r="AA3201">
        <f t="shared" ref="AA3201:AA3264" si="1180">AVERAGE(Z3198:Z3204)</f>
        <v>-3.297579290555627E-8</v>
      </c>
      <c r="AB3201">
        <f t="shared" si="1170"/>
        <v>1.0058014514382176</v>
      </c>
      <c r="AC3201">
        <f t="shared" ref="AC3201:AC3264" si="1181">($D$7-$D$7*(T3201/100))*2.54</f>
        <v>2.1460017564218323</v>
      </c>
      <c r="AD3201">
        <f t="shared" ref="AD3201:AD3264" si="1182">AA3201*AC3201*$D$7*2.54*1.024*9.81/2/Y3201/10000*0.14503773773</f>
        <v>-1.284594465043979E-10</v>
      </c>
      <c r="AE3201">
        <f t="shared" ref="AE3201:AE3264" si="1183">(W3202-W3200)/(X3202-X3200)*0.14503773773/100</f>
        <v>6.8725498907608033E-5</v>
      </c>
      <c r="AF3201">
        <f t="shared" ref="AF3201:AF3264" si="1184">AD3201/AE3201/(1.024*9.81)</f>
        <v>-1.8607120972048317E-7</v>
      </c>
      <c r="AG3201" t="str">
        <f t="shared" si="1168"/>
        <v>NaN</v>
      </c>
      <c r="AH3201" t="str">
        <f t="shared" si="1169"/>
        <v>NaN</v>
      </c>
    </row>
    <row r="3202" spans="1:34">
      <c r="A3202" s="4">
        <v>43265.448888888888</v>
      </c>
      <c r="B3202" s="3">
        <v>-1.2880687367578499E-3</v>
      </c>
      <c r="C3202">
        <v>2.8641857573093099</v>
      </c>
      <c r="D3202" s="3">
        <v>1.8983589674553498E-2</v>
      </c>
      <c r="E3202" s="3">
        <v>1.8799438847418099E-2</v>
      </c>
      <c r="F3202" s="3">
        <v>1.8759641726737799E-2</v>
      </c>
      <c r="G3202">
        <v>-4549722</v>
      </c>
      <c r="H3202">
        <v>19790121</v>
      </c>
      <c r="K3202">
        <f t="shared" si="1162"/>
        <v>82.840080323861272</v>
      </c>
      <c r="L3202">
        <f t="shared" si="1171"/>
        <v>63.163600042446149</v>
      </c>
      <c r="M3202">
        <f t="shared" si="1172"/>
        <v>21.14987333645708</v>
      </c>
      <c r="N3202">
        <f t="shared" si="1163"/>
        <v>0.10624489325515214</v>
      </c>
      <c r="O3202">
        <f t="shared" si="1164"/>
        <v>56.038594755412014</v>
      </c>
      <c r="P3202">
        <f t="shared" si="1165"/>
        <v>56.006999981891106</v>
      </c>
      <c r="Q3202">
        <f t="shared" si="1173"/>
        <v>0.10349065623520914</v>
      </c>
      <c r="R3202">
        <f t="shared" si="1166"/>
        <v>55.935104099176804</v>
      </c>
      <c r="S3202">
        <f t="shared" si="1174"/>
        <v>21.080879565633609</v>
      </c>
      <c r="T3202">
        <f t="shared" si="1175"/>
        <v>11.067874919801254</v>
      </c>
      <c r="U3202">
        <f t="shared" si="1161"/>
        <v>0.60794687205983333</v>
      </c>
      <c r="V3202" s="6">
        <f t="shared" si="1167"/>
        <v>174062.00000017416</v>
      </c>
      <c r="W3202">
        <f t="shared" si="1176"/>
        <v>11.070020014603758</v>
      </c>
      <c r="X3202">
        <f t="shared" si="1177"/>
        <v>21.089269413051866</v>
      </c>
      <c r="Y3202">
        <f t="shared" si="1178"/>
        <v>0.10337614438442226</v>
      </c>
      <c r="Z3202">
        <f t="shared" si="1179"/>
        <v>6.6711961719996452E-7</v>
      </c>
      <c r="AA3202">
        <f t="shared" si="1180"/>
        <v>-4.6977626516024077E-8</v>
      </c>
      <c r="AB3202">
        <f t="shared" si="1170"/>
        <v>1.0054487707885138</v>
      </c>
      <c r="AC3202">
        <f t="shared" si="1181"/>
        <v>2.1459321781851957</v>
      </c>
      <c r="AD3202">
        <f t="shared" si="1182"/>
        <v>-1.7142100619548301E-10</v>
      </c>
      <c r="AE3202">
        <f t="shared" si="1183"/>
        <v>5.2775214620826667E-5</v>
      </c>
      <c r="AF3202">
        <f t="shared" si="1184"/>
        <v>-3.2334419452131236E-7</v>
      </c>
      <c r="AG3202" t="str">
        <f t="shared" si="1168"/>
        <v>NaN</v>
      </c>
      <c r="AH3202" t="str">
        <f t="shared" si="1169"/>
        <v>NaN</v>
      </c>
    </row>
    <row r="3203" spans="1:34">
      <c r="A3203" s="4">
        <v>43265.449583333335</v>
      </c>
      <c r="B3203" s="3">
        <v>-1.2910298963288401E-3</v>
      </c>
      <c r="C3203">
        <v>2.8643463021053299</v>
      </c>
      <c r="D3203" s="3">
        <v>1.89802479643549E-2</v>
      </c>
      <c r="E3203" s="3">
        <v>1.8796382550190199E-2</v>
      </c>
      <c r="F3203">
        <v>1.8757331010911E-2</v>
      </c>
      <c r="G3203">
        <v>-4549722</v>
      </c>
      <c r="H3203">
        <v>19790121</v>
      </c>
      <c r="K3203">
        <f t="shared" si="1162"/>
        <v>83.028718422998665</v>
      </c>
      <c r="L3203">
        <f t="shared" si="1171"/>
        <v>63.355275556507792</v>
      </c>
      <c r="M3203">
        <f t="shared" si="1172"/>
        <v>21.214054492081203</v>
      </c>
      <c r="N3203">
        <f t="shared" si="1163"/>
        <v>0.106293551885211</v>
      </c>
      <c r="O3203">
        <f t="shared" si="1164"/>
        <v>56.028557758240375</v>
      </c>
      <c r="P3203">
        <f t="shared" si="1165"/>
        <v>55.997852665528768</v>
      </c>
      <c r="Q3203">
        <f t="shared" si="1173"/>
        <v>0.10041796715960061</v>
      </c>
      <c r="R3203">
        <f t="shared" si="1166"/>
        <v>55.928139791080774</v>
      </c>
      <c r="S3203">
        <f t="shared" si="1174"/>
        <v>21.147109180641468</v>
      </c>
      <c r="T3203">
        <f t="shared" si="1175"/>
        <v>11.072996880860082</v>
      </c>
      <c r="U3203">
        <f t="shared" si="1161"/>
        <v>0.60785426389089636</v>
      </c>
      <c r="V3203" s="6">
        <f t="shared" si="1167"/>
        <v>174122.00000036974</v>
      </c>
      <c r="W3203">
        <f t="shared" si="1176"/>
        <v>11.07034980468902</v>
      </c>
      <c r="X3203">
        <f t="shared" si="1177"/>
        <v>21.094660115977629</v>
      </c>
      <c r="Y3203">
        <f t="shared" si="1178"/>
        <v>9.9635316033994073E-2</v>
      </c>
      <c r="Z3203">
        <f t="shared" si="1179"/>
        <v>2.1321907072548559E-7</v>
      </c>
      <c r="AA3203">
        <f t="shared" si="1180"/>
        <v>-1.0265274272538872E-8</v>
      </c>
      <c r="AB3203">
        <f t="shared" si="1170"/>
        <v>1.0056350823305957</v>
      </c>
      <c r="AC3203">
        <f t="shared" si="1181"/>
        <v>2.1458085852648461</v>
      </c>
      <c r="AD3203">
        <f t="shared" si="1182"/>
        <v>-3.8862035197612893E-11</v>
      </c>
      <c r="AE3203">
        <f t="shared" si="1183"/>
        <v>8.0120306363702309E-5</v>
      </c>
      <c r="AF3203">
        <f t="shared" si="1184"/>
        <v>-4.8285193425458658E-8</v>
      </c>
      <c r="AG3203" t="str">
        <f t="shared" si="1168"/>
        <v>NaN</v>
      </c>
      <c r="AH3203" t="str">
        <f t="shared" si="1169"/>
        <v>NaN</v>
      </c>
    </row>
    <row r="3204" spans="1:34">
      <c r="A3204" s="4">
        <v>43265.450289351851</v>
      </c>
      <c r="B3204" s="3">
        <v>-1.28865145490636E-3</v>
      </c>
      <c r="C3204">
        <v>2.86426662431768</v>
      </c>
      <c r="D3204" s="3">
        <v>1.8977869522932501E-2</v>
      </c>
      <c r="E3204" s="3">
        <v>1.8794681964573099E-2</v>
      </c>
      <c r="F3204" s="3">
        <v>1.8756759287407498E-2</v>
      </c>
      <c r="G3204">
        <v>-4549722</v>
      </c>
      <c r="H3204">
        <v>19790121</v>
      </c>
      <c r="K3204">
        <f t="shared" si="1162"/>
        <v>82.877201877506906</v>
      </c>
      <c r="L3204">
        <f t="shared" si="1171"/>
        <v>63.204510536358072</v>
      </c>
      <c r="M3204">
        <f t="shared" si="1172"/>
        <v>21.163571918611797</v>
      </c>
      <c r="N3204">
        <f t="shared" si="1163"/>
        <v>0.10626940278733128</v>
      </c>
      <c r="O3204">
        <f t="shared" si="1164"/>
        <v>56.021413988011716</v>
      </c>
      <c r="P3204">
        <f t="shared" si="1165"/>
        <v>55.992762913622819</v>
      </c>
      <c r="Q3204">
        <f t="shared" si="1173"/>
        <v>9.4997324707172481E-2</v>
      </c>
      <c r="R3204">
        <f t="shared" si="1166"/>
        <v>55.926416663304543</v>
      </c>
      <c r="S3204">
        <f t="shared" si="1174"/>
        <v>21.100240368807015</v>
      </c>
      <c r="T3204">
        <f t="shared" si="1175"/>
        <v>11.070454870556953</v>
      </c>
      <c r="U3204">
        <f t="shared" si="1161"/>
        <v>0.60790022498214391</v>
      </c>
      <c r="V3204" s="6">
        <f t="shared" si="1167"/>
        <v>174183.00000017043</v>
      </c>
      <c r="W3204">
        <f t="shared" si="1176"/>
        <v>11.070387745141316</v>
      </c>
      <c r="X3204">
        <f t="shared" si="1177"/>
        <v>21.095926252957042</v>
      </c>
      <c r="Y3204">
        <f t="shared" si="1178"/>
        <v>9.557057300049128E-2</v>
      </c>
      <c r="Z3204">
        <f t="shared" si="1179"/>
        <v>-2.1008349613283662E-7</v>
      </c>
      <c r="AA3204">
        <f t="shared" si="1180"/>
        <v>9.710575763650328E-8</v>
      </c>
      <c r="AB3204">
        <f t="shared" si="1170"/>
        <v>1.0058746972482089</v>
      </c>
      <c r="AC3204">
        <f t="shared" si="1181"/>
        <v>2.1458699239734607</v>
      </c>
      <c r="AD3204">
        <f t="shared" si="1182"/>
        <v>3.8326705655236006E-10</v>
      </c>
      <c r="AE3204" t="s">
        <v>79</v>
      </c>
      <c r="AF3204" t="s">
        <v>79</v>
      </c>
      <c r="AG3204">
        <f t="shared" si="1168"/>
        <v>3.8326705655236006E-8</v>
      </c>
      <c r="AH3204" t="s">
        <v>79</v>
      </c>
    </row>
    <row r="3205" spans="1:34">
      <c r="A3205" s="4">
        <v>43265.450983796298</v>
      </c>
      <c r="B3205" s="3">
        <v>-1.28779521599427E-3</v>
      </c>
      <c r="C3205">
        <v>2.86426662431768</v>
      </c>
      <c r="D3205" s="3">
        <v>1.89733385920226E-2</v>
      </c>
      <c r="E3205" s="3">
        <v>1.8789021273987599E-2</v>
      </c>
      <c r="F3205" s="3">
        <v>1.8753471877262201E-2</v>
      </c>
      <c r="G3205">
        <v>-4549722</v>
      </c>
      <c r="H3205">
        <v>19790121</v>
      </c>
      <c r="K3205">
        <f t="shared" si="1162"/>
        <v>82.82265592113005</v>
      </c>
      <c r="L3205">
        <f t="shared" si="1171"/>
        <v>63.15428585069813</v>
      </c>
      <c r="M3205">
        <f t="shared" si="1172"/>
        <v>21.146754546907882</v>
      </c>
      <c r="N3205">
        <f t="shared" si="1163"/>
        <v>0.10626940278733128</v>
      </c>
      <c r="O3205">
        <f t="shared" si="1164"/>
        <v>56.007805105725446</v>
      </c>
      <c r="P3205">
        <f t="shared" si="1165"/>
        <v>55.975820802383716</v>
      </c>
      <c r="Q3205">
        <f t="shared" si="1173"/>
        <v>9.1296427134700764E-2</v>
      </c>
      <c r="R3205">
        <f t="shared" si="1166"/>
        <v>55.916508678590745</v>
      </c>
      <c r="S3205">
        <f t="shared" si="1174"/>
        <v>21.085890262151416</v>
      </c>
      <c r="T3205">
        <f t="shared" si="1175"/>
        <v>11.070454870556953</v>
      </c>
      <c r="U3205">
        <f t="shared" si="1161"/>
        <v>0.60790022498214391</v>
      </c>
      <c r="V3205" s="6">
        <f t="shared" si="1167"/>
        <v>174243.00000036601</v>
      </c>
      <c r="W3205">
        <f t="shared" si="1176"/>
        <v>11.070075466034014</v>
      </c>
      <c r="X3205">
        <f t="shared" si="1177"/>
        <v>21.092400744493069</v>
      </c>
      <c r="Y3205">
        <f t="shared" si="1178"/>
        <v>8.4374361738449963E-2</v>
      </c>
      <c r="Z3205">
        <f t="shared" si="1179"/>
        <v>-1.0117453963326598E-7</v>
      </c>
      <c r="AA3205">
        <f t="shared" si="1180"/>
        <v>1.3355307921978996E-7</v>
      </c>
      <c r="AB3205">
        <f t="shared" si="1170"/>
        <v>1.0064975594154866</v>
      </c>
      <c r="AC3205">
        <f t="shared" si="1181"/>
        <v>2.1458699239734607</v>
      </c>
      <c r="AD3205">
        <f t="shared" si="1182"/>
        <v>5.9706842559578108E-10</v>
      </c>
      <c r="AE3205" t="s">
        <v>79</v>
      </c>
      <c r="AF3205" t="s">
        <v>79</v>
      </c>
      <c r="AG3205">
        <f t="shared" si="1168"/>
        <v>5.9706842559578105E-8</v>
      </c>
      <c r="AH3205" t="s">
        <v>79</v>
      </c>
    </row>
    <row r="3206" spans="1:34">
      <c r="A3206" s="4">
        <v>43265.451678240737</v>
      </c>
      <c r="B3206" s="3">
        <v>-1.2913153092995299E-3</v>
      </c>
      <c r="C3206">
        <v>2.8642285692549199</v>
      </c>
      <c r="D3206" s="3">
        <v>1.90245821124699E-2</v>
      </c>
      <c r="E3206" s="3">
        <v>1.8841049680104301E-2</v>
      </c>
      <c r="F3206" s="3">
        <v>1.8812657170783498E-2</v>
      </c>
      <c r="G3206">
        <v>-4549722</v>
      </c>
      <c r="H3206">
        <v>19790484</v>
      </c>
      <c r="K3206">
        <f t="shared" si="1162"/>
        <v>83.046900408457176</v>
      </c>
      <c r="L3206">
        <f t="shared" si="1171"/>
        <v>63.300731808343208</v>
      </c>
      <c r="M3206">
        <f t="shared" si="1172"/>
        <v>21.195790913624602</v>
      </c>
      <c r="N3206">
        <f t="shared" si="1163"/>
        <v>0.1062578688898359</v>
      </c>
      <c r="O3206">
        <f t="shared" si="1164"/>
        <v>56.161717635306893</v>
      </c>
      <c r="P3206">
        <f t="shared" si="1165"/>
        <v>56.131538736566618</v>
      </c>
      <c r="Q3206">
        <f t="shared" si="1173"/>
        <v>6.6829333373476629E-2</v>
      </c>
      <c r="R3206">
        <f t="shared" si="1166"/>
        <v>56.094888301933416</v>
      </c>
      <c r="S3206">
        <f t="shared" si="1174"/>
        <v>21.151238024708952</v>
      </c>
      <c r="T3206">
        <f t="shared" si="1175"/>
        <v>11.069240776083756</v>
      </c>
      <c r="U3206">
        <f t="shared" si="1161"/>
        <v>0.60792217654811409</v>
      </c>
      <c r="V3206" s="6">
        <f t="shared" si="1167"/>
        <v>174302.99999993294</v>
      </c>
      <c r="W3206">
        <f t="shared" si="1176"/>
        <v>11.069982074151461</v>
      </c>
      <c r="X3206">
        <f t="shared" si="1177"/>
        <v>21.094859408152356</v>
      </c>
      <c r="Y3206">
        <f t="shared" si="1178"/>
        <v>7.8955354700698407E-2</v>
      </c>
      <c r="Z3206">
        <f t="shared" si="1179"/>
        <v>-1.580852182793499E-8</v>
      </c>
      <c r="AA3206">
        <f t="shared" si="1180"/>
        <v>2.6155917711079864E-8</v>
      </c>
      <c r="AB3206">
        <f t="shared" si="1170"/>
        <v>1.0067780614537731</v>
      </c>
      <c r="AC3206">
        <f t="shared" si="1181"/>
        <v>2.1458992200730989</v>
      </c>
      <c r="AD3206">
        <f t="shared" si="1182"/>
        <v>1.2496114695944297E-10</v>
      </c>
      <c r="AE3206" t="s">
        <v>79</v>
      </c>
      <c r="AF3206" t="s">
        <v>79</v>
      </c>
      <c r="AG3206">
        <f t="shared" si="1168"/>
        <v>1.2496114695944297E-8</v>
      </c>
      <c r="AH3206" t="s">
        <v>79</v>
      </c>
    </row>
    <row r="3207" spans="1:34">
      <c r="A3207" s="4">
        <v>43265.452372685184</v>
      </c>
      <c r="B3207" s="3">
        <v>-1.28693897708217E-3</v>
      </c>
      <c r="C3207">
        <v>2.8642606782141198</v>
      </c>
      <c r="D3207" s="3">
        <v>1.8994173738883499E-2</v>
      </c>
      <c r="E3207" s="3">
        <v>1.88110456415598E-2</v>
      </c>
      <c r="F3207" s="3">
        <v>1.87784014041972E-2</v>
      </c>
      <c r="G3207">
        <v>-4549722</v>
      </c>
      <c r="H3207">
        <v>19790421</v>
      </c>
      <c r="K3207">
        <f t="shared" si="1162"/>
        <v>82.768109964752568</v>
      </c>
      <c r="L3207">
        <f t="shared" si="1171"/>
        <v>63.066970258050887</v>
      </c>
      <c r="M3207">
        <f t="shared" si="1172"/>
        <v>21.117517554026765</v>
      </c>
      <c r="N3207">
        <f t="shared" si="1163"/>
        <v>0.10626760061584645</v>
      </c>
      <c r="O3207">
        <f t="shared" si="1164"/>
        <v>56.07038453293049</v>
      </c>
      <c r="P3207">
        <f t="shared" si="1165"/>
        <v>56.041738428465422</v>
      </c>
      <c r="Q3207">
        <f t="shared" si="1173"/>
        <v>7.8740303593917815E-2</v>
      </c>
      <c r="R3207">
        <f t="shared" si="1166"/>
        <v>55.991644229336572</v>
      </c>
      <c r="S3207">
        <f t="shared" si="1174"/>
        <v>21.065024018297485</v>
      </c>
      <c r="T3207">
        <f t="shared" si="1175"/>
        <v>11.070265168295393</v>
      </c>
      <c r="U3207">
        <f t="shared" si="1161"/>
        <v>0.60790365491432896</v>
      </c>
      <c r="V3207" s="6">
        <f t="shared" si="1167"/>
        <v>174363.00000012852</v>
      </c>
      <c r="W3207">
        <f t="shared" si="1176"/>
        <v>11.069865334298269</v>
      </c>
      <c r="X3207">
        <f t="shared" si="1177"/>
        <v>21.090462095410764</v>
      </c>
      <c r="Y3207">
        <f t="shared" si="1178"/>
        <v>7.2728087528022442E-2</v>
      </c>
      <c r="Z3207">
        <f t="shared" si="1179"/>
        <v>2.6558316513263728E-7</v>
      </c>
      <c r="AA3207">
        <f t="shared" si="1180"/>
        <v>-3.8631025304416728E-8</v>
      </c>
      <c r="AB3207">
        <f t="shared" si="1170"/>
        <v>1.0071513219829313</v>
      </c>
      <c r="AC3207">
        <f t="shared" si="1181"/>
        <v>2.1458745014890321</v>
      </c>
      <c r="AD3207">
        <f t="shared" si="1182"/>
        <v>-2.0036215498929866E-10</v>
      </c>
      <c r="AE3207">
        <f t="shared" si="1183"/>
        <v>-9.6721436322713106E-6</v>
      </c>
      <c r="AF3207">
        <f t="shared" si="1184"/>
        <v>2.0621677602336679E-6</v>
      </c>
      <c r="AG3207" t="str">
        <f t="shared" si="1168"/>
        <v>NaN</v>
      </c>
      <c r="AH3207">
        <f t="shared" si="1169"/>
        <v>2.0621677602336679E-2</v>
      </c>
    </row>
    <row r="3208" spans="1:34">
      <c r="A3208" s="4">
        <v>43265.453067129631</v>
      </c>
      <c r="B3208" s="3">
        <v>-1.2857854329922701E-3</v>
      </c>
      <c r="C3208">
        <v>2.86432846379466</v>
      </c>
      <c r="D3208">
        <v>1.8990939058549001E-2</v>
      </c>
      <c r="E3208" s="3">
        <v>1.88079893443319E-2</v>
      </c>
      <c r="F3208" s="3">
        <v>1.8777210313564899E-2</v>
      </c>
      <c r="G3208">
        <v>-4549722</v>
      </c>
      <c r="H3208">
        <v>19790420</v>
      </c>
      <c r="K3208">
        <f t="shared" si="1162"/>
        <v>82.694624440189244</v>
      </c>
      <c r="L3208">
        <f t="shared" si="1171"/>
        <v>62.995050411283486</v>
      </c>
      <c r="M3208">
        <f t="shared" si="1172"/>
        <v>21.093435714985201</v>
      </c>
      <c r="N3208">
        <f t="shared" si="1163"/>
        <v>0.10628814537075972</v>
      </c>
      <c r="O3208">
        <f t="shared" si="1164"/>
        <v>56.060669005419413</v>
      </c>
      <c r="P3208">
        <f t="shared" si="1165"/>
        <v>56.032591112103084</v>
      </c>
      <c r="Q3208">
        <f t="shared" si="1173"/>
        <v>7.2614625616672868E-2</v>
      </c>
      <c r="R3208">
        <f t="shared" si="1166"/>
        <v>55.98805437980274</v>
      </c>
      <c r="S3208">
        <f t="shared" si="1174"/>
        <v>21.045025964574087</v>
      </c>
      <c r="T3208">
        <f t="shared" si="1175"/>
        <v>11.072427774075736</v>
      </c>
      <c r="U3208">
        <f t="shared" si="1161"/>
        <v>0.60786455368744552</v>
      </c>
      <c r="V3208" s="6">
        <f t="shared" si="1167"/>
        <v>174423.0000003241</v>
      </c>
      <c r="W3208">
        <f t="shared" si="1176"/>
        <v>11.070040444078067</v>
      </c>
      <c r="X3208">
        <f t="shared" si="1177"/>
        <v>21.086106599645522</v>
      </c>
      <c r="Y3208">
        <f t="shared" si="1178"/>
        <v>8.831296662120991E-2</v>
      </c>
      <c r="Z3208">
        <f t="shared" si="1179"/>
        <v>1.1601625907448007E-7</v>
      </c>
      <c r="AA3208">
        <f t="shared" si="1180"/>
        <v>-2.9396011675354057E-8</v>
      </c>
      <c r="AB3208">
        <f t="shared" si="1170"/>
        <v>1.0062988857937714</v>
      </c>
      <c r="AC3208">
        <f t="shared" si="1181"/>
        <v>2.1458223178115525</v>
      </c>
      <c r="AD3208">
        <f t="shared" si="1182"/>
        <v>-1.255552862643842E-10</v>
      </c>
      <c r="AE3208">
        <f t="shared" si="1183"/>
        <v>-1.7759707238062521E-5</v>
      </c>
      <c r="AF3208">
        <f t="shared" si="1184"/>
        <v>7.0376916746916637E-7</v>
      </c>
      <c r="AG3208" t="str">
        <f t="shared" si="1168"/>
        <v>NaN</v>
      </c>
      <c r="AH3208">
        <f t="shared" si="1169"/>
        <v>7.0376916746916641E-3</v>
      </c>
    </row>
    <row r="3209" spans="1:34">
      <c r="A3209" s="4">
        <v>43265.453773148147</v>
      </c>
      <c r="B3209" s="3">
        <v>-1.29049474700878E-3</v>
      </c>
      <c r="C3209">
        <v>2.8643046793804401</v>
      </c>
      <c r="D3209" s="3">
        <v>1.89903325559862E-2</v>
      </c>
      <c r="E3209" s="3">
        <v>1.8806562279478401E-2</v>
      </c>
      <c r="F3209" s="3">
        <v>1.87630125132273E-2</v>
      </c>
      <c r="G3209">
        <v>-4549722</v>
      </c>
      <c r="H3209">
        <v>19790425</v>
      </c>
      <c r="K3209">
        <f t="shared" si="1162"/>
        <v>82.994627200262883</v>
      </c>
      <c r="L3209">
        <f t="shared" si="1171"/>
        <v>63.313716050685201</v>
      </c>
      <c r="M3209">
        <f t="shared" si="1172"/>
        <v>21.200138592995607</v>
      </c>
      <c r="N3209">
        <f t="shared" si="1163"/>
        <v>0.10628093668482666</v>
      </c>
      <c r="O3209">
        <f t="shared" si="1164"/>
        <v>56.058847344010843</v>
      </c>
      <c r="P3209">
        <f t="shared" si="1165"/>
        <v>56.028319991622602</v>
      </c>
      <c r="Q3209">
        <f t="shared" si="1173"/>
        <v>0.11358397065303905</v>
      </c>
      <c r="R3209">
        <f t="shared" si="1166"/>
        <v>55.945263373357804</v>
      </c>
      <c r="S3209">
        <f t="shared" si="1174"/>
        <v>21.124415945893581</v>
      </c>
      <c r="T3209">
        <f t="shared" si="1175"/>
        <v>11.071668965030151</v>
      </c>
      <c r="U3209">
        <f t="shared" si="1161"/>
        <v>0.60787827341617362</v>
      </c>
      <c r="V3209" s="6">
        <f t="shared" si="1167"/>
        <v>174484.0000001248</v>
      </c>
      <c r="W3209">
        <f t="shared" si="1176"/>
        <v>11.069958726180847</v>
      </c>
      <c r="X3209">
        <f t="shared" si="1177"/>
        <v>21.082835084903309</v>
      </c>
      <c r="Y3209">
        <f t="shared" si="1178"/>
        <v>8.4979925757880423E-2</v>
      </c>
      <c r="Z3209">
        <f t="shared" si="1179"/>
        <v>-8.4660513361006302E-8</v>
      </c>
      <c r="AA3209">
        <f t="shared" si="1180"/>
        <v>-2.3975947050168771E-8</v>
      </c>
      <c r="AB3209">
        <f t="shared" si="1170"/>
        <v>1.0064451919134541</v>
      </c>
      <c r="AC3209">
        <f t="shared" si="1181"/>
        <v>2.1458406278738225</v>
      </c>
      <c r="AD3209">
        <f t="shared" si="1182"/>
        <v>-1.0642268076536486E-10</v>
      </c>
      <c r="AE3209">
        <f t="shared" si="1183"/>
        <v>-4.1835934984134113E-6</v>
      </c>
      <c r="AF3209">
        <f t="shared" si="1184"/>
        <v>2.532303475779548E-6</v>
      </c>
      <c r="AG3209" t="str">
        <f t="shared" si="1168"/>
        <v>NaN</v>
      </c>
      <c r="AH3209">
        <f t="shared" si="1169"/>
        <v>2.532303475779548E-2</v>
      </c>
    </row>
    <row r="3210" spans="1:34">
      <c r="A3210" s="4">
        <v>43265.454467592594</v>
      </c>
      <c r="B3210">
        <v>-1.2884017185569999E-3</v>
      </c>
      <c r="C3210">
        <v>2.8642963548354601</v>
      </c>
      <c r="D3210" s="3">
        <v>1.8990701214406699E-2</v>
      </c>
      <c r="E3210" s="3">
        <v>1.88062887587148E-2</v>
      </c>
      <c r="F3210" s="3">
        <v>1.8778258473321301E-2</v>
      </c>
      <c r="G3210">
        <v>-4549722</v>
      </c>
      <c r="H3210">
        <v>19790434</v>
      </c>
      <c r="K3210">
        <f t="shared" si="1162"/>
        <v>82.861292640230289</v>
      </c>
      <c r="L3210">
        <f t="shared" si="1171"/>
        <v>63.160340814864156</v>
      </c>
      <c r="M3210">
        <f t="shared" si="1172"/>
        <v>21.148782007741055</v>
      </c>
      <c r="N3210">
        <f t="shared" si="1163"/>
        <v>0.10627841364474917</v>
      </c>
      <c r="O3210">
        <f t="shared" si="1164"/>
        <v>56.059954628396369</v>
      </c>
      <c r="P3210">
        <f t="shared" si="1165"/>
        <v>56.027501360197135</v>
      </c>
      <c r="Q3210">
        <f t="shared" si="1173"/>
        <v>6.8741181003929341E-2</v>
      </c>
      <c r="R3210">
        <f t="shared" si="1166"/>
        <v>55.99121344739244</v>
      </c>
      <c r="S3210">
        <f t="shared" si="1174"/>
        <v>21.102954553738435</v>
      </c>
      <c r="T3210">
        <f t="shared" si="1175"/>
        <v>11.0714033818641</v>
      </c>
      <c r="U3210">
        <f t="shared" si="1161"/>
        <v>0.60788307532123032</v>
      </c>
      <c r="V3210" s="6">
        <f t="shared" si="1167"/>
        <v>174544.00000032037</v>
      </c>
      <c r="W3210">
        <f t="shared" si="1176"/>
        <v>11.070078384530365</v>
      </c>
      <c r="X3210">
        <f t="shared" si="1177"/>
        <v>21.072953320360963</v>
      </c>
      <c r="Y3210">
        <f t="shared" si="1178"/>
        <v>8.0069905770606908E-2</v>
      </c>
      <c r="Z3210">
        <f t="shared" si="1179"/>
        <v>-2.4028953038299053E-7</v>
      </c>
      <c r="AA3210">
        <f t="shared" si="1180"/>
        <v>-5.0172925908480669E-8</v>
      </c>
      <c r="AB3210">
        <f t="shared" si="1170"/>
        <v>1.0067341753266301</v>
      </c>
      <c r="AC3210">
        <f t="shared" si="1181"/>
        <v>2.1458470363956192</v>
      </c>
      <c r="AD3210">
        <f t="shared" si="1182"/>
        <v>-2.3636119603133178E-10</v>
      </c>
      <c r="AE3210">
        <f t="shared" si="1183"/>
        <v>2.0586482579086716E-5</v>
      </c>
      <c r="AF3210">
        <f t="shared" si="1184"/>
        <v>-1.1429442992381308E-6</v>
      </c>
      <c r="AG3210" t="str">
        <f t="shared" si="1168"/>
        <v>NaN</v>
      </c>
      <c r="AH3210" t="str">
        <f t="shared" si="1169"/>
        <v>NaN</v>
      </c>
    </row>
    <row r="3211" spans="1:34">
      <c r="A3211" s="4">
        <v>43265.45516203704</v>
      </c>
      <c r="B3211" s="3">
        <v>-1.2854167745717899E-3</v>
      </c>
      <c r="C3211">
        <v>2.8642142986063801</v>
      </c>
      <c r="D3211" s="3">
        <v>1.8991712052011299E-2</v>
      </c>
      <c r="E3211" s="3">
        <v>1.8808940720900901E-2</v>
      </c>
      <c r="F3211" s="3">
        <v>1.8782867994068499E-2</v>
      </c>
      <c r="G3211">
        <v>-4549722</v>
      </c>
      <c r="H3211">
        <v>19790440</v>
      </c>
      <c r="K3211">
        <f t="shared" si="1162"/>
        <v>82.67113937563829</v>
      </c>
      <c r="L3211">
        <f t="shared" si="1171"/>
        <v>62.964128377201703</v>
      </c>
      <c r="M3211">
        <f t="shared" si="1172"/>
        <v>21.083081696156384</v>
      </c>
      <c r="N3211">
        <f t="shared" si="1163"/>
        <v>0.10625354367827371</v>
      </c>
      <c r="O3211">
        <f t="shared" si="1164"/>
        <v>56.062990730743785</v>
      </c>
      <c r="P3211">
        <f t="shared" si="1165"/>
        <v>56.035438525756746</v>
      </c>
      <c r="Q3211">
        <f t="shared" si="1173"/>
        <v>5.7884565654852338E-2</v>
      </c>
      <c r="R3211">
        <f t="shared" si="1166"/>
        <v>56.005106165088932</v>
      </c>
      <c r="S3211">
        <f t="shared" si="1174"/>
        <v>21.044491985719816</v>
      </c>
      <c r="T3211">
        <f t="shared" si="1175"/>
        <v>11.068785490656156</v>
      </c>
      <c r="U3211">
        <f t="shared" si="1161"/>
        <v>0.6079304083853555</v>
      </c>
      <c r="V3211" s="6">
        <f t="shared" si="1167"/>
        <v>174604.00000051595</v>
      </c>
      <c r="W3211">
        <f t="shared" si="1176"/>
        <v>11.069774860912066</v>
      </c>
      <c r="X3211">
        <f t="shared" si="1177"/>
        <v>21.069881243697726</v>
      </c>
      <c r="Y3211">
        <f t="shared" si="1178"/>
        <v>7.2963141439956303E-2</v>
      </c>
      <c r="Z3211">
        <f t="shared" si="1179"/>
        <v>-1.4543840072939792E-7</v>
      </c>
      <c r="AA3211">
        <f t="shared" si="1180"/>
        <v>-1.0244743324425978E-7</v>
      </c>
      <c r="AB3211">
        <f t="shared" si="1170"/>
        <v>1.0071519422246005</v>
      </c>
      <c r="AC3211">
        <f t="shared" si="1181"/>
        <v>2.1459102061104671</v>
      </c>
      <c r="AD3211">
        <f t="shared" si="1182"/>
        <v>-5.2964687013142074E-10</v>
      </c>
      <c r="AE3211">
        <f t="shared" si="1183"/>
        <v>-1.1625770927420642E-3</v>
      </c>
      <c r="AF3211">
        <f t="shared" si="1184"/>
        <v>4.5351920719143323E-8</v>
      </c>
      <c r="AG3211" t="str">
        <f t="shared" si="1168"/>
        <v>NaN</v>
      </c>
      <c r="AH3211">
        <f t="shared" si="1169"/>
        <v>4.5351920719143322E-4</v>
      </c>
    </row>
    <row r="3212" spans="1:34">
      <c r="A3212" s="4">
        <v>43265.45585648148</v>
      </c>
      <c r="B3212" s="3">
        <v>-1.28922228084775E-3</v>
      </c>
      <c r="C3212">
        <v>2.8642416506827399</v>
      </c>
      <c r="D3212" s="3">
        <v>1.89901066040511E-2</v>
      </c>
      <c r="E3212" s="3">
        <v>1.88061341600223E-2</v>
      </c>
      <c r="F3212" s="3">
        <v>1.8769861284363299E-2</v>
      </c>
      <c r="G3212">
        <v>-4549722</v>
      </c>
      <c r="H3212">
        <v>19790442</v>
      </c>
      <c r="K3212">
        <f t="shared" si="1162"/>
        <v>82.913565848424597</v>
      </c>
      <c r="L3212">
        <f t="shared" si="1171"/>
        <v>63.223652051520034</v>
      </c>
      <c r="M3212">
        <f t="shared" si="1172"/>
        <v>21.169981316126684</v>
      </c>
      <c r="N3212">
        <f t="shared" si="1163"/>
        <v>0.10626183366709882</v>
      </c>
      <c r="O3212">
        <f t="shared" si="1164"/>
        <v>56.058168685839206</v>
      </c>
      <c r="P3212">
        <f t="shared" si="1165"/>
        <v>56.027038655478307</v>
      </c>
      <c r="Q3212">
        <f t="shared" si="1173"/>
        <v>9.2263677661087229E-2</v>
      </c>
      <c r="R3212">
        <f t="shared" si="1166"/>
        <v>55.965905008178119</v>
      </c>
      <c r="S3212">
        <f t="shared" si="1174"/>
        <v>21.108472197685959</v>
      </c>
      <c r="T3212">
        <f t="shared" si="1175"/>
        <v>11.069658121058801</v>
      </c>
      <c r="U3212">
        <f t="shared" si="1161"/>
        <v>0.60791463069731388</v>
      </c>
      <c r="V3212" s="6">
        <f t="shared" si="1167"/>
        <v>174664.00000008289</v>
      </c>
      <c r="W3212">
        <f t="shared" si="1176"/>
        <v>11.069471337293768</v>
      </c>
      <c r="X3212">
        <f t="shared" si="1177"/>
        <v>21.073710644399437</v>
      </c>
      <c r="Y3212">
        <f t="shared" si="1178"/>
        <v>6.4070125030530292E-2</v>
      </c>
      <c r="Z3212">
        <f t="shared" si="1179"/>
        <v>-6.3234087256968958E-8</v>
      </c>
      <c r="AA3212">
        <f t="shared" si="1180"/>
        <v>-3.3016853500839914E-8</v>
      </c>
      <c r="AB3212">
        <f t="shared" si="1170"/>
        <v>1.0076074906773236</v>
      </c>
      <c r="AC3212">
        <f t="shared" si="1181"/>
        <v>2.145889149538851</v>
      </c>
      <c r="AD3212">
        <f t="shared" si="1182"/>
        <v>-1.9438587435349791E-10</v>
      </c>
      <c r="AE3212">
        <f t="shared" si="1183"/>
        <v>-4.7322604621950446E-5</v>
      </c>
      <c r="AF3212">
        <f t="shared" si="1184"/>
        <v>4.0890940386270902E-7</v>
      </c>
      <c r="AG3212" t="str">
        <f t="shared" si="1168"/>
        <v>NaN</v>
      </c>
      <c r="AH3212">
        <f t="shared" si="1169"/>
        <v>4.0890940386270908E-3</v>
      </c>
    </row>
    <row r="3213" spans="1:34">
      <c r="A3213" s="4">
        <v>43265.456550925926</v>
      </c>
      <c r="B3213" s="3">
        <v>-1.2837042967475999E-3</v>
      </c>
      <c r="C3213">
        <v>2.8641905141921602</v>
      </c>
      <c r="D3213" s="3">
        <v>1.8991129333862801E-2</v>
      </c>
      <c r="E3213">
        <v>1.8808001236539001E-2</v>
      </c>
      <c r="F3213" s="3">
        <v>1.8787537069347299E-2</v>
      </c>
      <c r="G3213">
        <v>-4549722</v>
      </c>
      <c r="H3213">
        <v>19790446</v>
      </c>
      <c r="K3213">
        <f t="shared" si="1162"/>
        <v>82.562047462883953</v>
      </c>
      <c r="L3213">
        <f t="shared" si="1171"/>
        <v>62.848899007487134</v>
      </c>
      <c r="M3213">
        <f t="shared" si="1172"/>
        <v>21.04449797748827</v>
      </c>
      <c r="N3213">
        <f t="shared" si="1163"/>
        <v>0.10624633499234067</v>
      </c>
      <c r="O3213">
        <f t="shared" si="1164"/>
        <v>56.061240507037731</v>
      </c>
      <c r="P3213">
        <f t="shared" si="1165"/>
        <v>56.032626704773726</v>
      </c>
      <c r="Q3213">
        <f t="shared" si="1173"/>
        <v>4.2062131775651324E-2</v>
      </c>
      <c r="R3213">
        <f t="shared" si="1166"/>
        <v>56.019178375262079</v>
      </c>
      <c r="S3213">
        <f t="shared" si="1174"/>
        <v>21.016456556304501</v>
      </c>
      <c r="T3213">
        <f t="shared" si="1175"/>
        <v>11.068026681610574</v>
      </c>
      <c r="U3213">
        <f t="shared" si="1161"/>
        <v>0.60794412811408405</v>
      </c>
      <c r="V3213" s="6">
        <f t="shared" si="1167"/>
        <v>174724.00000027847</v>
      </c>
      <c r="W3213">
        <f t="shared" si="1176"/>
        <v>11.069585158650634</v>
      </c>
      <c r="X3213">
        <f t="shared" si="1177"/>
        <v>21.075695375667035</v>
      </c>
      <c r="Y3213">
        <f t="shared" si="1178"/>
        <v>5.8994325406708015E-2</v>
      </c>
      <c r="Z3213">
        <f t="shared" si="1179"/>
        <v>-1.9918737383611826E-7</v>
      </c>
      <c r="AA3213">
        <f t="shared" si="1180"/>
        <v>-2.4535870864704361E-8</v>
      </c>
      <c r="AB3213">
        <f t="shared" si="1170"/>
        <v>1.0079419230733548</v>
      </c>
      <c r="AC3213">
        <f t="shared" si="1181"/>
        <v>2.1459285161727366</v>
      </c>
      <c r="AD3213">
        <f t="shared" si="1182"/>
        <v>-1.5688585761961959E-10</v>
      </c>
      <c r="AE3213">
        <f t="shared" si="1183"/>
        <v>2.7751354850148028E-3</v>
      </c>
      <c r="AF3213">
        <f t="shared" si="1184"/>
        <v>-5.6276961554473697E-9</v>
      </c>
      <c r="AG3213" t="str">
        <f t="shared" si="1168"/>
        <v>NaN</v>
      </c>
      <c r="AH3213" t="str">
        <f t="shared" si="1169"/>
        <v>NaN</v>
      </c>
    </row>
    <row r="3214" spans="1:34">
      <c r="A3214" s="4">
        <v>43265.457245370373</v>
      </c>
      <c r="B3214" s="3">
        <v>-1.2851313616010899E-3</v>
      </c>
      <c r="C3214">
        <v>2.8641667297779398</v>
      </c>
      <c r="D3214" s="3">
        <v>1.89897617300448E-2</v>
      </c>
      <c r="E3214" s="3">
        <v>1.8805753609394699E-2</v>
      </c>
      <c r="F3214" s="3">
        <v>1.8785976740618899E-2</v>
      </c>
      <c r="G3214">
        <v>-4549722</v>
      </c>
      <c r="H3214">
        <v>19790446</v>
      </c>
      <c r="K3214">
        <f t="shared" si="1162"/>
        <v>82.652957390179125</v>
      </c>
      <c r="L3214">
        <f t="shared" si="1171"/>
        <v>62.94185997269507</v>
      </c>
      <c r="M3214">
        <f t="shared" si="1172"/>
        <v>21.075625282424365</v>
      </c>
      <c r="N3214">
        <f t="shared" si="1163"/>
        <v>0.10623912630640749</v>
      </c>
      <c r="O3214">
        <f t="shared" si="1164"/>
        <v>56.057132839155891</v>
      </c>
      <c r="P3214">
        <f t="shared" si="1165"/>
        <v>56.025899690016843</v>
      </c>
      <c r="Q3214">
        <f t="shared" si="1173"/>
        <v>4.2657166783385492E-2</v>
      </c>
      <c r="R3214">
        <f t="shared" si="1166"/>
        <v>56.014475672372505</v>
      </c>
      <c r="S3214">
        <f t="shared" si="1174"/>
        <v>21.047187171235443</v>
      </c>
      <c r="T3214">
        <f t="shared" si="1175"/>
        <v>11.067267872564976</v>
      </c>
      <c r="U3214">
        <f t="shared" si="1161"/>
        <v>0.60795784784281259</v>
      </c>
      <c r="V3214" s="6">
        <f t="shared" si="1167"/>
        <v>174784.00000047404</v>
      </c>
      <c r="W3214">
        <f t="shared" si="1176"/>
        <v>11.069199917135112</v>
      </c>
      <c r="X3214">
        <f t="shared" si="1177"/>
        <v>21.073568791268308</v>
      </c>
      <c r="Y3214">
        <f t="shared" si="1178"/>
        <v>4.1401557786083266E-2</v>
      </c>
      <c r="Z3214">
        <f t="shared" si="1179"/>
        <v>-1.0033838621781658E-7</v>
      </c>
      <c r="AA3214">
        <f t="shared" si="1180"/>
        <v>-8.5963270103553788E-8</v>
      </c>
      <c r="AB3214">
        <f t="shared" si="1170"/>
        <v>1.0089022088224748</v>
      </c>
      <c r="AC3214">
        <f t="shared" si="1181"/>
        <v>2.145946826235007</v>
      </c>
      <c r="AD3214">
        <f t="shared" si="1182"/>
        <v>-7.8323576333409933E-10</v>
      </c>
      <c r="AE3214">
        <f t="shared" si="1183"/>
        <v>1.8648866900937609E-4</v>
      </c>
      <c r="AF3214">
        <f t="shared" si="1184"/>
        <v>-4.1809126700032875E-7</v>
      </c>
      <c r="AG3214" t="str">
        <f t="shared" si="1168"/>
        <v>NaN</v>
      </c>
      <c r="AH3214" t="str">
        <f t="shared" si="1169"/>
        <v>NaN</v>
      </c>
    </row>
    <row r="3215" spans="1:34">
      <c r="A3215" s="4">
        <v>43265.457951388889</v>
      </c>
      <c r="B3215" s="3">
        <v>-1.2846081044881399E-3</v>
      </c>
      <c r="C3215">
        <v>2.8641524591294001</v>
      </c>
      <c r="D3215" s="3">
        <v>1.8988227635327301E-2</v>
      </c>
      <c r="E3215" s="3">
        <v>1.8805813070430302E-2</v>
      </c>
      <c r="F3215">
        <v>1.8785500304366001E-2</v>
      </c>
      <c r="G3215">
        <v>-4549722</v>
      </c>
      <c r="H3215">
        <v>19790450</v>
      </c>
      <c r="K3215">
        <f t="shared" si="1162"/>
        <v>82.619623750170675</v>
      </c>
      <c r="L3215">
        <f t="shared" si="1171"/>
        <v>62.909152603804955</v>
      </c>
      <c r="M3215">
        <f t="shared" si="1172"/>
        <v>21.064673457184355</v>
      </c>
      <c r="N3215">
        <f t="shared" si="1163"/>
        <v>0.10623480109484529</v>
      </c>
      <c r="O3215">
        <f t="shared" si="1164"/>
        <v>56.052525107358257</v>
      </c>
      <c r="P3215">
        <f t="shared" si="1165"/>
        <v>56.026077653370315</v>
      </c>
      <c r="Q3215">
        <f t="shared" si="1173"/>
        <v>3.9485374799212991E-2</v>
      </c>
      <c r="R3215">
        <f t="shared" si="1166"/>
        <v>56.013039732559044</v>
      </c>
      <c r="S3215">
        <f t="shared" si="1174"/>
        <v>21.038349873984881</v>
      </c>
      <c r="T3215">
        <f t="shared" si="1175"/>
        <v>11.066812587137376</v>
      </c>
      <c r="U3215">
        <f t="shared" si="1161"/>
        <v>0.60796607968005401</v>
      </c>
      <c r="V3215" s="6">
        <f t="shared" si="1167"/>
        <v>174845.00000027474</v>
      </c>
      <c r="W3215">
        <f t="shared" si="1176"/>
        <v>11.068963518932405</v>
      </c>
      <c r="X3215">
        <f t="shared" si="1177"/>
        <v>21.070860700247128</v>
      </c>
      <c r="Y3215">
        <f t="shared" si="1178"/>
        <v>4.1719584668908759E-2</v>
      </c>
      <c r="Z3215">
        <f t="shared" si="1179"/>
        <v>6.0203031727841908E-7</v>
      </c>
      <c r="AA3215">
        <f t="shared" si="1180"/>
        <v>-1.5050758211279907E-8</v>
      </c>
      <c r="AB3215">
        <f t="shared" si="1170"/>
        <v>1.0088899923404033</v>
      </c>
      <c r="AC3215">
        <f t="shared" si="1181"/>
        <v>2.1459578122723753</v>
      </c>
      <c r="AD3215">
        <f t="shared" si="1182"/>
        <v>-1.36087078213396E-10</v>
      </c>
      <c r="AE3215">
        <f t="shared" si="1183"/>
        <v>4.6129294018738052E-5</v>
      </c>
      <c r="AF3215">
        <f t="shared" si="1184"/>
        <v>-2.9367779979840709E-7</v>
      </c>
      <c r="AG3215" t="str">
        <f t="shared" si="1168"/>
        <v>NaN</v>
      </c>
      <c r="AH3215" t="str">
        <f t="shared" si="1169"/>
        <v>NaN</v>
      </c>
    </row>
    <row r="3216" spans="1:34">
      <c r="A3216" s="4">
        <v>43265.458645833336</v>
      </c>
      <c r="B3216" s="3">
        <v>-1.2837042967475999E-3</v>
      </c>
      <c r="C3216">
        <v>2.8643950601544899</v>
      </c>
      <c r="D3216" s="3">
        <v>1.89850048471999E-2</v>
      </c>
      <c r="E3216" s="3">
        <v>1.8802721096581099E-2</v>
      </c>
      <c r="F3216">
        <v>1.8781117090838999E-2</v>
      </c>
      <c r="G3216">
        <v>-4549722</v>
      </c>
      <c r="H3216">
        <v>19790448</v>
      </c>
      <c r="K3216">
        <f t="shared" si="1162"/>
        <v>82.562047462883953</v>
      </c>
      <c r="L3216">
        <f t="shared" si="1171"/>
        <v>62.857338010807382</v>
      </c>
      <c r="M3216">
        <f t="shared" si="1172"/>
        <v>21.04732371654034</v>
      </c>
      <c r="N3216">
        <f t="shared" si="1163"/>
        <v>0.10630832969137652</v>
      </c>
      <c r="O3216">
        <f t="shared" si="1164"/>
        <v>56.042845298698282</v>
      </c>
      <c r="P3216">
        <f t="shared" si="1165"/>
        <v>56.016823558996066</v>
      </c>
      <c r="Q3216">
        <f t="shared" si="1173"/>
        <v>4.3016212424127787E-2</v>
      </c>
      <c r="R3216">
        <f t="shared" si="1166"/>
        <v>55.999829086274154</v>
      </c>
      <c r="S3216">
        <f t="shared" si="1174"/>
        <v>21.018646241590922</v>
      </c>
      <c r="T3216">
        <f t="shared" si="1175"/>
        <v>11.074552439403821</v>
      </c>
      <c r="U3216">
        <f t="shared" si="1161"/>
        <v>0.60782613844699784</v>
      </c>
      <c r="V3216" s="6">
        <f t="shared" si="1167"/>
        <v>174905.00000047032</v>
      </c>
      <c r="W3216">
        <f t="shared" si="1176"/>
        <v>11.068797164641609</v>
      </c>
      <c r="X3216">
        <f t="shared" si="1177"/>
        <v>21.06090562098456</v>
      </c>
      <c r="Y3216">
        <f t="shared" si="1178"/>
        <v>4.4095362666884817E-2</v>
      </c>
      <c r="Z3216">
        <f t="shared" si="1179"/>
        <v>-2.5293634908057443E-8</v>
      </c>
      <c r="AA3216">
        <f t="shared" si="1180"/>
        <v>-2.0922494887892542E-8</v>
      </c>
      <c r="AB3216">
        <f t="shared" si="1170"/>
        <v>1.0087668103649754</v>
      </c>
      <c r="AC3216">
        <f t="shared" si="1181"/>
        <v>2.1457710496371858</v>
      </c>
      <c r="AD3216">
        <f t="shared" si="1182"/>
        <v>-1.7897041308476435E-10</v>
      </c>
      <c r="AE3216">
        <f t="shared" si="1183"/>
        <v>1.5068522595803609E-5</v>
      </c>
      <c r="AF3216">
        <f t="shared" si="1184"/>
        <v>-1.1823378771795117E-6</v>
      </c>
      <c r="AG3216" t="str">
        <f t="shared" si="1168"/>
        <v>NaN</v>
      </c>
      <c r="AH3216" t="str">
        <f t="shared" si="1169"/>
        <v>NaN</v>
      </c>
    </row>
    <row r="3217" spans="1:34">
      <c r="A3217" s="4">
        <v>43265.459340277775</v>
      </c>
      <c r="B3217" s="3">
        <v>-1.28584489402783E-3</v>
      </c>
      <c r="C3217">
        <v>2.8641429453637102</v>
      </c>
      <c r="D3217" s="3">
        <v>1.89860989302542E-2</v>
      </c>
      <c r="E3217" s="3">
        <v>1.8801662690148099E-2</v>
      </c>
      <c r="F3217" s="3">
        <v>1.87799617329256E-2</v>
      </c>
      <c r="G3217">
        <v>-4549722</v>
      </c>
      <c r="H3217">
        <v>19790449</v>
      </c>
      <c r="K3217">
        <f t="shared" si="1162"/>
        <v>82.698412353826413</v>
      </c>
      <c r="L3217">
        <f t="shared" si="1171"/>
        <v>62.995221609211974</v>
      </c>
      <c r="M3217">
        <f t="shared" si="1172"/>
        <v>21.093493039369822</v>
      </c>
      <c r="N3217">
        <f t="shared" si="1163"/>
        <v>0.10623191762047147</v>
      </c>
      <c r="O3217">
        <f t="shared" si="1164"/>
        <v>56.046131433003453</v>
      </c>
      <c r="P3217">
        <f t="shared" si="1165"/>
        <v>56.013655811306414</v>
      </c>
      <c r="Q3217">
        <f t="shared" si="1173"/>
        <v>4.9784500777313667E-2</v>
      </c>
      <c r="R3217">
        <f t="shared" si="1166"/>
        <v>55.996346932226139</v>
      </c>
      <c r="S3217">
        <f t="shared" si="1174"/>
        <v>21.060303372184947</v>
      </c>
      <c r="T3217">
        <f t="shared" si="1175"/>
        <v>11.06650906351908</v>
      </c>
      <c r="U3217">
        <f t="shared" si="1161"/>
        <v>0.60797156757154647</v>
      </c>
      <c r="V3217" s="6">
        <f t="shared" si="1167"/>
        <v>174965.00000003725</v>
      </c>
      <c r="W3217">
        <f t="shared" si="1176"/>
        <v>11.068744631707677</v>
      </c>
      <c r="X3217">
        <f t="shared" si="1177"/>
        <v>21.049792338906016</v>
      </c>
      <c r="Y3217">
        <f t="shared" si="1178"/>
        <v>6.6856705620480739E-2</v>
      </c>
      <c r="Z3217">
        <f t="shared" si="1179"/>
        <v>-6.7028132505493652E-7</v>
      </c>
      <c r="AA3217">
        <f t="shared" si="1180"/>
        <v>-8.5929678409921902E-9</v>
      </c>
      <c r="AB3217">
        <f t="shared" si="1170"/>
        <v>1.0074855547448023</v>
      </c>
      <c r="AC3217">
        <f t="shared" si="1181"/>
        <v>2.1459651362972845</v>
      </c>
      <c r="AD3217">
        <f t="shared" si="1182"/>
        <v>-4.8483971030762655E-11</v>
      </c>
      <c r="AE3217">
        <f t="shared" si="1183"/>
        <v>5.551080547458109E-7</v>
      </c>
      <c r="AF3217">
        <f t="shared" si="1184"/>
        <v>-8.6946417043140843E-6</v>
      </c>
      <c r="AG3217" t="str">
        <f t="shared" si="1168"/>
        <v>NaN</v>
      </c>
      <c r="AH3217" t="str">
        <f t="shared" si="1169"/>
        <v>NaN</v>
      </c>
    </row>
    <row r="3218" spans="1:34">
      <c r="A3218" s="4">
        <v>43265.460034722222</v>
      </c>
      <c r="B3218" s="3">
        <v>-1.29073259115103E-3</v>
      </c>
      <c r="C3218">
        <v>2.8641429453637102</v>
      </c>
      <c r="D3218" s="3">
        <v>1.8983137770683198E-2</v>
      </c>
      <c r="E3218" s="3">
        <v>1.8799201003275801E-2</v>
      </c>
      <c r="F3218">
        <v>1.8757771714444999E-2</v>
      </c>
      <c r="G3218">
        <v>-4549722</v>
      </c>
      <c r="H3218">
        <v>19790458</v>
      </c>
      <c r="K3218">
        <f t="shared" si="1162"/>
        <v>83.009778854812183</v>
      </c>
      <c r="L3218">
        <f t="shared" si="1171"/>
        <v>63.335756687536758</v>
      </c>
      <c r="M3218">
        <f t="shared" si="1172"/>
        <v>21.207518740380369</v>
      </c>
      <c r="N3218">
        <f t="shared" si="1163"/>
        <v>0.10623191762047147</v>
      </c>
      <c r="O3218">
        <f t="shared" si="1164"/>
        <v>56.037237439068434</v>
      </c>
      <c r="P3218">
        <f t="shared" si="1165"/>
        <v>56.00628812847755</v>
      </c>
      <c r="Q3218">
        <f t="shared" si="1173"/>
        <v>0.10776940366000076</v>
      </c>
      <c r="R3218">
        <f t="shared" si="1166"/>
        <v>55.929468035408433</v>
      </c>
      <c r="S3218">
        <f t="shared" si="1174"/>
        <v>21.135672471273701</v>
      </c>
      <c r="T3218">
        <f t="shared" si="1175"/>
        <v>11.06650906351908</v>
      </c>
      <c r="U3218">
        <f t="shared" si="1161"/>
        <v>0.60797156757154647</v>
      </c>
      <c r="V3218" s="6">
        <f t="shared" si="1167"/>
        <v>175025.00000023283</v>
      </c>
      <c r="W3218">
        <f t="shared" si="1176"/>
        <v>11.068791327648954</v>
      </c>
      <c r="X3218">
        <f t="shared" si="1177"/>
        <v>21.045654820666947</v>
      </c>
      <c r="Y3218">
        <f t="shared" si="1178"/>
        <v>8.9571850478288681E-2</v>
      </c>
      <c r="Z3218">
        <f t="shared" si="1179"/>
        <v>3.5094918251651937E-7</v>
      </c>
      <c r="AA3218">
        <f t="shared" si="1180"/>
        <v>5.5910280441596285E-8</v>
      </c>
      <c r="AB3218">
        <f t="shared" si="1170"/>
        <v>1.0061902020371853</v>
      </c>
      <c r="AC3218">
        <f t="shared" si="1181"/>
        <v>2.1459651362972845</v>
      </c>
      <c r="AD3218">
        <f t="shared" si="1182"/>
        <v>2.3546160153315251E-10</v>
      </c>
      <c r="AE3218">
        <f t="shared" si="1183"/>
        <v>1.7733105067975795E-5</v>
      </c>
      <c r="AF3218">
        <f t="shared" si="1184"/>
        <v>1.3218018103501336E-6</v>
      </c>
      <c r="AG3218">
        <f t="shared" si="1168"/>
        <v>2.3546160153315252E-8</v>
      </c>
      <c r="AH3218">
        <f t="shared" si="1169"/>
        <v>1.3218018103501337E-2</v>
      </c>
    </row>
    <row r="3219" spans="1:34">
      <c r="A3219" s="4">
        <v>43265.460729166669</v>
      </c>
      <c r="B3219" s="3">
        <v>-1.29273048194591E-3</v>
      </c>
      <c r="C3219">
        <v>2.86427494886266</v>
      </c>
      <c r="D3219" s="3">
        <v>1.8981960442179101E-2</v>
      </c>
      <c r="E3219" s="3">
        <v>1.8798142596842801E-2</v>
      </c>
      <c r="F3219" s="3">
        <v>1.87554729095245E-2</v>
      </c>
      <c r="G3219">
        <v>-4549722</v>
      </c>
      <c r="H3219">
        <v>19790464</v>
      </c>
      <c r="K3219">
        <f t="shared" si="1162"/>
        <v>83.13705275302506</v>
      </c>
      <c r="L3219">
        <f t="shared" si="1171"/>
        <v>63.466052343895967</v>
      </c>
      <c r="M3219">
        <f t="shared" si="1172"/>
        <v>21.251147295852761</v>
      </c>
      <c r="N3219">
        <f t="shared" si="1163"/>
        <v>0.10627192582740877</v>
      </c>
      <c r="O3219">
        <f t="shared" si="1164"/>
        <v>56.033701272805224</v>
      </c>
      <c r="P3219">
        <f t="shared" si="1165"/>
        <v>56.003120380787891</v>
      </c>
      <c r="Q3219">
        <f t="shared" si="1173"/>
        <v>0.1111616469975516</v>
      </c>
      <c r="R3219">
        <f t="shared" si="1166"/>
        <v>55.922539625807673</v>
      </c>
      <c r="S3219">
        <f t="shared" si="1174"/>
        <v>21.177039531187727</v>
      </c>
      <c r="T3219">
        <f t="shared" si="1175"/>
        <v>11.070720453723006</v>
      </c>
      <c r="U3219">
        <f t="shared" si="1161"/>
        <v>0.60789542307708722</v>
      </c>
      <c r="V3219" s="6">
        <f t="shared" si="1167"/>
        <v>175085.00000042841</v>
      </c>
      <c r="W3219">
        <f t="shared" si="1176"/>
        <v>11.068616217869181</v>
      </c>
      <c r="X3219">
        <f t="shared" si="1177"/>
        <v>21.039289467267182</v>
      </c>
      <c r="Y3219">
        <f t="shared" si="1178"/>
        <v>8.2859380896898926E-2</v>
      </c>
      <c r="Z3219">
        <f t="shared" si="1179"/>
        <v>-1.0433624399325746E-7</v>
      </c>
      <c r="AA3219">
        <f t="shared" si="1180"/>
        <v>-1.383385672668224E-8</v>
      </c>
      <c r="AB3219">
        <f t="shared" si="1170"/>
        <v>1.0065434341190471</v>
      </c>
      <c r="AC3219">
        <f t="shared" si="1181"/>
        <v>2.1458635154516639</v>
      </c>
      <c r="AD3219">
        <f t="shared" si="1182"/>
        <v>-6.297685848630453E-11</v>
      </c>
      <c r="AE3219">
        <f t="shared" si="1183"/>
        <v>4.6675251493394052E-5</v>
      </c>
      <c r="AF3219">
        <f t="shared" si="1184"/>
        <v>-1.3431526150498041E-7</v>
      </c>
      <c r="AG3219" t="str">
        <f t="shared" si="1168"/>
        <v>NaN</v>
      </c>
      <c r="AH3219" t="str">
        <f t="shared" si="1169"/>
        <v>NaN</v>
      </c>
    </row>
    <row r="3220" spans="1:34">
      <c r="A3220" s="4">
        <v>43265.461423611108</v>
      </c>
      <c r="B3220" s="3">
        <v>-1.2842275538605501E-3</v>
      </c>
      <c r="C3220">
        <v>2.8641037010802401</v>
      </c>
      <c r="D3220" s="3">
        <v>1.8983613458967701E-2</v>
      </c>
      <c r="E3220" s="3">
        <v>1.88007707746146E-2</v>
      </c>
      <c r="F3220" s="3">
        <v>1.8784166282857801E-2</v>
      </c>
      <c r="G3220">
        <v>-4549722</v>
      </c>
      <c r="H3220">
        <v>19790464</v>
      </c>
      <c r="K3220">
        <f t="shared" si="1162"/>
        <v>82.595381102892432</v>
      </c>
      <c r="L3220">
        <f t="shared" si="1171"/>
        <v>62.886663515658171</v>
      </c>
      <c r="M3220">
        <f t="shared" si="1172"/>
        <v>21.057143149136092</v>
      </c>
      <c r="N3220">
        <f t="shared" si="1163"/>
        <v>0.10622002328867979</v>
      </c>
      <c r="O3220">
        <f t="shared" si="1164"/>
        <v>56.038666193114231</v>
      </c>
      <c r="P3220">
        <f t="shared" si="1165"/>
        <v>56.010986361005926</v>
      </c>
      <c r="Q3220">
        <f t="shared" si="1173"/>
        <v>2.9647092033144418E-2</v>
      </c>
      <c r="R3220">
        <f t="shared" si="1166"/>
        <v>56.009019101081087</v>
      </c>
      <c r="S3220">
        <f t="shared" si="1174"/>
        <v>21.037378421113996</v>
      </c>
      <c r="T3220">
        <f t="shared" si="1175"/>
        <v>11.065257028593638</v>
      </c>
      <c r="U3220">
        <f t="shared" si="1161"/>
        <v>0.60799420512395252</v>
      </c>
      <c r="V3220" s="6">
        <f t="shared" si="1167"/>
        <v>175144.99999999534</v>
      </c>
      <c r="W3220">
        <f t="shared" si="1176"/>
        <v>11.068730039226043</v>
      </c>
      <c r="X3220">
        <f t="shared" si="1177"/>
        <v>21.043750356540105</v>
      </c>
      <c r="Y3220">
        <f t="shared" si="1178"/>
        <v>5.8608515198713462E-2</v>
      </c>
      <c r="Z3220">
        <f t="shared" si="1179"/>
        <v>-1.1288068450781581E-7</v>
      </c>
      <c r="AA3220">
        <f t="shared" si="1180"/>
        <v>-1.1575496462298936E-8</v>
      </c>
      <c r="AB3220">
        <f t="shared" si="1170"/>
        <v>1.0079577386591054</v>
      </c>
      <c r="AC3220">
        <f t="shared" si="1181"/>
        <v>2.1459953479000355</v>
      </c>
      <c r="AD3220">
        <f t="shared" si="1182"/>
        <v>-7.4504926583296776E-11</v>
      </c>
      <c r="AE3220">
        <f t="shared" si="1183"/>
        <v>1.1033563835507374E-4</v>
      </c>
      <c r="AF3220">
        <f t="shared" si="1184"/>
        <v>-6.7220264201880424E-8</v>
      </c>
      <c r="AG3220" t="str">
        <f t="shared" si="1168"/>
        <v>NaN</v>
      </c>
      <c r="AH3220" t="str">
        <f t="shared" si="1169"/>
        <v>NaN</v>
      </c>
    </row>
    <row r="3221" spans="1:34">
      <c r="A3221" s="4">
        <v>43265.462129629632</v>
      </c>
      <c r="B3221" s="3">
        <v>-1.28303833314931E-3</v>
      </c>
      <c r="C3221">
        <v>2.86423213691705</v>
      </c>
      <c r="D3221" s="3">
        <v>1.8982233962942699E-2</v>
      </c>
      <c r="E3221" s="3">
        <v>1.8799629122731899E-2</v>
      </c>
      <c r="F3221" s="3">
        <v>1.87810098926821E-2</v>
      </c>
      <c r="G3221">
        <v>-4549722</v>
      </c>
      <c r="H3221">
        <v>19790461</v>
      </c>
      <c r="K3221">
        <f t="shared" si="1162"/>
        <v>82.519622830146545</v>
      </c>
      <c r="L3221">
        <f t="shared" si="1171"/>
        <v>62.815054289071597</v>
      </c>
      <c r="M3221">
        <f t="shared" si="1172"/>
        <v>21.03316531900909</v>
      </c>
      <c r="N3221">
        <f t="shared" si="1163"/>
        <v>0.10625895019272501</v>
      </c>
      <c r="O3221">
        <f t="shared" si="1164"/>
        <v>56.034522806381581</v>
      </c>
      <c r="P3221">
        <f t="shared" si="1165"/>
        <v>56.007569464621838</v>
      </c>
      <c r="Q3221">
        <f t="shared" si="1173"/>
        <v>3.5016806565444369E-2</v>
      </c>
      <c r="R3221">
        <f t="shared" si="1166"/>
        <v>55.999505999816137</v>
      </c>
      <c r="S3221">
        <f t="shared" si="1174"/>
        <v>21.009820781298792</v>
      </c>
      <c r="T3221">
        <f t="shared" si="1175"/>
        <v>11.069354597440503</v>
      </c>
      <c r="U3221">
        <f t="shared" si="1161"/>
        <v>0.60792011858880635</v>
      </c>
      <c r="V3221" s="6">
        <f t="shared" si="1167"/>
        <v>175206.00000042468</v>
      </c>
      <c r="W3221">
        <f t="shared" si="1176"/>
        <v>11.069083177281946</v>
      </c>
      <c r="X3221">
        <f t="shared" si="1177"/>
        <v>21.045427713970508</v>
      </c>
      <c r="Y3221">
        <f t="shared" si="1178"/>
        <v>2.7538432420953995E-2</v>
      </c>
      <c r="Z3221">
        <f t="shared" si="1179"/>
        <v>3.5118435176030276E-7</v>
      </c>
      <c r="AA3221">
        <f t="shared" si="1180"/>
        <v>4.4760326817268007E-8</v>
      </c>
      <c r="AB3221">
        <f t="shared" si="1170"/>
        <v>1.0096924838286248</v>
      </c>
      <c r="AC3221">
        <f t="shared" si="1181"/>
        <v>2.1458964735637607</v>
      </c>
      <c r="AD3221">
        <f t="shared" si="1182"/>
        <v>6.1311241056228414E-10</v>
      </c>
      <c r="AE3221">
        <f t="shared" si="1183"/>
        <v>-1.0876499635863663E-3</v>
      </c>
      <c r="AF3221">
        <f t="shared" si="1184"/>
        <v>-5.611539102133701E-8</v>
      </c>
      <c r="AG3221">
        <f t="shared" si="1168"/>
        <v>6.1311241056228416E-8</v>
      </c>
      <c r="AH3221" t="str">
        <f t="shared" si="1169"/>
        <v>NaN</v>
      </c>
    </row>
    <row r="3222" spans="1:34">
      <c r="A3222" s="4">
        <v>43265.462824074071</v>
      </c>
      <c r="B3222" s="3">
        <v>-1.28189668126652E-3</v>
      </c>
      <c r="C3222">
        <v>2.8642368937998999</v>
      </c>
      <c r="D3222" s="3">
        <v>1.8980759329260799E-2</v>
      </c>
      <c r="E3222" s="3">
        <v>1.8797666908558299E-2</v>
      </c>
      <c r="F3222" s="3">
        <v>1.8785202531707901E-2</v>
      </c>
      <c r="G3222">
        <v>-4549722</v>
      </c>
      <c r="H3222">
        <v>19790462</v>
      </c>
      <c r="K3222">
        <f t="shared" si="1162"/>
        <v>82.446894888310538</v>
      </c>
      <c r="L3222">
        <f t="shared" si="1171"/>
        <v>62.736815161393835</v>
      </c>
      <c r="M3222">
        <f t="shared" si="1172"/>
        <v>21.00696751458965</v>
      </c>
      <c r="N3222">
        <f t="shared" si="1163"/>
        <v>0.10626039192991339</v>
      </c>
      <c r="O3222">
        <f t="shared" si="1164"/>
        <v>56.030093668839783</v>
      </c>
      <c r="P3222">
        <f t="shared" si="1165"/>
        <v>56.001696673961057</v>
      </c>
      <c r="Q3222">
        <f t="shared" si="1173"/>
        <v>1.7951398664273199E-2</v>
      </c>
      <c r="R3222">
        <f t="shared" si="1166"/>
        <v>56.012142270175509</v>
      </c>
      <c r="S3222">
        <f t="shared" si="1174"/>
        <v>20.994999915480136</v>
      </c>
      <c r="T3222">
        <f t="shared" si="1175"/>
        <v>11.069506359249807</v>
      </c>
      <c r="U3222">
        <f t="shared" si="1161"/>
        <v>0.60791737464305751</v>
      </c>
      <c r="V3222" s="6">
        <f t="shared" si="1167"/>
        <v>175265.99999999162</v>
      </c>
      <c r="W3222">
        <f t="shared" si="1176"/>
        <v>11.069048155326003</v>
      </c>
      <c r="X3222">
        <f t="shared" si="1177"/>
        <v>21.043326149846607</v>
      </c>
      <c r="Y3222">
        <f t="shared" si="1178"/>
        <v>2.4861744311512741E-2</v>
      </c>
      <c r="Z3222">
        <f t="shared" si="1179"/>
        <v>1.1382135710046934E-7</v>
      </c>
      <c r="AA3222">
        <f t="shared" si="1180"/>
        <v>-4.0314530102039399E-9</v>
      </c>
      <c r="AB3222">
        <f t="shared" si="1170"/>
        <v>1.009855347477822</v>
      </c>
      <c r="AC3222">
        <f t="shared" si="1181"/>
        <v>2.1458928115513021</v>
      </c>
      <c r="AD3222">
        <f t="shared" si="1182"/>
        <v>-6.1166740590988791E-11</v>
      </c>
      <c r="AE3222">
        <f t="shared" si="1183"/>
        <v>-1.0253748770979261E-3</v>
      </c>
      <c r="AF3222">
        <f t="shared" si="1184"/>
        <v>5.9383214408432511E-9</v>
      </c>
      <c r="AG3222" t="str">
        <f t="shared" si="1168"/>
        <v>NaN</v>
      </c>
      <c r="AH3222">
        <f t="shared" si="1169"/>
        <v>5.9383214408432513E-5</v>
      </c>
    </row>
    <row r="3223" spans="1:34">
      <c r="A3223" s="4">
        <v>43265.463518518518</v>
      </c>
      <c r="B3223" s="3">
        <v>-1.2802198800636699E-3</v>
      </c>
      <c r="C3223">
        <v>2.86427494886266</v>
      </c>
      <c r="D3223" s="3">
        <v>1.8978119259281799E-2</v>
      </c>
      <c r="E3223" s="3">
        <v>1.8795478742449599E-2</v>
      </c>
      <c r="F3223" s="3">
        <v>1.8781355308965401E-2</v>
      </c>
      <c r="G3223">
        <v>-4549722</v>
      </c>
      <c r="H3223">
        <v>19790461</v>
      </c>
      <c r="K3223">
        <f t="shared" si="1162"/>
        <v>82.340075723738735</v>
      </c>
      <c r="L3223">
        <f t="shared" si="1171"/>
        <v>62.635053136103068</v>
      </c>
      <c r="M3223">
        <f t="shared" si="1172"/>
        <v>20.972893238520605</v>
      </c>
      <c r="N3223">
        <f t="shared" si="1163"/>
        <v>0.10627192582740877</v>
      </c>
      <c r="O3223">
        <f t="shared" si="1164"/>
        <v>56.022164083885563</v>
      </c>
      <c r="P3223">
        <f t="shared" si="1165"/>
        <v>55.995147622557646</v>
      </c>
      <c r="Q3223">
        <f t="shared" si="1173"/>
        <v>2.1617027704820657E-2</v>
      </c>
      <c r="R3223">
        <f t="shared" si="1166"/>
        <v>56.000547056180743</v>
      </c>
      <c r="S3223">
        <f t="shared" si="1174"/>
        <v>20.95848188671739</v>
      </c>
      <c r="T3223">
        <f t="shared" si="1175"/>
        <v>11.070720453723006</v>
      </c>
      <c r="U3223">
        <f t="shared" si="1161"/>
        <v>0.60789542307708722</v>
      </c>
      <c r="V3223" s="6">
        <f t="shared" si="1167"/>
        <v>175326.0000001872</v>
      </c>
      <c r="W3223">
        <f t="shared" si="1176"/>
        <v>11.068616217869204</v>
      </c>
      <c r="X3223">
        <f t="shared" si="1177"/>
        <v>21.04608822105283</v>
      </c>
      <c r="Y3223">
        <f t="shared" si="1178"/>
        <v>1.896239537310862E-2</v>
      </c>
      <c r="Z3223">
        <f t="shared" si="1179"/>
        <v>-9.485113057374301E-9</v>
      </c>
      <c r="AA3223">
        <f t="shared" si="1180"/>
        <v>6.4171026832132712E-8</v>
      </c>
      <c r="AB3223">
        <f t="shared" si="1170"/>
        <v>1.0102025134189354</v>
      </c>
      <c r="AC3223">
        <f t="shared" si="1181"/>
        <v>2.1458635154516639</v>
      </c>
      <c r="AD3223">
        <f t="shared" si="1182"/>
        <v>1.2765128599527329E-9</v>
      </c>
      <c r="AE3223">
        <f t="shared" si="1183"/>
        <v>2.2795773212910648E-4</v>
      </c>
      <c r="AF3223">
        <f t="shared" si="1184"/>
        <v>5.5744484373409358E-7</v>
      </c>
      <c r="AG3223">
        <f t="shared" si="1168"/>
        <v>1.2765128599527331E-7</v>
      </c>
      <c r="AH3223">
        <f t="shared" si="1169"/>
        <v>5.5744484373409352E-3</v>
      </c>
    </row>
    <row r="3224" spans="1:34">
      <c r="A3224" s="4">
        <v>43265.464212962965</v>
      </c>
      <c r="B3224" s="3">
        <v>-1.28156369946737E-3</v>
      </c>
      <c r="C3224">
        <v>2.8642333261377599</v>
      </c>
      <c r="D3224" s="3">
        <v>1.89751105308824E-2</v>
      </c>
      <c r="E3224" s="3">
        <v>1.87923510919791E-2</v>
      </c>
      <c r="F3224" s="3">
        <v>1.8779783069330699E-2</v>
      </c>
      <c r="G3224">
        <v>-4549722</v>
      </c>
      <c r="H3224">
        <v>19790461</v>
      </c>
      <c r="K3224">
        <f t="shared" si="1162"/>
        <v>82.425682571941508</v>
      </c>
      <c r="L3224">
        <f t="shared" si="1171"/>
        <v>62.72272667899653</v>
      </c>
      <c r="M3224">
        <f t="shared" si="1172"/>
        <v>21.00225008844539</v>
      </c>
      <c r="N3224">
        <f t="shared" si="1163"/>
        <v>0.10625931062702133</v>
      </c>
      <c r="O3224">
        <f t="shared" si="1164"/>
        <v>56.013127214546131</v>
      </c>
      <c r="P3224">
        <f t="shared" si="1165"/>
        <v>55.985786750171513</v>
      </c>
      <c r="Q3224">
        <f t="shared" si="1173"/>
        <v>1.7318759750232005E-2</v>
      </c>
      <c r="R3224">
        <f t="shared" si="1166"/>
        <v>55.995808454795899</v>
      </c>
      <c r="S3224">
        <f t="shared" si="1174"/>
        <v>20.990704248611902</v>
      </c>
      <c r="T3224">
        <f t="shared" si="1175"/>
        <v>11.069392537892748</v>
      </c>
      <c r="U3224">
        <f t="shared" si="1161"/>
        <v>0.60791943260237058</v>
      </c>
      <c r="V3224" s="6">
        <f t="shared" si="1167"/>
        <v>175386.00000038277</v>
      </c>
      <c r="W3224">
        <f t="shared" si="1176"/>
        <v>11.068765061182015</v>
      </c>
      <c r="X3224">
        <f t="shared" si="1177"/>
        <v>21.041524967942173</v>
      </c>
      <c r="Y3224">
        <f t="shared" si="1178"/>
        <v>3.2036414148095105E-2</v>
      </c>
      <c r="Z3224">
        <f t="shared" si="1179"/>
        <v>-2.7593056209796792E-7</v>
      </c>
      <c r="AA3224">
        <f t="shared" si="1180"/>
        <v>4.2808058595731944E-8</v>
      </c>
      <c r="AB3224">
        <f t="shared" si="1170"/>
        <v>1.0094591072605994</v>
      </c>
      <c r="AC3224">
        <f t="shared" si="1181"/>
        <v>2.1458955580606478</v>
      </c>
      <c r="AD3224">
        <f t="shared" si="1182"/>
        <v>5.040429227999424E-10</v>
      </c>
      <c r="AE3224">
        <f t="shared" si="1183"/>
        <v>-9.3128438102137948E-5</v>
      </c>
      <c r="AF3224">
        <f t="shared" si="1184"/>
        <v>-5.3878592012563478E-7</v>
      </c>
      <c r="AG3224">
        <f t="shared" si="1168"/>
        <v>5.0404292279994238E-8</v>
      </c>
      <c r="AH3224" t="str">
        <f t="shared" si="1169"/>
        <v>NaN</v>
      </c>
    </row>
    <row r="3225" spans="1:34">
      <c r="A3225" s="4">
        <v>43265.464918981481</v>
      </c>
      <c r="B3225" s="3">
        <v>-1.2841680928249799E-3</v>
      </c>
      <c r="C3225">
        <v>2.86417029744007</v>
      </c>
      <c r="D3225" s="3">
        <v>1.8974622950390801E-2</v>
      </c>
      <c r="E3225" s="3">
        <v>1.8790674290776199E-2</v>
      </c>
      <c r="F3225" s="3">
        <v>1.8766073616152401E-2</v>
      </c>
      <c r="G3225">
        <v>-4549722</v>
      </c>
      <c r="H3225">
        <v>19790463</v>
      </c>
      <c r="K3225">
        <f t="shared" si="1162"/>
        <v>82.59159318925461</v>
      </c>
      <c r="L3225">
        <f t="shared" si="1171"/>
        <v>62.906658247741305</v>
      </c>
      <c r="M3225">
        <f t="shared" si="1172"/>
        <v>21.063838240148485</v>
      </c>
      <c r="N3225">
        <f t="shared" si="1163"/>
        <v>0.10624020760929659</v>
      </c>
      <c r="O3225">
        <f t="shared" si="1164"/>
        <v>56.011662741649232</v>
      </c>
      <c r="P3225">
        <f t="shared" si="1165"/>
        <v>55.980768183606827</v>
      </c>
      <c r="Q3225">
        <f t="shared" si="1173"/>
        <v>5.7173454989232653E-2</v>
      </c>
      <c r="R3225">
        <f t="shared" si="1166"/>
        <v>55.954489286659999</v>
      </c>
      <c r="S3225">
        <f t="shared" si="1174"/>
        <v>21.025722603488997</v>
      </c>
      <c r="T3225">
        <f t="shared" si="1175"/>
        <v>11.067381693921723</v>
      </c>
      <c r="U3225">
        <f t="shared" si="1161"/>
        <v>0.60795578988350485</v>
      </c>
      <c r="V3225" s="6">
        <f t="shared" si="1167"/>
        <v>175447.00000018347</v>
      </c>
      <c r="W3225">
        <f t="shared" si="1176"/>
        <v>11.069267042550724</v>
      </c>
      <c r="X3225">
        <f t="shared" si="1177"/>
        <v>21.035952311830027</v>
      </c>
      <c r="Y3225">
        <f t="shared" si="1178"/>
        <v>5.4050901713786459E-2</v>
      </c>
      <c r="Z3225">
        <f t="shared" si="1179"/>
        <v>9.4067237242158091E-9</v>
      </c>
      <c r="AA3225">
        <f t="shared" si="1180"/>
        <v>-4.213988233094257E-8</v>
      </c>
      <c r="AB3225">
        <f t="shared" si="1170"/>
        <v>1.0082072707916778</v>
      </c>
      <c r="AC3225">
        <f t="shared" si="1181"/>
        <v>2.1459440797256688</v>
      </c>
      <c r="AD3225">
        <f t="shared" si="1182"/>
        <v>-2.9409394500854453E-10</v>
      </c>
      <c r="AE3225">
        <f t="shared" si="1183"/>
        <v>-1.3075437953359184E-5</v>
      </c>
      <c r="AF3225">
        <f t="shared" si="1184"/>
        <v>2.2390349610572515E-6</v>
      </c>
      <c r="AG3225" t="str">
        <f t="shared" si="1168"/>
        <v>NaN</v>
      </c>
      <c r="AH3225">
        <f t="shared" si="1169"/>
        <v>2.2390349610572513E-2</v>
      </c>
    </row>
    <row r="3226" spans="1:34">
      <c r="A3226" s="4">
        <v>43265.465613425928</v>
      </c>
      <c r="B3226" s="3">
        <v>-1.28825901207165E-3</v>
      </c>
      <c r="C3226">
        <v>2.8642368937998999</v>
      </c>
      <c r="D3226" s="3">
        <v>1.9026294590294101E-2</v>
      </c>
      <c r="E3226" s="3">
        <v>1.8843118924141901E-2</v>
      </c>
      <c r="F3226" s="3">
        <v>1.8807452104720099E-2</v>
      </c>
      <c r="G3226">
        <v>-4549722</v>
      </c>
      <c r="H3226">
        <v>19790723</v>
      </c>
      <c r="K3226">
        <f t="shared" si="1162"/>
        <v>82.852201647500721</v>
      </c>
      <c r="L3226">
        <f t="shared" si="1171"/>
        <v>63.112875059355233</v>
      </c>
      <c r="M3226">
        <f t="shared" si="1172"/>
        <v>21.132888443787159</v>
      </c>
      <c r="N3226">
        <f t="shared" si="1163"/>
        <v>0.10626039192991339</v>
      </c>
      <c r="O3226">
        <f t="shared" si="1164"/>
        <v>56.16686114987175</v>
      </c>
      <c r="P3226">
        <f t="shared" si="1165"/>
        <v>56.137731861263397</v>
      </c>
      <c r="Q3226">
        <f t="shared" si="1173"/>
        <v>8.766049040189472E-2</v>
      </c>
      <c r="R3226">
        <f t="shared" si="1166"/>
        <v>56.079200659469855</v>
      </c>
      <c r="S3226">
        <f t="shared" si="1174"/>
        <v>21.074448116852562</v>
      </c>
      <c r="T3226">
        <f t="shared" si="1175"/>
        <v>11.069506359249807</v>
      </c>
      <c r="U3226">
        <f t="shared" si="1161"/>
        <v>0.60791737464305751</v>
      </c>
      <c r="V3226" s="6">
        <f t="shared" si="1167"/>
        <v>175507.00000037905</v>
      </c>
      <c r="W3226">
        <f t="shared" si="1176"/>
        <v>11.068884719531528</v>
      </c>
      <c r="X3226">
        <f t="shared" si="1177"/>
        <v>21.028252008079701</v>
      </c>
      <c r="Y3226">
        <f t="shared" si="1178"/>
        <v>7.3026283553671092E-2</v>
      </c>
      <c r="Z3226">
        <f t="shared" si="1179"/>
        <v>3.7308111490309914E-7</v>
      </c>
      <c r="AA3226">
        <f t="shared" si="1180"/>
        <v>-3.355811347966932E-8</v>
      </c>
      <c r="AB3226">
        <f t="shared" si="1170"/>
        <v>1.007128799120742</v>
      </c>
      <c r="AC3226">
        <f t="shared" si="1181"/>
        <v>2.1458928115513021</v>
      </c>
      <c r="AD3226">
        <f t="shared" si="1182"/>
        <v>-1.7334194747164348E-10</v>
      </c>
      <c r="AE3226">
        <f t="shared" si="1183"/>
        <v>4.5696572962647682E-5</v>
      </c>
      <c r="AF3226">
        <f t="shared" si="1184"/>
        <v>-3.7761659887867959E-7</v>
      </c>
      <c r="AG3226" t="str">
        <f t="shared" si="1168"/>
        <v>NaN</v>
      </c>
      <c r="AH3226" t="str">
        <f t="shared" si="1169"/>
        <v>NaN</v>
      </c>
    </row>
    <row r="3227" spans="1:34">
      <c r="A3227" s="4">
        <v>43265.466307870367</v>
      </c>
      <c r="B3227" s="3">
        <v>-1.2873195277097701E-3</v>
      </c>
      <c r="C3227">
        <v>2.8643106254839998</v>
      </c>
      <c r="D3227" s="3">
        <v>1.9008967644531399E-2</v>
      </c>
      <c r="E3227" s="3">
        <v>1.8826017930314298E-2</v>
      </c>
      <c r="F3227" s="3">
        <v>1.87946359695161E-2</v>
      </c>
      <c r="G3227">
        <v>-4549722</v>
      </c>
      <c r="H3227">
        <v>19790612</v>
      </c>
      <c r="K3227">
        <f t="shared" si="1162"/>
        <v>82.792352612031451</v>
      </c>
      <c r="L3227">
        <f t="shared" si="1171"/>
        <v>63.069872716970593</v>
      </c>
      <c r="M3227">
        <f t="shared" si="1172"/>
        <v>21.118489421343934</v>
      </c>
      <c r="N3227">
        <f t="shared" si="1163"/>
        <v>0.10628273885631137</v>
      </c>
      <c r="O3227">
        <f t="shared" si="1164"/>
        <v>56.114818783754437</v>
      </c>
      <c r="P3227">
        <f t="shared" si="1165"/>
        <v>56.086549600839426</v>
      </c>
      <c r="Q3227">
        <f t="shared" si="1173"/>
        <v>7.4244905269885919E-2</v>
      </c>
      <c r="R3227">
        <f t="shared" si="1166"/>
        <v>56.040573878484551</v>
      </c>
      <c r="S3227">
        <f t="shared" si="1174"/>
        <v>21.068992817830676</v>
      </c>
      <c r="T3227">
        <f t="shared" si="1175"/>
        <v>11.0718586672917</v>
      </c>
      <c r="U3227">
        <f t="shared" si="1161"/>
        <v>0.6078748434839889</v>
      </c>
      <c r="V3227" s="6">
        <f t="shared" si="1167"/>
        <v>175566.99999994598</v>
      </c>
      <c r="W3227">
        <f t="shared" si="1176"/>
        <v>11.069007296377375</v>
      </c>
      <c r="X3227">
        <f t="shared" si="1177"/>
        <v>21.027708149319785</v>
      </c>
      <c r="Y3227">
        <f t="shared" si="1178"/>
        <v>7.5155111470588551E-2</v>
      </c>
      <c r="Z3227">
        <f t="shared" si="1179"/>
        <v>-2.6242146216262127E-7</v>
      </c>
      <c r="AA3227">
        <f t="shared" si="1180"/>
        <v>1.6577484278236909E-8</v>
      </c>
      <c r="AB3227">
        <f t="shared" si="1170"/>
        <v>1.0070168911768138</v>
      </c>
      <c r="AC3227">
        <f t="shared" si="1181"/>
        <v>2.1458360503582514</v>
      </c>
      <c r="AD3227">
        <f t="shared" si="1182"/>
        <v>8.3202034499233516E-11</v>
      </c>
      <c r="AE3227">
        <f t="shared" si="1183"/>
        <v>-1.8199185102492791E-4</v>
      </c>
      <c r="AF3227">
        <f t="shared" si="1184"/>
        <v>-4.5510650156722196E-8</v>
      </c>
      <c r="AG3227">
        <f t="shared" si="1168"/>
        <v>8.3202034499233523E-9</v>
      </c>
      <c r="AH3227" t="str">
        <f t="shared" si="1169"/>
        <v>NaN</v>
      </c>
    </row>
    <row r="3228" spans="1:34">
      <c r="A3228" s="4">
        <v>43265.467002314814</v>
      </c>
      <c r="B3228">
        <v>-1.2842751226890001E-3</v>
      </c>
      <c r="C3228">
        <v>2.8641381884808701</v>
      </c>
      <c r="D3228" s="3">
        <v>1.9005744856403901E-2</v>
      </c>
      <c r="E3228" s="3">
        <v>1.88222243162454E-2</v>
      </c>
      <c r="F3228" s="3">
        <v>1.8794969474893199E-2</v>
      </c>
      <c r="G3228">
        <v>-4549722</v>
      </c>
      <c r="H3228">
        <v>19790606</v>
      </c>
      <c r="K3228">
        <f t="shared" si="1162"/>
        <v>82.598411433802298</v>
      </c>
      <c r="L3228">
        <f t="shared" si="1171"/>
        <v>62.875493148958512</v>
      </c>
      <c r="M3228">
        <f t="shared" si="1172"/>
        <v>21.05340283286753</v>
      </c>
      <c r="N3228">
        <f t="shared" si="1163"/>
        <v>0.10623047588328606</v>
      </c>
      <c r="O3228">
        <f t="shared" si="1164"/>
        <v>56.105138975094171</v>
      </c>
      <c r="P3228">
        <f t="shared" si="1165"/>
        <v>56.075195538895436</v>
      </c>
      <c r="Q3228">
        <f t="shared" si="1173"/>
        <v>6.3559938739985E-2</v>
      </c>
      <c r="R3228">
        <f t="shared" si="1166"/>
        <v>56.041579036354186</v>
      </c>
      <c r="S3228">
        <f t="shared" si="1174"/>
        <v>21.011029540374206</v>
      </c>
      <c r="T3228">
        <f t="shared" si="1175"/>
        <v>11.066357301710088</v>
      </c>
      <c r="U3228">
        <f t="shared" si="1161"/>
        <v>0.60797431151728998</v>
      </c>
      <c r="V3228" s="6">
        <f t="shared" si="1167"/>
        <v>175627.00000014156</v>
      </c>
      <c r="W3228">
        <f t="shared" si="1176"/>
        <v>11.06851990749032</v>
      </c>
      <c r="X3228">
        <f t="shared" si="1177"/>
        <v>21.031159364252826</v>
      </c>
      <c r="Y3228">
        <f t="shared" si="1178"/>
        <v>6.0049361257133192E-2</v>
      </c>
      <c r="Z3228">
        <f t="shared" si="1179"/>
        <v>-2.4345123472641879E-7</v>
      </c>
      <c r="AA3228">
        <f t="shared" si="1180"/>
        <v>2.3927420322567108E-8</v>
      </c>
      <c r="AB3228">
        <f t="shared" si="1170"/>
        <v>1.0078795220478785</v>
      </c>
      <c r="AC3228">
        <f t="shared" si="1181"/>
        <v>2.1459687983097355</v>
      </c>
      <c r="AD3228">
        <f t="shared" si="1182"/>
        <v>1.503101115381295E-10</v>
      </c>
      <c r="AE3228">
        <f t="shared" si="1183"/>
        <v>-1.5779404018676367E-4</v>
      </c>
      <c r="AF3228">
        <f t="shared" si="1184"/>
        <v>-9.4826263253559001E-8</v>
      </c>
      <c r="AG3228">
        <f t="shared" si="1168"/>
        <v>1.5031011153812949E-8</v>
      </c>
      <c r="AH3228" t="str">
        <f t="shared" si="1169"/>
        <v>NaN</v>
      </c>
    </row>
    <row r="3229" spans="1:34">
      <c r="A3229" s="4">
        <v>43265.46769675926</v>
      </c>
      <c r="B3229" s="3">
        <v>-1.28574975637093E-3</v>
      </c>
      <c r="C3229">
        <v>2.8642190554892299</v>
      </c>
      <c r="D3229" s="3">
        <v>1.9003413983809898E-2</v>
      </c>
      <c r="E3229" s="3">
        <v>1.8820690221527901E-2</v>
      </c>
      <c r="F3229" s="3">
        <v>1.87996861937972E-2</v>
      </c>
      <c r="G3229">
        <v>-4549722</v>
      </c>
      <c r="H3229">
        <v>19790595</v>
      </c>
      <c r="K3229">
        <f t="shared" si="1162"/>
        <v>82.692351692006682</v>
      </c>
      <c r="L3229">
        <f t="shared" si="1171"/>
        <v>62.963233323090954</v>
      </c>
      <c r="M3229">
        <f t="shared" si="1172"/>
        <v>21.082781993779399</v>
      </c>
      <c r="N3229">
        <f t="shared" si="1163"/>
        <v>0.10625498541546209</v>
      </c>
      <c r="O3229">
        <f t="shared" si="1164"/>
        <v>56.098138080269941</v>
      </c>
      <c r="P3229">
        <f t="shared" si="1165"/>
        <v>56.070604084378957</v>
      </c>
      <c r="Q3229">
        <f t="shared" si="1173"/>
        <v>4.234323976152865E-2</v>
      </c>
      <c r="R3229">
        <f t="shared" si="1166"/>
        <v>56.055794840508412</v>
      </c>
      <c r="S3229">
        <f t="shared" si="1174"/>
        <v>21.054553167271713</v>
      </c>
      <c r="T3229">
        <f t="shared" si="1175"/>
        <v>11.06893725246546</v>
      </c>
      <c r="U3229">
        <f t="shared" si="1161"/>
        <v>0.60792766443960666</v>
      </c>
      <c r="V3229" s="6">
        <f t="shared" si="1167"/>
        <v>175687.00000033714</v>
      </c>
      <c r="W3229">
        <f t="shared" si="1176"/>
        <v>11.068137584471128</v>
      </c>
      <c r="X3229">
        <f t="shared" si="1177"/>
        <v>21.035702180476456</v>
      </c>
      <c r="Y3229">
        <f t="shared" si="1178"/>
        <v>5.6649573669650032E-2</v>
      </c>
      <c r="Z3229">
        <f t="shared" si="1179"/>
        <v>1.7389373905938208E-7</v>
      </c>
      <c r="AA3229">
        <f t="shared" si="1180"/>
        <v>-5.0430490893009194E-8</v>
      </c>
      <c r="AB3229">
        <f t="shared" si="1170"/>
        <v>1.0080548558496438</v>
      </c>
      <c r="AC3229">
        <f t="shared" si="1181"/>
        <v>2.1459065440980085</v>
      </c>
      <c r="AD3229">
        <f t="shared" si="1182"/>
        <v>-3.3580306929844382E-10</v>
      </c>
      <c r="AE3229">
        <f t="shared" si="1183"/>
        <v>-7.2315194464683073E-5</v>
      </c>
      <c r="AF3229">
        <f t="shared" si="1184"/>
        <v>4.6225981261952828E-7</v>
      </c>
      <c r="AG3229" t="str">
        <f t="shared" si="1168"/>
        <v>NaN</v>
      </c>
      <c r="AH3229">
        <f t="shared" si="1169"/>
        <v>4.6225981261952829E-3</v>
      </c>
    </row>
    <row r="3230" spans="1:34">
      <c r="A3230" s="4">
        <v>43265.468391203707</v>
      </c>
      <c r="B3230" s="3">
        <v>-1.28369240454049E-3</v>
      </c>
      <c r="C3230">
        <v>2.8642035956199798</v>
      </c>
      <c r="D3230" s="3">
        <v>1.89997392918121E-2</v>
      </c>
      <c r="E3230" s="3">
        <v>1.88158025244047E-2</v>
      </c>
      <c r="F3230" s="3">
        <v>1.87888234472302E-2</v>
      </c>
      <c r="G3230">
        <v>-4549722</v>
      </c>
      <c r="H3230">
        <v>19790593</v>
      </c>
      <c r="K3230">
        <f t="shared" si="1162"/>
        <v>82.56128988015665</v>
      </c>
      <c r="L3230">
        <f t="shared" si="1171"/>
        <v>62.846450492740225</v>
      </c>
      <c r="M3230">
        <f t="shared" si="1172"/>
        <v>21.043678110084816</v>
      </c>
      <c r="N3230">
        <f t="shared" si="1163"/>
        <v>0.10625029976960344</v>
      </c>
      <c r="O3230">
        <f t="shared" si="1164"/>
        <v>56.087100955266095</v>
      </c>
      <c r="P3230">
        <f t="shared" si="1165"/>
        <v>56.055975496733403</v>
      </c>
      <c r="Q3230">
        <f t="shared" si="1173"/>
        <v>6.4045542507436437E-2</v>
      </c>
      <c r="R3230">
        <f t="shared" si="1166"/>
        <v>56.023055412758659</v>
      </c>
      <c r="S3230">
        <f t="shared" si="1174"/>
        <v>21.000981081746524</v>
      </c>
      <c r="T3230">
        <f t="shared" si="1175"/>
        <v>11.068444026585603</v>
      </c>
      <c r="U3230">
        <f t="shared" si="1161"/>
        <v>0.60793658226328418</v>
      </c>
      <c r="V3230" s="6">
        <f t="shared" si="1167"/>
        <v>175747.00000053272</v>
      </c>
      <c r="W3230">
        <f t="shared" si="1176"/>
        <v>11.067658951073026</v>
      </c>
      <c r="X3230">
        <f t="shared" si="1177"/>
        <v>21.048426989953441</v>
      </c>
      <c r="Y3230">
        <f t="shared" si="1178"/>
        <v>5.2817367111326043E-2</v>
      </c>
      <c r="Z3230">
        <f t="shared" si="1179"/>
        <v>3.414640712479693E-7</v>
      </c>
      <c r="AA3230">
        <f t="shared" si="1180"/>
        <v>-1.3597941716325468E-7</v>
      </c>
      <c r="AB3230">
        <f t="shared" si="1170"/>
        <v>1.0082848592215943</v>
      </c>
      <c r="AC3230">
        <f t="shared" si="1181"/>
        <v>2.1459184456384892</v>
      </c>
      <c r="AD3230">
        <f t="shared" si="1182"/>
        <v>-9.7115141496219712E-10</v>
      </c>
      <c r="AE3230">
        <f t="shared" si="1183"/>
        <v>-5.3593880182524237E-5</v>
      </c>
      <c r="AF3230">
        <f t="shared" si="1184"/>
        <v>1.8038598086330564E-6</v>
      </c>
      <c r="AG3230" t="str">
        <f t="shared" si="1168"/>
        <v>NaN</v>
      </c>
      <c r="AH3230">
        <f t="shared" si="1169"/>
        <v>1.8038598086330564E-2</v>
      </c>
    </row>
    <row r="3231" spans="1:34">
      <c r="A3231" s="4">
        <v>43265.469085648147</v>
      </c>
      <c r="B3231" s="3">
        <v>-1.2863562589336701E-3</v>
      </c>
      <c r="C3231">
        <v>2.8643474913260398</v>
      </c>
      <c r="D3231" s="3">
        <v>1.9001594476121701E-2</v>
      </c>
      <c r="E3231" s="3">
        <v>1.8817978798306299E-2</v>
      </c>
      <c r="F3231" s="3">
        <v>1.8794647880422399E-2</v>
      </c>
      <c r="G3231">
        <v>-4549722</v>
      </c>
      <c r="H3231">
        <v>19790587</v>
      </c>
      <c r="K3231">
        <f t="shared" si="1162"/>
        <v>82.730988411107575</v>
      </c>
      <c r="L3231">
        <f t="shared" si="1171"/>
        <v>63.008492859268792</v>
      </c>
      <c r="M3231">
        <f t="shared" si="1172"/>
        <v>21.097936821192416</v>
      </c>
      <c r="N3231">
        <f t="shared" si="1163"/>
        <v>0.10629391231950733</v>
      </c>
      <c r="O3231">
        <f t="shared" si="1164"/>
        <v>56.092673096044834</v>
      </c>
      <c r="P3231">
        <f t="shared" si="1165"/>
        <v>56.062488955466179</v>
      </c>
      <c r="Q3231">
        <f t="shared" si="1173"/>
        <v>5.2063319065013047E-2</v>
      </c>
      <c r="R3231">
        <f t="shared" si="1166"/>
        <v>56.040609776979821</v>
      </c>
      <c r="S3231">
        <f t="shared" si="1174"/>
        <v>21.06322794181574</v>
      </c>
      <c r="T3231">
        <f t="shared" si="1175"/>
        <v>11.073034821312326</v>
      </c>
      <c r="U3231">
        <f t="shared" si="1161"/>
        <v>0.60785357790446048</v>
      </c>
      <c r="V3231" s="6">
        <f t="shared" si="1167"/>
        <v>175807.00000009965</v>
      </c>
      <c r="W3231">
        <f t="shared" si="1176"/>
        <v>11.067364182943738</v>
      </c>
      <c r="X3231">
        <f t="shared" si="1177"/>
        <v>21.056632258221807</v>
      </c>
      <c r="Y3231">
        <f t="shared" si="1178"/>
        <v>6.2630900242607382E-2</v>
      </c>
      <c r="Z3231">
        <f t="shared" si="1179"/>
        <v>-2.2448100978765651E-7</v>
      </c>
      <c r="AA3231">
        <f t="shared" si="1180"/>
        <v>-1.2604263187548385E-7</v>
      </c>
      <c r="AB3231">
        <f t="shared" si="1170"/>
        <v>1.0077173761100213</v>
      </c>
      <c r="AC3231">
        <f t="shared" si="1181"/>
        <v>2.1458076697617332</v>
      </c>
      <c r="AD3231">
        <f t="shared" si="1182"/>
        <v>-7.5909636094319426E-10</v>
      </c>
      <c r="AE3231">
        <f t="shared" si="1183"/>
        <v>-4.7132026328540336E-5</v>
      </c>
      <c r="AF3231">
        <f t="shared" si="1184"/>
        <v>1.6032890771239875E-6</v>
      </c>
      <c r="AG3231" t="str">
        <f t="shared" si="1168"/>
        <v>NaN</v>
      </c>
      <c r="AH3231">
        <f t="shared" si="1169"/>
        <v>1.6032890771239875E-2</v>
      </c>
    </row>
    <row r="3232" spans="1:34">
      <c r="A3232" s="4">
        <v>43265.469780092593</v>
      </c>
      <c r="B3232" s="3">
        <v>-1.2874146653666699E-3</v>
      </c>
      <c r="C3232">
        <v>2.8641191609494898</v>
      </c>
      <c r="D3232" s="3">
        <v>1.89984073646156E-2</v>
      </c>
      <c r="E3232" s="3">
        <v>1.8815077099770899E-2</v>
      </c>
      <c r="F3232" s="3">
        <v>1.87849285808625E-2</v>
      </c>
      <c r="G3232">
        <v>-4549722</v>
      </c>
      <c r="H3232">
        <v>19790577</v>
      </c>
      <c r="K3232">
        <f t="shared" si="1162"/>
        <v>82.798413273851168</v>
      </c>
      <c r="L3232">
        <f t="shared" si="1171"/>
        <v>63.088693652827487</v>
      </c>
      <c r="M3232">
        <f t="shared" si="1172"/>
        <v>21.124791475203743</v>
      </c>
      <c r="N3232">
        <f t="shared" si="1163"/>
        <v>0.10622470893453829</v>
      </c>
      <c r="O3232">
        <f t="shared" si="1164"/>
        <v>56.083100443938186</v>
      </c>
      <c r="P3232">
        <f t="shared" si="1165"/>
        <v>56.053804343822677</v>
      </c>
      <c r="Q3232">
        <f t="shared" si="1173"/>
        <v>7.1783839155372675E-2</v>
      </c>
      <c r="R3232">
        <f t="shared" si="1166"/>
        <v>56.011316604782813</v>
      </c>
      <c r="S3232">
        <f t="shared" si="1174"/>
        <v>21.076935582433496</v>
      </c>
      <c r="T3232">
        <f t="shared" si="1175"/>
        <v>11.065750254473482</v>
      </c>
      <c r="U3232">
        <f t="shared" si="1161"/>
        <v>0.60798528730027535</v>
      </c>
      <c r="V3232" s="6">
        <f t="shared" si="1167"/>
        <v>175867.00000029523</v>
      </c>
      <c r="W3232">
        <f t="shared" si="1176"/>
        <v>11.067282465046491</v>
      </c>
      <c r="X3232">
        <f t="shared" si="1177"/>
        <v>21.06001246289599</v>
      </c>
      <c r="Y3232">
        <f t="shared" si="1178"/>
        <v>6.1970805304338704E-2</v>
      </c>
      <c r="Z3232">
        <f t="shared" si="1179"/>
        <v>-5.1109865478481833E-7</v>
      </c>
      <c r="AA3232">
        <f t="shared" si="1180"/>
        <v>-7.364867403536824E-8</v>
      </c>
      <c r="AB3232">
        <f t="shared" si="1170"/>
        <v>1.00774237862319</v>
      </c>
      <c r="AC3232">
        <f t="shared" si="1181"/>
        <v>2.1459834463595548</v>
      </c>
      <c r="AD3232">
        <f t="shared" si="1182"/>
        <v>-4.483131392128462E-10</v>
      </c>
      <c r="AE3232" t="s">
        <v>79</v>
      </c>
      <c r="AF3232" t="s">
        <v>79</v>
      </c>
      <c r="AG3232" t="str">
        <f t="shared" si="1168"/>
        <v>NaN</v>
      </c>
      <c r="AH3232" t="s">
        <v>79</v>
      </c>
    </row>
    <row r="3233" spans="1:34">
      <c r="A3233" s="4">
        <v>43265.470486111109</v>
      </c>
      <c r="B3233" s="3">
        <v>-1.2849291940801801E-3</v>
      </c>
      <c r="C3233">
        <v>2.86415364835011</v>
      </c>
      <c r="D3233" s="3">
        <v>1.8995374851801899E-2</v>
      </c>
      <c r="E3233" s="3">
        <v>1.8812318107720799E-2</v>
      </c>
      <c r="F3233">
        <v>1.878513106627E-2</v>
      </c>
      <c r="G3233">
        <v>-4549722</v>
      </c>
      <c r="H3233">
        <v>19790577</v>
      </c>
      <c r="K3233">
        <f t="shared" si="1162"/>
        <v>82.640078483812388</v>
      </c>
      <c r="L3233">
        <f t="shared" si="1171"/>
        <v>62.930092697563396</v>
      </c>
      <c r="M3233">
        <f t="shared" si="1172"/>
        <v>21.071685095696836</v>
      </c>
      <c r="N3233">
        <f t="shared" si="1163"/>
        <v>0.10623516152914161</v>
      </c>
      <c r="O3233">
        <f t="shared" si="1164"/>
        <v>56.073992136896223</v>
      </c>
      <c r="P3233">
        <f t="shared" si="1165"/>
        <v>56.045546844227069</v>
      </c>
      <c r="Q3233">
        <f t="shared" si="1173"/>
        <v>6.2065257692630382E-2</v>
      </c>
      <c r="R3233">
        <f t="shared" si="1166"/>
        <v>56.011926879203592</v>
      </c>
      <c r="S3233">
        <f t="shared" si="1174"/>
        <v>21.030308257235081</v>
      </c>
      <c r="T3233">
        <f t="shared" si="1175"/>
        <v>11.066850527589621</v>
      </c>
      <c r="U3233">
        <f t="shared" si="1161"/>
        <v>0.60796539369361813</v>
      </c>
      <c r="V3233" s="6">
        <f t="shared" si="1167"/>
        <v>175928.00000009593</v>
      </c>
      <c r="W3233">
        <f t="shared" si="1176"/>
        <v>11.067130703237329</v>
      </c>
      <c r="X3233">
        <f t="shared" si="1177"/>
        <v>21.060937577050066</v>
      </c>
      <c r="Y3233">
        <f t="shared" si="1178"/>
        <v>6.6450443094204559E-2</v>
      </c>
      <c r="Z3233">
        <f t="shared" si="1179"/>
        <v>-2.2576136898861923E-7</v>
      </c>
      <c r="AA3233">
        <f t="shared" si="1180"/>
        <v>-8.6295491357396672E-8</v>
      </c>
      <c r="AB3233">
        <f t="shared" si="1170"/>
        <v>1.0075170907087054</v>
      </c>
      <c r="AC3233">
        <f t="shared" si="1181"/>
        <v>2.1459568967692624</v>
      </c>
      <c r="AD3233">
        <f t="shared" si="1182"/>
        <v>-4.8987866615302734E-10</v>
      </c>
      <c r="AE3233" t="s">
        <v>79</v>
      </c>
      <c r="AF3233" t="s">
        <v>79</v>
      </c>
      <c r="AG3233" t="str">
        <f t="shared" si="1168"/>
        <v>NaN</v>
      </c>
      <c r="AH3233" t="s">
        <v>79</v>
      </c>
    </row>
    <row r="3234" spans="1:34">
      <c r="A3234" s="4">
        <v>43265.471180555556</v>
      </c>
      <c r="B3234" s="3">
        <v>-1.2860708459629701E-3</v>
      </c>
      <c r="C3234">
        <v>2.8640335370582801</v>
      </c>
      <c r="D3234" s="3">
        <v>1.89912363637268E-2</v>
      </c>
      <c r="E3234" s="3">
        <v>1.8806990398934399E-2</v>
      </c>
      <c r="F3234">
        <v>1.8779866445675E-2</v>
      </c>
      <c r="G3234">
        <v>-4549722</v>
      </c>
      <c r="H3234">
        <v>19790578</v>
      </c>
      <c r="K3234">
        <f t="shared" si="1162"/>
        <v>82.712806425648409</v>
      </c>
      <c r="L3234">
        <f t="shared" si="1171"/>
        <v>63.009740935257668</v>
      </c>
      <c r="M3234">
        <f t="shared" si="1172"/>
        <v>21.098354730384756</v>
      </c>
      <c r="N3234">
        <f t="shared" si="1163"/>
        <v>0.10619875766517387</v>
      </c>
      <c r="O3234">
        <f t="shared" si="1164"/>
        <v>56.061561976697995</v>
      </c>
      <c r="P3234">
        <f t="shared" si="1165"/>
        <v>56.029601327766592</v>
      </c>
      <c r="Q3234">
        <f t="shared" si="1173"/>
        <v>6.5502232434610619E-2</v>
      </c>
      <c r="R3234">
        <f t="shared" si="1166"/>
        <v>55.996059744263384</v>
      </c>
      <c r="S3234">
        <f t="shared" si="1174"/>
        <v>21.054686575428349</v>
      </c>
      <c r="T3234">
        <f t="shared" si="1175"/>
        <v>11.063018541908804</v>
      </c>
      <c r="U3234">
        <f t="shared" si="1161"/>
        <v>0.60803467832370761</v>
      </c>
      <c r="V3234" s="6">
        <f t="shared" si="1167"/>
        <v>175988.0000002915</v>
      </c>
      <c r="W3234">
        <f t="shared" si="1176"/>
        <v>11.066856364582323</v>
      </c>
      <c r="X3234">
        <f t="shared" si="1177"/>
        <v>21.062542515960327</v>
      </c>
      <c r="Y3234">
        <f t="shared" si="1178"/>
        <v>6.5908842522809152E-2</v>
      </c>
      <c r="Z3234">
        <f t="shared" si="1179"/>
        <v>-1.928639651482255E-7</v>
      </c>
      <c r="AA3234">
        <f t="shared" si="1180"/>
        <v>-1.1339581458503578E-7</v>
      </c>
      <c r="AB3234">
        <f t="shared" si="1170"/>
        <v>1.0075359522187983</v>
      </c>
      <c r="AC3234">
        <f t="shared" si="1181"/>
        <v>2.1460493625837405</v>
      </c>
      <c r="AD3234">
        <f t="shared" si="1182"/>
        <v>-6.4903834417373739E-10</v>
      </c>
      <c r="AE3234">
        <f t="shared" si="1183"/>
        <v>-8.4459306208809745E-5</v>
      </c>
      <c r="AF3234">
        <f t="shared" si="1184"/>
        <v>7.6498669432895583E-7</v>
      </c>
      <c r="AG3234" t="str">
        <f t="shared" si="1168"/>
        <v>NaN</v>
      </c>
      <c r="AH3234">
        <f t="shared" si="1169"/>
        <v>7.6498669432895575E-3</v>
      </c>
    </row>
    <row r="3235" spans="1:34">
      <c r="A3235" s="4">
        <v>43265.471875000003</v>
      </c>
      <c r="B3235" s="3">
        <v>-1.2860708459629701E-3</v>
      </c>
      <c r="C3235">
        <v>2.8640811058867301</v>
      </c>
      <c r="D3235" s="3">
        <v>1.8987145444480099E-2</v>
      </c>
      <c r="E3235" s="3">
        <v>1.88041362692275E-2</v>
      </c>
      <c r="F3235" s="3">
        <v>1.8774244497890301E-2</v>
      </c>
      <c r="G3235">
        <v>-4549722</v>
      </c>
      <c r="H3235">
        <v>19790580</v>
      </c>
      <c r="K3235">
        <f t="shared" si="1162"/>
        <v>82.712806425648409</v>
      </c>
      <c r="L3235">
        <f t="shared" si="1171"/>
        <v>63.017130934454705</v>
      </c>
      <c r="M3235">
        <f t="shared" si="1172"/>
        <v>21.100829218014795</v>
      </c>
      <c r="N3235">
        <f t="shared" si="1163"/>
        <v>0.10621317503704306</v>
      </c>
      <c r="O3235">
        <f t="shared" si="1164"/>
        <v>56.049274691904188</v>
      </c>
      <c r="P3235">
        <f t="shared" si="1165"/>
        <v>56.021059086805927</v>
      </c>
      <c r="Q3235">
        <f t="shared" si="1173"/>
        <v>7.0159037441186456E-2</v>
      </c>
      <c r="R3235">
        <f t="shared" si="1166"/>
        <v>55.979115654463001</v>
      </c>
      <c r="S3235">
        <f t="shared" si="1174"/>
        <v>21.054056526387338</v>
      </c>
      <c r="T3235">
        <f t="shared" si="1175"/>
        <v>11.064536160000298</v>
      </c>
      <c r="U3235">
        <f t="shared" si="1161"/>
        <v>0.60800723886624519</v>
      </c>
      <c r="V3235" s="6">
        <f t="shared" si="1167"/>
        <v>176048.00000048708</v>
      </c>
      <c r="W3235">
        <f t="shared" si="1176"/>
        <v>11.066725032247472</v>
      </c>
      <c r="X3235">
        <f t="shared" si="1177"/>
        <v>21.067903961842049</v>
      </c>
      <c r="Y3235">
        <f t="shared" si="1178"/>
        <v>7.8893200227248883E-2</v>
      </c>
      <c r="Z3235">
        <f t="shared" si="1179"/>
        <v>1.2330647015439054E-7</v>
      </c>
      <c r="AA3235">
        <f t="shared" si="1180"/>
        <v>-5.8034259245327802E-8</v>
      </c>
      <c r="AB3235">
        <f t="shared" si="1170"/>
        <v>1.0068170821392579</v>
      </c>
      <c r="AC3235">
        <f t="shared" si="1181"/>
        <v>2.1460127424591926</v>
      </c>
      <c r="AD3235">
        <f t="shared" si="1182"/>
        <v>-2.774945615142744E-10</v>
      </c>
      <c r="AE3235">
        <f t="shared" si="1183"/>
        <v>-1.1413952433746268E-4</v>
      </c>
      <c r="AF3235">
        <f t="shared" si="1184"/>
        <v>2.4201899526235644E-7</v>
      </c>
      <c r="AG3235" t="str">
        <f t="shared" si="1168"/>
        <v>NaN</v>
      </c>
      <c r="AH3235">
        <f t="shared" si="1169"/>
        <v>2.4201899526235643E-3</v>
      </c>
    </row>
    <row r="3236" spans="1:34">
      <c r="A3236" s="4">
        <v>43265.472569444442</v>
      </c>
      <c r="B3236" s="3">
        <v>-1.2900190587242801E-3</v>
      </c>
      <c r="C3236">
        <v>2.86407991666601</v>
      </c>
      <c r="D3236" s="3">
        <v>1.8983280477168601E-2</v>
      </c>
      <c r="E3236" s="3">
        <v>1.8798963159133601E-2</v>
      </c>
      <c r="F3236" s="3">
        <v>1.8760153895709699E-2</v>
      </c>
      <c r="G3236">
        <v>-4549722</v>
      </c>
      <c r="H3236">
        <v>19790586</v>
      </c>
      <c r="K3236">
        <f t="shared" si="1162"/>
        <v>82.964323891164284</v>
      </c>
      <c r="L3236">
        <f t="shared" si="1171"/>
        <v>63.287170368296898</v>
      </c>
      <c r="M3236">
        <f t="shared" si="1172"/>
        <v>21.191249963788831</v>
      </c>
      <c r="N3236">
        <f t="shared" si="1163"/>
        <v>0.10621281460274364</v>
      </c>
      <c r="O3236">
        <f t="shared" si="1164"/>
        <v>56.03766606528233</v>
      </c>
      <c r="P3236">
        <f t="shared" si="1165"/>
        <v>56.005576275064278</v>
      </c>
      <c r="Q3236">
        <f t="shared" si="1173"/>
        <v>0.10101833080594957</v>
      </c>
      <c r="R3236">
        <f t="shared" si="1166"/>
        <v>55.936647734476381</v>
      </c>
      <c r="S3236">
        <f t="shared" si="1174"/>
        <v>21.123904409918197</v>
      </c>
      <c r="T3236">
        <f t="shared" si="1175"/>
        <v>11.064498219547728</v>
      </c>
      <c r="U3236">
        <f t="shared" si="1161"/>
        <v>0.60800792485268673</v>
      </c>
      <c r="V3236" s="6">
        <f t="shared" si="1167"/>
        <v>176108.00000005402</v>
      </c>
      <c r="W3236">
        <f t="shared" si="1176"/>
        <v>11.066208458397103</v>
      </c>
      <c r="X3236">
        <f t="shared" si="1177"/>
        <v>21.070775496420957</v>
      </c>
      <c r="Y3236">
        <f t="shared" si="1178"/>
        <v>8.6926599297032212E-2</v>
      </c>
      <c r="Z3236">
        <f t="shared" si="1179"/>
        <v>8.5366017805182962E-8</v>
      </c>
      <c r="AA3236">
        <f t="shared" si="1180"/>
        <v>3.8272673954934476E-8</v>
      </c>
      <c r="AB3236">
        <f t="shared" si="1170"/>
        <v>1.0063412570008947</v>
      </c>
      <c r="AC3236">
        <f t="shared" si="1181"/>
        <v>2.1460136579623135</v>
      </c>
      <c r="AD3236">
        <f t="shared" si="1182"/>
        <v>1.6609092545262889E-10</v>
      </c>
      <c r="AE3236">
        <f t="shared" si="1183"/>
        <v>-6.2079160447658197E-5</v>
      </c>
      <c r="AF3236">
        <f t="shared" si="1184"/>
        <v>-2.663367561948832E-7</v>
      </c>
      <c r="AG3236">
        <f t="shared" si="1168"/>
        <v>1.6609092545262888E-8</v>
      </c>
      <c r="AH3236" t="str">
        <f t="shared" si="1169"/>
        <v>NaN</v>
      </c>
    </row>
    <row r="3237" spans="1:34">
      <c r="A3237" s="4">
        <v>43265.473263888889</v>
      </c>
      <c r="B3237" s="3">
        <v>-1.2884968562139E-3</v>
      </c>
      <c r="C3237">
        <v>2.8641132148459301</v>
      </c>
      <c r="D3237" s="3">
        <v>1.8983292369375699E-2</v>
      </c>
      <c r="E3237" s="3">
        <v>1.8799058296790499E-2</v>
      </c>
      <c r="F3237" s="3">
        <v>1.8763953474826799E-2</v>
      </c>
      <c r="G3237">
        <v>-4549722</v>
      </c>
      <c r="H3237">
        <v>19790586</v>
      </c>
      <c r="K3237">
        <f t="shared" si="1162"/>
        <v>82.86735330205002</v>
      </c>
      <c r="L3237">
        <f t="shared" si="1171"/>
        <v>63.185205267013586</v>
      </c>
      <c r="M3237">
        <f t="shared" si="1172"/>
        <v>21.157107689196632</v>
      </c>
      <c r="N3237">
        <f t="shared" si="1163"/>
        <v>0.10622290676305358</v>
      </c>
      <c r="O3237">
        <f t="shared" si="1164"/>
        <v>56.037701784133432</v>
      </c>
      <c r="P3237">
        <f t="shared" si="1165"/>
        <v>56.005861016429641</v>
      </c>
      <c r="Q3237">
        <f t="shared" si="1173"/>
        <v>8.9602429643960591E-2</v>
      </c>
      <c r="R3237">
        <f t="shared" si="1166"/>
        <v>55.948099354489472</v>
      </c>
      <c r="S3237">
        <f t="shared" si="1174"/>
        <v>21.09737273610066</v>
      </c>
      <c r="T3237">
        <f t="shared" si="1175"/>
        <v>11.065560552211933</v>
      </c>
      <c r="U3237">
        <f t="shared" si="1161"/>
        <v>0.60798871723245995</v>
      </c>
      <c r="V3237" s="6">
        <f t="shared" si="1167"/>
        <v>176168.00000024959</v>
      </c>
      <c r="W3237">
        <f t="shared" si="1176"/>
        <v>11.066039185609981</v>
      </c>
      <c r="X3237">
        <f t="shared" si="1177"/>
        <v>21.083927639355434</v>
      </c>
      <c r="Y3237">
        <f t="shared" si="1178"/>
        <v>9.4647251161549192E-2</v>
      </c>
      <c r="Z3237">
        <f t="shared" si="1179"/>
        <v>1.517618086544959E-7</v>
      </c>
      <c r="AA3237">
        <f t="shared" si="1180"/>
        <v>3.6197222151039012E-8</v>
      </c>
      <c r="AB3237">
        <f t="shared" si="1170"/>
        <v>1.0059276776458654</v>
      </c>
      <c r="AC3237">
        <f t="shared" si="1181"/>
        <v>2.1459880238751259</v>
      </c>
      <c r="AD3237">
        <f t="shared" si="1182"/>
        <v>1.442686072594411E-10</v>
      </c>
      <c r="AE3237">
        <f t="shared" si="1183"/>
        <v>-6.1801249399890009E-5</v>
      </c>
      <c r="AF3237">
        <f t="shared" si="1184"/>
        <v>-2.3238367747726867E-7</v>
      </c>
      <c r="AG3237">
        <f t="shared" si="1168"/>
        <v>1.4426860725944111E-8</v>
      </c>
      <c r="AH3237" t="str">
        <f t="shared" si="1169"/>
        <v>NaN</v>
      </c>
    </row>
    <row r="3238" spans="1:34">
      <c r="A3238" s="4">
        <v>43265.473958333336</v>
      </c>
      <c r="B3238" s="3">
        <v>-1.2872600666742099E-3</v>
      </c>
      <c r="C3238">
        <v>2.86413699926015</v>
      </c>
      <c r="D3238" s="3">
        <v>1.89819009811436E-2</v>
      </c>
      <c r="E3238" s="3">
        <v>1.8797773938422298E-2</v>
      </c>
      <c r="F3238" s="3">
        <v>1.8761333075435701E-2</v>
      </c>
      <c r="G3238">
        <v>-4549722</v>
      </c>
      <c r="H3238">
        <v>19790586</v>
      </c>
      <c r="K3238">
        <f t="shared" si="1162"/>
        <v>82.788564698394282</v>
      </c>
      <c r="L3238">
        <f t="shared" si="1171"/>
        <v>63.109861154508906</v>
      </c>
      <c r="M3238">
        <f t="shared" si="1172"/>
        <v>21.1318792596098</v>
      </c>
      <c r="N3238">
        <f t="shared" si="1163"/>
        <v>0.10623011544898664</v>
      </c>
      <c r="O3238">
        <f t="shared" si="1164"/>
        <v>56.03352267854968</v>
      </c>
      <c r="P3238">
        <f t="shared" si="1165"/>
        <v>56.002017007997054</v>
      </c>
      <c r="Q3238">
        <f t="shared" si="1173"/>
        <v>9.3320993034737398E-2</v>
      </c>
      <c r="R3238">
        <f t="shared" si="1166"/>
        <v>55.940201685514943</v>
      </c>
      <c r="S3238">
        <f t="shared" si="1174"/>
        <v>21.06966526425331</v>
      </c>
      <c r="T3238">
        <f t="shared" si="1175"/>
        <v>11.066319361257518</v>
      </c>
      <c r="U3238">
        <f t="shared" si="1161"/>
        <v>0.60797499750373185</v>
      </c>
      <c r="V3238" s="6">
        <f t="shared" si="1167"/>
        <v>176228.00000044517</v>
      </c>
      <c r="W3238">
        <f t="shared" si="1176"/>
        <v>11.065475915818334</v>
      </c>
      <c r="X3238">
        <f t="shared" si="1177"/>
        <v>21.08796710976975</v>
      </c>
      <c r="Y3238">
        <f t="shared" si="1178"/>
        <v>9.0576320114803835E-2</v>
      </c>
      <c r="Z3238">
        <f t="shared" si="1179"/>
        <v>1.6304987759029898E-7</v>
      </c>
      <c r="AA3238">
        <f t="shared" si="1180"/>
        <v>-8.5183111371558882E-9</v>
      </c>
      <c r="AB3238">
        <f t="shared" si="1170"/>
        <v>1.006160606526558</v>
      </c>
      <c r="AC3238">
        <f t="shared" si="1181"/>
        <v>2.145969713812856</v>
      </c>
      <c r="AD3238">
        <f t="shared" si="1182"/>
        <v>-3.5476414650960667E-11</v>
      </c>
      <c r="AE3238" t="s">
        <v>79</v>
      </c>
      <c r="AF3238" t="s">
        <v>79</v>
      </c>
      <c r="AG3238" t="str">
        <f t="shared" si="1168"/>
        <v>NaN</v>
      </c>
      <c r="AH3238" t="s">
        <v>79</v>
      </c>
    </row>
    <row r="3239" spans="1:34">
      <c r="A3239" s="4">
        <v>43265.474664351852</v>
      </c>
      <c r="B3239" s="3">
        <v>-1.28787846144405E-3</v>
      </c>
      <c r="C3239">
        <v>2.8641750543229101</v>
      </c>
      <c r="D3239" s="3">
        <v>1.8979011174815201E-2</v>
      </c>
      <c r="E3239" s="3">
        <v>1.87955263112781E-2</v>
      </c>
      <c r="F3239" s="3">
        <v>1.8759951410302199E-2</v>
      </c>
      <c r="G3239">
        <v>-4549722</v>
      </c>
      <c r="H3239">
        <v>19790586</v>
      </c>
      <c r="K3239">
        <f t="shared" si="1162"/>
        <v>82.827959000221824</v>
      </c>
      <c r="L3239">
        <f t="shared" si="1171"/>
        <v>63.151071642579758</v>
      </c>
      <c r="M3239">
        <f t="shared" si="1172"/>
        <v>21.145678292632716</v>
      </c>
      <c r="N3239">
        <f t="shared" si="1163"/>
        <v>0.10624164934648202</v>
      </c>
      <c r="O3239">
        <f t="shared" si="1164"/>
        <v>56.024842997721315</v>
      </c>
      <c r="P3239">
        <f t="shared" si="1165"/>
        <v>55.995289993240483</v>
      </c>
      <c r="Q3239">
        <f t="shared" si="1173"/>
        <v>8.880553766571353E-2</v>
      </c>
      <c r="R3239">
        <f t="shared" si="1166"/>
        <v>55.936037460055601</v>
      </c>
      <c r="S3239">
        <f t="shared" si="1174"/>
        <v>21.086474600855574</v>
      </c>
      <c r="T3239">
        <f t="shared" si="1175"/>
        <v>11.067533455730715</v>
      </c>
      <c r="U3239">
        <f t="shared" si="1161"/>
        <v>0.60795304593776156</v>
      </c>
      <c r="V3239" s="6">
        <f t="shared" si="1167"/>
        <v>176289.00000024587</v>
      </c>
      <c r="W3239">
        <f t="shared" si="1176"/>
        <v>11.065461323336677</v>
      </c>
      <c r="X3239">
        <f t="shared" si="1177"/>
        <v>21.0919882726011</v>
      </c>
      <c r="Y3239">
        <f t="shared" si="1178"/>
        <v>9.149391276275054E-2</v>
      </c>
      <c r="Z3239">
        <f t="shared" si="1179"/>
        <v>1.6304987761701773E-7</v>
      </c>
      <c r="AA3239">
        <f t="shared" si="1180"/>
        <v>-7.3200737442519202E-9</v>
      </c>
      <c r="AB3239">
        <f t="shared" si="1170"/>
        <v>1.0061053147934331</v>
      </c>
      <c r="AC3239">
        <f t="shared" si="1181"/>
        <v>2.1459404177132178</v>
      </c>
      <c r="AD3239">
        <f t="shared" si="1182"/>
        <v>-3.0179929607490532E-11</v>
      </c>
      <c r="AE3239">
        <f t="shared" si="1183"/>
        <v>-1.6580737520486421E-5</v>
      </c>
      <c r="AF3239">
        <f t="shared" si="1184"/>
        <v>1.8119466823890701E-7</v>
      </c>
      <c r="AG3239" t="str">
        <f t="shared" si="1168"/>
        <v>NaN</v>
      </c>
      <c r="AH3239">
        <f t="shared" si="1169"/>
        <v>1.8119466823890702E-3</v>
      </c>
    </row>
    <row r="3240" spans="1:34">
      <c r="A3240" s="4">
        <v>43265.475358796299</v>
      </c>
      <c r="B3240" s="3">
        <v>-1.28808062896496E-3</v>
      </c>
      <c r="C3240">
        <v>2.8641988387371402</v>
      </c>
      <c r="D3240" s="3">
        <v>1.89769181463635E-2</v>
      </c>
      <c r="E3240" s="3">
        <v>1.8792053786801301E-2</v>
      </c>
      <c r="F3240" s="3">
        <v>1.87566878219695E-2</v>
      </c>
      <c r="G3240">
        <v>-4549722</v>
      </c>
      <c r="H3240">
        <v>19790586</v>
      </c>
      <c r="K3240">
        <f t="shared" si="1162"/>
        <v>82.840837906588575</v>
      </c>
      <c r="L3240">
        <f t="shared" si="1171"/>
        <v>63.16824050610758</v>
      </c>
      <c r="M3240">
        <f t="shared" si="1172"/>
        <v>21.151427162055935</v>
      </c>
      <c r="N3240">
        <f t="shared" si="1163"/>
        <v>0.10624885803241815</v>
      </c>
      <c r="O3240">
        <f t="shared" si="1164"/>
        <v>56.018556479920136</v>
      </c>
      <c r="P3240">
        <f t="shared" si="1165"/>
        <v>55.984896933404784</v>
      </c>
      <c r="Q3240">
        <f t="shared" si="1173"/>
        <v>9.2355207587800692E-2</v>
      </c>
      <c r="R3240">
        <f t="shared" si="1166"/>
        <v>55.926201272332335</v>
      </c>
      <c r="S3240">
        <f t="shared" si="1174"/>
        <v>21.089857023664067</v>
      </c>
      <c r="T3240">
        <f t="shared" si="1175"/>
        <v>11.068292264776623</v>
      </c>
      <c r="U3240">
        <f t="shared" si="1161"/>
        <v>0.60793932620902735</v>
      </c>
      <c r="V3240" s="6">
        <f t="shared" si="1167"/>
        <v>176349.00000044145</v>
      </c>
      <c r="W3240">
        <f t="shared" si="1176"/>
        <v>11.065379605439457</v>
      </c>
      <c r="X3240">
        <f t="shared" si="1177"/>
        <v>21.096391728671673</v>
      </c>
      <c r="Y3240">
        <f t="shared" si="1178"/>
        <v>8.9866973935457395E-2</v>
      </c>
      <c r="Z3240">
        <f t="shared" si="1179"/>
        <v>-2.4028953161588754E-7</v>
      </c>
      <c r="AA3240">
        <f t="shared" si="1180"/>
        <v>2.1695189478168996E-8</v>
      </c>
      <c r="AB3240">
        <f t="shared" si="1170"/>
        <v>1.0061930740569796</v>
      </c>
      <c r="AC3240">
        <f t="shared" si="1181"/>
        <v>2.1459221076509398</v>
      </c>
      <c r="AD3240">
        <f t="shared" si="1182"/>
        <v>9.1065649772087299E-11</v>
      </c>
      <c r="AE3240">
        <f t="shared" si="1183"/>
        <v>1.1779328705427667E-5</v>
      </c>
      <c r="AF3240">
        <f t="shared" si="1184"/>
        <v>7.6960004715672192E-7</v>
      </c>
      <c r="AG3240">
        <f t="shared" si="1168"/>
        <v>9.1065649772087294E-9</v>
      </c>
      <c r="AH3240">
        <f t="shared" si="1169"/>
        <v>7.6960004715672199E-3</v>
      </c>
    </row>
    <row r="3241" spans="1:34">
      <c r="A3241" s="4">
        <v>43265.476053240738</v>
      </c>
      <c r="B3241" s="3">
        <v>-1.28746223419512E-3</v>
      </c>
      <c r="C3241">
        <v>2.8640846735488599</v>
      </c>
      <c r="D3241" s="3">
        <v>1.89723039700039E-2</v>
      </c>
      <c r="E3241" s="3">
        <v>1.8788438555839101E-2</v>
      </c>
      <c r="F3241" s="3">
        <v>1.87533885009179E-2</v>
      </c>
      <c r="G3241">
        <v>-4549722</v>
      </c>
      <c r="H3241">
        <v>19790586</v>
      </c>
      <c r="K3241">
        <f t="shared" si="1162"/>
        <v>82.801443604761033</v>
      </c>
      <c r="L3241">
        <f t="shared" si="1171"/>
        <v>63.133183131774885</v>
      </c>
      <c r="M3241">
        <f t="shared" si="1172"/>
        <v>21.139688454538518</v>
      </c>
      <c r="N3241">
        <f t="shared" si="1163"/>
        <v>0.10621425633993202</v>
      </c>
      <c r="O3241">
        <f t="shared" si="1164"/>
        <v>56.004697565676111</v>
      </c>
      <c r="P3241">
        <f t="shared" si="1165"/>
        <v>55.974076761520891</v>
      </c>
      <c r="Q3241">
        <f t="shared" si="1173"/>
        <v>8.8440176552857963E-2</v>
      </c>
      <c r="R3241">
        <f t="shared" si="1166"/>
        <v>55.916257389123253</v>
      </c>
      <c r="S3241">
        <f t="shared" si="1174"/>
        <v>21.080728336836614</v>
      </c>
      <c r="T3241">
        <f t="shared" si="1175"/>
        <v>11.06464998135703</v>
      </c>
      <c r="U3241">
        <f t="shared" si="1161"/>
        <v>0.60800518090693778</v>
      </c>
      <c r="V3241" s="6">
        <f t="shared" si="1167"/>
        <v>176409.00000000838</v>
      </c>
      <c r="W3241">
        <f t="shared" si="1176"/>
        <v>11.065496345292647</v>
      </c>
      <c r="X3241">
        <f t="shared" si="1177"/>
        <v>21.096300492246026</v>
      </c>
      <c r="Y3241">
        <f t="shared" si="1178"/>
        <v>9.1853697209588844E-2</v>
      </c>
      <c r="Z3241">
        <f t="shared" si="1179"/>
        <v>-5.0587269816558982E-7</v>
      </c>
      <c r="AA3241">
        <f t="shared" si="1180"/>
        <v>-8.1151657923510908E-9</v>
      </c>
      <c r="AB3241">
        <f t="shared" si="1170"/>
        <v>1.0060874842068601</v>
      </c>
      <c r="AC3241">
        <f t="shared" si="1181"/>
        <v>2.1460099959498549</v>
      </c>
      <c r="AD3241">
        <f t="shared" si="1182"/>
        <v>-3.3328042234846182E-11</v>
      </c>
      <c r="AE3241">
        <f t="shared" si="1183"/>
        <v>7.6466038809648443E-4</v>
      </c>
      <c r="AF3241">
        <f t="shared" si="1184"/>
        <v>-4.3388261207006481E-9</v>
      </c>
      <c r="AG3241" t="str">
        <f t="shared" si="1168"/>
        <v>NaN</v>
      </c>
      <c r="AH3241" t="str">
        <f t="shared" si="1169"/>
        <v>NaN</v>
      </c>
    </row>
    <row r="3242" spans="1:34">
      <c r="A3242" s="4">
        <v>43265.476747685185</v>
      </c>
      <c r="B3242" s="3">
        <v>-1.28808062896496E-3</v>
      </c>
      <c r="C3242">
        <v>2.8640085634233401</v>
      </c>
      <c r="D3242" s="3">
        <v>1.89694379480898E-2</v>
      </c>
      <c r="E3242" s="3">
        <v>1.8784502235284901E-2</v>
      </c>
      <c r="F3242" s="3">
        <v>1.87484335638874E-2</v>
      </c>
      <c r="G3242">
        <v>-4549722</v>
      </c>
      <c r="H3242">
        <v>19790586</v>
      </c>
      <c r="K3242">
        <f t="shared" si="1162"/>
        <v>82.840837906588575</v>
      </c>
      <c r="L3242">
        <f t="shared" si="1171"/>
        <v>63.179090653233615</v>
      </c>
      <c r="M3242">
        <f t="shared" si="1172"/>
        <v>21.15506025512288</v>
      </c>
      <c r="N3242">
        <f t="shared" si="1163"/>
        <v>0.1061911885449414</v>
      </c>
      <c r="O3242">
        <f t="shared" si="1164"/>
        <v>55.996089322550255</v>
      </c>
      <c r="P3242">
        <f t="shared" si="1165"/>
        <v>55.962295587528999</v>
      </c>
      <c r="Q3242">
        <f t="shared" si="1173"/>
        <v>9.4765707488107864E-2</v>
      </c>
      <c r="R3242">
        <f t="shared" si="1166"/>
        <v>55.901323615062147</v>
      </c>
      <c r="S3242">
        <f t="shared" si="1174"/>
        <v>21.091883116797476</v>
      </c>
      <c r="T3242">
        <f t="shared" si="1175"/>
        <v>11.06222179241065</v>
      </c>
      <c r="U3242">
        <f t="shared" si="1161"/>
        <v>0.60804908403887792</v>
      </c>
      <c r="V3242" s="6">
        <f t="shared" si="1167"/>
        <v>176469.00000020396</v>
      </c>
      <c r="W3242">
        <f t="shared" si="1176"/>
        <v>11.065878668311841</v>
      </c>
      <c r="X3242">
        <f t="shared" si="1177"/>
        <v>21.097338331256591</v>
      </c>
      <c r="Y3242">
        <f t="shared" si="1178"/>
        <v>9.529618793062393E-2</v>
      </c>
      <c r="Z3242">
        <f t="shared" si="1179"/>
        <v>1.3169413190471839E-7</v>
      </c>
      <c r="AA3242">
        <f t="shared" si="1180"/>
        <v>-3.0504661341362313E-8</v>
      </c>
      <c r="AB3242">
        <f t="shared" si="1170"/>
        <v>1.0058925774329965</v>
      </c>
      <c r="AC3242">
        <f t="shared" si="1181"/>
        <v>2.1460685881491308</v>
      </c>
      <c r="AD3242">
        <f t="shared" si="1182"/>
        <v>-1.2075679694425933E-10</v>
      </c>
      <c r="AE3242">
        <f t="shared" si="1183"/>
        <v>-1.9714333142690718E-4</v>
      </c>
      <c r="AF3242">
        <f t="shared" si="1184"/>
        <v>6.0976224399183674E-8</v>
      </c>
      <c r="AG3242" t="str">
        <f t="shared" si="1168"/>
        <v>NaN</v>
      </c>
      <c r="AH3242">
        <f t="shared" si="1169"/>
        <v>6.0976224399183674E-4</v>
      </c>
    </row>
    <row r="3243" spans="1:34">
      <c r="A3243" s="4">
        <v>43265.477453703701</v>
      </c>
      <c r="B3243" s="3">
        <v>-1.2930277871237199E-3</v>
      </c>
      <c r="C3243">
        <v>2.8641346208187302</v>
      </c>
      <c r="D3243" s="3">
        <v>1.9018065182972398E-2</v>
      </c>
      <c r="E3243" s="3">
        <v>1.8834259229843199E-2</v>
      </c>
      <c r="F3243" s="3">
        <v>1.8794266731420099E-2</v>
      </c>
      <c r="G3243">
        <v>-4549722</v>
      </c>
      <c r="H3243">
        <v>19790928</v>
      </c>
      <c r="K3243">
        <f t="shared" si="1162"/>
        <v>83.155992321211528</v>
      </c>
      <c r="L3243">
        <f t="shared" si="1171"/>
        <v>63.433997786267398</v>
      </c>
      <c r="M3243">
        <f t="shared" si="1172"/>
        <v>21.240414059728714</v>
      </c>
      <c r="N3243">
        <f t="shared" si="1163"/>
        <v>0.10622939458039399</v>
      </c>
      <c r="O3243">
        <f t="shared" si="1164"/>
        <v>56.142143704880006</v>
      </c>
      <c r="P3243">
        <f t="shared" si="1165"/>
        <v>56.111215321614047</v>
      </c>
      <c r="Q3243">
        <f t="shared" si="1173"/>
        <v>0.10268267975090595</v>
      </c>
      <c r="R3243">
        <f t="shared" si="1166"/>
        <v>56.0394610251291</v>
      </c>
      <c r="S3243">
        <f t="shared" si="1174"/>
        <v>21.171958939894775</v>
      </c>
      <c r="T3243">
        <f t="shared" si="1175"/>
        <v>11.066243480353029</v>
      </c>
      <c r="U3243">
        <f t="shared" si="1161"/>
        <v>0.60797636947660305</v>
      </c>
      <c r="V3243" s="6">
        <f t="shared" si="1167"/>
        <v>176530.00000000466</v>
      </c>
      <c r="W3243">
        <f t="shared" si="1176"/>
        <v>11.065902016282479</v>
      </c>
      <c r="X3243">
        <f t="shared" si="1177"/>
        <v>21.093315983350799</v>
      </c>
      <c r="Y3243">
        <f t="shared" si="1178"/>
        <v>9.7904639977616156E-2</v>
      </c>
      <c r="Z3243">
        <f t="shared" si="1179"/>
        <v>2.8847286036212928E-7</v>
      </c>
      <c r="AA3243">
        <f t="shared" si="1180"/>
        <v>-6.5891860052487628E-8</v>
      </c>
      <c r="AB3243">
        <f t="shared" si="1170"/>
        <v>1.0057218808656272</v>
      </c>
      <c r="AC3243">
        <f t="shared" si="1181"/>
        <v>2.1459715448190817</v>
      </c>
      <c r="AD3243">
        <f t="shared" si="1182"/>
        <v>-2.5388074204120335E-10</v>
      </c>
      <c r="AE3243">
        <f t="shared" si="1183"/>
        <v>1.0854742725061691E-5</v>
      </c>
      <c r="AF3243">
        <f t="shared" si="1184"/>
        <v>-2.3283124506189649E-6</v>
      </c>
      <c r="AG3243" t="str">
        <f t="shared" si="1168"/>
        <v>NaN</v>
      </c>
      <c r="AH3243" t="str">
        <f t="shared" si="1169"/>
        <v>NaN</v>
      </c>
    </row>
    <row r="3244" spans="1:34">
      <c r="A3244" s="4">
        <v>43265.478148148148</v>
      </c>
      <c r="B3244" s="3">
        <v>-1.2901260885882901E-3</v>
      </c>
      <c r="C3244">
        <v>2.8641179717287701</v>
      </c>
      <c r="D3244">
        <v>1.9012737474186001E-2</v>
      </c>
      <c r="E3244" s="3">
        <v>1.8829109904163501E-2</v>
      </c>
      <c r="F3244" s="3">
        <v>1.8791086519431701E-2</v>
      </c>
      <c r="G3244">
        <v>-4549722</v>
      </c>
      <c r="H3244">
        <v>19790923</v>
      </c>
      <c r="K3244">
        <f t="shared" si="1162"/>
        <v>82.971142135711318</v>
      </c>
      <c r="L3244">
        <f t="shared" si="1171"/>
        <v>63.25332796048248</v>
      </c>
      <c r="M3244">
        <f t="shared" si="1172"/>
        <v>21.179918078997677</v>
      </c>
      <c r="N3244">
        <f t="shared" si="1163"/>
        <v>0.10622434850023901</v>
      </c>
      <c r="O3244">
        <f t="shared" si="1164"/>
        <v>56.126141659567153</v>
      </c>
      <c r="P3244">
        <f t="shared" si="1165"/>
        <v>56.095803695213675</v>
      </c>
      <c r="Q3244">
        <f t="shared" si="1173"/>
        <v>9.6265532693834643E-2</v>
      </c>
      <c r="R3244">
        <f t="shared" si="1166"/>
        <v>56.029876126873319</v>
      </c>
      <c r="S3244">
        <f t="shared" si="1174"/>
        <v>21.115741057201788</v>
      </c>
      <c r="T3244">
        <f t="shared" si="1175"/>
        <v>11.065712314020924</v>
      </c>
      <c r="U3244">
        <f t="shared" si="1161"/>
        <v>0.60798597328671677</v>
      </c>
      <c r="V3244" s="6">
        <f t="shared" si="1167"/>
        <v>176590.00000020023</v>
      </c>
      <c r="W3244">
        <f t="shared" si="1176"/>
        <v>11.065831972370564</v>
      </c>
      <c r="X3244">
        <f t="shared" si="1177"/>
        <v>21.091098963032422</v>
      </c>
      <c r="Y3244">
        <f t="shared" si="1178"/>
        <v>0.10106802672478447</v>
      </c>
      <c r="Z3244">
        <f t="shared" si="1179"/>
        <v>-5.69106782391447E-8</v>
      </c>
      <c r="AA3244">
        <f t="shared" si="1180"/>
        <v>1.2333259861717511E-8</v>
      </c>
      <c r="AB3244">
        <f t="shared" si="1170"/>
        <v>1.0055668082505689</v>
      </c>
      <c r="AC3244">
        <f t="shared" si="1181"/>
        <v>2.1459843618626753</v>
      </c>
      <c r="AD3244">
        <f t="shared" si="1182"/>
        <v>4.6032859750620489E-11</v>
      </c>
      <c r="AE3244">
        <f t="shared" si="1183"/>
        <v>-3.8823193128126356E-6</v>
      </c>
      <c r="AF3244">
        <f t="shared" si="1184"/>
        <v>-1.1803416702166241E-6</v>
      </c>
      <c r="AG3244">
        <f t="shared" si="1168"/>
        <v>4.603285975062049E-9</v>
      </c>
      <c r="AH3244" t="str">
        <f t="shared" si="1169"/>
        <v>NaN</v>
      </c>
    </row>
    <row r="3245" spans="1:34">
      <c r="A3245" s="4">
        <v>43265.478842592594</v>
      </c>
      <c r="B3245" s="3">
        <v>-1.2908752976363801E-3</v>
      </c>
      <c r="C3245">
        <v>2.8641132148459301</v>
      </c>
      <c r="D3245" s="3">
        <v>1.90089795367385E-2</v>
      </c>
      <c r="E3245" s="3">
        <v>1.8824840601810101E-2</v>
      </c>
      <c r="F3245">
        <v>1.8784690362736001E-2</v>
      </c>
      <c r="G3245">
        <v>-4549722</v>
      </c>
      <c r="H3245">
        <v>19790915</v>
      </c>
      <c r="K3245">
        <f t="shared" si="1162"/>
        <v>83.018869847541779</v>
      </c>
      <c r="L3245">
        <f t="shared" si="1171"/>
        <v>63.309463362077338</v>
      </c>
      <c r="M3245">
        <f t="shared" si="1172"/>
        <v>21.198714611060836</v>
      </c>
      <c r="N3245">
        <f t="shared" si="1163"/>
        <v>0.10622290676305358</v>
      </c>
      <c r="O3245">
        <f t="shared" si="1164"/>
        <v>56.114854502605546</v>
      </c>
      <c r="P3245">
        <f t="shared" si="1165"/>
        <v>56.083025926442851</v>
      </c>
      <c r="Q3245">
        <f t="shared" si="1173"/>
        <v>0.10425586772961282</v>
      </c>
      <c r="R3245">
        <f t="shared" si="1166"/>
        <v>56.010598634875933</v>
      </c>
      <c r="S3245">
        <f t="shared" si="1174"/>
        <v>21.129210699241096</v>
      </c>
      <c r="T3245">
        <f t="shared" si="1175"/>
        <v>11.065560552211933</v>
      </c>
      <c r="U3245">
        <f t="shared" si="1161"/>
        <v>0.60798871723245995</v>
      </c>
      <c r="V3245" s="6">
        <f t="shared" si="1167"/>
        <v>176650.00000039581</v>
      </c>
      <c r="W3245">
        <f t="shared" si="1176"/>
        <v>11.06590493477883</v>
      </c>
      <c r="X3245">
        <f t="shared" si="1177"/>
        <v>21.092225676051854</v>
      </c>
      <c r="Y3245">
        <f t="shared" si="1178"/>
        <v>8.9217571896329659E-2</v>
      </c>
      <c r="Z3245">
        <f t="shared" si="1179"/>
        <v>6.3234087472204194E-9</v>
      </c>
      <c r="AA3245">
        <f t="shared" si="1180"/>
        <v>8.7762492531226996E-8</v>
      </c>
      <c r="AB3245">
        <f t="shared" si="1170"/>
        <v>1.0062126796513859</v>
      </c>
      <c r="AC3245">
        <f t="shared" si="1181"/>
        <v>2.1459880238751259</v>
      </c>
      <c r="AD3245">
        <f t="shared" si="1182"/>
        <v>3.7107624301451046E-10</v>
      </c>
      <c r="AE3245">
        <f t="shared" si="1183"/>
        <v>-1.5468014033053547E-4</v>
      </c>
      <c r="AF3245">
        <f t="shared" si="1184"/>
        <v>-2.3881391565649809E-7</v>
      </c>
      <c r="AG3245">
        <f t="shared" si="1168"/>
        <v>3.7107624301451048E-8</v>
      </c>
      <c r="AH3245" t="str">
        <f t="shared" si="1169"/>
        <v>NaN</v>
      </c>
    </row>
    <row r="3246" spans="1:34">
      <c r="A3246" s="4">
        <v>43265.479537037034</v>
      </c>
      <c r="B3246" s="3">
        <v>-1.2879260302725E-3</v>
      </c>
      <c r="C3246">
        <v>2.8641203501702002</v>
      </c>
      <c r="D3246">
        <v>1.9004591312313999E-2</v>
      </c>
      <c r="E3246" s="3">
        <v>1.8821641598096898E-2</v>
      </c>
      <c r="F3246" s="3">
        <v>1.8792634937253801E-2</v>
      </c>
      <c r="G3246">
        <v>-4549722</v>
      </c>
      <c r="H3246">
        <v>19790910</v>
      </c>
      <c r="K3246">
        <f t="shared" si="1162"/>
        <v>82.83098933113169</v>
      </c>
      <c r="L3246">
        <f t="shared" si="1171"/>
        <v>63.11113977476802</v>
      </c>
      <c r="M3246">
        <f t="shared" si="1172"/>
        <v>21.132307396329484</v>
      </c>
      <c r="N3246">
        <f t="shared" si="1163"/>
        <v>0.10622506936883476</v>
      </c>
      <c r="O3246">
        <f t="shared" si="1164"/>
        <v>56.101674246533165</v>
      </c>
      <c r="P3246">
        <f t="shared" si="1165"/>
        <v>56.073451498032604</v>
      </c>
      <c r="Q3246">
        <f t="shared" si="1173"/>
        <v>6.7131315265541502E-2</v>
      </c>
      <c r="R3246">
        <f t="shared" si="1166"/>
        <v>56.034542931267623</v>
      </c>
      <c r="S3246">
        <f t="shared" si="1174"/>
        <v>21.087553186152455</v>
      </c>
      <c r="T3246">
        <f t="shared" si="1175"/>
        <v>11.065788194925741</v>
      </c>
      <c r="U3246">
        <f t="shared" si="1161"/>
        <v>0.60798460131383913</v>
      </c>
      <c r="V3246" s="6">
        <f t="shared" si="1167"/>
        <v>176709.99999996275</v>
      </c>
      <c r="W3246">
        <f t="shared" si="1176"/>
        <v>11.065545959730276</v>
      </c>
      <c r="X3246">
        <f t="shared" si="1177"/>
        <v>21.093780795762914</v>
      </c>
      <c r="Y3246">
        <f t="shared" si="1178"/>
        <v>7.9178788397342714E-2</v>
      </c>
      <c r="Z3246">
        <f t="shared" si="1179"/>
        <v>-8.4660513360859501E-8</v>
      </c>
      <c r="AA3246">
        <f t="shared" si="1180"/>
        <v>1.1135022771662115E-8</v>
      </c>
      <c r="AB3246">
        <f t="shared" si="1170"/>
        <v>1.0067894779062523</v>
      </c>
      <c r="AC3246">
        <f t="shared" si="1181"/>
        <v>2.1459825308564415</v>
      </c>
      <c r="AD3246">
        <f t="shared" si="1182"/>
        <v>5.305004386776354E-11</v>
      </c>
      <c r="AE3246" t="s">
        <v>79</v>
      </c>
      <c r="AF3246" t="s">
        <v>79</v>
      </c>
      <c r="AG3246">
        <f t="shared" si="1168"/>
        <v>5.305004386776354E-9</v>
      </c>
      <c r="AH3246" t="s">
        <v>79</v>
      </c>
    </row>
    <row r="3247" spans="1:34">
      <c r="A3247" s="4">
        <v>43265.480243055557</v>
      </c>
      <c r="B3247" s="3">
        <v>-1.2862254446554301E-3</v>
      </c>
      <c r="C3247">
        <v>2.8640811058867301</v>
      </c>
      <c r="D3247" s="3">
        <v>1.9000690668381101E-2</v>
      </c>
      <c r="E3247" s="3">
        <v>1.8816420919174601E-2</v>
      </c>
      <c r="F3247">
        <v>1.8789073576262999E-2</v>
      </c>
      <c r="G3247">
        <v>-4549722</v>
      </c>
      <c r="H3247">
        <v>19790903</v>
      </c>
      <c r="K3247">
        <f t="shared" si="1162"/>
        <v>82.722655001105295</v>
      </c>
      <c r="L3247">
        <f t="shared" si="1171"/>
        <v>63.007486821351705</v>
      </c>
      <c r="M3247">
        <f t="shared" si="1172"/>
        <v>21.097599956692864</v>
      </c>
      <c r="N3247">
        <f t="shared" si="1163"/>
        <v>0.10621317503704306</v>
      </c>
      <c r="O3247">
        <f t="shared" si="1164"/>
        <v>56.089958463357682</v>
      </c>
      <c r="P3247">
        <f t="shared" si="1165"/>
        <v>56.057826315608438</v>
      </c>
      <c r="Q3247">
        <f t="shared" si="1173"/>
        <v>6.6149182196873824E-2</v>
      </c>
      <c r="R3247">
        <f t="shared" si="1166"/>
        <v>56.023809281160808</v>
      </c>
      <c r="S3247">
        <f t="shared" si="1174"/>
        <v>21.053500501894948</v>
      </c>
      <c r="T3247">
        <f t="shared" si="1175"/>
        <v>11.064536160000298</v>
      </c>
      <c r="U3247">
        <f t="shared" si="1161"/>
        <v>0.60800723886624519</v>
      </c>
      <c r="V3247" s="6">
        <f t="shared" si="1167"/>
        <v>176771.00000039209</v>
      </c>
      <c r="W3247">
        <f t="shared" si="1176"/>
        <v>11.065011874901918</v>
      </c>
      <c r="X3247">
        <f t="shared" si="1177"/>
        <v>21.093555084065258</v>
      </c>
      <c r="Y3247">
        <f t="shared" si="1178"/>
        <v>6.9232380860884277E-2</v>
      </c>
      <c r="Z3247">
        <f t="shared" si="1179"/>
        <v>3.0728630778354851E-7</v>
      </c>
      <c r="AA3247">
        <f t="shared" si="1180"/>
        <v>-7.1670262633957591E-10</v>
      </c>
      <c r="AB3247">
        <f t="shared" si="1170"/>
        <v>1.0073524923794568</v>
      </c>
      <c r="AC3247">
        <f t="shared" si="1181"/>
        <v>2.1460127424591926</v>
      </c>
      <c r="AD3247">
        <f t="shared" si="1182"/>
        <v>-3.9051644997448944E-12</v>
      </c>
      <c r="AE3247">
        <f t="shared" si="1183"/>
        <v>-1.7430886188518028E-4</v>
      </c>
      <c r="AF3247">
        <f t="shared" si="1184"/>
        <v>2.2302364085561139E-9</v>
      </c>
      <c r="AG3247" t="str">
        <f t="shared" si="1168"/>
        <v>NaN</v>
      </c>
      <c r="AH3247">
        <f t="shared" si="1169"/>
        <v>2.2302364085561139E-5</v>
      </c>
    </row>
    <row r="3248" spans="1:34">
      <c r="A3248" s="4">
        <v>43265.480937499997</v>
      </c>
      <c r="B3248" s="3">
        <v>-1.28702222253196E-3</v>
      </c>
      <c r="C3248">
        <v>2.8642368937998999</v>
      </c>
      <c r="D3248" s="3">
        <v>1.8997598694531902E-2</v>
      </c>
      <c r="E3248" s="3">
        <v>1.88143754595512E-2</v>
      </c>
      <c r="F3248" s="3">
        <v>1.8783249143070901E-2</v>
      </c>
      <c r="G3248">
        <v>-4549722</v>
      </c>
      <c r="H3248">
        <v>19790898</v>
      </c>
      <c r="K3248">
        <f t="shared" si="1162"/>
        <v>82.773413043844982</v>
      </c>
      <c r="L3248">
        <f t="shared" si="1171"/>
        <v>63.065901028513622</v>
      </c>
      <c r="M3248">
        <f t="shared" si="1172"/>
        <v>21.11715953027154</v>
      </c>
      <c r="N3248">
        <f t="shared" si="1163"/>
        <v>0.10626039192991339</v>
      </c>
      <c r="O3248">
        <f t="shared" si="1164"/>
        <v>56.080671562060189</v>
      </c>
      <c r="P3248">
        <f t="shared" si="1165"/>
        <v>56.051704376252921</v>
      </c>
      <c r="Q3248">
        <f t="shared" si="1173"/>
        <v>7.441664512023749E-2</v>
      </c>
      <c r="R3248">
        <f t="shared" si="1166"/>
        <v>56.006254916939952</v>
      </c>
      <c r="S3248">
        <f t="shared" si="1174"/>
        <v>21.067548433524713</v>
      </c>
      <c r="T3248">
        <f t="shared" si="1175"/>
        <v>11.069506359249807</v>
      </c>
      <c r="U3248">
        <f t="shared" si="1161"/>
        <v>0.60791737464305751</v>
      </c>
      <c r="V3248" s="6">
        <f t="shared" si="1167"/>
        <v>176830.99999995902</v>
      </c>
      <c r="W3248">
        <f t="shared" si="1176"/>
        <v>11.065061489339522</v>
      </c>
      <c r="X3248">
        <f t="shared" si="1177"/>
        <v>21.097811944191754</v>
      </c>
      <c r="Y3248">
        <f t="shared" si="1178"/>
        <v>7.8520800228574217E-2</v>
      </c>
      <c r="Z3248">
        <f t="shared" si="1179"/>
        <v>2.2131930520976528E-8</v>
      </c>
      <c r="AA3248">
        <f t="shared" si="1180"/>
        <v>-1.3639749272205682E-8</v>
      </c>
      <c r="AB3248">
        <f t="shared" si="1170"/>
        <v>1.0068315026255525</v>
      </c>
      <c r="AC3248">
        <f t="shared" si="1181"/>
        <v>2.1458928115513021</v>
      </c>
      <c r="AD3248">
        <f t="shared" si="1182"/>
        <v>-6.5524995902766068E-11</v>
      </c>
      <c r="AE3248">
        <f t="shared" si="1183"/>
        <v>2.9338251791998106E-5</v>
      </c>
      <c r="AF3248">
        <f t="shared" si="1184"/>
        <v>-2.2233293796692487E-7</v>
      </c>
      <c r="AG3248" t="str">
        <f t="shared" si="1168"/>
        <v>NaN</v>
      </c>
      <c r="AH3248" t="str">
        <f t="shared" si="1169"/>
        <v>NaN</v>
      </c>
    </row>
    <row r="3249" spans="1:34">
      <c r="A3249" s="4">
        <v>43265.481631944444</v>
      </c>
      <c r="B3249" s="3">
        <v>-1.2876525095089201E-3</v>
      </c>
      <c r="C3249">
        <v>2.8640894304316999</v>
      </c>
      <c r="D3249" s="3">
        <v>1.8994554289511099E-2</v>
      </c>
      <c r="E3249" s="3">
        <v>1.88100942649908E-2</v>
      </c>
      <c r="F3249">
        <v>1.8773386912634998E-2</v>
      </c>
      <c r="G3249">
        <v>-4549722</v>
      </c>
      <c r="H3249">
        <v>19790899</v>
      </c>
      <c r="K3249">
        <f t="shared" si="1162"/>
        <v>82.813564928400481</v>
      </c>
      <c r="L3249">
        <f t="shared" si="1171"/>
        <v>63.119016725219893</v>
      </c>
      <c r="M3249">
        <f t="shared" si="1172"/>
        <v>21.134944936055255</v>
      </c>
      <c r="N3249">
        <f t="shared" si="1163"/>
        <v>0.10621569807711745</v>
      </c>
      <c r="O3249">
        <f t="shared" si="1164"/>
        <v>56.071527536167125</v>
      </c>
      <c r="P3249">
        <f t="shared" si="1165"/>
        <v>56.03889101481176</v>
      </c>
      <c r="Q3249">
        <f t="shared" si="1173"/>
        <v>9.4996573368611337E-2</v>
      </c>
      <c r="R3249">
        <f t="shared" si="1166"/>
        <v>55.976530962798513</v>
      </c>
      <c r="S3249">
        <f t="shared" si="1174"/>
        <v>21.071613887142849</v>
      </c>
      <c r="T3249">
        <f t="shared" si="1175"/>
        <v>11.064801743166024</v>
      </c>
      <c r="U3249">
        <f t="shared" si="1161"/>
        <v>0.60800243696119416</v>
      </c>
      <c r="V3249" s="6">
        <f t="shared" si="1167"/>
        <v>176891.0000001546</v>
      </c>
      <c r="W3249">
        <f t="shared" si="1176"/>
        <v>11.065146125733095</v>
      </c>
      <c r="X3249">
        <f t="shared" si="1177"/>
        <v>21.100191961061327</v>
      </c>
      <c r="Y3249">
        <f t="shared" si="1178"/>
        <v>8.4079598375870049E-2</v>
      </c>
      <c r="Z3249">
        <f t="shared" si="1179"/>
        <v>-4.0469815641223579E-7</v>
      </c>
      <c r="AA3249">
        <f t="shared" si="1180"/>
        <v>-8.4421612353751513E-8</v>
      </c>
      <c r="AB3249">
        <f t="shared" si="1170"/>
        <v>1.0065180589333347</v>
      </c>
      <c r="AC3249">
        <f t="shared" si="1181"/>
        <v>2.1460063339374038</v>
      </c>
      <c r="AD3249">
        <f t="shared" si="1182"/>
        <v>-3.7876629055256657E-10</v>
      </c>
      <c r="AE3249">
        <f t="shared" si="1183"/>
        <v>2.9907562979738979E-5</v>
      </c>
      <c r="AF3249">
        <f t="shared" si="1184"/>
        <v>-1.2607278036968701E-6</v>
      </c>
      <c r="AG3249" t="str">
        <f t="shared" si="1168"/>
        <v>NaN</v>
      </c>
      <c r="AH3249" t="str">
        <f t="shared" si="1169"/>
        <v>NaN</v>
      </c>
    </row>
    <row r="3250" spans="1:34">
      <c r="A3250" s="4">
        <v>43265.48232638889</v>
      </c>
      <c r="B3250" s="3">
        <v>-1.2871649290173101E-3</v>
      </c>
      <c r="C3250">
        <v>2.8640846735488599</v>
      </c>
      <c r="D3250" s="3">
        <v>1.8992270985745598E-2</v>
      </c>
      <c r="E3250" s="3">
        <v>1.8807513656047398E-2</v>
      </c>
      <c r="F3250" s="3">
        <v>1.8775149726770898E-2</v>
      </c>
      <c r="G3250">
        <v>-4549722</v>
      </c>
      <c r="H3250">
        <v>19790901</v>
      </c>
      <c r="K3250">
        <f t="shared" si="1162"/>
        <v>82.782504036574565</v>
      </c>
      <c r="L3250">
        <f t="shared" si="1171"/>
        <v>63.0856386302559</v>
      </c>
      <c r="M3250">
        <f t="shared" si="1172"/>
        <v>21.123768523054313</v>
      </c>
      <c r="N3250">
        <f t="shared" si="1163"/>
        <v>0.10621425633993202</v>
      </c>
      <c r="O3250">
        <f t="shared" si="1164"/>
        <v>56.064669516747621</v>
      </c>
      <c r="P3250">
        <f t="shared" si="1165"/>
        <v>56.03116740527625</v>
      </c>
      <c r="Q3250">
        <f t="shared" si="1173"/>
        <v>8.2825576638761333E-2</v>
      </c>
      <c r="R3250">
        <f t="shared" si="1166"/>
        <v>55.98184394010886</v>
      </c>
      <c r="S3250">
        <f t="shared" si="1174"/>
        <v>21.068551471961804</v>
      </c>
      <c r="T3250">
        <f t="shared" si="1175"/>
        <v>11.06464998135703</v>
      </c>
      <c r="U3250">
        <f t="shared" si="1161"/>
        <v>0.60800518090693778</v>
      </c>
      <c r="V3250" s="6">
        <f t="shared" si="1167"/>
        <v>176951.00000035018</v>
      </c>
      <c r="W3250">
        <f t="shared" si="1176"/>
        <v>11.064976852945971</v>
      </c>
      <c r="X3250">
        <f t="shared" si="1177"/>
        <v>21.093707473674211</v>
      </c>
      <c r="Y3250">
        <f t="shared" si="1178"/>
        <v>8.6312930253699946E-2</v>
      </c>
      <c r="Z3250">
        <f t="shared" si="1179"/>
        <v>2.055107825761175E-7</v>
      </c>
      <c r="AA3250">
        <f t="shared" si="1180"/>
        <v>-4.3420241978388727E-8</v>
      </c>
      <c r="AB3250">
        <f t="shared" si="1170"/>
        <v>1.0063987680729605</v>
      </c>
      <c r="AC3250">
        <f t="shared" si="1181"/>
        <v>2.1460099959498549</v>
      </c>
      <c r="AD3250">
        <f t="shared" si="1182"/>
        <v>-1.8976906880803462E-10</v>
      </c>
      <c r="AE3250">
        <f t="shared" si="1183"/>
        <v>4.764627943401444E-6</v>
      </c>
      <c r="AF3250">
        <f t="shared" si="1184"/>
        <v>-3.9648564592789716E-6</v>
      </c>
      <c r="AG3250" t="str">
        <f t="shared" si="1168"/>
        <v>NaN</v>
      </c>
      <c r="AH3250" t="str">
        <f t="shared" si="1169"/>
        <v>NaN</v>
      </c>
    </row>
    <row r="3251" spans="1:34">
      <c r="A3251" s="4">
        <v>43265.483020833337</v>
      </c>
      <c r="B3251" s="3">
        <v>-1.2878427848227101E-3</v>
      </c>
      <c r="C3251">
        <v>2.8641667297779398</v>
      </c>
      <c r="D3251" s="3">
        <v>1.8991331501383699E-2</v>
      </c>
      <c r="E3251" s="3">
        <v>1.88072995963194E-2</v>
      </c>
      <c r="F3251" s="3">
        <v>1.87747804886749E-2</v>
      </c>
      <c r="G3251">
        <v>-4549722</v>
      </c>
      <c r="H3251">
        <v>19790901</v>
      </c>
      <c r="K3251">
        <f t="shared" si="1162"/>
        <v>82.825686252039276</v>
      </c>
      <c r="L3251">
        <f t="shared" si="1171"/>
        <v>63.129306205837324</v>
      </c>
      <c r="M3251">
        <f t="shared" si="1172"/>
        <v>21.138390294008417</v>
      </c>
      <c r="N3251">
        <f t="shared" si="1163"/>
        <v>0.10623912630640749</v>
      </c>
      <c r="O3251">
        <f t="shared" si="1164"/>
        <v>56.06184772750715</v>
      </c>
      <c r="P3251">
        <f t="shared" si="1165"/>
        <v>56.030526737204255</v>
      </c>
      <c r="Q3251">
        <f t="shared" si="1173"/>
        <v>8.1116640753727154E-2</v>
      </c>
      <c r="R3251">
        <f t="shared" si="1166"/>
        <v>55.980731086753423</v>
      </c>
      <c r="S3251">
        <f t="shared" si="1174"/>
        <v>21.084312533505933</v>
      </c>
      <c r="T3251">
        <f t="shared" si="1175"/>
        <v>11.067267872564976</v>
      </c>
      <c r="U3251">
        <f t="shared" ref="U3251:U3314" si="1185">(2.40665404368-T3251*2.40665404368/100-$M$7)/$M$7</f>
        <v>0.60795784784281259</v>
      </c>
      <c r="V3251" s="6">
        <f t="shared" si="1167"/>
        <v>177011.00000054576</v>
      </c>
      <c r="W3251">
        <f t="shared" si="1176"/>
        <v>11.065131533251458</v>
      </c>
      <c r="X3251">
        <f t="shared" si="1177"/>
        <v>21.09574993421332</v>
      </c>
      <c r="Y3251">
        <f t="shared" si="1178"/>
        <v>8.1225913385258267E-2</v>
      </c>
      <c r="Z3251">
        <f t="shared" si="1179"/>
        <v>-1.4737200476020743E-7</v>
      </c>
      <c r="AA3251">
        <f t="shared" si="1180"/>
        <v>-6.3831339244949868E-8</v>
      </c>
      <c r="AB3251">
        <f t="shared" si="1170"/>
        <v>1.0066742587787902</v>
      </c>
      <c r="AC3251">
        <f t="shared" si="1181"/>
        <v>2.145946826235007</v>
      </c>
      <c r="AD3251">
        <f t="shared" si="1182"/>
        <v>-2.9643918913409805E-10</v>
      </c>
      <c r="AE3251">
        <f t="shared" si="1183"/>
        <v>2.4435482674917022E-4</v>
      </c>
      <c r="AF3251">
        <f t="shared" si="1184"/>
        <v>-1.2076629160742176E-7</v>
      </c>
      <c r="AG3251" t="str">
        <f t="shared" si="1168"/>
        <v>NaN</v>
      </c>
      <c r="AH3251" t="str">
        <f t="shared" si="1169"/>
        <v>NaN</v>
      </c>
    </row>
    <row r="3252" spans="1:34">
      <c r="A3252" s="4">
        <v>43265.483726851853</v>
      </c>
      <c r="B3252" s="3">
        <v>-1.28873470035614E-3</v>
      </c>
      <c r="C3252">
        <v>2.8640287801754298</v>
      </c>
      <c r="D3252" s="3">
        <v>1.8985325936791898E-2</v>
      </c>
      <c r="E3252" s="3">
        <v>1.8801710258976499E-2</v>
      </c>
      <c r="F3252" s="3">
        <v>1.8769253828140799E-2</v>
      </c>
      <c r="G3252">
        <v>-4549722</v>
      </c>
      <c r="H3252">
        <v>19790901</v>
      </c>
      <c r="K3252">
        <f t="shared" ref="K3252:K3315" si="1186">(B3252-$B$19)*($B$17/$B$18)</f>
        <v>82.88250495659868</v>
      </c>
      <c r="L3252">
        <f t="shared" si="1171"/>
        <v>63.193389655370069</v>
      </c>
      <c r="M3252">
        <f t="shared" si="1172"/>
        <v>21.159848172274856</v>
      </c>
      <c r="N3252">
        <f t="shared" ref="N3252:N3315" si="1187">(C3252-$C$19)*($C$17/$C$18)</f>
        <v>0.10619731592798534</v>
      </c>
      <c r="O3252">
        <f t="shared" ref="O3252:O3315" si="1188">(D3252-$D$19)*($D$17/$D$18)</f>
        <v>56.043809707679074</v>
      </c>
      <c r="P3252">
        <f t="shared" ref="P3252:P3315" si="1189">(E3252-$E$19)*($E$17/$E$18)</f>
        <v>56.013798181988946</v>
      </c>
      <c r="Q3252">
        <f t="shared" si="1173"/>
        <v>7.9735522763286326E-2</v>
      </c>
      <c r="R3252">
        <f t="shared" ref="R3252:R3315" si="1190">(F3252-$F$19)*($F$17/$F$18)</f>
        <v>55.964074184915788</v>
      </c>
      <c r="S3252">
        <f t="shared" si="1174"/>
        <v>21.106691157099331</v>
      </c>
      <c r="T3252">
        <f t="shared" si="1175"/>
        <v>11.062866780099487</v>
      </c>
      <c r="U3252">
        <f t="shared" si="1185"/>
        <v>0.60803742226945678</v>
      </c>
      <c r="V3252" s="6">
        <f t="shared" si="1167"/>
        <v>177072.00000034645</v>
      </c>
      <c r="W3252">
        <f t="shared" si="1176"/>
        <v>11.065551796722948</v>
      </c>
      <c r="X3252">
        <f t="shared" si="1177"/>
        <v>21.097120074351842</v>
      </c>
      <c r="Y3252">
        <f t="shared" si="1178"/>
        <v>8.0760211277308258E-2</v>
      </c>
      <c r="Z3252">
        <f t="shared" si="1179"/>
        <v>-4.8914963282360036E-7</v>
      </c>
      <c r="AA3252">
        <f t="shared" si="1180"/>
        <v>-8.1775038002725548E-8</v>
      </c>
      <c r="AB3252">
        <f t="shared" si="1170"/>
        <v>1.0066920294449542</v>
      </c>
      <c r="AC3252">
        <f t="shared" si="1181"/>
        <v>2.1460530245961995</v>
      </c>
      <c r="AD3252">
        <f t="shared" si="1182"/>
        <v>-3.8198038652674759E-10</v>
      </c>
      <c r="AE3252">
        <f t="shared" si="1183"/>
        <v>2.8591760779598783E-3</v>
      </c>
      <c r="AF3252">
        <f t="shared" si="1184"/>
        <v>-1.3299373970398188E-8</v>
      </c>
      <c r="AG3252" t="str">
        <f t="shared" si="1168"/>
        <v>NaN</v>
      </c>
      <c r="AH3252" t="str">
        <f t="shared" si="1169"/>
        <v>NaN</v>
      </c>
    </row>
    <row r="3253" spans="1:34">
      <c r="A3253" s="4">
        <v>43265.4844212963</v>
      </c>
      <c r="B3253" s="3">
        <v>-1.2878903536511601E-3</v>
      </c>
      <c r="C3253">
        <v>2.8639812113469798</v>
      </c>
      <c r="D3253" s="3">
        <v>1.8987323827586802E-2</v>
      </c>
      <c r="E3253">
        <v>1.8803767610807001E-2</v>
      </c>
      <c r="F3253" s="3">
        <v>1.8770683136899599E-2</v>
      </c>
      <c r="G3253">
        <v>-4549722</v>
      </c>
      <c r="H3253">
        <v>19790901</v>
      </c>
      <c r="K3253">
        <f t="shared" si="1186"/>
        <v>82.828716582949141</v>
      </c>
      <c r="L3253">
        <f t="shared" si="1171"/>
        <v>63.137722468365382</v>
      </c>
      <c r="M3253">
        <f t="shared" si="1172"/>
        <v>21.141208418471166</v>
      </c>
      <c r="N3253">
        <f t="shared" si="1187"/>
        <v>0.10618289855611616</v>
      </c>
      <c r="O3253">
        <f t="shared" si="1188"/>
        <v>56.049810474671403</v>
      </c>
      <c r="P3253">
        <f t="shared" si="1189"/>
        <v>56.019955714015097</v>
      </c>
      <c r="Q3253">
        <f t="shared" si="1173"/>
        <v>8.1428470314911294E-2</v>
      </c>
      <c r="R3253">
        <f t="shared" si="1190"/>
        <v>55.968382004356492</v>
      </c>
      <c r="S3253">
        <f t="shared" si="1174"/>
        <v>21.086922771594558</v>
      </c>
      <c r="T3253">
        <f t="shared" si="1175"/>
        <v>11.061349162007993</v>
      </c>
      <c r="U3253">
        <f t="shared" si="1185"/>
        <v>0.60806486172691954</v>
      </c>
      <c r="V3253" s="6">
        <f t="shared" ref="V3253:V3316" si="1191">(A3253-$A$307)*86400</f>
        <v>177132.00000054203</v>
      </c>
      <c r="W3253">
        <f t="shared" si="1176"/>
        <v>11.065817379888951</v>
      </c>
      <c r="X3253">
        <f t="shared" si="1177"/>
        <v>21.096097844387508</v>
      </c>
      <c r="Y3253">
        <f t="shared" si="1178"/>
        <v>8.0076324000787721E-2</v>
      </c>
      <c r="Z3253">
        <f t="shared" si="1179"/>
        <v>2.0234907926667999E-7</v>
      </c>
      <c r="AA3253">
        <f t="shared" si="1180"/>
        <v>2.7999934345416375E-8</v>
      </c>
      <c r="AB3253">
        <f t="shared" si="1170"/>
        <v>1.006736634639857</v>
      </c>
      <c r="AC3253">
        <f t="shared" si="1181"/>
        <v>2.1460896447207469</v>
      </c>
      <c r="AD3253">
        <f t="shared" si="1182"/>
        <v>1.3191010051005393E-10</v>
      </c>
      <c r="AE3253">
        <f t="shared" si="1183"/>
        <v>1.4168816646684349E-4</v>
      </c>
      <c r="AF3253">
        <f t="shared" si="1184"/>
        <v>9.2677755410858098E-8</v>
      </c>
      <c r="AG3253">
        <f t="shared" si="1168"/>
        <v>1.3191010051005393E-8</v>
      </c>
      <c r="AH3253">
        <f t="shared" si="1169"/>
        <v>9.2677755410858101E-4</v>
      </c>
    </row>
    <row r="3254" spans="1:34">
      <c r="A3254" s="4">
        <v>43265.485115740739</v>
      </c>
      <c r="B3254" s="3">
        <v>-1.2900309509314E-3</v>
      </c>
      <c r="C3254">
        <v>2.8641048903009501</v>
      </c>
      <c r="D3254" s="3">
        <v>1.8982186394114298E-2</v>
      </c>
      <c r="E3254" s="3">
        <v>1.8799058296790499E-2</v>
      </c>
      <c r="F3254" s="3">
        <v>1.8766347566997899E-2</v>
      </c>
      <c r="G3254">
        <v>-4549722</v>
      </c>
      <c r="H3254">
        <v>19790901</v>
      </c>
      <c r="K3254">
        <f t="shared" si="1186"/>
        <v>82.965081473892226</v>
      </c>
      <c r="L3254">
        <f t="shared" si="1171"/>
        <v>63.279786426485771</v>
      </c>
      <c r="M3254">
        <f t="shared" si="1172"/>
        <v>21.188777504430529</v>
      </c>
      <c r="N3254">
        <f t="shared" si="1187"/>
        <v>0.1062203837229761</v>
      </c>
      <c r="O3254">
        <f t="shared" si="1188"/>
        <v>56.034379930977153</v>
      </c>
      <c r="P3254">
        <f t="shared" si="1189"/>
        <v>56.005861016429641</v>
      </c>
      <c r="Q3254">
        <f t="shared" si="1173"/>
        <v>7.906497892416553E-2</v>
      </c>
      <c r="R3254">
        <f t="shared" si="1190"/>
        <v>55.955314952052987</v>
      </c>
      <c r="S3254">
        <f t="shared" si="1174"/>
        <v>21.136067518481084</v>
      </c>
      <c r="T3254">
        <f t="shared" si="1175"/>
        <v>11.065294969045882</v>
      </c>
      <c r="U3254">
        <f t="shared" si="1185"/>
        <v>0.60799351913751665</v>
      </c>
      <c r="V3254" s="6">
        <f t="shared" si="1191"/>
        <v>177192.00000010896</v>
      </c>
      <c r="W3254">
        <f t="shared" si="1176"/>
        <v>11.066071289069621</v>
      </c>
      <c r="X3254">
        <f t="shared" si="1177"/>
        <v>21.102437808119472</v>
      </c>
      <c r="Y3254">
        <f t="shared" si="1178"/>
        <v>8.1430906029098082E-2</v>
      </c>
      <c r="Z3254">
        <f t="shared" si="1179"/>
        <v>1.6440862691762046E-7</v>
      </c>
      <c r="AA3254">
        <f t="shared" si="1180"/>
        <v>8.1748908240561827E-8</v>
      </c>
      <c r="AB3254">
        <f t="shared" si="1170"/>
        <v>1.0066444784083313</v>
      </c>
      <c r="AC3254">
        <f t="shared" si="1181"/>
        <v>2.1459944323969231</v>
      </c>
      <c r="AD3254">
        <f t="shared" si="1182"/>
        <v>3.7870286672232573E-10</v>
      </c>
      <c r="AE3254">
        <f t="shared" si="1183"/>
        <v>-2.8220440488311463E-5</v>
      </c>
      <c r="AF3254">
        <f t="shared" si="1184"/>
        <v>-1.3358750552241099E-6</v>
      </c>
      <c r="AG3254">
        <f t="shared" si="1168"/>
        <v>3.7870286672232571E-8</v>
      </c>
      <c r="AH3254" t="str">
        <f t="shared" si="1169"/>
        <v>NaN</v>
      </c>
    </row>
    <row r="3255" spans="1:34">
      <c r="A3255" s="4">
        <v>43265.485810185186</v>
      </c>
      <c r="B3255" s="3">
        <v>-1.28953147823268E-3</v>
      </c>
      <c r="C3255">
        <v>2.86404305082397</v>
      </c>
      <c r="D3255" s="3">
        <v>1.89824718070849E-2</v>
      </c>
      <c r="E3255" s="3">
        <v>1.8798570716298899E-2</v>
      </c>
      <c r="F3255" s="3">
        <v>1.87650611891149E-2</v>
      </c>
      <c r="G3255">
        <v>-4549722</v>
      </c>
      <c r="H3255">
        <v>19790901</v>
      </c>
      <c r="K3255">
        <f t="shared" si="1186"/>
        <v>82.933262999339007</v>
      </c>
      <c r="L3255">
        <f t="shared" si="1171"/>
        <v>63.249658883952293</v>
      </c>
      <c r="M3255">
        <f t="shared" si="1172"/>
        <v>21.17868951533406</v>
      </c>
      <c r="N3255">
        <f t="shared" si="1187"/>
        <v>0.10620164113954768</v>
      </c>
      <c r="O3255">
        <f t="shared" si="1188"/>
        <v>56.035237183404334</v>
      </c>
      <c r="P3255">
        <f t="shared" si="1189"/>
        <v>56.004401716932179</v>
      </c>
      <c r="Q3255">
        <f t="shared" si="1173"/>
        <v>8.3799268848217423E-2</v>
      </c>
      <c r="R3255">
        <f t="shared" si="1190"/>
        <v>55.951437914556116</v>
      </c>
      <c r="S3255">
        <f t="shared" si="1174"/>
        <v>21.122823336101916</v>
      </c>
      <c r="T3255">
        <f t="shared" si="1175"/>
        <v>11.0633220655271</v>
      </c>
      <c r="U3255">
        <f t="shared" si="1185"/>
        <v>0.60802919043221515</v>
      </c>
      <c r="V3255" s="6">
        <f t="shared" si="1191"/>
        <v>177252.00000030454</v>
      </c>
      <c r="W3255">
        <f t="shared" si="1176"/>
        <v>11.065487589803665</v>
      </c>
      <c r="X3255">
        <f t="shared" si="1177"/>
        <v>21.113047263697808</v>
      </c>
      <c r="Y3255">
        <f t="shared" si="1178"/>
        <v>8.1255466064398263E-2</v>
      </c>
      <c r="Z3255">
        <f t="shared" si="1179"/>
        <v>-1.034739607834532E-7</v>
      </c>
      <c r="AA3255">
        <f t="shared" si="1180"/>
        <v>1.2086893385506622E-7</v>
      </c>
      <c r="AB3255">
        <f t="shared" si="1170"/>
        <v>1.0066578258545475</v>
      </c>
      <c r="AC3255">
        <f t="shared" si="1181"/>
        <v>2.1460420385588308</v>
      </c>
      <c r="AD3255">
        <f t="shared" si="1182"/>
        <v>5.6114828261517862E-10</v>
      </c>
      <c r="AE3255">
        <f t="shared" si="1183"/>
        <v>-4.1070902088551276E-5</v>
      </c>
      <c r="AF3255">
        <f t="shared" si="1184"/>
        <v>-1.3601112480004966E-6</v>
      </c>
      <c r="AG3255">
        <f t="shared" si="1168"/>
        <v>5.6114828261517864E-8</v>
      </c>
      <c r="AH3255" t="str">
        <f t="shared" si="1169"/>
        <v>NaN</v>
      </c>
    </row>
    <row r="3256" spans="1:34">
      <c r="A3256" s="4">
        <v>43265.486516203702</v>
      </c>
      <c r="B3256" s="3">
        <v>-1.2877000783373699E-3</v>
      </c>
      <c r="C3256">
        <v>2.86406564601748</v>
      </c>
      <c r="D3256" s="3">
        <v>1.8977013284020398E-2</v>
      </c>
      <c r="E3256" s="3">
        <v>1.87936354503472E-2</v>
      </c>
      <c r="F3256" s="3">
        <v>1.8760582688337302E-2</v>
      </c>
      <c r="G3256">
        <v>-4549722</v>
      </c>
      <c r="H3256">
        <v>19790901</v>
      </c>
      <c r="K3256">
        <f t="shared" si="1186"/>
        <v>82.816595259310333</v>
      </c>
      <c r="L3256">
        <f t="shared" si="1171"/>
        <v>63.138878092436457</v>
      </c>
      <c r="M3256">
        <f t="shared" si="1172"/>
        <v>21.141595370809402</v>
      </c>
      <c r="N3256">
        <f t="shared" si="1187"/>
        <v>0.10620848939118441</v>
      </c>
      <c r="O3256">
        <f t="shared" si="1188"/>
        <v>56.018842230729291</v>
      </c>
      <c r="P3256">
        <f t="shared" si="1189"/>
        <v>55.989630758603802</v>
      </c>
      <c r="Q3256">
        <f t="shared" si="1173"/>
        <v>8.0902150420811836E-2</v>
      </c>
      <c r="R3256">
        <f t="shared" si="1190"/>
        <v>55.937940080308479</v>
      </c>
      <c r="S3256">
        <f t="shared" si="1174"/>
        <v>21.087660603862194</v>
      </c>
      <c r="T3256">
        <f t="shared" si="1175"/>
        <v>11.06404293412044</v>
      </c>
      <c r="U3256">
        <f t="shared" si="1185"/>
        <v>0.6080161566899227</v>
      </c>
      <c r="V3256" s="6">
        <f t="shared" si="1191"/>
        <v>177313.00000010524</v>
      </c>
      <c r="W3256">
        <f t="shared" si="1176"/>
        <v>11.065560552211926</v>
      </c>
      <c r="X3256">
        <f t="shared" si="1177"/>
        <v>21.120473963803541</v>
      </c>
      <c r="Y3256">
        <f t="shared" si="1178"/>
        <v>8.0110097915496212E-2</v>
      </c>
      <c r="Z3256">
        <f t="shared" si="1179"/>
        <v>3.6372665002475767E-7</v>
      </c>
      <c r="AA3256">
        <f t="shared" si="1180"/>
        <v>1.5280700046562312E-7</v>
      </c>
      <c r="AB3256">
        <f t="shared" si="1170"/>
        <v>1.0067346278602276</v>
      </c>
      <c r="AC3256">
        <f t="shared" si="1181"/>
        <v>2.1460246439996737</v>
      </c>
      <c r="AD3256">
        <f t="shared" si="1182"/>
        <v>7.1956163595523922E-10</v>
      </c>
      <c r="AE3256">
        <f t="shared" si="1183"/>
        <v>-1.0489753552166273E-5</v>
      </c>
      <c r="AF3256">
        <f t="shared" si="1184"/>
        <v>-6.8286326706809724E-6</v>
      </c>
      <c r="AG3256">
        <f t="shared" si="1168"/>
        <v>7.1956163595523926E-8</v>
      </c>
      <c r="AH3256" t="str">
        <f t="shared" si="1169"/>
        <v>NaN</v>
      </c>
    </row>
    <row r="3257" spans="1:34">
      <c r="A3257" s="4">
        <v>43265.487210648149</v>
      </c>
      <c r="B3257" s="3">
        <v>-1.29007851975985E-3</v>
      </c>
      <c r="C3257">
        <v>2.8641810004264698</v>
      </c>
      <c r="D3257" s="3">
        <v>1.8974385106248499E-2</v>
      </c>
      <c r="E3257" s="3">
        <v>1.8791245116717599E-2</v>
      </c>
      <c r="F3257" s="3">
        <v>1.87597131921757E-2</v>
      </c>
      <c r="G3257">
        <v>-4549722</v>
      </c>
      <c r="H3257">
        <v>19790901</v>
      </c>
      <c r="K3257">
        <f t="shared" si="1186"/>
        <v>82.968111804802092</v>
      </c>
      <c r="L3257">
        <f t="shared" si="1171"/>
        <v>63.291537582719258</v>
      </c>
      <c r="M3257">
        <f t="shared" si="1172"/>
        <v>21.192712293861913</v>
      </c>
      <c r="N3257">
        <f t="shared" si="1187"/>
        <v>0.10624345151796673</v>
      </c>
      <c r="O3257">
        <f t="shared" si="1188"/>
        <v>56.010948364626181</v>
      </c>
      <c r="P3257">
        <f t="shared" si="1189"/>
        <v>55.982476631799024</v>
      </c>
      <c r="Q3257">
        <f t="shared" si="1173"/>
        <v>7.5628874477459362E-2</v>
      </c>
      <c r="R3257">
        <f t="shared" si="1190"/>
        <v>55.935319490148721</v>
      </c>
      <c r="S3257">
        <f t="shared" si="1174"/>
        <v>21.142293044210273</v>
      </c>
      <c r="T3257">
        <f t="shared" si="1175"/>
        <v>11.067723157992264</v>
      </c>
      <c r="U3257">
        <f t="shared" si="1185"/>
        <v>0.60794961600557651</v>
      </c>
      <c r="V3257" s="6">
        <f t="shared" si="1191"/>
        <v>177373.00000030082</v>
      </c>
      <c r="W3257">
        <f t="shared" si="1176"/>
        <v>11.065388360928479</v>
      </c>
      <c r="X3257">
        <f t="shared" si="1177"/>
        <v>21.126767253879557</v>
      </c>
      <c r="Y3257">
        <f t="shared" si="1178"/>
        <v>7.8140701400710569E-2</v>
      </c>
      <c r="Z3257">
        <f t="shared" si="1179"/>
        <v>5.8175359984213562E-7</v>
      </c>
      <c r="AA3257">
        <f t="shared" si="1180"/>
        <v>3.7447718874663051E-8</v>
      </c>
      <c r="AB3257">
        <f t="shared" si="1170"/>
        <v>1.0068240196727176</v>
      </c>
      <c r="AC3257">
        <f t="shared" si="1181"/>
        <v>2.1459358401976463</v>
      </c>
      <c r="AD3257">
        <f t="shared" si="1182"/>
        <v>1.807765538491384E-10</v>
      </c>
      <c r="AE3257">
        <f t="shared" si="1183"/>
        <v>-2.332541661311418E-5</v>
      </c>
      <c r="AF3257">
        <f t="shared" si="1184"/>
        <v>-7.7151385525730808E-7</v>
      </c>
      <c r="AG3257">
        <f t="shared" si="1168"/>
        <v>1.8077655384913841E-8</v>
      </c>
      <c r="AH3257" t="str">
        <f t="shared" si="1169"/>
        <v>NaN</v>
      </c>
    </row>
    <row r="3258" spans="1:34">
      <c r="A3258" s="4">
        <v>43265.487905092596</v>
      </c>
      <c r="B3258" s="3">
        <v>-1.2902569028665301E-3</v>
      </c>
      <c r="C3258">
        <v>2.8642844626283499</v>
      </c>
      <c r="D3258" s="3">
        <v>1.89695925467822E-2</v>
      </c>
      <c r="E3258" s="3">
        <v>1.8786357419594401E-2</v>
      </c>
      <c r="F3258" s="3">
        <v>1.8754186531641601E-2</v>
      </c>
      <c r="G3258">
        <v>-4549722</v>
      </c>
      <c r="H3258">
        <v>19790901</v>
      </c>
      <c r="K3258">
        <f t="shared" si="1186"/>
        <v>82.979475545713584</v>
      </c>
      <c r="L3258">
        <f t="shared" si="1171"/>
        <v>63.310166068604097</v>
      </c>
      <c r="M3258">
        <f t="shared" si="1172"/>
        <v>21.198949907244454</v>
      </c>
      <c r="N3258">
        <f t="shared" si="1187"/>
        <v>0.10627480930178258</v>
      </c>
      <c r="O3258">
        <f t="shared" si="1188"/>
        <v>55.996553667614954</v>
      </c>
      <c r="P3258">
        <f t="shared" si="1189"/>
        <v>55.967848044153477</v>
      </c>
      <c r="Q3258">
        <f t="shared" si="1173"/>
        <v>7.7891079303860522E-2</v>
      </c>
      <c r="R3258">
        <f t="shared" si="1190"/>
        <v>55.918662588311093</v>
      </c>
      <c r="S3258">
        <f t="shared" si="1174"/>
        <v>21.14702252104188</v>
      </c>
      <c r="T3258">
        <f t="shared" si="1175"/>
        <v>11.071023977341302</v>
      </c>
      <c r="U3258">
        <f t="shared" si="1185"/>
        <v>0.60788993518559475</v>
      </c>
      <c r="V3258" s="6">
        <f t="shared" si="1191"/>
        <v>177433.00000049639</v>
      </c>
      <c r="W3258">
        <f t="shared" si="1176"/>
        <v>11.06535333897251</v>
      </c>
      <c r="X3258">
        <f t="shared" si="1177"/>
        <v>21.133358509435009</v>
      </c>
      <c r="Y3258">
        <f t="shared" si="1178"/>
        <v>7.6993966094176372E-2</v>
      </c>
      <c r="Z3258">
        <f t="shared" si="1179"/>
        <v>1.2646817454132342E-7</v>
      </c>
      <c r="AA3258">
        <f t="shared" si="1180"/>
        <v>-1.0675885154828964E-8</v>
      </c>
      <c r="AB3258">
        <f t="shared" si="1170"/>
        <v>1.0068847342523342</v>
      </c>
      <c r="AC3258">
        <f t="shared" si="1181"/>
        <v>2.1458561914267542</v>
      </c>
      <c r="AD3258">
        <f t="shared" si="1182"/>
        <v>-5.2302822097897449E-11</v>
      </c>
      <c r="AE3258">
        <f t="shared" si="1183"/>
        <v>2.193390497688148E-5</v>
      </c>
      <c r="AF3258">
        <f t="shared" si="1184"/>
        <v>-2.3737785492101095E-7</v>
      </c>
      <c r="AG3258" t="str">
        <f t="shared" si="1168"/>
        <v>NaN</v>
      </c>
      <c r="AH3258" t="str">
        <f t="shared" si="1169"/>
        <v>NaN</v>
      </c>
    </row>
    <row r="3259" spans="1:34">
      <c r="A3259" s="4">
        <v>43265.488599537035</v>
      </c>
      <c r="B3259" s="3">
        <v>-1.28678437838971E-3</v>
      </c>
      <c r="C3259">
        <v>2.8642285692549199</v>
      </c>
      <c r="D3259" s="3">
        <v>1.89671070754957E-2</v>
      </c>
      <c r="E3259" s="3">
        <v>1.8784311959971101E-2</v>
      </c>
      <c r="F3259" s="3">
        <v>1.87518519940022E-2</v>
      </c>
      <c r="G3259">
        <v>-4549722</v>
      </c>
      <c r="H3259">
        <v>19790901</v>
      </c>
      <c r="K3259">
        <f t="shared" si="1186"/>
        <v>82.758261389295683</v>
      </c>
      <c r="L3259">
        <f t="shared" si="1171"/>
        <v>63.092020640666306</v>
      </c>
      <c r="M3259">
        <f t="shared" si="1172"/>
        <v>21.125905492950288</v>
      </c>
      <c r="N3259">
        <f t="shared" si="1187"/>
        <v>0.1062578688898359</v>
      </c>
      <c r="O3259">
        <f t="shared" si="1188"/>
        <v>55.989088427725733</v>
      </c>
      <c r="P3259">
        <f t="shared" si="1189"/>
        <v>55.961726104798267</v>
      </c>
      <c r="Q3259">
        <f t="shared" si="1173"/>
        <v>7.7461944501209246E-2</v>
      </c>
      <c r="R3259">
        <f t="shared" si="1190"/>
        <v>55.911626483224524</v>
      </c>
      <c r="S3259">
        <f t="shared" si="1174"/>
        <v>21.074264196616149</v>
      </c>
      <c r="T3259">
        <f t="shared" si="1175"/>
        <v>11.069240776083756</v>
      </c>
      <c r="U3259">
        <f t="shared" si="1185"/>
        <v>0.60792217654811409</v>
      </c>
      <c r="V3259" s="6">
        <f t="shared" si="1191"/>
        <v>177493.00000006333</v>
      </c>
      <c r="W3259">
        <f t="shared" si="1176"/>
        <v>11.065575144693586</v>
      </c>
      <c r="X3259">
        <f t="shared" si="1177"/>
        <v>21.13911831255534</v>
      </c>
      <c r="Y3259">
        <f t="shared" si="1178"/>
        <v>7.6447831541647318E-2</v>
      </c>
      <c r="Z3259">
        <f t="shared" si="1179"/>
        <v>-2.6558316654970222E-7</v>
      </c>
      <c r="AA3259">
        <f t="shared" si="1180"/>
        <v>9.9778458884904524E-9</v>
      </c>
      <c r="AB3259">
        <f t="shared" si="1170"/>
        <v>1.0069426492748597</v>
      </c>
      <c r="AC3259">
        <f t="shared" si="1181"/>
        <v>2.1458992200730989</v>
      </c>
      <c r="AD3259">
        <f t="shared" si="1182"/>
        <v>4.9233221039443577E-11</v>
      </c>
      <c r="AE3259">
        <f t="shared" si="1183"/>
        <v>5.1507565798964673E-5</v>
      </c>
      <c r="AF3259">
        <f t="shared" si="1184"/>
        <v>9.5152074241584445E-8</v>
      </c>
      <c r="AG3259">
        <f t="shared" ref="AG3259:AG3322" si="1192">IF(AD3259&gt;0,AD3259*100,"NaN")</f>
        <v>4.9233221039443576E-9</v>
      </c>
      <c r="AH3259">
        <f t="shared" ref="AH3259:AH3314" si="1193">IF(AF3259&gt;0,AF3259*100*100,"NaN")</f>
        <v>9.5152074241584437E-4</v>
      </c>
    </row>
    <row r="3260" spans="1:34">
      <c r="A3260" s="4">
        <v>43265.489293981482</v>
      </c>
      <c r="B3260" s="3">
        <v>-1.29060177687279E-3</v>
      </c>
      <c r="C3260">
        <v>2.8641845680886</v>
      </c>
      <c r="D3260" s="3">
        <v>1.9016305136319699E-2</v>
      </c>
      <c r="E3260" s="3">
        <v>1.8833117577960402E-2</v>
      </c>
      <c r="F3260">
        <v>1.8802032642343001E-2</v>
      </c>
      <c r="G3260">
        <v>-4549722</v>
      </c>
      <c r="H3260">
        <v>19791231</v>
      </c>
      <c r="K3260">
        <f t="shared" si="1186"/>
        <v>83.001445444809917</v>
      </c>
      <c r="L3260">
        <f t="shared" si="1171"/>
        <v>63.269242690636013</v>
      </c>
      <c r="M3260">
        <f t="shared" si="1172"/>
        <v>21.185247010956981</v>
      </c>
      <c r="N3260">
        <f t="shared" si="1187"/>
        <v>0.10624453282085583</v>
      </c>
      <c r="O3260">
        <f t="shared" si="1188"/>
        <v>56.136857314910429</v>
      </c>
      <c r="P3260">
        <f t="shared" si="1189"/>
        <v>56.107798425229667</v>
      </c>
      <c r="Q3260">
        <f t="shared" si="1173"/>
        <v>7.3990470819872201E-2</v>
      </c>
      <c r="R3260">
        <f t="shared" si="1190"/>
        <v>56.062866844090557</v>
      </c>
      <c r="S3260">
        <f t="shared" si="1174"/>
        <v>21.1359200304104</v>
      </c>
      <c r="T3260">
        <f t="shared" si="1175"/>
        <v>11.067836979349012</v>
      </c>
      <c r="U3260">
        <f t="shared" si="1185"/>
        <v>0.6079475580462691</v>
      </c>
      <c r="V3260" s="6">
        <f t="shared" si="1191"/>
        <v>177553.00000025891</v>
      </c>
      <c r="W3260">
        <f t="shared" si="1176"/>
        <v>11.065820298385303</v>
      </c>
      <c r="X3260">
        <f t="shared" si="1177"/>
        <v>21.146507400436274</v>
      </c>
      <c r="Y3260">
        <f t="shared" si="1178"/>
        <v>9.0184866910817618E-2</v>
      </c>
      <c r="Z3260">
        <f t="shared" si="1179"/>
        <v>-6.0516589187004046E-7</v>
      </c>
      <c r="AA3260">
        <f t="shared" si="1180"/>
        <v>-2.93362866627094E-8</v>
      </c>
      <c r="AB3260">
        <f t="shared" ref="AB3260:AB3323" si="1194">((M3260-$M$308)-(Y3260-$Y$308))/(M3260-$M$308)</f>
        <v>1.0061640554395024</v>
      </c>
      <c r="AC3260">
        <f t="shared" si="1181"/>
        <v>2.1459330936883085</v>
      </c>
      <c r="AD3260">
        <f t="shared" si="1182"/>
        <v>-1.2270576198929608E-10</v>
      </c>
      <c r="AE3260">
        <f t="shared" si="1183"/>
        <v>-1.3901855154247251E-6</v>
      </c>
      <c r="AF3260">
        <f t="shared" si="1184"/>
        <v>8.7866480992303277E-6</v>
      </c>
      <c r="AG3260" t="str">
        <f t="shared" si="1192"/>
        <v>NaN</v>
      </c>
      <c r="AH3260">
        <f t="shared" si="1193"/>
        <v>8.7866480992303278E-2</v>
      </c>
    </row>
    <row r="3261" spans="1:34">
      <c r="A3261" s="4">
        <v>43265.49</v>
      </c>
      <c r="B3261" s="3">
        <v>-1.2948829714332501E-3</v>
      </c>
      <c r="C3261">
        <v>2.8639990496576502</v>
      </c>
      <c r="D3261" s="3">
        <v>1.9012392600179701E-2</v>
      </c>
      <c r="E3261" s="3">
        <v>1.8828360695115402E-2</v>
      </c>
      <c r="F3261" s="3">
        <v>1.87831657667266E-2</v>
      </c>
      <c r="G3261">
        <v>-4549722</v>
      </c>
      <c r="H3261">
        <v>19791223</v>
      </c>
      <c r="K3261">
        <f t="shared" si="1186"/>
        <v>83.274175226694823</v>
      </c>
      <c r="L3261">
        <f t="shared" si="1171"/>
        <v>63.566772808809219</v>
      </c>
      <c r="M3261">
        <f t="shared" si="1172"/>
        <v>21.28487281298403</v>
      </c>
      <c r="N3261">
        <f t="shared" si="1187"/>
        <v>0.10618830507056759</v>
      </c>
      <c r="O3261">
        <f t="shared" si="1188"/>
        <v>56.125105812883838</v>
      </c>
      <c r="P3261">
        <f t="shared" si="1189"/>
        <v>56.093561356961381</v>
      </c>
      <c r="Q3261">
        <f t="shared" si="1173"/>
        <v>0.11910218541137141</v>
      </c>
      <c r="R3261">
        <f t="shared" si="1190"/>
        <v>56.006003627472467</v>
      </c>
      <c r="S3261">
        <f t="shared" si="1174"/>
        <v>21.205471356043116</v>
      </c>
      <c r="T3261">
        <f t="shared" si="1175"/>
        <v>11.061918268792354</v>
      </c>
      <c r="U3261">
        <f t="shared" si="1185"/>
        <v>0.60805457193037038</v>
      </c>
      <c r="V3261" s="6">
        <f t="shared" si="1191"/>
        <v>177614.0000000596</v>
      </c>
      <c r="W3261">
        <f t="shared" si="1176"/>
        <v>11.065566389204609</v>
      </c>
      <c r="X3261">
        <f t="shared" si="1177"/>
        <v>21.14825289423462</v>
      </c>
      <c r="Y3261">
        <f t="shared" si="1178"/>
        <v>0.10179970947166576</v>
      </c>
      <c r="Z3261">
        <f t="shared" si="1179"/>
        <v>-1.7245660128882365E-7</v>
      </c>
      <c r="AA3261">
        <f t="shared" si="1180"/>
        <v>-7.2696803212892737E-8</v>
      </c>
      <c r="AB3261">
        <f t="shared" si="1194"/>
        <v>1.0054947890880057</v>
      </c>
      <c r="AC3261">
        <f t="shared" si="1181"/>
        <v>2.1460759121740405</v>
      </c>
      <c r="AD3261">
        <f t="shared" si="1182"/>
        <v>-2.6939601197100496E-10</v>
      </c>
      <c r="AE3261">
        <f t="shared" si="1183"/>
        <v>-6.1421617650420467E-5</v>
      </c>
      <c r="AF3261">
        <f t="shared" si="1184"/>
        <v>4.3661730846785942E-7</v>
      </c>
      <c r="AG3261" t="str">
        <f t="shared" si="1192"/>
        <v>NaN</v>
      </c>
      <c r="AH3261">
        <f t="shared" si="1193"/>
        <v>4.3661730846785941E-3</v>
      </c>
    </row>
    <row r="3262" spans="1:34">
      <c r="A3262" s="4">
        <v>43265.490694444445</v>
      </c>
      <c r="B3262" s="3">
        <v>-1.29288508063837E-3</v>
      </c>
      <c r="C3262">
        <v>2.8641191609494898</v>
      </c>
      <c r="D3262" s="3">
        <v>1.9008361141968601E-2</v>
      </c>
      <c r="E3262" s="3">
        <v>1.88231638006073E-2</v>
      </c>
      <c r="F3262" s="3">
        <v>1.87814029525907E-2</v>
      </c>
      <c r="G3262">
        <v>-4549722</v>
      </c>
      <c r="H3262">
        <v>19791214</v>
      </c>
      <c r="K3262">
        <f t="shared" si="1186"/>
        <v>83.146901328481945</v>
      </c>
      <c r="L3262">
        <f t="shared" si="1171"/>
        <v>63.441816113734426</v>
      </c>
      <c r="M3262">
        <f t="shared" si="1172"/>
        <v>21.243031969973213</v>
      </c>
      <c r="N3262">
        <f t="shared" si="1187"/>
        <v>0.10622470893453829</v>
      </c>
      <c r="O3262">
        <f t="shared" si="1188"/>
        <v>56.112997122345874</v>
      </c>
      <c r="P3262">
        <f t="shared" si="1189"/>
        <v>56.078007359878463</v>
      </c>
      <c r="Q3262">
        <f t="shared" si="1173"/>
        <v>0.11230647218375367</v>
      </c>
      <c r="R3262">
        <f t="shared" si="1190"/>
        <v>56.00069065016212</v>
      </c>
      <c r="S3262">
        <f t="shared" si="1174"/>
        <v>21.168160988517378</v>
      </c>
      <c r="T3262">
        <f t="shared" si="1175"/>
        <v>11.065750254473482</v>
      </c>
      <c r="U3262">
        <f t="shared" si="1185"/>
        <v>0.60798528730027535</v>
      </c>
      <c r="V3262" s="6">
        <f t="shared" si="1191"/>
        <v>177674.00000025518</v>
      </c>
      <c r="W3262">
        <f t="shared" si="1176"/>
        <v>11.065621840634869</v>
      </c>
      <c r="X3262">
        <f t="shared" si="1177"/>
        <v>21.151193676092799</v>
      </c>
      <c r="Y3262">
        <f t="shared" si="1178"/>
        <v>0.10820169803239328</v>
      </c>
      <c r="Z3262">
        <f t="shared" si="1179"/>
        <v>4.1102156519782817E-8</v>
      </c>
      <c r="AA3262">
        <f t="shared" si="1180"/>
        <v>-1.1764003873943317E-7</v>
      </c>
      <c r="AB3262">
        <f t="shared" si="1194"/>
        <v>1.005156227702074</v>
      </c>
      <c r="AC3262">
        <f t="shared" si="1181"/>
        <v>2.1459834463595548</v>
      </c>
      <c r="AD3262">
        <f t="shared" si="1182"/>
        <v>-4.1013304036171523E-10</v>
      </c>
      <c r="AE3262">
        <f t="shared" si="1183"/>
        <v>2.2638612313918616E-5</v>
      </c>
      <c r="AF3262">
        <f t="shared" si="1184"/>
        <v>-1.8034578279770044E-6</v>
      </c>
      <c r="AG3262" t="str">
        <f t="shared" si="1192"/>
        <v>NaN</v>
      </c>
      <c r="AH3262" t="str">
        <f t="shared" si="1193"/>
        <v>NaN</v>
      </c>
    </row>
    <row r="3263" spans="1:34">
      <c r="A3263" s="4">
        <v>43265.491388888891</v>
      </c>
      <c r="B3263" s="3">
        <v>-1.2916007222702299E-3</v>
      </c>
      <c r="C3263">
        <v>2.8640145095268998</v>
      </c>
      <c r="D3263" s="3">
        <v>1.9009157919845199E-2</v>
      </c>
      <c r="E3263" s="3">
        <v>1.8824840601810101E-2</v>
      </c>
      <c r="F3263" s="3">
        <v>1.87885375854785E-2</v>
      </c>
      <c r="G3263">
        <v>-4549722</v>
      </c>
      <c r="H3263">
        <v>19791210</v>
      </c>
      <c r="K3263">
        <f t="shared" si="1186"/>
        <v>83.065082393916342</v>
      </c>
      <c r="L3263">
        <f t="shared" si="1171"/>
        <v>63.350618769170865</v>
      </c>
      <c r="M3263">
        <f t="shared" si="1172"/>
        <v>21.212495200618008</v>
      </c>
      <c r="N3263">
        <f t="shared" si="1187"/>
        <v>0.10619299071642611</v>
      </c>
      <c r="O3263">
        <f t="shared" si="1188"/>
        <v>56.115390285372754</v>
      </c>
      <c r="P3263">
        <f t="shared" si="1189"/>
        <v>56.083025926442851</v>
      </c>
      <c r="Q3263">
        <f t="shared" si="1173"/>
        <v>9.319643650205478E-2</v>
      </c>
      <c r="R3263">
        <f t="shared" si="1190"/>
        <v>56.0221938488707</v>
      </c>
      <c r="S3263">
        <f t="shared" si="1174"/>
        <v>21.150364242949973</v>
      </c>
      <c r="T3263">
        <f t="shared" si="1175"/>
        <v>11.062411494672199</v>
      </c>
      <c r="U3263">
        <f t="shared" si="1185"/>
        <v>0.60804565410669287</v>
      </c>
      <c r="V3263" s="6">
        <f t="shared" si="1191"/>
        <v>177734.00000045076</v>
      </c>
      <c r="W3263">
        <f t="shared" si="1176"/>
        <v>11.065703558532087</v>
      </c>
      <c r="X3263">
        <f t="shared" si="1177"/>
        <v>21.157040857325111</v>
      </c>
      <c r="Y3263">
        <f t="shared" si="1178"/>
        <v>0.10117897684132042</v>
      </c>
      <c r="Z3263">
        <f t="shared" si="1179"/>
        <v>8.8527722166358668E-8</v>
      </c>
      <c r="AA3263">
        <f t="shared" si="1180"/>
        <v>-1.2404556957181058E-7</v>
      </c>
      <c r="AB3263">
        <f t="shared" si="1194"/>
        <v>1.0055507475797525</v>
      </c>
      <c r="AC3263">
        <f t="shared" si="1181"/>
        <v>2.1460640106335598</v>
      </c>
      <c r="AD3263">
        <f t="shared" si="1182"/>
        <v>-4.6249916511091955E-10</v>
      </c>
      <c r="AE3263">
        <f t="shared" si="1183"/>
        <v>8.3833824764986801E-6</v>
      </c>
      <c r="AF3263">
        <f t="shared" si="1184"/>
        <v>-5.4919011109316641E-6</v>
      </c>
      <c r="AG3263" t="str">
        <f t="shared" si="1192"/>
        <v>NaN</v>
      </c>
      <c r="AH3263" t="str">
        <f t="shared" si="1193"/>
        <v>NaN</v>
      </c>
    </row>
    <row r="3264" spans="1:34">
      <c r="A3264" s="4">
        <v>43265.492083333331</v>
      </c>
      <c r="B3264" s="3">
        <v>-1.29250453001077E-3</v>
      </c>
      <c r="C3264">
        <v>2.8641524591294001</v>
      </c>
      <c r="D3264" s="3">
        <v>1.90026053137262E-2</v>
      </c>
      <c r="E3264" s="3">
        <v>1.88187874683899E-2</v>
      </c>
      <c r="F3264" s="3">
        <v>1.8780402436459599E-2</v>
      </c>
      <c r="G3264">
        <v>-4549722</v>
      </c>
      <c r="H3264">
        <v>19791206</v>
      </c>
      <c r="K3264">
        <f t="shared" si="1186"/>
        <v>83.122658681203063</v>
      </c>
      <c r="L3264">
        <f t="shared" si="1171"/>
        <v>63.418888635804073</v>
      </c>
      <c r="M3264">
        <f t="shared" si="1172"/>
        <v>21.235354870285647</v>
      </c>
      <c r="N3264">
        <f t="shared" si="1187"/>
        <v>0.10623480109484529</v>
      </c>
      <c r="O3264">
        <f t="shared" si="1188"/>
        <v>56.095709198391951</v>
      </c>
      <c r="P3264">
        <f t="shared" si="1189"/>
        <v>56.064909257071641</v>
      </c>
      <c r="Q3264">
        <f t="shared" si="1173"/>
        <v>9.8034021838152796E-2</v>
      </c>
      <c r="R3264">
        <f t="shared" si="1190"/>
        <v>55.997675176553798</v>
      </c>
      <c r="S3264">
        <f t="shared" si="1174"/>
        <v>21.169998855726877</v>
      </c>
      <c r="T3264">
        <f t="shared" si="1175"/>
        <v>11.066812587137376</v>
      </c>
      <c r="U3264">
        <f t="shared" si="1185"/>
        <v>0.60796607968005401</v>
      </c>
      <c r="V3264" s="6">
        <f t="shared" si="1191"/>
        <v>177794.0000000177</v>
      </c>
      <c r="W3264">
        <f t="shared" si="1176"/>
        <v>11.065680210561451</v>
      </c>
      <c r="X3264">
        <f t="shared" si="1177"/>
        <v>21.161292036899752</v>
      </c>
      <c r="Y3264">
        <f t="shared" si="1178"/>
        <v>9.6499049112379012E-2</v>
      </c>
      <c r="Z3264">
        <f t="shared" si="1179"/>
        <v>2.7822998399085227E-7</v>
      </c>
      <c r="AA3264">
        <f t="shared" si="1180"/>
        <v>-4.3465035950493244E-8</v>
      </c>
      <c r="AB3264">
        <f t="shared" si="1194"/>
        <v>1.0058006037521738</v>
      </c>
      <c r="AC3264">
        <f t="shared" si="1181"/>
        <v>2.1459578122723753</v>
      </c>
      <c r="AD3264">
        <f t="shared" si="1182"/>
        <v>-1.6990865283975956E-10</v>
      </c>
      <c r="AE3264">
        <f t="shared" si="1183"/>
        <v>-9.3224676930547167E-5</v>
      </c>
      <c r="AF3264">
        <f t="shared" si="1184"/>
        <v>1.8143273421137111E-7</v>
      </c>
      <c r="AG3264" t="str">
        <f t="shared" si="1192"/>
        <v>NaN</v>
      </c>
      <c r="AH3264">
        <f t="shared" si="1193"/>
        <v>1.814327342113711E-3</v>
      </c>
    </row>
    <row r="3265" spans="1:34">
      <c r="A3265" s="4">
        <v>43265.492777777778</v>
      </c>
      <c r="B3265" s="3">
        <v>-1.2929802182952701E-3</v>
      </c>
      <c r="C3265">
        <v>2.8641191609494898</v>
      </c>
      <c r="D3265">
        <v>1.8999085220421E-2</v>
      </c>
      <c r="E3265" s="3">
        <v>1.8815743063369202E-2</v>
      </c>
      <c r="F3265" s="3">
        <v>1.8776817253656201E-2</v>
      </c>
      <c r="G3265">
        <v>-4549722</v>
      </c>
      <c r="H3265">
        <v>19791208</v>
      </c>
      <c r="K3265">
        <f t="shared" si="1186"/>
        <v>83.152961990301677</v>
      </c>
      <c r="L3265">
        <f t="shared" ref="L3265:L3328" si="1195">K3265-R3265*$B$8+$D$8</f>
        <v>63.453904635068618</v>
      </c>
      <c r="M3265">
        <f t="shared" ref="M3265:M3328" si="1196">L3265/((($B$7/2))^2*PI())</f>
        <v>21.247079723661592</v>
      </c>
      <c r="N3265">
        <f t="shared" si="1187"/>
        <v>0.10622470893453829</v>
      </c>
      <c r="O3265">
        <f t="shared" si="1188"/>
        <v>56.085136418453395</v>
      </c>
      <c r="P3265">
        <f t="shared" si="1189"/>
        <v>56.055797533380243</v>
      </c>
      <c r="Q3265">
        <f t="shared" ref="Q3265:Q3328" si="1197">O3265-R3265</f>
        <v>9.8266688996929474E-2</v>
      </c>
      <c r="R3265">
        <f t="shared" si="1190"/>
        <v>55.986869729456465</v>
      </c>
      <c r="S3265">
        <f t="shared" ref="S3265:S3328" si="1198">M3265-(2/3)*Q3265</f>
        <v>21.181568597663638</v>
      </c>
      <c r="T3265">
        <f t="shared" ref="T3265:T3328" si="1199">N3265/$D$7*100-$N$30/$D$7*100</f>
        <v>11.065750254473482</v>
      </c>
      <c r="U3265">
        <f t="shared" si="1185"/>
        <v>0.60798528730027535</v>
      </c>
      <c r="V3265" s="6">
        <f t="shared" si="1191"/>
        <v>177854.00000021327</v>
      </c>
      <c r="W3265">
        <f t="shared" ref="W3265:W3328" si="1200">AVERAGE(T3259:T3271)</f>
        <v>11.064994363923956</v>
      </c>
      <c r="X3265">
        <f t="shared" ref="X3265:X3328" si="1201">AVERAGE(S3259:S3271)</f>
        <v>21.168074414636365</v>
      </c>
      <c r="Y3265">
        <f t="shared" ref="Y3265:Y3328" si="1202">AVERAGE(Q3264:Q3266)</f>
        <v>9.8672270986680147E-2</v>
      </c>
      <c r="Z3265">
        <f t="shared" ref="Z3265:Z3328" si="1203">(T3266-T3264)/100/(V3266-V3264)</f>
        <v>-1.8813447414445949E-7</v>
      </c>
      <c r="AA3265">
        <f t="shared" ref="AA3265:AA3328" si="1204">AVERAGE(Z3262:Z3268)</f>
        <v>1.8208729634021251E-8</v>
      </c>
      <c r="AB3265">
        <f t="shared" si="1194"/>
        <v>1.0056776911676972</v>
      </c>
      <c r="AC3265">
        <f t="shared" ref="AC3265:AC3328" si="1205">($D$7-$D$7*(T3265/100))*2.54</f>
        <v>2.1459834463595548</v>
      </c>
      <c r="AD3265">
        <f t="shared" ref="AD3265:AD3328" si="1206">AA3265*AC3265*$D$7*2.54*1.024*9.81/2/Y3265/10000*0.14503773773</f>
        <v>6.9612655118968496E-11</v>
      </c>
      <c r="AE3265">
        <f t="shared" ref="AE3265:AE3314" si="1207">(W3266-W3264)/(X3266-X3264)*0.14503773773/100</f>
        <v>-9.5357998087374849E-5</v>
      </c>
      <c r="AF3265">
        <f t="shared" ref="AF3265:AF3314" si="1208">AD3265/AE3265/(1.024*9.81)</f>
        <v>-7.2671162838853158E-8</v>
      </c>
      <c r="AG3265">
        <f t="shared" si="1192"/>
        <v>6.9612655118968496E-9</v>
      </c>
      <c r="AH3265" t="str">
        <f t="shared" si="1193"/>
        <v>NaN</v>
      </c>
    </row>
    <row r="3266" spans="1:34">
      <c r="A3266" s="4">
        <v>43265.493483796294</v>
      </c>
      <c r="B3266" s="3">
        <v>-1.29306346374506E-3</v>
      </c>
      <c r="C3266">
        <v>2.8640811058867301</v>
      </c>
      <c r="D3266" s="3">
        <v>1.8998193304887501E-2</v>
      </c>
      <c r="E3266" s="3">
        <v>1.8813661927124501E-2</v>
      </c>
      <c r="F3266">
        <v>1.8775447499428999E-2</v>
      </c>
      <c r="G3266">
        <v>-4549722</v>
      </c>
      <c r="H3266">
        <v>19791208</v>
      </c>
      <c r="K3266">
        <f t="shared" si="1186"/>
        <v>83.158265069394091</v>
      </c>
      <c r="L3266">
        <f t="shared" si="1195"/>
        <v>63.461008243626409</v>
      </c>
      <c r="M3266">
        <f t="shared" si="1196"/>
        <v>21.249458315463329</v>
      </c>
      <c r="N3266">
        <f t="shared" si="1187"/>
        <v>0.10621317503704306</v>
      </c>
      <c r="O3266">
        <f t="shared" si="1188"/>
        <v>56.082457504617352</v>
      </c>
      <c r="P3266">
        <f t="shared" si="1189"/>
        <v>56.04956881601283</v>
      </c>
      <c r="Q3266">
        <f t="shared" si="1197"/>
        <v>9.9716102124958184E-2</v>
      </c>
      <c r="R3266">
        <f t="shared" si="1190"/>
        <v>55.982741402492394</v>
      </c>
      <c r="S3266">
        <f t="shared" si="1198"/>
        <v>21.182980914046691</v>
      </c>
      <c r="T3266">
        <f t="shared" si="1199"/>
        <v>11.064536160000298</v>
      </c>
      <c r="U3266">
        <f t="shared" si="1185"/>
        <v>0.60800723886624519</v>
      </c>
      <c r="V3266" s="6">
        <f t="shared" si="1191"/>
        <v>177915.00000001397</v>
      </c>
      <c r="W3266">
        <f t="shared" si="1200"/>
        <v>11.064571181956138</v>
      </c>
      <c r="X3266">
        <f t="shared" si="1201"/>
        <v>21.178160155276682</v>
      </c>
      <c r="Y3266">
        <f t="shared" si="1202"/>
        <v>9.9501579836285714E-2</v>
      </c>
      <c r="Z3266">
        <f t="shared" si="1203"/>
        <v>-3.104218823763443E-7</v>
      </c>
      <c r="AA3266">
        <f t="shared" si="1204"/>
        <v>5.2535805609887104E-8</v>
      </c>
      <c r="AB3266">
        <f t="shared" si="1194"/>
        <v>1.0056314760257519</v>
      </c>
      <c r="AC3266">
        <f t="shared" si="1205"/>
        <v>2.1460127424591926</v>
      </c>
      <c r="AD3266">
        <f t="shared" si="1206"/>
        <v>1.9917509076525371E-10</v>
      </c>
      <c r="AE3266">
        <f t="shared" si="1207"/>
        <v>-5.3959979519094888E-4</v>
      </c>
      <c r="AF3266">
        <f t="shared" si="1208"/>
        <v>-3.6744664262569567E-8</v>
      </c>
      <c r="AG3266">
        <f t="shared" si="1192"/>
        <v>1.9917509076525369E-8</v>
      </c>
      <c r="AH3266" t="str">
        <f t="shared" si="1193"/>
        <v>NaN</v>
      </c>
    </row>
    <row r="3267" spans="1:34">
      <c r="A3267" s="4">
        <v>43265.49417824074</v>
      </c>
      <c r="B3267" s="3">
        <v>-1.2917791053769199E-3</v>
      </c>
      <c r="C3267">
        <v>2.86400142809907</v>
      </c>
      <c r="D3267" s="3">
        <v>1.8989999574187101E-2</v>
      </c>
      <c r="E3267" s="3">
        <v>1.88059082080872E-2</v>
      </c>
      <c r="F3267">
        <v>1.8767014577752001E-2</v>
      </c>
      <c r="G3267">
        <v>-4549722</v>
      </c>
      <c r="H3267">
        <v>19791208</v>
      </c>
      <c r="K3267">
        <f t="shared" si="1186"/>
        <v>83.076446134828487</v>
      </c>
      <c r="L3267">
        <f t="shared" si="1195"/>
        <v>63.390274307856302</v>
      </c>
      <c r="M3267">
        <f t="shared" si="1196"/>
        <v>21.225773570117568</v>
      </c>
      <c r="N3267">
        <f t="shared" si="1187"/>
        <v>0.10618902593916024</v>
      </c>
      <c r="O3267">
        <f t="shared" si="1188"/>
        <v>56.057847216178942</v>
      </c>
      <c r="P3267">
        <f t="shared" si="1189"/>
        <v>56.026362394735671</v>
      </c>
      <c r="Q3267">
        <f t="shared" si="1197"/>
        <v>0.10052194838696948</v>
      </c>
      <c r="R3267">
        <f t="shared" si="1190"/>
        <v>55.957325267791973</v>
      </c>
      <c r="S3267">
        <f t="shared" si="1198"/>
        <v>21.158758937859588</v>
      </c>
      <c r="T3267">
        <f t="shared" si="1199"/>
        <v>11.061994149696844</v>
      </c>
      <c r="U3267">
        <f t="shared" si="1185"/>
        <v>0.60805319995749874</v>
      </c>
      <c r="V3267" s="6">
        <f t="shared" si="1191"/>
        <v>177975.00000020955</v>
      </c>
      <c r="W3267">
        <f t="shared" si="1200"/>
        <v>11.064279332323171</v>
      </c>
      <c r="X3267">
        <f t="shared" si="1201"/>
        <v>21.169996330965979</v>
      </c>
      <c r="Y3267">
        <f t="shared" si="1202"/>
        <v>9.9999907997720072E-2</v>
      </c>
      <c r="Z3267">
        <f t="shared" si="1203"/>
        <v>-4.1102156520819029E-8</v>
      </c>
      <c r="AA3267">
        <f t="shared" si="1204"/>
        <v>4.5017894502208269E-9</v>
      </c>
      <c r="AB3267">
        <f t="shared" si="1194"/>
        <v>1.0056114383121257</v>
      </c>
      <c r="AC3267">
        <f t="shared" si="1205"/>
        <v>2.1460740811678152</v>
      </c>
      <c r="AD3267">
        <f t="shared" si="1206"/>
        <v>1.6982733536997485E-11</v>
      </c>
      <c r="AE3267">
        <f t="shared" si="1207"/>
        <v>-4.5418533398369137E-7</v>
      </c>
      <c r="AF3267">
        <f t="shared" si="1208"/>
        <v>-3.7222498841460757E-6</v>
      </c>
      <c r="AG3267">
        <f t="shared" si="1192"/>
        <v>1.6982733536997485E-9</v>
      </c>
      <c r="AH3267" t="str">
        <f t="shared" si="1193"/>
        <v>NaN</v>
      </c>
    </row>
    <row r="3268" spans="1:34">
      <c r="A3268" s="4">
        <v>43265.494872685187</v>
      </c>
      <c r="B3268" s="3">
        <v>-1.2917791053769199E-3</v>
      </c>
      <c r="C3268">
        <v>2.86406564601748</v>
      </c>
      <c r="D3268" s="3">
        <v>1.8985670810798199E-2</v>
      </c>
      <c r="E3268" s="3">
        <v>1.8801615121319601E-2</v>
      </c>
      <c r="F3268" s="3">
        <v>1.8762952958695699E-2</v>
      </c>
      <c r="G3268">
        <v>-4549722</v>
      </c>
      <c r="H3268">
        <v>19791208</v>
      </c>
      <c r="K3268">
        <f t="shared" si="1186"/>
        <v>83.076446134828487</v>
      </c>
      <c r="L3268">
        <f t="shared" si="1195"/>
        <v>63.395613269140576</v>
      </c>
      <c r="M3268">
        <f t="shared" si="1196"/>
        <v>21.227561282579092</v>
      </c>
      <c r="N3268">
        <f t="shared" si="1187"/>
        <v>0.10620848939118441</v>
      </c>
      <c r="O3268">
        <f t="shared" si="1188"/>
        <v>56.044845554362389</v>
      </c>
      <c r="P3268">
        <f t="shared" si="1189"/>
        <v>56.013513440623591</v>
      </c>
      <c r="Q3268">
        <f t="shared" si="1197"/>
        <v>9.9761673481232549E-2</v>
      </c>
      <c r="R3268">
        <f t="shared" si="1190"/>
        <v>55.945083880881157</v>
      </c>
      <c r="S3268">
        <f t="shared" si="1198"/>
        <v>21.161053500258269</v>
      </c>
      <c r="T3268">
        <f t="shared" si="1199"/>
        <v>11.06404293412044</v>
      </c>
      <c r="U3268">
        <f t="shared" si="1185"/>
        <v>0.6080161566899227</v>
      </c>
      <c r="V3268" s="6">
        <f t="shared" si="1191"/>
        <v>178035.00000040513</v>
      </c>
      <c r="W3268">
        <f t="shared" si="1200"/>
        <v>11.064574100452489</v>
      </c>
      <c r="X3268">
        <f t="shared" si="1201"/>
        <v>21.168840345131191</v>
      </c>
      <c r="Y3268">
        <f t="shared" si="1202"/>
        <v>9.9384794104307631E-2</v>
      </c>
      <c r="Z3268">
        <f t="shared" si="1203"/>
        <v>2.5925975780277783E-7</v>
      </c>
      <c r="AA3268">
        <f t="shared" si="1204"/>
        <v>-7.8695455865316908E-8</v>
      </c>
      <c r="AB3268">
        <f t="shared" si="1194"/>
        <v>1.0056446574889186</v>
      </c>
      <c r="AC3268">
        <f t="shared" si="1205"/>
        <v>2.1460246439996737</v>
      </c>
      <c r="AD3268">
        <f t="shared" si="1206"/>
        <v>-2.9870447256298203E-10</v>
      </c>
      <c r="AE3268" t="s">
        <v>79</v>
      </c>
      <c r="AF3268" t="s">
        <v>79</v>
      </c>
      <c r="AG3268" t="str">
        <f t="shared" si="1192"/>
        <v>NaN</v>
      </c>
      <c r="AH3268" t="s">
        <v>79</v>
      </c>
    </row>
    <row r="3269" spans="1:34">
      <c r="A3269" s="4">
        <v>43265.495567129627</v>
      </c>
      <c r="B3269" s="3">
        <v>-1.29179099758403E-3</v>
      </c>
      <c r="C3269">
        <v>2.8640989441973899</v>
      </c>
      <c r="D3269" s="3">
        <v>1.8982519375913401E-2</v>
      </c>
      <c r="E3269" s="3">
        <v>1.8798047459185899E-2</v>
      </c>
      <c r="F3269" s="3">
        <v>1.8760439757461399E-2</v>
      </c>
      <c r="G3269">
        <v>-4549722</v>
      </c>
      <c r="H3269">
        <v>19791208</v>
      </c>
      <c r="K3269">
        <f t="shared" si="1186"/>
        <v>83.07720371755579</v>
      </c>
      <c r="L3269">
        <f t="shared" si="1195"/>
        <v>63.399674432017449</v>
      </c>
      <c r="M3269">
        <f t="shared" si="1196"/>
        <v>21.228921133512017</v>
      </c>
      <c r="N3269">
        <f t="shared" si="1187"/>
        <v>0.10621858155149126</v>
      </c>
      <c r="O3269">
        <f t="shared" si="1188"/>
        <v>56.035380058809068</v>
      </c>
      <c r="P3269">
        <f t="shared" si="1189"/>
        <v>56.002835639422521</v>
      </c>
      <c r="Q3269">
        <f t="shared" si="1197"/>
        <v>9.7870760444720872E-2</v>
      </c>
      <c r="R3269">
        <f t="shared" si="1190"/>
        <v>55.937509298364347</v>
      </c>
      <c r="S3269">
        <f t="shared" si="1198"/>
        <v>21.163673959882203</v>
      </c>
      <c r="T3269">
        <f t="shared" si="1199"/>
        <v>11.06510526678432</v>
      </c>
      <c r="U3269">
        <f t="shared" si="1185"/>
        <v>0.6079969490697017</v>
      </c>
      <c r="V3269" s="6">
        <f t="shared" si="1191"/>
        <v>178094.99999997206</v>
      </c>
      <c r="W3269">
        <f t="shared" si="1200"/>
        <v>11.064273495330516</v>
      </c>
      <c r="X3269">
        <f t="shared" si="1201"/>
        <v>21.169722762609489</v>
      </c>
      <c r="Y3269">
        <f t="shared" si="1202"/>
        <v>9.8701016475982797E-2</v>
      </c>
      <c r="Z3269">
        <f t="shared" si="1203"/>
        <v>2.8139168835084379E-7</v>
      </c>
      <c r="AA3269">
        <f t="shared" si="1204"/>
        <v>-2.8783827889541987E-8</v>
      </c>
      <c r="AB3269">
        <f t="shared" si="1194"/>
        <v>1.0056817728831842</v>
      </c>
      <c r="AC3269">
        <f t="shared" si="1205"/>
        <v>2.1459990099124946</v>
      </c>
      <c r="AD3269">
        <f t="shared" si="1206"/>
        <v>-1.1001040119887486E-10</v>
      </c>
      <c r="AE3269" t="s">
        <v>79</v>
      </c>
      <c r="AF3269" t="s">
        <v>79</v>
      </c>
      <c r="AG3269" t="str">
        <f t="shared" si="1192"/>
        <v>NaN</v>
      </c>
      <c r="AH3269" t="s">
        <v>79</v>
      </c>
    </row>
    <row r="3270" spans="1:34">
      <c r="A3270" s="4">
        <v>43265.496261574073</v>
      </c>
      <c r="B3270" s="3">
        <v>-1.29340833775132E-3</v>
      </c>
      <c r="C3270">
        <v>2.8641714866607799</v>
      </c>
      <c r="D3270" s="3">
        <v>1.8983209123925902E-2</v>
      </c>
      <c r="E3270" s="3">
        <v>1.8798725314991299E-2</v>
      </c>
      <c r="F3270" s="3">
        <v>1.8760928104620701E-2</v>
      </c>
      <c r="G3270">
        <v>-4549722</v>
      </c>
      <c r="H3270">
        <v>19791208</v>
      </c>
      <c r="K3270">
        <f t="shared" si="1186"/>
        <v>83.18023496849041</v>
      </c>
      <c r="L3270">
        <f t="shared" si="1195"/>
        <v>63.502063755055673</v>
      </c>
      <c r="M3270">
        <f t="shared" si="1196"/>
        <v>21.263205455681888</v>
      </c>
      <c r="N3270">
        <f t="shared" si="1187"/>
        <v>0.10624056804359291</v>
      </c>
      <c r="O3270">
        <f t="shared" si="1188"/>
        <v>56.037451752175386</v>
      </c>
      <c r="P3270">
        <f t="shared" si="1189"/>
        <v>56.004864421650709</v>
      </c>
      <c r="Q3270">
        <f t="shared" si="1197"/>
        <v>9.8470615501994985E-2</v>
      </c>
      <c r="R3270">
        <f t="shared" si="1190"/>
        <v>55.938981136673391</v>
      </c>
      <c r="S3270">
        <f t="shared" si="1198"/>
        <v>21.197558378680558</v>
      </c>
      <c r="T3270">
        <f t="shared" si="1199"/>
        <v>11.067419634373968</v>
      </c>
      <c r="U3270">
        <f t="shared" si="1185"/>
        <v>0.60795510389706897</v>
      </c>
      <c r="V3270" s="6">
        <f t="shared" si="1191"/>
        <v>178155.00000016764</v>
      </c>
      <c r="W3270">
        <f t="shared" si="1200"/>
        <v>11.064369805709399</v>
      </c>
      <c r="X3270">
        <f t="shared" si="1201"/>
        <v>21.170395174884238</v>
      </c>
      <c r="Y3270">
        <f t="shared" si="1202"/>
        <v>9.7688543767273942E-2</v>
      </c>
      <c r="Z3270">
        <f t="shared" si="1203"/>
        <v>-2.4771039095130527E-7</v>
      </c>
      <c r="AA3270">
        <f t="shared" si="1204"/>
        <v>3.9500774060854022E-8</v>
      </c>
      <c r="AB3270">
        <f t="shared" si="1194"/>
        <v>1.0057265758928753</v>
      </c>
      <c r="AC3270">
        <f t="shared" si="1205"/>
        <v>2.1459431642225559</v>
      </c>
      <c r="AD3270">
        <f t="shared" si="1206"/>
        <v>1.5253078075521282E-10</v>
      </c>
      <c r="AE3270" t="s">
        <v>79</v>
      </c>
      <c r="AF3270" t="s">
        <v>79</v>
      </c>
      <c r="AG3270">
        <f t="shared" si="1192"/>
        <v>1.5253078075521282E-8</v>
      </c>
      <c r="AH3270" t="s">
        <v>79</v>
      </c>
    </row>
    <row r="3271" spans="1:34">
      <c r="A3271" s="4">
        <v>43265.496967592589</v>
      </c>
      <c r="B3271" s="3">
        <v>-1.29496621688304E-3</v>
      </c>
      <c r="C3271">
        <v>2.8640049957612099</v>
      </c>
      <c r="D3271" s="3">
        <v>1.8975241345160598E-2</v>
      </c>
      <c r="E3271" s="3">
        <v>1.8791340254374501E-2</v>
      </c>
      <c r="F3271" s="3">
        <v>1.8753567164512801E-2</v>
      </c>
      <c r="G3271">
        <v>-4549722</v>
      </c>
      <c r="H3271">
        <v>19791208</v>
      </c>
      <c r="K3271">
        <f t="shared" si="1186"/>
        <v>83.279478305787237</v>
      </c>
      <c r="L3271">
        <f t="shared" si="1195"/>
        <v>63.610982981131627</v>
      </c>
      <c r="M3271">
        <f t="shared" si="1196"/>
        <v>21.299676268521296</v>
      </c>
      <c r="N3271">
        <f t="shared" si="1187"/>
        <v>0.1061901072420523</v>
      </c>
      <c r="O3271">
        <f t="shared" si="1188"/>
        <v>56.013520121908606</v>
      </c>
      <c r="P3271">
        <f t="shared" si="1189"/>
        <v>55.982761373164394</v>
      </c>
      <c r="Q3271">
        <f t="shared" si="1197"/>
        <v>9.6724255355105981E-2</v>
      </c>
      <c r="R3271">
        <f t="shared" si="1190"/>
        <v>55.9167958665535</v>
      </c>
      <c r="S3271">
        <f t="shared" si="1198"/>
        <v>21.235193431617891</v>
      </c>
      <c r="T3271">
        <f t="shared" si="1199"/>
        <v>11.062107971053901</v>
      </c>
      <c r="U3271">
        <f t="shared" si="1185"/>
        <v>0.60805114199818533</v>
      </c>
      <c r="V3271" s="6">
        <f t="shared" si="1191"/>
        <v>178215.99999996834</v>
      </c>
      <c r="W3271">
        <f t="shared" si="1200"/>
        <v>11.064778395195559</v>
      </c>
      <c r="X3271">
        <f t="shared" si="1201"/>
        <v>21.128617563829472</v>
      </c>
      <c r="Y3271">
        <f t="shared" si="1202"/>
        <v>9.7250127347786972E-2</v>
      </c>
      <c r="Z3271">
        <f t="shared" si="1203"/>
        <v>-3.0415073321791192E-7</v>
      </c>
      <c r="AA3271">
        <f t="shared" si="1204"/>
        <v>1.9392035704843492E-8</v>
      </c>
      <c r="AB3271">
        <f t="shared" si="1194"/>
        <v>1.0057391292918376</v>
      </c>
      <c r="AC3271">
        <f t="shared" si="1205"/>
        <v>2.1460713346584694</v>
      </c>
      <c r="AD3271">
        <f t="shared" si="1206"/>
        <v>7.5223698848721703E-11</v>
      </c>
      <c r="AE3271">
        <f t="shared" si="1207"/>
        <v>1.873970619047079E-6</v>
      </c>
      <c r="AF3271">
        <f t="shared" si="1208"/>
        <v>3.9959766598406841E-6</v>
      </c>
      <c r="AG3271">
        <f t="shared" si="1192"/>
        <v>7.5223698848721701E-9</v>
      </c>
      <c r="AH3271">
        <f t="shared" si="1193"/>
        <v>3.9959766598406839E-2</v>
      </c>
    </row>
    <row r="3272" spans="1:34">
      <c r="A3272" s="4">
        <v>43265.497662037036</v>
      </c>
      <c r="B3272" s="3">
        <v>-1.2935986130651099E-3</v>
      </c>
      <c r="C3272">
        <v>2.8640561322517901</v>
      </c>
      <c r="D3272" s="3">
        <v>1.8976906254156298E-2</v>
      </c>
      <c r="E3272" s="3">
        <v>1.8793587881518799E-2</v>
      </c>
      <c r="F3272" s="3">
        <v>1.87552823350234E-2</v>
      </c>
      <c r="G3272">
        <v>-4549722</v>
      </c>
      <c r="H3272">
        <v>19791208</v>
      </c>
      <c r="K3272">
        <f t="shared" si="1186"/>
        <v>83.192356292129219</v>
      </c>
      <c r="L3272">
        <f t="shared" si="1195"/>
        <v>63.521606391447378</v>
      </c>
      <c r="M3272">
        <f t="shared" si="1196"/>
        <v>21.269749165731142</v>
      </c>
      <c r="N3272">
        <f t="shared" si="1187"/>
        <v>0.10620560591681059</v>
      </c>
      <c r="O3272">
        <f t="shared" si="1188"/>
        <v>56.018520761068721</v>
      </c>
      <c r="P3272">
        <f t="shared" si="1189"/>
        <v>55.989488387921263</v>
      </c>
      <c r="Q3272">
        <f t="shared" si="1197"/>
        <v>9.6555511186259935E-2</v>
      </c>
      <c r="R3272">
        <f t="shared" si="1190"/>
        <v>55.921965249882462</v>
      </c>
      <c r="S3272">
        <f t="shared" si="1198"/>
        <v>21.205378824940301</v>
      </c>
      <c r="T3272">
        <f t="shared" si="1199"/>
        <v>11.063739410502144</v>
      </c>
      <c r="U3272">
        <f t="shared" si="1185"/>
        <v>0.60802164458141517</v>
      </c>
      <c r="V3272" s="6">
        <f t="shared" si="1191"/>
        <v>178276.00000016391</v>
      </c>
      <c r="W3272">
        <f t="shared" si="1200"/>
        <v>11.064308517286465</v>
      </c>
      <c r="X3272">
        <f t="shared" si="1201"/>
        <v>21.122960417257584</v>
      </c>
      <c r="Y3272">
        <f t="shared" si="1202"/>
        <v>0.18514375499339764</v>
      </c>
      <c r="Z3272">
        <f t="shared" si="1203"/>
        <v>1.6124692168596499E-7</v>
      </c>
      <c r="AA3272">
        <f t="shared" si="1204"/>
        <v>-4.2281729883320193E-8</v>
      </c>
      <c r="AB3272">
        <f t="shared" si="1194"/>
        <v>1.0009343037547973</v>
      </c>
      <c r="AC3272">
        <f t="shared" si="1205"/>
        <v>2.146031968024583</v>
      </c>
      <c r="AD3272">
        <f t="shared" si="1206"/>
        <v>-8.6150375398267106E-11</v>
      </c>
      <c r="AE3272">
        <f t="shared" si="1207"/>
        <v>1.1554488287522473E-4</v>
      </c>
      <c r="AF3272">
        <f t="shared" si="1208"/>
        <v>-7.4222827302597038E-8</v>
      </c>
      <c r="AG3272" t="str">
        <f t="shared" si="1192"/>
        <v>NaN</v>
      </c>
      <c r="AH3272" t="str">
        <f t="shared" si="1193"/>
        <v>NaN</v>
      </c>
    </row>
    <row r="3273" spans="1:34">
      <c r="A3273" s="4">
        <v>43265.498356481483</v>
      </c>
      <c r="B3273" s="3">
        <v>-1.29954471662131E-3</v>
      </c>
      <c r="C3273">
        <v>2.86406564601748</v>
      </c>
      <c r="D3273" s="3">
        <v>1.9351130227569201E-2</v>
      </c>
      <c r="E3273" s="3">
        <v>1.9100549531503901E-2</v>
      </c>
      <c r="F3273" s="3">
        <v>1.9040095927030098E-2</v>
      </c>
      <c r="G3273">
        <v>-4549722</v>
      </c>
      <c r="H3273">
        <v>19793854</v>
      </c>
      <c r="K3273">
        <f t="shared" si="1186"/>
        <v>83.571147655858596</v>
      </c>
      <c r="L3273">
        <f t="shared" si="1195"/>
        <v>63.526012880602934</v>
      </c>
      <c r="M3273">
        <f t="shared" si="1196"/>
        <v>21.271224646663768</v>
      </c>
      <c r="N3273">
        <f t="shared" si="1187"/>
        <v>0.10620848939118441</v>
      </c>
      <c r="O3273">
        <f t="shared" si="1188"/>
        <v>57.142521568882785</v>
      </c>
      <c r="P3273">
        <f t="shared" si="1189"/>
        <v>56.908206403265417</v>
      </c>
      <c r="Q3273">
        <f t="shared" si="1197"/>
        <v>0.36215149843882699</v>
      </c>
      <c r="R3273">
        <f t="shared" si="1190"/>
        <v>56.780370070443958</v>
      </c>
      <c r="S3273">
        <f t="shared" si="1198"/>
        <v>21.029790314371215</v>
      </c>
      <c r="T3273">
        <f t="shared" si="1199"/>
        <v>11.06404293412044</v>
      </c>
      <c r="U3273">
        <f t="shared" si="1185"/>
        <v>0.6080161566899227</v>
      </c>
      <c r="V3273" s="6">
        <f t="shared" si="1191"/>
        <v>178336.00000035949</v>
      </c>
      <c r="W3273">
        <f t="shared" si="1200"/>
        <v>11.064095467054393</v>
      </c>
      <c r="X3273">
        <f t="shared" si="1201"/>
        <v>21.120045106948478</v>
      </c>
      <c r="Y3273">
        <f t="shared" si="1202"/>
        <v>0.16350742131917903</v>
      </c>
      <c r="Z3273">
        <f t="shared" si="1203"/>
        <v>1.6757033127642769E-7</v>
      </c>
      <c r="AA3273">
        <f t="shared" si="1204"/>
        <v>3.9922583565804637E-8</v>
      </c>
      <c r="AB3273">
        <f t="shared" si="1194"/>
        <v>1.002119228129092</v>
      </c>
      <c r="AC3273">
        <f t="shared" si="1205"/>
        <v>2.1460246439996737</v>
      </c>
      <c r="AD3273">
        <f t="shared" si="1206"/>
        <v>9.210711545240113E-11</v>
      </c>
      <c r="AE3273" t="s">
        <v>79</v>
      </c>
      <c r="AF3273" t="s">
        <v>79</v>
      </c>
      <c r="AG3273">
        <f t="shared" si="1192"/>
        <v>9.2107115452401137E-9</v>
      </c>
      <c r="AH3273" t="s">
        <v>79</v>
      </c>
    </row>
    <row r="3274" spans="1:34">
      <c r="A3274" s="4">
        <v>43265.499050925922</v>
      </c>
      <c r="B3274" s="3">
        <v>-1.2913390937137599E-3</v>
      </c>
      <c r="C3274">
        <v>2.8641191609494898</v>
      </c>
      <c r="D3274" s="3">
        <v>1.8977917091760901E-2</v>
      </c>
      <c r="E3274">
        <v>1.8795621448934999E-2</v>
      </c>
      <c r="F3274" s="3">
        <v>1.8777770126162101E-2</v>
      </c>
      <c r="G3274">
        <v>-4549722</v>
      </c>
      <c r="H3274">
        <v>19791380</v>
      </c>
      <c r="K3274">
        <f t="shared" si="1186"/>
        <v>83.048415573912422</v>
      </c>
      <c r="L3274">
        <f t="shared" si="1195"/>
        <v>63.348105676442557</v>
      </c>
      <c r="M3274">
        <f t="shared" si="1196"/>
        <v>21.211653709745882</v>
      </c>
      <c r="N3274">
        <f t="shared" si="1187"/>
        <v>0.10622470893453829</v>
      </c>
      <c r="O3274">
        <f t="shared" si="1188"/>
        <v>56.021556863416151</v>
      </c>
      <c r="P3274">
        <f t="shared" si="1189"/>
        <v>55.995574734605846</v>
      </c>
      <c r="Q3274">
        <f t="shared" si="1197"/>
        <v>3.1815254332450138E-2</v>
      </c>
      <c r="R3274">
        <f t="shared" si="1190"/>
        <v>55.989741609083701</v>
      </c>
      <c r="S3274">
        <f t="shared" si="1198"/>
        <v>21.190443540190916</v>
      </c>
      <c r="T3274">
        <f t="shared" si="1199"/>
        <v>11.065750254473482</v>
      </c>
      <c r="U3274">
        <f t="shared" si="1185"/>
        <v>0.60798528730027535</v>
      </c>
      <c r="V3274" s="6">
        <f t="shared" si="1191"/>
        <v>178395.99999992643</v>
      </c>
      <c r="W3274">
        <f t="shared" si="1200"/>
        <v>11.063984564193881</v>
      </c>
      <c r="X3274">
        <f t="shared" si="1201"/>
        <v>21.117371851458355</v>
      </c>
      <c r="Y3274">
        <f t="shared" si="1202"/>
        <v>0.14783796257181811</v>
      </c>
      <c r="Z3274">
        <f t="shared" si="1203"/>
        <v>-1.8186332501289267E-7</v>
      </c>
      <c r="AA3274">
        <f t="shared" si="1204"/>
        <v>2.7432545019907606E-8</v>
      </c>
      <c r="AB3274">
        <f t="shared" si="1194"/>
        <v>1.0029871744381311</v>
      </c>
      <c r="AC3274">
        <f t="shared" si="1205"/>
        <v>2.1459834463595548</v>
      </c>
      <c r="AD3274">
        <f t="shared" si="1206"/>
        <v>6.9997705925067774E-11</v>
      </c>
      <c r="AE3274">
        <f t="shared" si="1207"/>
        <v>2.813080285836512E-4</v>
      </c>
      <c r="AF3274">
        <f t="shared" si="1208"/>
        <v>2.4770382655112535E-8</v>
      </c>
      <c r="AG3274">
        <f t="shared" si="1192"/>
        <v>6.9997705925067771E-9</v>
      </c>
      <c r="AH3274">
        <f t="shared" si="1193"/>
        <v>2.4770382655112534E-4</v>
      </c>
    </row>
    <row r="3275" spans="1:34">
      <c r="A3275" s="4">
        <v>43265.499756944446</v>
      </c>
      <c r="B3275" s="3">
        <v>-1.2912677404710801E-3</v>
      </c>
      <c r="C3275">
        <v>2.8639966712162299</v>
      </c>
      <c r="D3275" s="3">
        <v>1.8978047906039099E-2</v>
      </c>
      <c r="E3275" s="3">
        <v>1.8793302468548101E-2</v>
      </c>
      <c r="F3275" s="3">
        <v>1.8772017158407799E-2</v>
      </c>
      <c r="G3275">
        <v>-4549722</v>
      </c>
      <c r="H3275">
        <v>19791390</v>
      </c>
      <c r="K3275">
        <f t="shared" si="1186"/>
        <v>83.043870077547325</v>
      </c>
      <c r="L3275">
        <f t="shared" si="1195"/>
        <v>63.351122403832115</v>
      </c>
      <c r="M3275">
        <f t="shared" si="1196"/>
        <v>21.212663839031368</v>
      </c>
      <c r="N3275">
        <f t="shared" si="1187"/>
        <v>0.10618758420197481</v>
      </c>
      <c r="O3275">
        <f t="shared" si="1188"/>
        <v>56.021949770778626</v>
      </c>
      <c r="P3275">
        <f t="shared" si="1189"/>
        <v>55.988634163825175</v>
      </c>
      <c r="Q3275">
        <f t="shared" si="1197"/>
        <v>4.9547134944177174E-2</v>
      </c>
      <c r="R3275">
        <f t="shared" si="1190"/>
        <v>55.972402635834449</v>
      </c>
      <c r="S3275">
        <f t="shared" si="1198"/>
        <v>21.179632415735249</v>
      </c>
      <c r="T3275">
        <f t="shared" si="1199"/>
        <v>11.061842387887852</v>
      </c>
      <c r="U3275">
        <f t="shared" si="1185"/>
        <v>0.60805594390324202</v>
      </c>
      <c r="V3275" s="6">
        <f t="shared" si="1191"/>
        <v>178457.00000035577</v>
      </c>
      <c r="W3275">
        <f t="shared" si="1200"/>
        <v>11.063505930795802</v>
      </c>
      <c r="X3275">
        <f t="shared" si="1201"/>
        <v>21.117005556115664</v>
      </c>
      <c r="Y3275">
        <f t="shared" si="1202"/>
        <v>8.7212593298318097E-2</v>
      </c>
      <c r="Z3275">
        <f t="shared" si="1203"/>
        <v>-1.7245660131436797E-7</v>
      </c>
      <c r="AA3275">
        <f t="shared" si="1204"/>
        <v>-5.242381976221961E-8</v>
      </c>
      <c r="AB3275">
        <f t="shared" si="1194"/>
        <v>1.0063180819440833</v>
      </c>
      <c r="AC3275">
        <f t="shared" si="1205"/>
        <v>2.1460777431802662</v>
      </c>
      <c r="AD3275">
        <f t="shared" si="1206"/>
        <v>-2.2676301315488282E-10</v>
      </c>
      <c r="AE3275">
        <f t="shared" si="1207"/>
        <v>4.8703255847419873E-4</v>
      </c>
      <c r="AF3275">
        <f t="shared" si="1208"/>
        <v>-4.6349522039936817E-8</v>
      </c>
      <c r="AG3275" t="str">
        <f t="shared" si="1192"/>
        <v>NaN</v>
      </c>
      <c r="AH3275" t="str">
        <f t="shared" si="1193"/>
        <v>NaN</v>
      </c>
    </row>
    <row r="3276" spans="1:34">
      <c r="A3276" s="4">
        <v>43265.500451388885</v>
      </c>
      <c r="B3276" s="3">
        <v>-1.2962030064227301E-3</v>
      </c>
      <c r="C3276">
        <v>2.8640537538103699</v>
      </c>
      <c r="D3276" s="3">
        <v>1.9109682746566201E-2</v>
      </c>
      <c r="E3276" s="3">
        <v>1.89080741593898E-2</v>
      </c>
      <c r="F3276" s="3">
        <v>1.88598243598244E-2</v>
      </c>
      <c r="G3276">
        <v>-4549722</v>
      </c>
      <c r="H3276">
        <v>19792219</v>
      </c>
      <c r="K3276">
        <f t="shared" si="1186"/>
        <v>83.358266909442975</v>
      </c>
      <c r="L3276">
        <f t="shared" si="1195"/>
        <v>63.550097468608378</v>
      </c>
      <c r="M3276">
        <f t="shared" si="1196"/>
        <v>21.279289196267236</v>
      </c>
      <c r="N3276">
        <f t="shared" si="1187"/>
        <v>0.10620488504821782</v>
      </c>
      <c r="O3276">
        <f t="shared" si="1188"/>
        <v>56.41732173409666</v>
      </c>
      <c r="P3276">
        <f t="shared" si="1189"/>
        <v>56.332139028465093</v>
      </c>
      <c r="Q3276">
        <f t="shared" si="1197"/>
        <v>0.18027539061832698</v>
      </c>
      <c r="R3276">
        <f t="shared" si="1190"/>
        <v>56.237046343478333</v>
      </c>
      <c r="S3276">
        <f t="shared" si="1198"/>
        <v>21.159105602521684</v>
      </c>
      <c r="T3276">
        <f t="shared" si="1199"/>
        <v>11.063663529597642</v>
      </c>
      <c r="U3276">
        <f t="shared" si="1185"/>
        <v>0.60802301655428681</v>
      </c>
      <c r="V3276" s="6">
        <f t="shared" si="1191"/>
        <v>178516.9999999227</v>
      </c>
      <c r="W3276">
        <f t="shared" si="1200"/>
        <v>11.063249103118807</v>
      </c>
      <c r="X3276">
        <f t="shared" si="1201"/>
        <v>21.115181656805838</v>
      </c>
      <c r="Y3276">
        <f t="shared" si="1202"/>
        <v>0.10003285574203602</v>
      </c>
      <c r="Z3276">
        <f t="shared" si="1203"/>
        <v>8.5682188249471771E-7</v>
      </c>
      <c r="AA3276">
        <f t="shared" si="1204"/>
        <v>-6.4618965042285377E-8</v>
      </c>
      <c r="AB3276">
        <f t="shared" si="1194"/>
        <v>1.0055931947518013</v>
      </c>
      <c r="AC3276">
        <f t="shared" si="1205"/>
        <v>2.1460337990308087</v>
      </c>
      <c r="AD3276">
        <f t="shared" si="1206"/>
        <v>-2.4368634588320242E-10</v>
      </c>
      <c r="AE3276" t="s">
        <v>79</v>
      </c>
      <c r="AF3276" t="s">
        <v>79</v>
      </c>
      <c r="AG3276" t="str">
        <f t="shared" si="1192"/>
        <v>NaN</v>
      </c>
      <c r="AH3276" t="s">
        <v>79</v>
      </c>
    </row>
    <row r="3277" spans="1:34">
      <c r="A3277" s="4">
        <v>43265.501145833332</v>
      </c>
      <c r="B3277" s="3">
        <v>-1.2663773509848401E-3</v>
      </c>
      <c r="C3277">
        <v>2.8643189500289701</v>
      </c>
      <c r="D3277" s="3">
        <v>1.9003164247460499E-2</v>
      </c>
      <c r="E3277" s="3">
        <v>1.8835163037583699E-2</v>
      </c>
      <c r="F3277" s="3">
        <v>1.8790169379644801E-2</v>
      </c>
      <c r="G3277">
        <v>-4549722</v>
      </c>
      <c r="H3277">
        <v>19791661</v>
      </c>
      <c r="K3277">
        <f t="shared" si="1186"/>
        <v>81.458249428976984</v>
      </c>
      <c r="L3277">
        <f t="shared" si="1195"/>
        <v>61.741640825651046</v>
      </c>
      <c r="M3277">
        <f t="shared" si="1196"/>
        <v>20.673740606457301</v>
      </c>
      <c r="N3277">
        <f t="shared" si="1187"/>
        <v>0.1062852618963859</v>
      </c>
      <c r="O3277">
        <f t="shared" si="1188"/>
        <v>56.097387984395787</v>
      </c>
      <c r="P3277">
        <f t="shared" si="1189"/>
        <v>56.113920364584871</v>
      </c>
      <c r="Q3277">
        <f t="shared" si="1197"/>
        <v>7.0276041663603905E-2</v>
      </c>
      <c r="R3277">
        <f t="shared" si="1190"/>
        <v>56.027111942732184</v>
      </c>
      <c r="S3277">
        <f t="shared" si="1198"/>
        <v>20.626889912014899</v>
      </c>
      <c r="T3277">
        <f t="shared" si="1199"/>
        <v>11.07212425045744</v>
      </c>
      <c r="U3277">
        <f t="shared" si="1185"/>
        <v>0.60787004157893798</v>
      </c>
      <c r="V3277" s="6">
        <f t="shared" si="1191"/>
        <v>178577.00000011828</v>
      </c>
      <c r="W3277">
        <f t="shared" si="1200"/>
        <v>11.062630381896904</v>
      </c>
      <c r="X3277">
        <f t="shared" si="1201"/>
        <v>21.110290576716572</v>
      </c>
      <c r="Y3277">
        <f t="shared" si="1202"/>
        <v>0.11125817464231839</v>
      </c>
      <c r="Z3277">
        <f t="shared" si="1203"/>
        <v>-3.3514066077258456E-7</v>
      </c>
      <c r="AA3277">
        <f t="shared" si="1204"/>
        <v>-1.3514326311141266E-7</v>
      </c>
      <c r="AB3277">
        <f t="shared" si="1194"/>
        <v>1.0051493718884941</v>
      </c>
      <c r="AC3277">
        <f t="shared" si="1205"/>
        <v>2.1458296418364617</v>
      </c>
      <c r="AD3277">
        <f t="shared" si="1206"/>
        <v>-4.5817882924388451E-10</v>
      </c>
      <c r="AE3277">
        <f t="shared" si="1207"/>
        <v>8.6403473549108637E-5</v>
      </c>
      <c r="AF3277">
        <f t="shared" si="1208"/>
        <v>-5.2787956729296525E-7</v>
      </c>
      <c r="AG3277" t="str">
        <f t="shared" si="1192"/>
        <v>NaN</v>
      </c>
      <c r="AH3277" t="str">
        <f t="shared" si="1193"/>
        <v>NaN</v>
      </c>
    </row>
    <row r="3278" spans="1:34">
      <c r="A3278" s="4">
        <v>43265.501840277779</v>
      </c>
      <c r="B3278" s="3">
        <v>-1.28941255616155E-3</v>
      </c>
      <c r="C3278">
        <v>2.8639276964149798</v>
      </c>
      <c r="D3278" s="3">
        <v>1.9011108241811601E-2</v>
      </c>
      <c r="E3278" s="3">
        <v>1.8828253665251399E-2</v>
      </c>
      <c r="F3278" s="3">
        <v>1.87937902951671E-2</v>
      </c>
      <c r="G3278">
        <v>-4549722</v>
      </c>
      <c r="H3278">
        <v>19791655</v>
      </c>
      <c r="K3278">
        <f t="shared" si="1186"/>
        <v>82.925687172064031</v>
      </c>
      <c r="L3278">
        <f t="shared" si="1195"/>
        <v>63.204318908238363</v>
      </c>
      <c r="M3278">
        <f t="shared" si="1196"/>
        <v>21.163507753325828</v>
      </c>
      <c r="N3278">
        <f t="shared" si="1187"/>
        <v>0.10616667901276522</v>
      </c>
      <c r="O3278">
        <f t="shared" si="1188"/>
        <v>56.121248176960357</v>
      </c>
      <c r="P3278">
        <f t="shared" si="1189"/>
        <v>56.093241022925376</v>
      </c>
      <c r="Q3278">
        <f t="shared" si="1197"/>
        <v>8.3223091645024283E-2</v>
      </c>
      <c r="R3278">
        <f t="shared" si="1190"/>
        <v>56.038025085315333</v>
      </c>
      <c r="S3278">
        <f t="shared" si="1198"/>
        <v>21.108025692229145</v>
      </c>
      <c r="T3278">
        <f t="shared" si="1199"/>
        <v>11.059641841655262</v>
      </c>
      <c r="U3278">
        <f t="shared" si="1185"/>
        <v>0.60809573111656168</v>
      </c>
      <c r="V3278" s="6">
        <f t="shared" si="1191"/>
        <v>178637.00000031386</v>
      </c>
      <c r="W3278">
        <f t="shared" si="1200"/>
        <v>11.062744203253743</v>
      </c>
      <c r="X3278">
        <f t="shared" si="1201"/>
        <v>21.106706357005837</v>
      </c>
      <c r="Y3278">
        <f t="shared" si="1202"/>
        <v>8.1766074385171805E-2</v>
      </c>
      <c r="Z3278">
        <f t="shared" si="1203"/>
        <v>-8.6314528669280243E-7</v>
      </c>
      <c r="AA3278">
        <f t="shared" si="1204"/>
        <v>-9.4828732935597087E-8</v>
      </c>
      <c r="AB3278">
        <f t="shared" si="1194"/>
        <v>1.006635263162081</v>
      </c>
      <c r="AC3278">
        <f t="shared" si="1205"/>
        <v>2.1461308423608583</v>
      </c>
      <c r="AD3278">
        <f t="shared" si="1206"/>
        <v>-4.3752241077197431E-10</v>
      </c>
      <c r="AE3278">
        <f t="shared" si="1207"/>
        <v>-1.6368679509103865E-5</v>
      </c>
      <c r="AF3278">
        <f t="shared" si="1208"/>
        <v>2.6608334640886139E-6</v>
      </c>
      <c r="AG3278" t="str">
        <f t="shared" si="1192"/>
        <v>NaN</v>
      </c>
      <c r="AH3278">
        <f t="shared" si="1193"/>
        <v>2.660833464088614E-2</v>
      </c>
    </row>
    <row r="3279" spans="1:34">
      <c r="A3279" s="4">
        <v>43265.502534722225</v>
      </c>
      <c r="B3279" s="3">
        <v>-1.2913153092995299E-3</v>
      </c>
      <c r="C3279">
        <v>2.8639942927748101</v>
      </c>
      <c r="D3279" s="3">
        <v>1.90089795367385E-2</v>
      </c>
      <c r="E3279" s="3">
        <v>1.8826588756255699E-2</v>
      </c>
      <c r="F3279" s="3">
        <v>1.87888234472302E-2</v>
      </c>
      <c r="G3279">
        <v>-4549722</v>
      </c>
      <c r="H3279">
        <v>19791649</v>
      </c>
      <c r="K3279">
        <f t="shared" si="1186"/>
        <v>83.046900408457176</v>
      </c>
      <c r="L3279">
        <f t="shared" si="1195"/>
        <v>63.332061021040751</v>
      </c>
      <c r="M3279">
        <f t="shared" si="1196"/>
        <v>21.20628127325956</v>
      </c>
      <c r="N3279">
        <f t="shared" si="1187"/>
        <v>0.10618686333338218</v>
      </c>
      <c r="O3279">
        <f t="shared" si="1188"/>
        <v>56.114854502605546</v>
      </c>
      <c r="P3279">
        <f t="shared" si="1189"/>
        <v>56.088258049031623</v>
      </c>
      <c r="Q3279">
        <f t="shared" si="1197"/>
        <v>9.1799089846887227E-2</v>
      </c>
      <c r="R3279">
        <f t="shared" si="1190"/>
        <v>56.023055412758659</v>
      </c>
      <c r="S3279">
        <f t="shared" si="1198"/>
        <v>21.1450818800283</v>
      </c>
      <c r="T3279">
        <f t="shared" si="1199"/>
        <v>11.061766506983364</v>
      </c>
      <c r="U3279">
        <f t="shared" si="1185"/>
        <v>0.60805731587611367</v>
      </c>
      <c r="V3279" s="6">
        <f t="shared" si="1191"/>
        <v>178697.00000050943</v>
      </c>
      <c r="W3279">
        <f t="shared" si="1200"/>
        <v>11.062709181297773</v>
      </c>
      <c r="X3279">
        <f t="shared" si="1201"/>
        <v>21.103308408832959</v>
      </c>
      <c r="Y3279">
        <f t="shared" si="1202"/>
        <v>8.8738975058753056E-2</v>
      </c>
      <c r="Z3279">
        <f t="shared" si="1203"/>
        <v>7.5880904725504603E-8</v>
      </c>
      <c r="AA3279">
        <f t="shared" si="1204"/>
        <v>-5.167352147623495E-8</v>
      </c>
      <c r="AB3279">
        <f t="shared" si="1194"/>
        <v>1.0062364016387422</v>
      </c>
      <c r="AC3279">
        <f t="shared" si="1205"/>
        <v>2.1460795741864915</v>
      </c>
      <c r="AD3279">
        <f t="shared" si="1206"/>
        <v>-2.1967304965926426E-10</v>
      </c>
      <c r="AE3279">
        <f t="shared" si="1207"/>
        <v>-3.3613352110840988E-6</v>
      </c>
      <c r="AF3279">
        <f t="shared" si="1208"/>
        <v>6.505729326791322E-6</v>
      </c>
      <c r="AG3279" t="str">
        <f t="shared" si="1192"/>
        <v>NaN</v>
      </c>
      <c r="AH3279">
        <f t="shared" si="1193"/>
        <v>6.5057293267913208E-2</v>
      </c>
    </row>
    <row r="3280" spans="1:34">
      <c r="A3280" s="4">
        <v>43265.503229166665</v>
      </c>
      <c r="B3280" s="3">
        <v>-1.2903044716949801E-3</v>
      </c>
      <c r="C3280">
        <v>2.86395623771205</v>
      </c>
      <c r="D3280" s="3">
        <v>1.9008587093903798E-2</v>
      </c>
      <c r="E3280" s="3">
        <v>1.8825554134236901E-2</v>
      </c>
      <c r="F3280" s="3">
        <v>1.87886328727291E-2</v>
      </c>
      <c r="G3280">
        <v>-4549722</v>
      </c>
      <c r="H3280">
        <v>19791645</v>
      </c>
      <c r="K3280">
        <f t="shared" si="1186"/>
        <v>82.982505876623449</v>
      </c>
      <c r="L3280">
        <f t="shared" si="1195"/>
        <v>63.267916997654282</v>
      </c>
      <c r="M3280">
        <f t="shared" si="1196"/>
        <v>21.184803112277557</v>
      </c>
      <c r="N3280">
        <f t="shared" si="1187"/>
        <v>0.1061753294358868</v>
      </c>
      <c r="O3280">
        <f t="shared" si="1188"/>
        <v>56.113675780517802</v>
      </c>
      <c r="P3280">
        <f t="shared" si="1189"/>
        <v>56.085161486683241</v>
      </c>
      <c r="Q3280">
        <f t="shared" si="1197"/>
        <v>9.1194743684347657E-2</v>
      </c>
      <c r="R3280">
        <f t="shared" si="1190"/>
        <v>56.022481036833454</v>
      </c>
      <c r="S3280">
        <f t="shared" si="1198"/>
        <v>21.124006616487993</v>
      </c>
      <c r="T3280">
        <f t="shared" si="1199"/>
        <v>11.060552412510166</v>
      </c>
      <c r="U3280">
        <f t="shared" si="1185"/>
        <v>0.60807926744208385</v>
      </c>
      <c r="V3280" s="6">
        <f t="shared" si="1191"/>
        <v>178757.00000007637</v>
      </c>
      <c r="W3280">
        <f t="shared" si="1200"/>
        <v>11.062723773779432</v>
      </c>
      <c r="X3280">
        <f t="shared" si="1201"/>
        <v>21.115521439558037</v>
      </c>
      <c r="Y3280">
        <f t="shared" si="1202"/>
        <v>9.8656022092797002E-2</v>
      </c>
      <c r="Z3280">
        <f t="shared" si="1203"/>
        <v>-3.2609975520746346E-7</v>
      </c>
      <c r="AA3280">
        <f t="shared" si="1204"/>
        <v>-1.5239638917160741E-7</v>
      </c>
      <c r="AB3280">
        <f t="shared" si="1194"/>
        <v>1.0056980430515046</v>
      </c>
      <c r="AC3280">
        <f t="shared" si="1205"/>
        <v>2.1461088702861297</v>
      </c>
      <c r="AD3280">
        <f t="shared" si="1206"/>
        <v>-5.8274711715030341E-10</v>
      </c>
      <c r="AE3280" t="s">
        <v>79</v>
      </c>
      <c r="AF3280" t="s">
        <v>79</v>
      </c>
      <c r="AG3280" t="str">
        <f t="shared" si="1192"/>
        <v>NaN</v>
      </c>
      <c r="AH3280" t="s">
        <v>79</v>
      </c>
    </row>
    <row r="3281" spans="1:34">
      <c r="A3281" s="4">
        <v>43265.503935185188</v>
      </c>
      <c r="B3281" s="3">
        <v>-1.29226668586853E-3</v>
      </c>
      <c r="C3281">
        <v>2.8638706138208398</v>
      </c>
      <c r="D3281" s="3">
        <v>1.9004555635692699E-2</v>
      </c>
      <c r="E3281" s="3">
        <v>1.8821213478640901E-2</v>
      </c>
      <c r="F3281" s="3">
        <v>1.8777388977159699E-2</v>
      </c>
      <c r="G3281">
        <v>-4549722</v>
      </c>
      <c r="H3281">
        <v>19791644</v>
      </c>
      <c r="K3281">
        <f t="shared" si="1186"/>
        <v>83.107507026654389</v>
      </c>
      <c r="L3281">
        <f t="shared" si="1195"/>
        <v>63.407698146079298</v>
      </c>
      <c r="M3281">
        <f t="shared" si="1196"/>
        <v>21.231607815968083</v>
      </c>
      <c r="N3281">
        <f t="shared" si="1187"/>
        <v>0.10614937816652223</v>
      </c>
      <c r="O3281">
        <f t="shared" si="1188"/>
        <v>56.101567089979838</v>
      </c>
      <c r="P3281">
        <f t="shared" si="1189"/>
        <v>56.072170161888621</v>
      </c>
      <c r="Q3281">
        <f t="shared" si="1197"/>
        <v>0.11297423274715612</v>
      </c>
      <c r="R3281">
        <f t="shared" si="1190"/>
        <v>55.988592857232682</v>
      </c>
      <c r="S3281">
        <f t="shared" si="1198"/>
        <v>21.156291660803312</v>
      </c>
      <c r="T3281">
        <f t="shared" si="1199"/>
        <v>11.057820699945475</v>
      </c>
      <c r="U3281">
        <f t="shared" si="1185"/>
        <v>0.60812865846551645</v>
      </c>
      <c r="V3281" s="6">
        <f t="shared" si="1191"/>
        <v>178818.00000050571</v>
      </c>
      <c r="W3281">
        <f t="shared" si="1200"/>
        <v>11.062440679635445</v>
      </c>
      <c r="X3281">
        <f t="shared" si="1201"/>
        <v>21.112428319858598</v>
      </c>
      <c r="Y3281">
        <f t="shared" si="1202"/>
        <v>0.1049720420004429</v>
      </c>
      <c r="Z3281">
        <f t="shared" si="1203"/>
        <v>1.0033838621781658E-7</v>
      </c>
      <c r="AA3281">
        <f t="shared" si="1204"/>
        <v>-5.7996930572513808E-8</v>
      </c>
      <c r="AB3281">
        <f t="shared" si="1194"/>
        <v>1.0053367305075194</v>
      </c>
      <c r="AC3281">
        <f t="shared" si="1205"/>
        <v>2.1461747865103153</v>
      </c>
      <c r="AD3281">
        <f t="shared" si="1206"/>
        <v>-2.0843649415713282E-10</v>
      </c>
      <c r="AE3281" t="s">
        <v>79</v>
      </c>
      <c r="AF3281" t="s">
        <v>79</v>
      </c>
      <c r="AG3281" t="str">
        <f t="shared" si="1192"/>
        <v>NaN</v>
      </c>
      <c r="AH3281" t="s">
        <v>79</v>
      </c>
    </row>
    <row r="3282" spans="1:34">
      <c r="A3282" s="4">
        <v>43265.504629629628</v>
      </c>
      <c r="B3282" s="3">
        <v>-1.29135098592087E-3</v>
      </c>
      <c r="C3282">
        <v>2.8639942927748101</v>
      </c>
      <c r="D3282" s="3">
        <v>1.8999893890504601E-2</v>
      </c>
      <c r="E3282">
        <v>1.8816991745115998E-2</v>
      </c>
      <c r="F3282" s="3">
        <v>1.8773482199885599E-2</v>
      </c>
      <c r="G3282">
        <v>-4549722</v>
      </c>
      <c r="H3282">
        <v>19791648</v>
      </c>
      <c r="K3282">
        <f t="shared" si="1186"/>
        <v>83.049173156639739</v>
      </c>
      <c r="L3282">
        <f t="shared" si="1195"/>
        <v>63.354499699235461</v>
      </c>
      <c r="M3282">
        <f t="shared" si="1196"/>
        <v>21.213794701901005</v>
      </c>
      <c r="N3282">
        <f t="shared" si="1187"/>
        <v>0.10618686333338218</v>
      </c>
      <c r="O3282">
        <f t="shared" si="1188"/>
        <v>56.087565300331093</v>
      </c>
      <c r="P3282">
        <f t="shared" si="1189"/>
        <v>56.05953476380062</v>
      </c>
      <c r="Q3282">
        <f t="shared" si="1197"/>
        <v>0.1107471495698249</v>
      </c>
      <c r="R3282">
        <f t="shared" si="1190"/>
        <v>55.976818150761268</v>
      </c>
      <c r="S3282">
        <f t="shared" si="1198"/>
        <v>21.139963268854455</v>
      </c>
      <c r="T3282">
        <f t="shared" si="1199"/>
        <v>11.061766506983364</v>
      </c>
      <c r="U3282">
        <f t="shared" si="1185"/>
        <v>0.60805731587611367</v>
      </c>
      <c r="V3282" s="6">
        <f t="shared" si="1191"/>
        <v>178878.00000007264</v>
      </c>
      <c r="W3282">
        <f t="shared" si="1200"/>
        <v>11.062329776774906</v>
      </c>
      <c r="X3282">
        <f t="shared" si="1201"/>
        <v>21.113840131129816</v>
      </c>
      <c r="Y3282">
        <f t="shared" si="1202"/>
        <v>0.11888636757315633</v>
      </c>
      <c r="Z3282">
        <f t="shared" si="1203"/>
        <v>1.2962987890116686E-7</v>
      </c>
      <c r="AA3282">
        <f t="shared" si="1204"/>
        <v>7.2987963841200189E-8</v>
      </c>
      <c r="AB3282">
        <f t="shared" si="1194"/>
        <v>1.0045774755224866</v>
      </c>
      <c r="AC3282">
        <f t="shared" si="1205"/>
        <v>2.1460795741864915</v>
      </c>
      <c r="AD3282">
        <f t="shared" si="1206"/>
        <v>2.3160200710242813E-10</v>
      </c>
      <c r="AE3282">
        <f t="shared" si="1207"/>
        <v>-1.0219348978464065E-4</v>
      </c>
      <c r="AF3282">
        <f t="shared" si="1208"/>
        <v>-2.2560572942547885E-7</v>
      </c>
      <c r="AG3282">
        <f t="shared" si="1192"/>
        <v>2.3160200710242812E-8</v>
      </c>
      <c r="AH3282" t="str">
        <f t="shared" si="1193"/>
        <v>NaN</v>
      </c>
    </row>
    <row r="3283" spans="1:34">
      <c r="A3283" s="4">
        <v>43265.505324074074</v>
      </c>
      <c r="B3283" s="3">
        <v>-1.29145801578488E-3</v>
      </c>
      <c r="C3283">
        <v>2.8639193718699998</v>
      </c>
      <c r="D3283" s="3">
        <v>1.8992413692230901E-2</v>
      </c>
      <c r="E3283" s="3">
        <v>1.88081439430243E-2</v>
      </c>
      <c r="F3283" s="3">
        <v>1.87586650324192E-2</v>
      </c>
      <c r="G3283">
        <v>-4549722</v>
      </c>
      <c r="H3283">
        <v>19791648</v>
      </c>
      <c r="K3283">
        <f t="shared" si="1186"/>
        <v>83.055991401186773</v>
      </c>
      <c r="L3283">
        <f t="shared" si="1195"/>
        <v>63.380794975564442</v>
      </c>
      <c r="M3283">
        <f t="shared" si="1196"/>
        <v>21.22259948445506</v>
      </c>
      <c r="N3283">
        <f t="shared" si="1187"/>
        <v>0.10616415597268773</v>
      </c>
      <c r="O3283">
        <f t="shared" si="1188"/>
        <v>56.065098142961219</v>
      </c>
      <c r="P3283">
        <f t="shared" si="1189"/>
        <v>56.033053816821621</v>
      </c>
      <c r="Q3283">
        <f t="shared" si="1197"/>
        <v>0.13293772040248797</v>
      </c>
      <c r="R3283">
        <f t="shared" si="1190"/>
        <v>55.932160422558731</v>
      </c>
      <c r="S3283">
        <f t="shared" si="1198"/>
        <v>21.133974337520069</v>
      </c>
      <c r="T3283">
        <f t="shared" si="1199"/>
        <v>11.059376258489211</v>
      </c>
      <c r="U3283">
        <f t="shared" si="1185"/>
        <v>0.60810053302161793</v>
      </c>
      <c r="V3283" s="6">
        <f t="shared" si="1191"/>
        <v>178938.00000026822</v>
      </c>
      <c r="W3283">
        <f t="shared" si="1200"/>
        <v>11.062361880234526</v>
      </c>
      <c r="X3283">
        <f t="shared" si="1201"/>
        <v>21.113546677482734</v>
      </c>
      <c r="Y3283">
        <f t="shared" si="1202"/>
        <v>0.12223820188699601</v>
      </c>
      <c r="Z3283">
        <f t="shared" si="1203"/>
        <v>1.517618086271104E-7</v>
      </c>
      <c r="AA3283">
        <f t="shared" si="1204"/>
        <v>4.7694329012391727E-8</v>
      </c>
      <c r="AB3283">
        <f t="shared" si="1194"/>
        <v>1.0043911955009055</v>
      </c>
      <c r="AC3283">
        <f t="shared" si="1205"/>
        <v>2.1461372508826555</v>
      </c>
      <c r="AD3283">
        <f t="shared" si="1206"/>
        <v>1.471955194632976E-10</v>
      </c>
      <c r="AE3283">
        <f t="shared" si="1207"/>
        <v>-1.1927161811628186E-5</v>
      </c>
      <c r="AF3283">
        <f t="shared" si="1208"/>
        <v>-1.2285377768215667E-6</v>
      </c>
      <c r="AG3283">
        <f t="shared" si="1192"/>
        <v>1.4719551946329761E-8</v>
      </c>
      <c r="AH3283" t="str">
        <f t="shared" si="1193"/>
        <v>NaN</v>
      </c>
    </row>
    <row r="3284" spans="1:34">
      <c r="A3284" s="4">
        <v>43265.506018518521</v>
      </c>
      <c r="B3284" s="3">
        <v>-1.2937769961718E-3</v>
      </c>
      <c r="C3284">
        <v>2.8640513753689398</v>
      </c>
      <c r="D3284" s="3">
        <v>1.8992413692230901E-2</v>
      </c>
      <c r="E3284">
        <v>1.8808952613107999E-2</v>
      </c>
      <c r="F3284" s="3">
        <v>1.8761952442564501E-2</v>
      </c>
      <c r="G3284">
        <v>-4549722</v>
      </c>
      <c r="H3284">
        <v>19791648</v>
      </c>
      <c r="K3284">
        <f t="shared" si="1186"/>
        <v>83.20372003304135</v>
      </c>
      <c r="L3284">
        <f t="shared" si="1195"/>
        <v>63.524202336702096</v>
      </c>
      <c r="M3284">
        <f t="shared" si="1196"/>
        <v>21.270618399170793</v>
      </c>
      <c r="N3284">
        <f t="shared" si="1187"/>
        <v>0.10620416417962207</v>
      </c>
      <c r="O3284">
        <f t="shared" si="1188"/>
        <v>56.065098142961219</v>
      </c>
      <c r="P3284">
        <f t="shared" si="1189"/>
        <v>56.035474118427373</v>
      </c>
      <c r="Q3284">
        <f t="shared" si="1197"/>
        <v>0.12302973568867515</v>
      </c>
      <c r="R3284">
        <f t="shared" si="1190"/>
        <v>55.942068407272544</v>
      </c>
      <c r="S3284">
        <f t="shared" si="1198"/>
        <v>21.188598575378343</v>
      </c>
      <c r="T3284">
        <f t="shared" si="1199"/>
        <v>11.063587648692826</v>
      </c>
      <c r="U3284">
        <f t="shared" si="1185"/>
        <v>0.60802438852716445</v>
      </c>
      <c r="V3284" s="6">
        <f t="shared" si="1191"/>
        <v>178998.0000004638</v>
      </c>
      <c r="W3284">
        <f t="shared" si="1200"/>
        <v>11.062011660674951</v>
      </c>
      <c r="X3284">
        <f t="shared" si="1201"/>
        <v>21.1525239690802</v>
      </c>
      <c r="Y3284">
        <f t="shared" si="1202"/>
        <v>0.12571926876112846</v>
      </c>
      <c r="Z3284">
        <f t="shared" si="1203"/>
        <v>3.2565554942107053E-7</v>
      </c>
      <c r="AA3284">
        <f t="shared" si="1204"/>
        <v>4.9038146683756347E-8</v>
      </c>
      <c r="AB3284">
        <f t="shared" si="1194"/>
        <v>1.0041889857020601</v>
      </c>
      <c r="AC3284">
        <f t="shared" si="1205"/>
        <v>2.146035630037042</v>
      </c>
      <c r="AD3284">
        <f t="shared" si="1206"/>
        <v>1.471453145124973E-10</v>
      </c>
      <c r="AE3284">
        <f t="shared" si="1207"/>
        <v>-4.7607126634863061E-6</v>
      </c>
      <c r="AF3284">
        <f t="shared" si="1208"/>
        <v>-3.0768441840759252E-6</v>
      </c>
      <c r="AG3284">
        <f t="shared" si="1192"/>
        <v>1.4714531451249729E-8</v>
      </c>
      <c r="AH3284" t="str">
        <f t="shared" si="1193"/>
        <v>NaN</v>
      </c>
    </row>
    <row r="3285" spans="1:34">
      <c r="A3285" s="4">
        <v>43265.506712962961</v>
      </c>
      <c r="B3285" s="3">
        <v>-1.29236182352543E-3</v>
      </c>
      <c r="C3285">
        <v>2.8640418616032499</v>
      </c>
      <c r="D3285" s="3">
        <v>1.8988227635327301E-2</v>
      </c>
      <c r="E3285" s="3">
        <v>1.8804754663997302E-2</v>
      </c>
      <c r="F3285" s="3">
        <v>1.8758391081573799E-2</v>
      </c>
      <c r="G3285">
        <v>-4549722</v>
      </c>
      <c r="H3285">
        <v>19791648</v>
      </c>
      <c r="K3285">
        <f t="shared" si="1186"/>
        <v>83.11356768847412</v>
      </c>
      <c r="L3285">
        <f t="shared" si="1195"/>
        <v>63.438731368744811</v>
      </c>
      <c r="M3285">
        <f t="shared" si="1196"/>
        <v>21.24199906548769</v>
      </c>
      <c r="N3285">
        <f t="shared" si="1187"/>
        <v>0.10620128070524826</v>
      </c>
      <c r="O3285">
        <f t="shared" si="1188"/>
        <v>56.052525107358257</v>
      </c>
      <c r="P3285">
        <f t="shared" si="1189"/>
        <v>56.022909905680656</v>
      </c>
      <c r="Q3285">
        <f t="shared" si="1197"/>
        <v>0.12119035019222224</v>
      </c>
      <c r="R3285">
        <f t="shared" si="1190"/>
        <v>55.931334757166034</v>
      </c>
      <c r="S3285">
        <f t="shared" si="1198"/>
        <v>21.161205498692876</v>
      </c>
      <c r="T3285">
        <f t="shared" si="1199"/>
        <v>11.06328412507453</v>
      </c>
      <c r="U3285">
        <f t="shared" si="1185"/>
        <v>0.60802987641865691</v>
      </c>
      <c r="V3285" s="6">
        <f t="shared" si="1191"/>
        <v>179058.00000003073</v>
      </c>
      <c r="W3285">
        <f t="shared" si="1200"/>
        <v>11.062221792410696</v>
      </c>
      <c r="X3285">
        <f t="shared" si="1201"/>
        <v>21.156225205862864</v>
      </c>
      <c r="Y3285">
        <f t="shared" si="1202"/>
        <v>0.12137916393803749</v>
      </c>
      <c r="Z3285">
        <f t="shared" si="1203"/>
        <v>5.3748974203195804E-8</v>
      </c>
      <c r="AA3285">
        <f t="shared" si="1204"/>
        <v>5.8444870389222905E-8</v>
      </c>
      <c r="AB3285">
        <f t="shared" si="1194"/>
        <v>1.0044336464562629</v>
      </c>
      <c r="AC3285">
        <f t="shared" si="1205"/>
        <v>2.1460429540619517</v>
      </c>
      <c r="AD3285">
        <f t="shared" si="1206"/>
        <v>1.8164271130433678E-10</v>
      </c>
      <c r="AE3285">
        <f t="shared" si="1207"/>
        <v>-1.850405531981774E-4</v>
      </c>
      <c r="AF3285">
        <f t="shared" si="1208"/>
        <v>-9.7719692943305347E-8</v>
      </c>
      <c r="AG3285">
        <f t="shared" si="1192"/>
        <v>1.8164271130433677E-8</v>
      </c>
      <c r="AH3285" t="str">
        <f t="shared" si="1193"/>
        <v>NaN</v>
      </c>
    </row>
    <row r="3286" spans="1:34">
      <c r="A3286" s="4">
        <v>43265.507407407407</v>
      </c>
      <c r="B3286">
        <v>-1.293586720858E-3</v>
      </c>
      <c r="C3286">
        <v>2.8640715921210398</v>
      </c>
      <c r="D3286" s="3">
        <v>1.8986943276959201E-2</v>
      </c>
      <c r="E3286" s="3">
        <v>1.8803482197836299E-2</v>
      </c>
      <c r="F3286" s="3">
        <v>1.87575334963185E-2</v>
      </c>
      <c r="G3286">
        <v>-4549722</v>
      </c>
      <c r="H3286">
        <v>19791648</v>
      </c>
      <c r="K3286">
        <f t="shared" si="1186"/>
        <v>83.191598709401916</v>
      </c>
      <c r="L3286">
        <f t="shared" si="1195"/>
        <v>63.51788967768573</v>
      </c>
      <c r="M3286">
        <f t="shared" si="1196"/>
        <v>21.268504651086097</v>
      </c>
      <c r="N3286">
        <f t="shared" si="1187"/>
        <v>0.1062102915626691</v>
      </c>
      <c r="O3286">
        <f t="shared" si="1188"/>
        <v>56.048667471434769</v>
      </c>
      <c r="P3286">
        <f t="shared" si="1189"/>
        <v>56.019101489918995</v>
      </c>
      <c r="Q3286">
        <f t="shared" si="1197"/>
        <v>0.11991740593321509</v>
      </c>
      <c r="R3286">
        <f t="shared" si="1190"/>
        <v>55.928750065501553</v>
      </c>
      <c r="S3286">
        <f t="shared" si="1198"/>
        <v>21.188559713797286</v>
      </c>
      <c r="T3286">
        <f t="shared" si="1199"/>
        <v>11.064232636381988</v>
      </c>
      <c r="U3286">
        <f t="shared" si="1185"/>
        <v>0.60801272675773765</v>
      </c>
      <c r="V3286" s="6">
        <f t="shared" si="1191"/>
        <v>179118.00000022631</v>
      </c>
      <c r="W3286">
        <f t="shared" si="1200"/>
        <v>11.062458190613405</v>
      </c>
      <c r="X3286">
        <f t="shared" si="1201"/>
        <v>21.149023996183299</v>
      </c>
      <c r="Y3286">
        <f t="shared" si="1202"/>
        <v>0.12130469251351883</v>
      </c>
      <c r="Z3286">
        <f t="shared" si="1203"/>
        <v>-1.0117453907615455E-7</v>
      </c>
      <c r="AA3286">
        <f t="shared" si="1204"/>
        <v>1.2529233407344986E-7</v>
      </c>
      <c r="AB3286">
        <f t="shared" si="1194"/>
        <v>1.0044312885759428</v>
      </c>
      <c r="AC3286">
        <f t="shared" si="1205"/>
        <v>2.1460200664841023</v>
      </c>
      <c r="AD3286">
        <f t="shared" si="1206"/>
        <v>3.8963502043886802E-10</v>
      </c>
      <c r="AE3286">
        <f t="shared" si="1207"/>
        <v>-7.6104803778157857E-5</v>
      </c>
      <c r="AF3286">
        <f t="shared" si="1208"/>
        <v>-5.0965577521722896E-7</v>
      </c>
      <c r="AG3286">
        <f t="shared" si="1192"/>
        <v>3.8963502043886799E-8</v>
      </c>
      <c r="AH3286" t="str">
        <f t="shared" si="1193"/>
        <v>NaN</v>
      </c>
    </row>
    <row r="3287" spans="1:34">
      <c r="A3287" s="4">
        <v>43265.508101851854</v>
      </c>
      <c r="B3287" s="3">
        <v>-1.2918861352409299E-3</v>
      </c>
      <c r="C3287">
        <v>2.8640038065405</v>
      </c>
      <c r="D3287">
        <v>1.8988191958706001E-2</v>
      </c>
      <c r="E3287" s="3">
        <v>1.8803803287428301E-2</v>
      </c>
      <c r="F3287" s="3">
        <v>1.8757819358070301E-2</v>
      </c>
      <c r="G3287">
        <v>-4549722</v>
      </c>
      <c r="H3287">
        <v>19791648</v>
      </c>
      <c r="K3287">
        <f t="shared" si="1186"/>
        <v>83.083264379375507</v>
      </c>
      <c r="L3287">
        <f t="shared" si="1195"/>
        <v>63.409179584988237</v>
      </c>
      <c r="M3287">
        <f t="shared" si="1196"/>
        <v>21.23210386504158</v>
      </c>
      <c r="N3287">
        <f t="shared" si="1187"/>
        <v>0.10618974680775597</v>
      </c>
      <c r="O3287">
        <f t="shared" si="1188"/>
        <v>56.052417950804937</v>
      </c>
      <c r="P3287">
        <f t="shared" si="1189"/>
        <v>56.020062492026995</v>
      </c>
      <c r="Q3287">
        <f t="shared" si="1197"/>
        <v>0.12280632141511916</v>
      </c>
      <c r="R3287">
        <f t="shared" si="1190"/>
        <v>55.929611629389818</v>
      </c>
      <c r="S3287">
        <f t="shared" si="1198"/>
        <v>21.150232984098167</v>
      </c>
      <c r="T3287">
        <f t="shared" si="1199"/>
        <v>11.062070030601658</v>
      </c>
      <c r="U3287">
        <f t="shared" si="1185"/>
        <v>0.60805182798462121</v>
      </c>
      <c r="V3287" s="6">
        <f t="shared" si="1191"/>
        <v>179178.00000042189</v>
      </c>
      <c r="W3287">
        <f t="shared" si="1200"/>
        <v>11.062694588816116</v>
      </c>
      <c r="X3287">
        <f t="shared" si="1201"/>
        <v>21.147214825749554</v>
      </c>
      <c r="Y3287">
        <f t="shared" si="1202"/>
        <v>0.12191654407991355</v>
      </c>
      <c r="Z3287">
        <f t="shared" si="1203"/>
        <v>-3.1669303150791113E-7</v>
      </c>
      <c r="AA3287">
        <f t="shared" si="1204"/>
        <v>8.3286833363510528E-8</v>
      </c>
      <c r="AB3287">
        <f t="shared" si="1194"/>
        <v>1.0044065594733111</v>
      </c>
      <c r="AC3287">
        <f t="shared" si="1205"/>
        <v>2.1460722501615819</v>
      </c>
      <c r="AD3287">
        <f t="shared" si="1206"/>
        <v>2.5771242233543368E-10</v>
      </c>
      <c r="AE3287" t="s">
        <v>79</v>
      </c>
      <c r="AF3287" t="s">
        <v>79</v>
      </c>
      <c r="AG3287">
        <f t="shared" si="1192"/>
        <v>2.5771242233543369E-8</v>
      </c>
      <c r="AH3287" t="s">
        <v>79</v>
      </c>
    </row>
    <row r="3288" spans="1:34">
      <c r="A3288" s="4">
        <v>43265.50880787037</v>
      </c>
      <c r="B3288" s="3">
        <v>-1.29402673252116E-3</v>
      </c>
      <c r="C3288">
        <v>2.8639514808292001</v>
      </c>
      <c r="D3288" s="3">
        <v>1.8983161555097501E-2</v>
      </c>
      <c r="E3288" s="3">
        <v>1.8799093973411798E-2</v>
      </c>
      <c r="F3288" s="3">
        <v>1.8752733401070101E-2</v>
      </c>
      <c r="G3288">
        <v>-4549722</v>
      </c>
      <c r="H3288">
        <v>19791648</v>
      </c>
      <c r="K3288">
        <f t="shared" si="1186"/>
        <v>83.219629270317967</v>
      </c>
      <c r="L3288">
        <f t="shared" si="1195"/>
        <v>63.552229920119615</v>
      </c>
      <c r="M3288">
        <f t="shared" si="1196"/>
        <v>21.28000323218869</v>
      </c>
      <c r="N3288">
        <f t="shared" si="1187"/>
        <v>0.1061738876986984</v>
      </c>
      <c r="O3288">
        <f t="shared" si="1188"/>
        <v>56.037308876770958</v>
      </c>
      <c r="P3288">
        <f t="shared" si="1189"/>
        <v>56.005967794441538</v>
      </c>
      <c r="Q3288">
        <f t="shared" si="1197"/>
        <v>0.12302590489140641</v>
      </c>
      <c r="R3288">
        <f t="shared" si="1190"/>
        <v>55.914282971879551</v>
      </c>
      <c r="S3288">
        <f t="shared" si="1198"/>
        <v>21.197985962261086</v>
      </c>
      <c r="T3288">
        <f t="shared" si="1199"/>
        <v>11.06040065070086</v>
      </c>
      <c r="U3288">
        <f t="shared" si="1185"/>
        <v>0.6080820113878328</v>
      </c>
      <c r="V3288" s="6">
        <f t="shared" si="1191"/>
        <v>179239.00000022259</v>
      </c>
      <c r="W3288">
        <f t="shared" si="1200"/>
        <v>11.063339576504985</v>
      </c>
      <c r="X3288">
        <f t="shared" si="1201"/>
        <v>21.144588715611448</v>
      </c>
      <c r="Y3288">
        <f t="shared" si="1202"/>
        <v>0.122698556739311</v>
      </c>
      <c r="Z3288">
        <f t="shared" si="1203"/>
        <v>1.6618545215608239E-7</v>
      </c>
      <c r="AA3288">
        <f t="shared" si="1204"/>
        <v>4.5129878801240814E-9</v>
      </c>
      <c r="AB3288">
        <f t="shared" si="1194"/>
        <v>1.0043521954120065</v>
      </c>
      <c r="AC3288">
        <f t="shared" si="1205"/>
        <v>2.1461125322985883</v>
      </c>
      <c r="AD3288">
        <f t="shared" si="1206"/>
        <v>1.387568751739381E-11</v>
      </c>
      <c r="AE3288" t="s">
        <v>79</v>
      </c>
      <c r="AF3288" t="s">
        <v>79</v>
      </c>
      <c r="AG3288">
        <f t="shared" si="1192"/>
        <v>1.3875687517393809E-9</v>
      </c>
      <c r="AH3288" t="s">
        <v>79</v>
      </c>
    </row>
    <row r="3289" spans="1:34">
      <c r="A3289" s="4">
        <v>43265.509502314817</v>
      </c>
      <c r="B3289" s="3">
        <v>-1.2919693806907201E-3</v>
      </c>
      <c r="C3289">
        <v>2.8640668352381899</v>
      </c>
      <c r="D3289" s="3">
        <v>1.8981353939616401E-2</v>
      </c>
      <c r="E3289" s="3">
        <v>1.8797393387794702E-2</v>
      </c>
      <c r="F3289" s="3">
        <v>1.8751184983248102E-2</v>
      </c>
      <c r="G3289">
        <v>-4549722</v>
      </c>
      <c r="H3289">
        <v>19791648</v>
      </c>
      <c r="K3289">
        <f t="shared" si="1186"/>
        <v>83.088567458467935</v>
      </c>
      <c r="L3289">
        <f t="shared" si="1195"/>
        <v>63.423203489404287</v>
      </c>
      <c r="M3289">
        <f t="shared" si="1196"/>
        <v>21.236799667717214</v>
      </c>
      <c r="N3289">
        <f t="shared" si="1187"/>
        <v>0.10620884982548072</v>
      </c>
      <c r="O3289">
        <f t="shared" si="1188"/>
        <v>56.031879611396953</v>
      </c>
      <c r="P3289">
        <f t="shared" si="1189"/>
        <v>56.000878042535597</v>
      </c>
      <c r="Q3289">
        <f t="shared" si="1197"/>
        <v>0.12226344391140742</v>
      </c>
      <c r="R3289">
        <f t="shared" si="1190"/>
        <v>55.909616167485545</v>
      </c>
      <c r="S3289">
        <f t="shared" si="1198"/>
        <v>21.155290705109611</v>
      </c>
      <c r="T3289">
        <f t="shared" si="1199"/>
        <v>11.064080874572685</v>
      </c>
      <c r="U3289">
        <f t="shared" si="1185"/>
        <v>0.60801547070348694</v>
      </c>
      <c r="V3289" s="6">
        <f t="shared" si="1191"/>
        <v>179299.00000041816</v>
      </c>
      <c r="W3289">
        <f t="shared" si="1200"/>
        <v>11.063400864927896</v>
      </c>
      <c r="X3289">
        <f t="shared" si="1201"/>
        <v>21.145101498607396</v>
      </c>
      <c r="Y3289">
        <f t="shared" si="1202"/>
        <v>0.11721863009040827</v>
      </c>
      <c r="Z3289">
        <f t="shared" si="1203"/>
        <v>5.9756212469075562E-7</v>
      </c>
      <c r="AA3289">
        <f t="shared" si="1204"/>
        <v>1.1616557391589421E-8</v>
      </c>
      <c r="AB3289">
        <f t="shared" si="1194"/>
        <v>1.0046632100160435</v>
      </c>
      <c r="AC3289">
        <f t="shared" si="1205"/>
        <v>2.1460237284965609</v>
      </c>
      <c r="AD3289">
        <f t="shared" si="1206"/>
        <v>3.7384590496090694E-11</v>
      </c>
      <c r="AE3289" t="s">
        <v>79</v>
      </c>
      <c r="AF3289" t="s">
        <v>79</v>
      </c>
      <c r="AG3289">
        <f t="shared" si="1192"/>
        <v>3.7384590496090695E-9</v>
      </c>
      <c r="AH3289" t="s">
        <v>79</v>
      </c>
    </row>
    <row r="3290" spans="1:34">
      <c r="A3290" s="4">
        <v>43265.510196759256</v>
      </c>
      <c r="B3290" s="3">
        <v>-1.2913866625422099E-3</v>
      </c>
      <c r="C3290">
        <v>2.86417624354362</v>
      </c>
      <c r="D3290" s="3">
        <v>1.9021347432135401E-2</v>
      </c>
      <c r="E3290" s="3">
        <v>1.8837244173828399E-2</v>
      </c>
      <c r="F3290" s="3">
        <v>1.8796315407307699E-2</v>
      </c>
      <c r="G3290">
        <v>-4549722</v>
      </c>
      <c r="H3290">
        <v>19792023</v>
      </c>
      <c r="K3290">
        <f t="shared" si="1186"/>
        <v>83.051445904822288</v>
      </c>
      <c r="L3290">
        <f t="shared" si="1195"/>
        <v>63.326758404069125</v>
      </c>
      <c r="M3290">
        <f t="shared" si="1196"/>
        <v>21.204505730427513</v>
      </c>
      <c r="N3290">
        <f t="shared" si="1187"/>
        <v>0.10624200978077833</v>
      </c>
      <c r="O3290">
        <f t="shared" si="1188"/>
        <v>56.152002107795823</v>
      </c>
      <c r="P3290">
        <f t="shared" si="1189"/>
        <v>56.120149081952285</v>
      </c>
      <c r="Q3290">
        <f t="shared" si="1197"/>
        <v>0.10636654146841096</v>
      </c>
      <c r="R3290">
        <f t="shared" si="1190"/>
        <v>56.045635566327412</v>
      </c>
      <c r="S3290">
        <f t="shared" si="1198"/>
        <v>21.133594702781906</v>
      </c>
      <c r="T3290">
        <f t="shared" si="1199"/>
        <v>11.067571396182958</v>
      </c>
      <c r="U3290">
        <f t="shared" si="1185"/>
        <v>0.60795235995132579</v>
      </c>
      <c r="V3290" s="6">
        <f t="shared" si="1191"/>
        <v>179358.9999999851</v>
      </c>
      <c r="W3290">
        <f t="shared" si="1200"/>
        <v>11.06351468628476</v>
      </c>
      <c r="X3290">
        <f t="shared" si="1201"/>
        <v>21.146964819653224</v>
      </c>
      <c r="Y3290">
        <f t="shared" si="1202"/>
        <v>0.11902759503024403</v>
      </c>
      <c r="Z3290">
        <f t="shared" si="1203"/>
        <v>-1.4227669634246504E-7</v>
      </c>
      <c r="AA3290">
        <f t="shared" si="1204"/>
        <v>4.2330256756319667E-8</v>
      </c>
      <c r="AB3290">
        <f t="shared" si="1194"/>
        <v>1.0045720495910977</v>
      </c>
      <c r="AC3290">
        <f t="shared" si="1205"/>
        <v>2.1459395022101053</v>
      </c>
      <c r="AD3290">
        <f t="shared" si="1206"/>
        <v>1.3415226995739935E-10</v>
      </c>
      <c r="AE3290">
        <f t="shared" si="1207"/>
        <v>-8.6948573363950692E-4</v>
      </c>
      <c r="AF3290">
        <f t="shared" si="1208"/>
        <v>-1.5359129461665094E-8</v>
      </c>
      <c r="AG3290">
        <f t="shared" si="1192"/>
        <v>1.3415226995739935E-8</v>
      </c>
      <c r="AH3290" t="str">
        <f t="shared" si="1193"/>
        <v>NaN</v>
      </c>
    </row>
    <row r="3291" spans="1:34">
      <c r="A3291" s="4">
        <v>43265.510891203703</v>
      </c>
      <c r="B3291" s="3">
        <v>-1.2928731884312599E-3</v>
      </c>
      <c r="C3291">
        <v>2.8640133203061899</v>
      </c>
      <c r="D3291">
        <v>1.9016019723349001E-2</v>
      </c>
      <c r="E3291" s="3">
        <v>1.8831738081935299E-2</v>
      </c>
      <c r="F3291" s="3">
        <v>1.87836779356985E-2</v>
      </c>
      <c r="G3291">
        <v>-4549722</v>
      </c>
      <c r="H3291">
        <v>19792015</v>
      </c>
      <c r="K3291">
        <f t="shared" si="1186"/>
        <v>83.146143745754628</v>
      </c>
      <c r="L3291">
        <f t="shared" si="1195"/>
        <v>63.438068086416777</v>
      </c>
      <c r="M3291">
        <f t="shared" si="1196"/>
        <v>21.241776970211063</v>
      </c>
      <c r="N3291">
        <f t="shared" si="1187"/>
        <v>0.10619263028212979</v>
      </c>
      <c r="O3291">
        <f t="shared" si="1188"/>
        <v>56.136000062482957</v>
      </c>
      <c r="P3291">
        <f t="shared" si="1189"/>
        <v>56.103669675431703</v>
      </c>
      <c r="Q3291">
        <f t="shared" si="1197"/>
        <v>0.12845279971091372</v>
      </c>
      <c r="R3291">
        <f t="shared" si="1190"/>
        <v>56.007547262772043</v>
      </c>
      <c r="S3291">
        <f t="shared" si="1198"/>
        <v>21.156141770403789</v>
      </c>
      <c r="T3291">
        <f t="shared" si="1199"/>
        <v>11.062373554219954</v>
      </c>
      <c r="U3291">
        <f t="shared" si="1185"/>
        <v>0.60804634009312863</v>
      </c>
      <c r="V3291" s="6">
        <f t="shared" si="1191"/>
        <v>179419.00000018068</v>
      </c>
      <c r="W3291">
        <f t="shared" si="1200"/>
        <v>11.063786106443441</v>
      </c>
      <c r="X3291">
        <f t="shared" si="1201"/>
        <v>21.144458882452437</v>
      </c>
      <c r="Y3291">
        <f t="shared" si="1202"/>
        <v>0.10577713611793864</v>
      </c>
      <c r="Z3291">
        <f t="shared" si="1203"/>
        <v>-2.2576136896263454E-7</v>
      </c>
      <c r="AA3291">
        <f t="shared" si="1204"/>
        <v>7.4925300944269266E-8</v>
      </c>
      <c r="AB3291">
        <f t="shared" si="1194"/>
        <v>1.0052895879790291</v>
      </c>
      <c r="AC3291">
        <f t="shared" si="1205"/>
        <v>2.1460649261366727</v>
      </c>
      <c r="AD3291">
        <f t="shared" si="1206"/>
        <v>2.6721255257722548E-10</v>
      </c>
      <c r="AE3291">
        <f t="shared" si="1207"/>
        <v>-2.5221888418389718E-4</v>
      </c>
      <c r="AF3291">
        <f t="shared" si="1208"/>
        <v>-1.0546546981567336E-7</v>
      </c>
      <c r="AG3291">
        <f t="shared" si="1192"/>
        <v>2.6721255257722549E-8</v>
      </c>
      <c r="AH3291" t="str">
        <f t="shared" si="1193"/>
        <v>NaN</v>
      </c>
    </row>
    <row r="3292" spans="1:34">
      <c r="A3292" s="4">
        <v>43265.511597222219</v>
      </c>
      <c r="B3292" s="3">
        <v>-1.28683194721816E-3</v>
      </c>
      <c r="C3292">
        <v>2.8640906196524201</v>
      </c>
      <c r="D3292" s="3">
        <v>1.90154013285792E-2</v>
      </c>
      <c r="E3292" s="3">
        <v>1.88323445844981E-2</v>
      </c>
      <c r="F3292" s="3">
        <v>1.8798304528663701E-2</v>
      </c>
      <c r="G3292">
        <v>-4549722</v>
      </c>
      <c r="H3292">
        <v>19792009</v>
      </c>
      <c r="K3292">
        <f t="shared" si="1186"/>
        <v>82.761291720205534</v>
      </c>
      <c r="L3292">
        <f t="shared" si="1195"/>
        <v>63.033989537533103</v>
      </c>
      <c r="M3292">
        <f t="shared" si="1196"/>
        <v>21.106474198976901</v>
      </c>
      <c r="N3292">
        <f t="shared" si="1187"/>
        <v>0.10621605851141687</v>
      </c>
      <c r="O3292">
        <f t="shared" si="1188"/>
        <v>56.134142682223576</v>
      </c>
      <c r="P3292">
        <f t="shared" si="1189"/>
        <v>56.105484901636103</v>
      </c>
      <c r="Q3292">
        <f t="shared" si="1197"/>
        <v>8.2512067174491222E-2</v>
      </c>
      <c r="R3292">
        <f t="shared" si="1190"/>
        <v>56.051630615049085</v>
      </c>
      <c r="S3292">
        <f t="shared" si="1198"/>
        <v>21.051466154193907</v>
      </c>
      <c r="T3292">
        <f t="shared" si="1199"/>
        <v>11.064839683618594</v>
      </c>
      <c r="U3292">
        <f t="shared" si="1185"/>
        <v>0.60800175097475273</v>
      </c>
      <c r="V3292" s="6">
        <f t="shared" si="1191"/>
        <v>179479.99999998137</v>
      </c>
      <c r="W3292">
        <f t="shared" si="1200"/>
        <v>11.063902846296632</v>
      </c>
      <c r="X3292">
        <f t="shared" si="1201"/>
        <v>21.144732716764448</v>
      </c>
      <c r="Y3292">
        <f t="shared" si="1202"/>
        <v>0.10151961705187773</v>
      </c>
      <c r="Z3292">
        <f t="shared" si="1203"/>
        <v>1.034739607834532E-7</v>
      </c>
      <c r="AA3292">
        <f t="shared" si="1204"/>
        <v>-1.250123725536746E-8</v>
      </c>
      <c r="AB3292">
        <f t="shared" si="1194"/>
        <v>1.0055644459816027</v>
      </c>
      <c r="AC3292">
        <f t="shared" si="1205"/>
        <v>2.1460054184342834</v>
      </c>
      <c r="AD3292">
        <f t="shared" si="1206"/>
        <v>-4.6452719935186578E-11</v>
      </c>
      <c r="AE3292" t="s">
        <v>79</v>
      </c>
      <c r="AF3292" t="s">
        <v>79</v>
      </c>
      <c r="AG3292" t="str">
        <f t="shared" si="1192"/>
        <v>NaN</v>
      </c>
      <c r="AH3292" t="s">
        <v>79</v>
      </c>
    </row>
    <row r="3293" spans="1:34">
      <c r="A3293" s="4">
        <v>43265.512291666666</v>
      </c>
      <c r="B3293" s="3">
        <v>-1.2893174185046501E-3</v>
      </c>
      <c r="C3293">
        <v>2.86405256458966</v>
      </c>
      <c r="D3293">
        <v>1.9011357978161E-2</v>
      </c>
      <c r="E3293" s="3">
        <v>1.8828253665251399E-2</v>
      </c>
      <c r="F3293" s="3">
        <v>1.87905981722724E-2</v>
      </c>
      <c r="G3293">
        <v>-4549722</v>
      </c>
      <c r="H3293">
        <v>19792003</v>
      </c>
      <c r="K3293">
        <f t="shared" si="1186"/>
        <v>82.919626510244328</v>
      </c>
      <c r="L3293">
        <f t="shared" si="1195"/>
        <v>63.202454262911893</v>
      </c>
      <c r="M3293">
        <f t="shared" si="1196"/>
        <v>21.162883390362889</v>
      </c>
      <c r="N3293">
        <f t="shared" si="1187"/>
        <v>0.10620452461392149</v>
      </c>
      <c r="O3293">
        <f t="shared" si="1188"/>
        <v>56.121998272834503</v>
      </c>
      <c r="P3293">
        <f t="shared" si="1189"/>
        <v>56.093241022925376</v>
      </c>
      <c r="Q3293">
        <f t="shared" si="1197"/>
        <v>9.3593984270228248E-2</v>
      </c>
      <c r="R3293">
        <f t="shared" si="1190"/>
        <v>56.028404288564275</v>
      </c>
      <c r="S3293">
        <f t="shared" si="1198"/>
        <v>21.100487400849403</v>
      </c>
      <c r="T3293">
        <f t="shared" si="1199"/>
        <v>11.063625589145396</v>
      </c>
      <c r="U3293">
        <f t="shared" si="1185"/>
        <v>0.60802370254072258</v>
      </c>
      <c r="V3293" s="6">
        <f t="shared" si="1191"/>
        <v>179540.00000017695</v>
      </c>
      <c r="W3293">
        <f t="shared" si="1200"/>
        <v>11.063646018619609</v>
      </c>
      <c r="X3293">
        <f t="shared" si="1201"/>
        <v>21.144772884902405</v>
      </c>
      <c r="Y3293">
        <f t="shared" si="1202"/>
        <v>9.5194576088156665E-2</v>
      </c>
      <c r="Z3293">
        <f t="shared" si="1203"/>
        <v>1.1382135647695714E-7</v>
      </c>
      <c r="AA3293">
        <f t="shared" si="1204"/>
        <v>-4.4114548166077621E-8</v>
      </c>
      <c r="AB3293">
        <f t="shared" si="1194"/>
        <v>1.0058956359945437</v>
      </c>
      <c r="AC3293">
        <f t="shared" si="1205"/>
        <v>2.1460347145339216</v>
      </c>
      <c r="AD3293">
        <f t="shared" si="1206"/>
        <v>-1.7481700736818032E-10</v>
      </c>
      <c r="AE3293" t="s">
        <v>79</v>
      </c>
      <c r="AF3293" t="s">
        <v>79</v>
      </c>
      <c r="AG3293" t="str">
        <f t="shared" si="1192"/>
        <v>NaN</v>
      </c>
      <c r="AH3293" t="s">
        <v>79</v>
      </c>
    </row>
    <row r="3294" spans="1:34">
      <c r="A3294" s="4">
        <v>43265.512986111113</v>
      </c>
      <c r="B3294" s="3">
        <v>-1.29064934570124E-3</v>
      </c>
      <c r="C3294">
        <v>2.8641334315980198</v>
      </c>
      <c r="D3294" s="3">
        <v>1.9007885453684099E-2</v>
      </c>
      <c r="E3294" s="3">
        <v>1.8824876278431501E-2</v>
      </c>
      <c r="F3294" s="3">
        <v>1.8781867477937302E-2</v>
      </c>
      <c r="G3294">
        <v>-4549722</v>
      </c>
      <c r="H3294">
        <v>19792000</v>
      </c>
      <c r="K3294">
        <f t="shared" si="1186"/>
        <v>83.004475775719783</v>
      </c>
      <c r="L3294">
        <f t="shared" si="1195"/>
        <v>63.298779946631853</v>
      </c>
      <c r="M3294">
        <f t="shared" si="1196"/>
        <v>21.195137346887783</v>
      </c>
      <c r="N3294">
        <f t="shared" si="1187"/>
        <v>0.10622903414609754</v>
      </c>
      <c r="O3294">
        <f t="shared" si="1188"/>
        <v>56.111568368300077</v>
      </c>
      <c r="P3294">
        <f t="shared" si="1189"/>
        <v>56.083132704455046</v>
      </c>
      <c r="Q3294">
        <f t="shared" si="1197"/>
        <v>0.10947767681975051</v>
      </c>
      <c r="R3294">
        <f t="shared" si="1190"/>
        <v>56.002090691480326</v>
      </c>
      <c r="S3294">
        <f t="shared" si="1198"/>
        <v>21.122152229007948</v>
      </c>
      <c r="T3294">
        <f t="shared" si="1199"/>
        <v>11.066205539900769</v>
      </c>
      <c r="U3294">
        <f t="shared" si="1185"/>
        <v>0.60797705546303926</v>
      </c>
      <c r="V3294" s="6">
        <f t="shared" si="1191"/>
        <v>179600.00000037253</v>
      </c>
      <c r="W3294">
        <f t="shared" si="1200"/>
        <v>11.06384739486635</v>
      </c>
      <c r="X3294">
        <f t="shared" si="1201"/>
        <v>21.147208636414561</v>
      </c>
      <c r="Y3294">
        <f t="shared" si="1202"/>
        <v>0.10588120067978934</v>
      </c>
      <c r="Z3294">
        <f t="shared" si="1203"/>
        <v>-8.8527722192263874E-8</v>
      </c>
      <c r="AA3294">
        <f t="shared" si="1204"/>
        <v>2.2796373480074247E-8</v>
      </c>
      <c r="AB3294">
        <f t="shared" si="1194"/>
        <v>1.0052974329082143</v>
      </c>
      <c r="AC3294">
        <f t="shared" si="1205"/>
        <v>2.1459724603221946</v>
      </c>
      <c r="AD3294">
        <f t="shared" si="1206"/>
        <v>8.1217264475815591E-11</v>
      </c>
      <c r="AE3294" t="s">
        <v>79</v>
      </c>
      <c r="AF3294" t="s">
        <v>79</v>
      </c>
      <c r="AG3294">
        <f t="shared" si="1192"/>
        <v>8.1217264475815583E-9</v>
      </c>
      <c r="AH3294" t="s">
        <v>79</v>
      </c>
    </row>
    <row r="3295" spans="1:34">
      <c r="A3295" s="4">
        <v>43265.513680555552</v>
      </c>
      <c r="B3295" s="3">
        <v>-1.2917791053769199E-3</v>
      </c>
      <c r="C3295">
        <v>2.8640192664097399</v>
      </c>
      <c r="D3295" s="3">
        <v>1.90009760813518E-2</v>
      </c>
      <c r="E3295" s="3">
        <v>1.8817752846371199E-2</v>
      </c>
      <c r="F3295" s="3">
        <v>1.8773291625384401E-2</v>
      </c>
      <c r="G3295">
        <v>-4549722</v>
      </c>
      <c r="H3295">
        <v>19792000</v>
      </c>
      <c r="K3295">
        <f t="shared" si="1186"/>
        <v>83.076446134828487</v>
      </c>
      <c r="L3295">
        <f t="shared" si="1195"/>
        <v>63.382023185871589</v>
      </c>
      <c r="M3295">
        <f t="shared" si="1196"/>
        <v>21.223010741767965</v>
      </c>
      <c r="N3295">
        <f t="shared" si="1187"/>
        <v>0.10619443245361154</v>
      </c>
      <c r="O3295">
        <f t="shared" si="1188"/>
        <v>56.090815715785155</v>
      </c>
      <c r="P3295">
        <f t="shared" si="1189"/>
        <v>56.06181269472355</v>
      </c>
      <c r="Q3295">
        <f t="shared" si="1197"/>
        <v>0.11457194094938927</v>
      </c>
      <c r="R3295">
        <f t="shared" si="1190"/>
        <v>55.976243774835766</v>
      </c>
      <c r="S3295">
        <f t="shared" si="1198"/>
        <v>21.146629447801704</v>
      </c>
      <c r="T3295">
        <f t="shared" si="1199"/>
        <v>11.062563256481191</v>
      </c>
      <c r="U3295">
        <f t="shared" si="1185"/>
        <v>0.60804291016094925</v>
      </c>
      <c r="V3295" s="6">
        <f t="shared" si="1191"/>
        <v>179659.99999993946</v>
      </c>
      <c r="W3295">
        <f t="shared" si="1200"/>
        <v>11.064127570514009</v>
      </c>
      <c r="X3295">
        <f t="shared" si="1201"/>
        <v>21.14633429776076</v>
      </c>
      <c r="Y3295">
        <f t="shared" si="1202"/>
        <v>0.11239154342178637</v>
      </c>
      <c r="Z3295">
        <f t="shared" si="1203"/>
        <v>-4.4580031524137476E-7</v>
      </c>
      <c r="AA3295">
        <f t="shared" si="1204"/>
        <v>-1.9026218509603279E-8</v>
      </c>
      <c r="AB3295">
        <f t="shared" si="1194"/>
        <v>1.0049318155862299</v>
      </c>
      <c r="AC3295">
        <f t="shared" si="1205"/>
        <v>2.1460603486211087</v>
      </c>
      <c r="AD3295">
        <f t="shared" si="1206"/>
        <v>-6.3861348185693196E-11</v>
      </c>
      <c r="AE3295">
        <f t="shared" si="1207"/>
        <v>6.0288635849003051E-5</v>
      </c>
      <c r="AF3295">
        <f t="shared" si="1208"/>
        <v>-1.0544686235586956E-7</v>
      </c>
      <c r="AG3295" t="str">
        <f t="shared" si="1192"/>
        <v>NaN</v>
      </c>
      <c r="AH3295" t="str">
        <f t="shared" si="1193"/>
        <v>NaN</v>
      </c>
    </row>
    <row r="3296" spans="1:34">
      <c r="A3296" s="4">
        <v>43265.514374999999</v>
      </c>
      <c r="B3296" s="3">
        <v>-1.2923499313183099E-3</v>
      </c>
      <c r="C3296">
        <v>2.8639657514777399</v>
      </c>
      <c r="D3296" s="3">
        <v>1.9004079947408201E-2</v>
      </c>
      <c r="E3296" s="3">
        <v>1.8821451322783098E-2</v>
      </c>
      <c r="F3296" s="3">
        <v>1.87768648972815E-2</v>
      </c>
      <c r="G3296">
        <v>-4549722</v>
      </c>
      <c r="H3296">
        <v>19792000</v>
      </c>
      <c r="K3296">
        <f t="shared" si="1186"/>
        <v>83.112810105746178</v>
      </c>
      <c r="L3296">
        <f t="shared" si="1195"/>
        <v>63.413690123401274</v>
      </c>
      <c r="M3296">
        <f t="shared" si="1196"/>
        <v>21.233614186113382</v>
      </c>
      <c r="N3296">
        <f t="shared" si="1187"/>
        <v>0.1061782129102606</v>
      </c>
      <c r="O3296">
        <f t="shared" si="1188"/>
        <v>56.100138335934055</v>
      </c>
      <c r="P3296">
        <f t="shared" si="1189"/>
        <v>56.072882015301879</v>
      </c>
      <c r="Q3296">
        <f t="shared" si="1197"/>
        <v>0.11312501249621931</v>
      </c>
      <c r="R3296">
        <f t="shared" si="1190"/>
        <v>55.987013323437836</v>
      </c>
      <c r="S3296">
        <f t="shared" si="1198"/>
        <v>21.158197511115901</v>
      </c>
      <c r="T3296">
        <f t="shared" si="1199"/>
        <v>11.06085593612846</v>
      </c>
      <c r="U3296">
        <f t="shared" si="1185"/>
        <v>0.60807377955059139</v>
      </c>
      <c r="V3296" s="6">
        <f t="shared" si="1191"/>
        <v>179720.00000013504</v>
      </c>
      <c r="W3296">
        <f t="shared" si="1200"/>
        <v>11.063786106443441</v>
      </c>
      <c r="X3296">
        <f t="shared" si="1201"/>
        <v>21.145734206933348</v>
      </c>
      <c r="Y3296">
        <f t="shared" si="1202"/>
        <v>0.11438607070076283</v>
      </c>
      <c r="Z3296">
        <f t="shared" si="1203"/>
        <v>3.7626894831578454E-7</v>
      </c>
      <c r="AA3296">
        <f t="shared" si="1204"/>
        <v>-3.516322905457103E-8</v>
      </c>
      <c r="AB3296">
        <f t="shared" si="1194"/>
        <v>1.0048194818698872</v>
      </c>
      <c r="AC3296">
        <f t="shared" si="1205"/>
        <v>2.1461015462612201</v>
      </c>
      <c r="AD3296">
        <f t="shared" si="1206"/>
        <v>-1.1596933927061997E-10</v>
      </c>
      <c r="AE3296">
        <f t="shared" si="1207"/>
        <v>-7.1099097362681567E-4</v>
      </c>
      <c r="AF3296">
        <f t="shared" si="1208"/>
        <v>1.6237162294770494E-8</v>
      </c>
      <c r="AG3296" t="str">
        <f t="shared" si="1192"/>
        <v>NaN</v>
      </c>
      <c r="AH3296">
        <f t="shared" si="1193"/>
        <v>1.6237162294770492E-4</v>
      </c>
    </row>
    <row r="3297" spans="1:34">
      <c r="A3297" s="4">
        <v>43265.515081018515</v>
      </c>
      <c r="B3297" s="3">
        <v>-1.2923499313183099E-3</v>
      </c>
      <c r="C3297">
        <v>2.86416197289509</v>
      </c>
      <c r="D3297" s="3">
        <v>1.9006268113516901E-2</v>
      </c>
      <c r="E3297" s="3">
        <v>1.8823306507092599E-2</v>
      </c>
      <c r="F3297" s="3">
        <v>1.8778270384227701E-2</v>
      </c>
      <c r="G3297">
        <v>-4549722</v>
      </c>
      <c r="H3297">
        <v>19792000</v>
      </c>
      <c r="K3297">
        <f t="shared" si="1186"/>
        <v>83.112810105746178</v>
      </c>
      <c r="L3297">
        <f t="shared" si="1195"/>
        <v>63.411842623601984</v>
      </c>
      <c r="M3297">
        <f t="shared" si="1196"/>
        <v>21.232995564205861</v>
      </c>
      <c r="N3297">
        <f t="shared" si="1187"/>
        <v>0.1062376845692191</v>
      </c>
      <c r="O3297">
        <f t="shared" si="1188"/>
        <v>56.106710604544695</v>
      </c>
      <c r="P3297">
        <f t="shared" si="1189"/>
        <v>56.078434471926357</v>
      </c>
      <c r="Q3297">
        <f t="shared" si="1197"/>
        <v>0.11546125865667989</v>
      </c>
      <c r="R3297">
        <f t="shared" si="1190"/>
        <v>55.991249345888015</v>
      </c>
      <c r="S3297">
        <f t="shared" si="1198"/>
        <v>21.156021391768075</v>
      </c>
      <c r="T3297">
        <f t="shared" si="1199"/>
        <v>11.067116110755672</v>
      </c>
      <c r="U3297">
        <f t="shared" si="1185"/>
        <v>0.60796059178856143</v>
      </c>
      <c r="V3297" s="6">
        <f t="shared" si="1191"/>
        <v>179780.99999993574</v>
      </c>
      <c r="W3297">
        <f t="shared" si="1200"/>
        <v>11.063246184622454</v>
      </c>
      <c r="X3297">
        <f t="shared" si="1201"/>
        <v>21.148132270175601</v>
      </c>
      <c r="Y3297">
        <f t="shared" si="1202"/>
        <v>0.11861226248693886</v>
      </c>
      <c r="Z3297">
        <f t="shared" si="1203"/>
        <v>3.2609975518059796E-7</v>
      </c>
      <c r="AA3297">
        <f t="shared" si="1204"/>
        <v>-1.3934642527857253E-8</v>
      </c>
      <c r="AB3297">
        <f t="shared" si="1194"/>
        <v>1.0045876956500541</v>
      </c>
      <c r="AC3297">
        <f t="shared" si="1205"/>
        <v>2.1459504882474656</v>
      </c>
      <c r="AD3297">
        <f t="shared" si="1206"/>
        <v>-4.4316274830765972E-11</v>
      </c>
      <c r="AE3297">
        <f t="shared" si="1207"/>
        <v>-4.5133864279477907E-4</v>
      </c>
      <c r="AF3297">
        <f t="shared" si="1208"/>
        <v>9.774437283994951E-9</v>
      </c>
      <c r="AG3297" t="str">
        <f t="shared" si="1192"/>
        <v>NaN</v>
      </c>
      <c r="AH3297">
        <f t="shared" si="1193"/>
        <v>9.7744372839949498E-5</v>
      </c>
    </row>
    <row r="3298" spans="1:34">
      <c r="A3298" s="4">
        <v>43265.515775462962</v>
      </c>
      <c r="B3298" s="3">
        <v>-1.2930277871237199E-3</v>
      </c>
      <c r="C3298">
        <v>2.8640894304316999</v>
      </c>
      <c r="D3298" s="3">
        <v>1.9005304844740799E-2</v>
      </c>
      <c r="E3298" s="3">
        <v>1.8820654544906602E-2</v>
      </c>
      <c r="F3298" s="3">
        <v>1.8773398823541398E-2</v>
      </c>
      <c r="G3298">
        <v>-4549722</v>
      </c>
      <c r="H3298">
        <v>19792000</v>
      </c>
      <c r="K3298">
        <f t="shared" si="1186"/>
        <v>83.155992321211528</v>
      </c>
      <c r="L3298">
        <f t="shared" si="1195"/>
        <v>63.461428461252879</v>
      </c>
      <c r="M3298">
        <f t="shared" si="1196"/>
        <v>21.249599022287633</v>
      </c>
      <c r="N3298">
        <f t="shared" si="1187"/>
        <v>0.10621569807711745</v>
      </c>
      <c r="O3298">
        <f t="shared" si="1188"/>
        <v>56.103817377601999</v>
      </c>
      <c r="P3298">
        <f t="shared" si="1189"/>
        <v>56.070497306367059</v>
      </c>
      <c r="Q3298">
        <f t="shared" si="1197"/>
        <v>0.12725051630791739</v>
      </c>
      <c r="R3298">
        <f t="shared" si="1190"/>
        <v>55.976566861294081</v>
      </c>
      <c r="S3298">
        <f t="shared" si="1198"/>
        <v>21.164765344749021</v>
      </c>
      <c r="T3298">
        <f t="shared" si="1199"/>
        <v>11.064801743166024</v>
      </c>
      <c r="U3298">
        <f t="shared" si="1185"/>
        <v>0.60800243696119416</v>
      </c>
      <c r="V3298" s="6">
        <f t="shared" si="1191"/>
        <v>179841.00000013132</v>
      </c>
      <c r="W3298">
        <f t="shared" si="1200"/>
        <v>11.062840513632599</v>
      </c>
      <c r="X3298">
        <f t="shared" si="1201"/>
        <v>21.148772870790026</v>
      </c>
      <c r="Y3298">
        <f t="shared" si="1202"/>
        <v>0.1245539576887585</v>
      </c>
      <c r="Z3298">
        <f t="shared" si="1203"/>
        <v>-5.1851951289037715E-7</v>
      </c>
      <c r="AA3298">
        <f t="shared" si="1204"/>
        <v>-6.1360207976600333E-8</v>
      </c>
      <c r="AB3298">
        <f t="shared" si="1194"/>
        <v>1.0042577124003047</v>
      </c>
      <c r="AC3298">
        <f t="shared" si="1205"/>
        <v>2.1460063339374038</v>
      </c>
      <c r="AD3298">
        <f t="shared" si="1206"/>
        <v>-1.8583931586762569E-10</v>
      </c>
      <c r="AE3298">
        <f t="shared" si="1207"/>
        <v>-1.1861156408874129E-4</v>
      </c>
      <c r="AF3298">
        <f t="shared" si="1208"/>
        <v>1.5597018998826816E-7</v>
      </c>
      <c r="AG3298" t="str">
        <f t="shared" si="1192"/>
        <v>NaN</v>
      </c>
      <c r="AH3298">
        <f t="shared" si="1193"/>
        <v>1.5597018998826818E-3</v>
      </c>
    </row>
    <row r="3299" spans="1:34">
      <c r="A3299" s="4">
        <v>43265.516469907408</v>
      </c>
      <c r="B3299" s="3">
        <v>-1.2941575467994E-3</v>
      </c>
      <c r="C3299">
        <v>2.8639669406984498</v>
      </c>
      <c r="D3299" s="3">
        <v>1.9000417147617601E-2</v>
      </c>
      <c r="E3299" s="3">
        <v>1.8816420919174601E-2</v>
      </c>
      <c r="F3299" s="3">
        <v>1.8767300439503701E-2</v>
      </c>
      <c r="G3299">
        <v>-4549722</v>
      </c>
      <c r="H3299">
        <v>19792000</v>
      </c>
      <c r="K3299">
        <f t="shared" si="1186"/>
        <v>83.227962680320232</v>
      </c>
      <c r="L3299">
        <f t="shared" si="1195"/>
        <v>63.541415090677091</v>
      </c>
      <c r="M3299">
        <f t="shared" si="1196"/>
        <v>21.276381964991902</v>
      </c>
      <c r="N3299">
        <f t="shared" si="1187"/>
        <v>0.10617857334455692</v>
      </c>
      <c r="O3299">
        <f t="shared" si="1188"/>
        <v>56.089136929781617</v>
      </c>
      <c r="P3299">
        <f t="shared" si="1189"/>
        <v>56.057826315608438</v>
      </c>
      <c r="Q3299">
        <f t="shared" si="1197"/>
        <v>0.13095009810167824</v>
      </c>
      <c r="R3299">
        <f t="shared" si="1190"/>
        <v>55.958186831679939</v>
      </c>
      <c r="S3299">
        <f t="shared" si="1198"/>
        <v>21.189081899590782</v>
      </c>
      <c r="T3299">
        <f t="shared" si="1199"/>
        <v>11.060893876580705</v>
      </c>
      <c r="U3299">
        <f t="shared" si="1185"/>
        <v>0.60807309356415562</v>
      </c>
      <c r="V3299" s="6">
        <f t="shared" si="1191"/>
        <v>179901.00000032689</v>
      </c>
      <c r="W3299">
        <f t="shared" si="1200"/>
        <v>11.062452353620726</v>
      </c>
      <c r="X3299">
        <f t="shared" si="1201"/>
        <v>21.157839203349873</v>
      </c>
      <c r="Y3299">
        <f t="shared" si="1202"/>
        <v>0.12857852191588867</v>
      </c>
      <c r="Z3299">
        <f t="shared" si="1203"/>
        <v>-9.485113031321068E-9</v>
      </c>
      <c r="AA3299">
        <f t="shared" si="1204"/>
        <v>-3.8884857279565267E-8</v>
      </c>
      <c r="AB3299">
        <f t="shared" si="1194"/>
        <v>1.0040311096091847</v>
      </c>
      <c r="AC3299">
        <f t="shared" si="1205"/>
        <v>2.1461006307581076</v>
      </c>
      <c r="AD3299">
        <f t="shared" si="1206"/>
        <v>-1.140878694359385E-10</v>
      </c>
      <c r="AE3299">
        <f t="shared" si="1207"/>
        <v>-7.1134487367103801E-5</v>
      </c>
      <c r="AF3299">
        <f t="shared" si="1208"/>
        <v>1.5965785849324028E-7</v>
      </c>
      <c r="AG3299" t="str">
        <f t="shared" si="1192"/>
        <v>NaN</v>
      </c>
      <c r="AH3299">
        <f t="shared" si="1193"/>
        <v>1.5965785849324026E-3</v>
      </c>
    </row>
    <row r="3300" spans="1:34">
      <c r="A3300" s="4">
        <v>43265.517164351855</v>
      </c>
      <c r="B3300" s="3">
        <v>-1.29364618189356E-3</v>
      </c>
      <c r="C3300">
        <v>2.8640858627695698</v>
      </c>
      <c r="D3300" s="3">
        <v>1.8995981354364599E-2</v>
      </c>
      <c r="E3300" s="3">
        <v>1.8811937557093199E-2</v>
      </c>
      <c r="F3300" s="3">
        <v>1.8764013029358501E-2</v>
      </c>
      <c r="G3300">
        <v>-4549722</v>
      </c>
      <c r="H3300">
        <v>19792000</v>
      </c>
      <c r="K3300">
        <f t="shared" si="1186"/>
        <v>83.19538662303907</v>
      </c>
      <c r="L3300">
        <f t="shared" si="1195"/>
        <v>63.513160304112724</v>
      </c>
      <c r="M3300">
        <f t="shared" si="1196"/>
        <v>21.266921054648233</v>
      </c>
      <c r="N3300">
        <f t="shared" si="1187"/>
        <v>0.10621461677422835</v>
      </c>
      <c r="O3300">
        <f t="shared" si="1188"/>
        <v>56.075813798304495</v>
      </c>
      <c r="P3300">
        <f t="shared" si="1189"/>
        <v>56.044407878765611</v>
      </c>
      <c r="Q3300">
        <f t="shared" si="1197"/>
        <v>0.12753495133807036</v>
      </c>
      <c r="R3300">
        <f t="shared" si="1190"/>
        <v>55.948278846966424</v>
      </c>
      <c r="S3300">
        <f t="shared" si="1198"/>
        <v>21.181897753756186</v>
      </c>
      <c r="T3300">
        <f t="shared" si="1199"/>
        <v>11.064687921809277</v>
      </c>
      <c r="U3300">
        <f t="shared" si="1185"/>
        <v>0.60800449492050201</v>
      </c>
      <c r="V3300" s="6">
        <f t="shared" si="1191"/>
        <v>179961.00000052247</v>
      </c>
      <c r="W3300">
        <f t="shared" si="1200"/>
        <v>11.06211088955013</v>
      </c>
      <c r="X3300">
        <f t="shared" si="1201"/>
        <v>21.163649343543462</v>
      </c>
      <c r="Y3300">
        <f t="shared" si="1202"/>
        <v>0.12913223956493169</v>
      </c>
      <c r="Z3300">
        <f t="shared" si="1203"/>
        <v>2.6242146216395355E-7</v>
      </c>
      <c r="AA3300">
        <f t="shared" si="1204"/>
        <v>-1.2264949220444605E-7</v>
      </c>
      <c r="AB3300">
        <f t="shared" si="1194"/>
        <v>1.0040028651797621</v>
      </c>
      <c r="AC3300">
        <f t="shared" si="1205"/>
        <v>2.146009080446742</v>
      </c>
      <c r="AD3300">
        <f t="shared" si="1206"/>
        <v>-3.5829432871866292E-10</v>
      </c>
      <c r="AE3300">
        <f t="shared" si="1207"/>
        <v>-1.2660243931094338E-4</v>
      </c>
      <c r="AF3300">
        <f t="shared" si="1208"/>
        <v>2.8172727619149455E-7</v>
      </c>
      <c r="AG3300" t="str">
        <f t="shared" si="1192"/>
        <v>NaN</v>
      </c>
      <c r="AH3300">
        <f t="shared" si="1193"/>
        <v>2.8172727619149456E-3</v>
      </c>
    </row>
    <row r="3301" spans="1:34">
      <c r="A3301" s="4">
        <v>43265.517858796295</v>
      </c>
      <c r="B3301" s="3">
        <v>-1.2938840260358099E-3</v>
      </c>
      <c r="C3301">
        <v>2.86406564601748</v>
      </c>
      <c r="D3301" s="3">
        <v>1.8995148899866799E-2</v>
      </c>
      <c r="E3301" s="3">
        <v>1.8811093210388201E-2</v>
      </c>
      <c r="F3301" s="3">
        <v>1.8762726651475499E-2</v>
      </c>
      <c r="G3301">
        <v>-4549722</v>
      </c>
      <c r="H3301">
        <v>19792000</v>
      </c>
      <c r="K3301">
        <f t="shared" si="1186"/>
        <v>83.21053827758837</v>
      </c>
      <c r="L3301">
        <f t="shared" si="1195"/>
        <v>63.530002890681772</v>
      </c>
      <c r="M3301">
        <f t="shared" si="1196"/>
        <v>21.272560672598352</v>
      </c>
      <c r="N3301">
        <f t="shared" si="1187"/>
        <v>0.10620848939118441</v>
      </c>
      <c r="O3301">
        <f t="shared" si="1188"/>
        <v>56.073313478724586</v>
      </c>
      <c r="P3301">
        <f t="shared" si="1189"/>
        <v>56.041880799147954</v>
      </c>
      <c r="Q3301">
        <f t="shared" si="1197"/>
        <v>0.12891166925504649</v>
      </c>
      <c r="R3301">
        <f t="shared" si="1190"/>
        <v>55.944401809469539</v>
      </c>
      <c r="S3301">
        <f t="shared" si="1198"/>
        <v>21.186619559761656</v>
      </c>
      <c r="T3301">
        <f t="shared" si="1199"/>
        <v>11.06404293412044</v>
      </c>
      <c r="U3301">
        <f t="shared" si="1185"/>
        <v>0.6080161566899227</v>
      </c>
      <c r="V3301" s="6">
        <f t="shared" si="1191"/>
        <v>180021.00000008941</v>
      </c>
      <c r="W3301">
        <f t="shared" si="1200"/>
        <v>11.061570967729123</v>
      </c>
      <c r="X3301">
        <f t="shared" si="1201"/>
        <v>21.167936498195136</v>
      </c>
      <c r="Y3301">
        <f t="shared" si="1202"/>
        <v>0.12816615390479077</v>
      </c>
      <c r="Z3301">
        <f t="shared" si="1203"/>
        <v>-4.2050668033346541E-7</v>
      </c>
      <c r="AA3301">
        <f t="shared" si="1204"/>
        <v>-1.7826861250925872E-7</v>
      </c>
      <c r="AB3301">
        <f t="shared" si="1194"/>
        <v>1.0040545365333522</v>
      </c>
      <c r="AC3301">
        <f t="shared" si="1205"/>
        <v>2.1460246439996737</v>
      </c>
      <c r="AD3301">
        <f t="shared" si="1206"/>
        <v>-5.247029968379807E-10</v>
      </c>
      <c r="AE3301">
        <f t="shared" si="1207"/>
        <v>-1.7201853065736291E-4</v>
      </c>
      <c r="AF3301">
        <f t="shared" si="1208"/>
        <v>3.0364724628853691E-7</v>
      </c>
      <c r="AG3301" t="str">
        <f t="shared" si="1192"/>
        <v>NaN</v>
      </c>
      <c r="AH3301">
        <f t="shared" si="1193"/>
        <v>3.0364724628853691E-3</v>
      </c>
    </row>
    <row r="3302" spans="1:34">
      <c r="A3302" s="4">
        <v>43265.518553240741</v>
      </c>
      <c r="B3302" s="3">
        <v>-1.2921239793831801E-3</v>
      </c>
      <c r="C3302">
        <v>2.8639276964149798</v>
      </c>
      <c r="D3302" s="3">
        <v>1.8999786860640602E-2</v>
      </c>
      <c r="E3302" s="3">
        <v>1.88156122490909E-2</v>
      </c>
      <c r="F3302" s="3">
        <v>1.8767633944880801E-2</v>
      </c>
      <c r="G3302">
        <v>-4549722</v>
      </c>
      <c r="H3302">
        <v>19792000</v>
      </c>
      <c r="K3302">
        <f t="shared" si="1186"/>
        <v>83.098416033924821</v>
      </c>
      <c r="L3302">
        <f t="shared" si="1195"/>
        <v>63.411430054498751</v>
      </c>
      <c r="M3302">
        <f t="shared" si="1196"/>
        <v>21.232857418434087</v>
      </c>
      <c r="N3302">
        <f t="shared" si="1187"/>
        <v>0.10616667901276522</v>
      </c>
      <c r="O3302">
        <f t="shared" si="1188"/>
        <v>56.087243830670829</v>
      </c>
      <c r="P3302">
        <f t="shared" si="1189"/>
        <v>56.055406014002671</v>
      </c>
      <c r="Q3302">
        <f t="shared" si="1197"/>
        <v>0.12805184112125545</v>
      </c>
      <c r="R3302">
        <f t="shared" si="1190"/>
        <v>55.959191989549574</v>
      </c>
      <c r="S3302">
        <f t="shared" si="1198"/>
        <v>21.147489524353251</v>
      </c>
      <c r="T3302">
        <f t="shared" si="1199"/>
        <v>11.059641841655262</v>
      </c>
      <c r="U3302">
        <f t="shared" si="1185"/>
        <v>0.60809573111656168</v>
      </c>
      <c r="V3302" s="6">
        <f t="shared" si="1191"/>
        <v>180081.00000028498</v>
      </c>
      <c r="W3302">
        <f t="shared" si="1200"/>
        <v>11.061465901861263</v>
      </c>
      <c r="X3302">
        <f t="shared" si="1201"/>
        <v>21.169087569000887</v>
      </c>
      <c r="Y3302">
        <f t="shared" si="1202"/>
        <v>0.12724186465494114</v>
      </c>
      <c r="Z3302">
        <f t="shared" si="1203"/>
        <v>-2.8847286036212928E-7</v>
      </c>
      <c r="AA3302">
        <f t="shared" si="1204"/>
        <v>-7.935243352526271E-8</v>
      </c>
      <c r="AB3302">
        <f t="shared" si="1194"/>
        <v>1.0041141006914405</v>
      </c>
      <c r="AC3302">
        <f t="shared" si="1205"/>
        <v>2.1461308423608583</v>
      </c>
      <c r="AD3302">
        <f t="shared" si="1206"/>
        <v>-2.3526847011409221E-10</v>
      </c>
      <c r="AE3302">
        <f t="shared" si="1207"/>
        <v>2.3547547056687121E-4</v>
      </c>
      <c r="AF3302">
        <f t="shared" si="1208"/>
        <v>-9.946014566033802E-8</v>
      </c>
      <c r="AG3302" t="str">
        <f t="shared" si="1192"/>
        <v>NaN</v>
      </c>
      <c r="AH3302" t="str">
        <f t="shared" si="1193"/>
        <v>NaN</v>
      </c>
    </row>
    <row r="3303" spans="1:34">
      <c r="A3303" s="4">
        <v>43265.519259259258</v>
      </c>
      <c r="B3303" s="3">
        <v>-1.29288508063837E-3</v>
      </c>
      <c r="C3303">
        <v>2.86395623771205</v>
      </c>
      <c r="D3303">
        <v>1.9001309063150999E-2</v>
      </c>
      <c r="E3303" s="3">
        <v>1.88181809658272E-2</v>
      </c>
      <c r="F3303" s="3">
        <v>1.87702424333656E-2</v>
      </c>
      <c r="G3303">
        <v>-4549722</v>
      </c>
      <c r="H3303">
        <v>19792000</v>
      </c>
      <c r="K3303">
        <f t="shared" si="1186"/>
        <v>83.146901328481945</v>
      </c>
      <c r="L3303">
        <f t="shared" si="1195"/>
        <v>63.456486514682737</v>
      </c>
      <c r="M3303">
        <f t="shared" si="1196"/>
        <v>21.24794424732351</v>
      </c>
      <c r="N3303">
        <f t="shared" si="1187"/>
        <v>0.1061753294358868</v>
      </c>
      <c r="O3303">
        <f t="shared" si="1188"/>
        <v>56.091815843617354</v>
      </c>
      <c r="P3303">
        <f t="shared" si="1189"/>
        <v>56.063094030867546</v>
      </c>
      <c r="Q3303">
        <f t="shared" si="1197"/>
        <v>0.12476208358852148</v>
      </c>
      <c r="R3303">
        <f t="shared" si="1190"/>
        <v>55.967053760028833</v>
      </c>
      <c r="S3303">
        <f t="shared" si="1198"/>
        <v>21.164769524931163</v>
      </c>
      <c r="T3303">
        <f t="shared" si="1199"/>
        <v>11.060552412510166</v>
      </c>
      <c r="U3303">
        <f t="shared" si="1185"/>
        <v>0.60807926744208385</v>
      </c>
      <c r="V3303" s="6">
        <f t="shared" si="1191"/>
        <v>180142.00000008568</v>
      </c>
      <c r="W3303">
        <f t="shared" si="1200"/>
        <v>11.061372509978709</v>
      </c>
      <c r="X3303">
        <f t="shared" si="1201"/>
        <v>21.166714126154183</v>
      </c>
      <c r="Y3303">
        <f t="shared" si="1202"/>
        <v>0.12583014646391177</v>
      </c>
      <c r="Z3303">
        <f t="shared" si="1203"/>
        <v>-2.1008349615838091E-7</v>
      </c>
      <c r="AA3303">
        <f t="shared" si="1204"/>
        <v>-8.5164444964813186E-8</v>
      </c>
      <c r="AB3303">
        <f t="shared" si="1194"/>
        <v>1.0041881139826427</v>
      </c>
      <c r="AC3303">
        <f t="shared" si="1205"/>
        <v>2.1461088702861297</v>
      </c>
      <c r="AD3303">
        <f t="shared" si="1206"/>
        <v>-2.5533048795442231E-10</v>
      </c>
      <c r="AE3303">
        <f t="shared" si="1207"/>
        <v>1.1910705158855035E-4</v>
      </c>
      <c r="AF3303">
        <f t="shared" si="1208"/>
        <v>-2.1340089526768664E-7</v>
      </c>
      <c r="AG3303" t="str">
        <f t="shared" si="1192"/>
        <v>NaN</v>
      </c>
      <c r="AH3303" t="str">
        <f t="shared" si="1193"/>
        <v>NaN</v>
      </c>
    </row>
    <row r="3304" spans="1:34">
      <c r="A3304" s="4">
        <v>43265.519953703704</v>
      </c>
      <c r="B3304" s="3">
        <v>-1.29278994298147E-3</v>
      </c>
      <c r="C3304">
        <v>2.8638480186273201</v>
      </c>
      <c r="D3304" s="3">
        <v>1.89974678802537E-2</v>
      </c>
      <c r="E3304" s="3">
        <v>1.8815231698463299E-2</v>
      </c>
      <c r="F3304" s="3">
        <v>1.87664428542485E-2</v>
      </c>
      <c r="G3304">
        <v>-4549722</v>
      </c>
      <c r="H3304">
        <v>19792000</v>
      </c>
      <c r="K3304">
        <f t="shared" si="1186"/>
        <v>83.140840666662228</v>
      </c>
      <c r="L3304">
        <f t="shared" si="1195"/>
        <v>63.455420365032076</v>
      </c>
      <c r="M3304">
        <f t="shared" si="1196"/>
        <v>21.247587254845975</v>
      </c>
      <c r="N3304">
        <f t="shared" si="1187"/>
        <v>0.10614252991488254</v>
      </c>
      <c r="O3304">
        <f t="shared" si="1188"/>
        <v>56.080278654697707</v>
      </c>
      <c r="P3304">
        <f t="shared" si="1189"/>
        <v>56.054267048541206</v>
      </c>
      <c r="Q3304">
        <f t="shared" si="1197"/>
        <v>0.12467651468195839</v>
      </c>
      <c r="R3304">
        <f t="shared" si="1190"/>
        <v>55.955602140015749</v>
      </c>
      <c r="S3304">
        <f t="shared" si="1198"/>
        <v>21.164469578391337</v>
      </c>
      <c r="T3304">
        <f t="shared" si="1199"/>
        <v>11.057099831351824</v>
      </c>
      <c r="U3304">
        <f t="shared" si="1185"/>
        <v>0.60814169220781455</v>
      </c>
      <c r="V3304" s="6">
        <f t="shared" si="1191"/>
        <v>180202.00000028126</v>
      </c>
      <c r="W3304">
        <f t="shared" si="1200"/>
        <v>11.061080660345741</v>
      </c>
      <c r="X3304">
        <f t="shared" si="1201"/>
        <v>21.164396448102018</v>
      </c>
      <c r="Y3304">
        <f t="shared" si="1202"/>
        <v>0.12408375516734556</v>
      </c>
      <c r="Z3304">
        <f t="shared" si="1203"/>
        <v>-6.3234086953090713E-8</v>
      </c>
      <c r="AA3304">
        <f t="shared" si="1204"/>
        <v>-9.8912446390692077E-8</v>
      </c>
      <c r="AB3304">
        <f t="shared" si="1194"/>
        <v>1.0042839680272926</v>
      </c>
      <c r="AC3304">
        <f t="shared" si="1205"/>
        <v>2.1461921810694804</v>
      </c>
      <c r="AD3304">
        <f t="shared" si="1206"/>
        <v>-3.0073358461163193E-10</v>
      </c>
      <c r="AE3304">
        <f t="shared" si="1207"/>
        <v>1.9314494492730553E-4</v>
      </c>
      <c r="AF3304">
        <f t="shared" si="1208"/>
        <v>-1.549992585905783E-7</v>
      </c>
      <c r="AG3304" t="str">
        <f t="shared" si="1192"/>
        <v>NaN</v>
      </c>
      <c r="AH3304" t="str">
        <f t="shared" si="1193"/>
        <v>NaN</v>
      </c>
    </row>
    <row r="3305" spans="1:34">
      <c r="A3305" s="4">
        <v>43265.520648148151</v>
      </c>
      <c r="B3305" s="3">
        <v>-1.29296832608816E-3</v>
      </c>
      <c r="C3305">
        <v>2.8639324532978199</v>
      </c>
      <c r="D3305" s="3">
        <v>1.89972776049399E-2</v>
      </c>
      <c r="E3305" s="3">
        <v>1.8813519220639102E-2</v>
      </c>
      <c r="F3305" s="3">
        <v>1.8766871646876099E-2</v>
      </c>
      <c r="G3305">
        <v>-4549722</v>
      </c>
      <c r="H3305">
        <v>19792000</v>
      </c>
      <c r="K3305">
        <f t="shared" si="1186"/>
        <v>83.152204407574359</v>
      </c>
      <c r="L3305">
        <f t="shared" si="1195"/>
        <v>63.466220461937716</v>
      </c>
      <c r="M3305">
        <f t="shared" si="1196"/>
        <v>21.251203588959648</v>
      </c>
      <c r="N3305">
        <f t="shared" si="1187"/>
        <v>0.10616812074995065</v>
      </c>
      <c r="O3305">
        <f t="shared" si="1188"/>
        <v>56.07970715307939</v>
      </c>
      <c r="P3305">
        <f t="shared" si="1189"/>
        <v>56.049141703964636</v>
      </c>
      <c r="Q3305">
        <f t="shared" si="1197"/>
        <v>0.12281266723155682</v>
      </c>
      <c r="R3305">
        <f t="shared" si="1190"/>
        <v>55.956894485847833</v>
      </c>
      <c r="S3305">
        <f t="shared" si="1198"/>
        <v>21.169328477471943</v>
      </c>
      <c r="T3305">
        <f t="shared" si="1199"/>
        <v>11.059793603464255</v>
      </c>
      <c r="U3305">
        <f t="shared" si="1185"/>
        <v>0.60809298717081806</v>
      </c>
      <c r="V3305" s="6">
        <f t="shared" si="1191"/>
        <v>180262.00000047684</v>
      </c>
      <c r="W3305">
        <f t="shared" si="1200"/>
        <v>11.060943491018264</v>
      </c>
      <c r="X3305">
        <f t="shared" si="1201"/>
        <v>21.163492507307801</v>
      </c>
      <c r="Y3305">
        <f t="shared" si="1202"/>
        <v>0.12396196812953282</v>
      </c>
      <c r="Z3305">
        <f t="shared" si="1203"/>
        <v>1.7389373999759487E-7</v>
      </c>
      <c r="AA3305">
        <f t="shared" si="1204"/>
        <v>-3.3419998860937499E-8</v>
      </c>
      <c r="AB3305">
        <f t="shared" si="1194"/>
        <v>1.0042897960742658</v>
      </c>
      <c r="AC3305">
        <f t="shared" si="1205"/>
        <v>2.1461271803484077</v>
      </c>
      <c r="AD3305">
        <f t="shared" si="1206"/>
        <v>-1.017069732499699E-10</v>
      </c>
      <c r="AE3305">
        <f t="shared" si="1207"/>
        <v>-6.184553556161721E-4</v>
      </c>
      <c r="AF3305">
        <f t="shared" si="1208"/>
        <v>1.6370932256267895E-8</v>
      </c>
      <c r="AG3305" t="str">
        <f t="shared" si="1192"/>
        <v>NaN</v>
      </c>
      <c r="AH3305">
        <f t="shared" si="1193"/>
        <v>1.6370932256267896E-4</v>
      </c>
    </row>
    <row r="3306" spans="1:34">
      <c r="A3306" s="4">
        <v>43265.52134259259</v>
      </c>
      <c r="B3306" s="3">
        <v>-1.2932656312659701E-3</v>
      </c>
      <c r="C3306">
        <v>2.86391342576644</v>
      </c>
      <c r="D3306" s="3">
        <v>1.8994601858339601E-2</v>
      </c>
      <c r="E3306" s="3">
        <v>1.88110813181811E-2</v>
      </c>
      <c r="F3306" s="3">
        <v>1.8763679523981398E-2</v>
      </c>
      <c r="G3306">
        <v>-4549722</v>
      </c>
      <c r="H3306">
        <v>19792000</v>
      </c>
      <c r="K3306">
        <f t="shared" si="1186"/>
        <v>83.171143975760842</v>
      </c>
      <c r="L3306">
        <f t="shared" si="1195"/>
        <v>63.489356046617431</v>
      </c>
      <c r="M3306">
        <f t="shared" si="1196"/>
        <v>21.258950371682797</v>
      </c>
      <c r="N3306">
        <f t="shared" si="1187"/>
        <v>0.10616235380120304</v>
      </c>
      <c r="O3306">
        <f t="shared" si="1188"/>
        <v>56.071670411571858</v>
      </c>
      <c r="P3306">
        <f t="shared" si="1189"/>
        <v>56.041845206477319</v>
      </c>
      <c r="Q3306">
        <f t="shared" si="1197"/>
        <v>0.12439672247508327</v>
      </c>
      <c r="R3306">
        <f t="shared" si="1190"/>
        <v>55.947273689096775</v>
      </c>
      <c r="S3306">
        <f t="shared" si="1198"/>
        <v>21.176019223366076</v>
      </c>
      <c r="T3306">
        <f t="shared" si="1199"/>
        <v>11.059186556227665</v>
      </c>
      <c r="U3306">
        <f t="shared" si="1185"/>
        <v>0.60810396295380298</v>
      </c>
      <c r="V3306" s="6">
        <f t="shared" si="1191"/>
        <v>180322.00000004377</v>
      </c>
      <c r="W3306">
        <f t="shared" si="1200"/>
        <v>11.06063704890364</v>
      </c>
      <c r="X3306">
        <f t="shared" si="1201"/>
        <v>21.165436788353084</v>
      </c>
      <c r="Y3306">
        <f t="shared" si="1202"/>
        <v>0.1250147915921834</v>
      </c>
      <c r="Z3306">
        <f t="shared" si="1203"/>
        <v>-5.0169193108174263E-8</v>
      </c>
      <c r="AA3306">
        <f t="shared" si="1204"/>
        <v>3.3084044537923805E-8</v>
      </c>
      <c r="AB3306">
        <f t="shared" si="1194"/>
        <v>1.0042302739066646</v>
      </c>
      <c r="AC3306">
        <f t="shared" si="1205"/>
        <v>2.1461418283982265</v>
      </c>
      <c r="AD3306">
        <f t="shared" si="1206"/>
        <v>9.9837321738482552E-11</v>
      </c>
      <c r="AE3306">
        <f t="shared" si="1207"/>
        <v>1.8300947619645462E-4</v>
      </c>
      <c r="AF3306">
        <f t="shared" si="1208"/>
        <v>5.4306320702026452E-8</v>
      </c>
      <c r="AG3306">
        <f t="shared" si="1192"/>
        <v>9.9837321738482557E-9</v>
      </c>
      <c r="AH3306">
        <f t="shared" si="1193"/>
        <v>5.4306320702026453E-4</v>
      </c>
    </row>
    <row r="3307" spans="1:34">
      <c r="A3307" s="4">
        <v>43265.522048611114</v>
      </c>
      <c r="B3307" s="3">
        <v>-1.2933013078873E-3</v>
      </c>
      <c r="C3307">
        <v>2.86391342576644</v>
      </c>
      <c r="D3307" s="3">
        <v>1.8988001683392201E-2</v>
      </c>
      <c r="E3307" s="3">
        <v>1.8804338436748402E-2</v>
      </c>
      <c r="F3307" s="3">
        <v>1.8755961256683801E-2</v>
      </c>
      <c r="G3307">
        <v>-4549722</v>
      </c>
      <c r="H3307">
        <v>19792000</v>
      </c>
      <c r="K3307">
        <f t="shared" si="1186"/>
        <v>83.173416723942751</v>
      </c>
      <c r="L3307">
        <f t="shared" si="1195"/>
        <v>63.501774386917255</v>
      </c>
      <c r="M3307">
        <f t="shared" si="1196"/>
        <v>21.263108562859578</v>
      </c>
      <c r="N3307">
        <f t="shared" si="1187"/>
        <v>0.10616235380120304</v>
      </c>
      <c r="O3307">
        <f t="shared" si="1188"/>
        <v>56.05184644918662</v>
      </c>
      <c r="P3307">
        <f t="shared" si="1189"/>
        <v>56.021664162207294</v>
      </c>
      <c r="Q3307">
        <f t="shared" si="1197"/>
        <v>0.12783498506991009</v>
      </c>
      <c r="R3307">
        <f t="shared" si="1190"/>
        <v>55.92401146411671</v>
      </c>
      <c r="S3307">
        <f t="shared" si="1198"/>
        <v>21.17788523947964</v>
      </c>
      <c r="T3307">
        <f t="shared" si="1199"/>
        <v>11.059186556227665</v>
      </c>
      <c r="U3307">
        <f t="shared" si="1185"/>
        <v>0.60810396295380298</v>
      </c>
      <c r="V3307" s="6">
        <f t="shared" si="1191"/>
        <v>180383.00000047311</v>
      </c>
      <c r="W3307">
        <f t="shared" si="1200"/>
        <v>11.060400650700929</v>
      </c>
      <c r="X3307">
        <f t="shared" si="1201"/>
        <v>21.159190416879959</v>
      </c>
      <c r="Y3307">
        <f t="shared" si="1202"/>
        <v>0.12673993591288735</v>
      </c>
      <c r="Z3307">
        <f t="shared" si="1203"/>
        <v>1.6618545218280115E-7</v>
      </c>
      <c r="AA3307">
        <f t="shared" si="1204"/>
        <v>1.0329478518226794E-7</v>
      </c>
      <c r="AB3307">
        <f t="shared" si="1194"/>
        <v>1.0041347836674814</v>
      </c>
      <c r="AC3307">
        <f t="shared" si="1205"/>
        <v>2.1461418283982265</v>
      </c>
      <c r="AD3307">
        <f t="shared" si="1206"/>
        <v>3.0746850771893371E-10</v>
      </c>
      <c r="AE3307">
        <f t="shared" si="1207"/>
        <v>1.1207635023857972E-4</v>
      </c>
      <c r="AF3307">
        <f t="shared" si="1208"/>
        <v>2.730974822439097E-7</v>
      </c>
      <c r="AG3307">
        <f t="shared" si="1192"/>
        <v>3.0746850771893372E-8</v>
      </c>
      <c r="AH3307">
        <f t="shared" si="1193"/>
        <v>2.730974822439097E-3</v>
      </c>
    </row>
    <row r="3308" spans="1:34">
      <c r="A3308" s="4">
        <v>43265.522743055553</v>
      </c>
      <c r="B3308">
        <v>-1.292528314425E-3</v>
      </c>
      <c r="C3308">
        <v>2.8639764544641402</v>
      </c>
      <c r="D3308" s="3">
        <v>1.8987371396415299E-2</v>
      </c>
      <c r="E3308" s="3">
        <v>1.88033751679723E-2</v>
      </c>
      <c r="F3308" s="3">
        <v>1.87552823350234E-2</v>
      </c>
      <c r="G3308">
        <v>-4549722</v>
      </c>
      <c r="H3308">
        <v>19792000</v>
      </c>
      <c r="K3308">
        <f t="shared" si="1186"/>
        <v>83.124173846658309</v>
      </c>
      <c r="L3308">
        <f t="shared" si="1195"/>
        <v>63.453423945976468</v>
      </c>
      <c r="M3308">
        <f t="shared" si="1196"/>
        <v>21.246918768405617</v>
      </c>
      <c r="N3308">
        <f t="shared" si="1187"/>
        <v>0.10618145681893087</v>
      </c>
      <c r="O3308">
        <f t="shared" si="1188"/>
        <v>56.04995335007613</v>
      </c>
      <c r="P3308">
        <f t="shared" si="1189"/>
        <v>56.018781155882998</v>
      </c>
      <c r="Q3308">
        <f t="shared" si="1197"/>
        <v>0.12798810019366869</v>
      </c>
      <c r="R3308">
        <f t="shared" si="1190"/>
        <v>55.921965249882462</v>
      </c>
      <c r="S3308">
        <f t="shared" si="1198"/>
        <v>21.161593368276506</v>
      </c>
      <c r="T3308">
        <f t="shared" si="1199"/>
        <v>11.061197400199015</v>
      </c>
      <c r="U3308">
        <f t="shared" si="1185"/>
        <v>0.60806760567266283</v>
      </c>
      <c r="V3308" s="6">
        <f t="shared" si="1191"/>
        <v>180443.00000004005</v>
      </c>
      <c r="W3308">
        <f t="shared" si="1200"/>
        <v>11.060027083170716</v>
      </c>
      <c r="X3308">
        <f t="shared" si="1201"/>
        <v>21.15754323634075</v>
      </c>
      <c r="Y3308">
        <f t="shared" si="1202"/>
        <v>0.11421219776691298</v>
      </c>
      <c r="Z3308">
        <f t="shared" si="1203"/>
        <v>3.7940452374816724E-8</v>
      </c>
      <c r="AA3308">
        <f t="shared" si="1204"/>
        <v>3.5995649399332522E-8</v>
      </c>
      <c r="AB3308">
        <f t="shared" si="1194"/>
        <v>1.0048255008730695</v>
      </c>
      <c r="AC3308">
        <f t="shared" si="1205"/>
        <v>2.1460933067331975</v>
      </c>
      <c r="AD3308">
        <f t="shared" si="1206"/>
        <v>1.1889495637328819E-10</v>
      </c>
      <c r="AE3308">
        <f t="shared" si="1207"/>
        <v>-1.9143030462421745E-4</v>
      </c>
      <c r="AF3308">
        <f t="shared" si="1208"/>
        <v>-6.1827797722282961E-8</v>
      </c>
      <c r="AG3308">
        <f t="shared" si="1192"/>
        <v>1.1889495637328819E-8</v>
      </c>
      <c r="AH3308" t="str">
        <f t="shared" si="1193"/>
        <v>NaN</v>
      </c>
    </row>
    <row r="3309" spans="1:34">
      <c r="A3309" s="4">
        <v>43265.5234375</v>
      </c>
      <c r="B3309" s="3">
        <v>-1.29064934570124E-3</v>
      </c>
      <c r="C3309">
        <v>2.8639276964149798</v>
      </c>
      <c r="D3309" s="3">
        <v>1.9022952880095499E-2</v>
      </c>
      <c r="E3309" s="3">
        <v>1.8839194495794801E-2</v>
      </c>
      <c r="F3309" s="3">
        <v>1.8804402912701301E-2</v>
      </c>
      <c r="G3309">
        <v>-4549722</v>
      </c>
      <c r="H3309">
        <v>19792254</v>
      </c>
      <c r="K3309">
        <f t="shared" si="1186"/>
        <v>83.004475775719783</v>
      </c>
      <c r="L3309">
        <f t="shared" si="1195"/>
        <v>63.269157322731978</v>
      </c>
      <c r="M3309">
        <f t="shared" si="1196"/>
        <v>21.185218426133506</v>
      </c>
      <c r="N3309">
        <f t="shared" si="1187"/>
        <v>0.10616667901276522</v>
      </c>
      <c r="O3309">
        <f t="shared" si="1188"/>
        <v>56.156824152700096</v>
      </c>
      <c r="P3309">
        <f t="shared" si="1189"/>
        <v>56.125986279942133</v>
      </c>
      <c r="Q3309">
        <f t="shared" si="1197"/>
        <v>8.6813508037160148E-2</v>
      </c>
      <c r="R3309">
        <f t="shared" si="1190"/>
        <v>56.070010644662936</v>
      </c>
      <c r="S3309">
        <f t="shared" si="1198"/>
        <v>21.127342754108732</v>
      </c>
      <c r="T3309">
        <f t="shared" si="1199"/>
        <v>11.059641841655262</v>
      </c>
      <c r="U3309">
        <f t="shared" si="1185"/>
        <v>0.60809573111656168</v>
      </c>
      <c r="V3309" s="6">
        <f t="shared" si="1191"/>
        <v>180503.00000023562</v>
      </c>
      <c r="W3309">
        <f t="shared" si="1200"/>
        <v>11.060073779111994</v>
      </c>
      <c r="X3309">
        <f t="shared" si="1201"/>
        <v>21.16166696916255</v>
      </c>
      <c r="Y3309">
        <f t="shared" si="1202"/>
        <v>0.10570084963437172</v>
      </c>
      <c r="Z3309">
        <f t="shared" si="1203"/>
        <v>1.7705544342989981E-7</v>
      </c>
      <c r="AA3309">
        <f t="shared" si="1204"/>
        <v>-5.5581792929894823E-9</v>
      </c>
      <c r="AB3309">
        <f t="shared" si="1194"/>
        <v>1.0053102487451662</v>
      </c>
      <c r="AC3309">
        <f t="shared" si="1205"/>
        <v>2.1461308423608583</v>
      </c>
      <c r="AD3309">
        <f t="shared" si="1206"/>
        <v>-1.9837529106079136E-11</v>
      </c>
      <c r="AE3309">
        <f t="shared" si="1207"/>
        <v>-3.6898245725997328E-5</v>
      </c>
      <c r="AF3309">
        <f t="shared" si="1208"/>
        <v>5.3519604351047304E-8</v>
      </c>
      <c r="AG3309" t="str">
        <f t="shared" si="1192"/>
        <v>NaN</v>
      </c>
      <c r="AH3309">
        <f t="shared" si="1193"/>
        <v>5.3519604351047305E-4</v>
      </c>
    </row>
    <row r="3310" spans="1:34">
      <c r="A3310" s="4">
        <v>43265.524131944447</v>
      </c>
      <c r="B3310" s="3">
        <v>-1.2907920521865899E-3</v>
      </c>
      <c r="C3310">
        <v>2.86404305082397</v>
      </c>
      <c r="D3310" s="3">
        <v>1.9014818610430698E-2</v>
      </c>
      <c r="E3310" s="3">
        <v>1.8831345639100602E-2</v>
      </c>
      <c r="F3310" s="3">
        <v>1.8791157984869598E-2</v>
      </c>
      <c r="G3310">
        <v>-4549722</v>
      </c>
      <c r="H3310">
        <v>19792246</v>
      </c>
      <c r="K3310">
        <f t="shared" si="1186"/>
        <v>83.013566768449351</v>
      </c>
      <c r="L3310">
        <f t="shared" si="1195"/>
        <v>63.295658652552817</v>
      </c>
      <c r="M3310">
        <f t="shared" si="1196"/>
        <v>21.194092204204765</v>
      </c>
      <c r="N3310">
        <f t="shared" si="1187"/>
        <v>0.10620164113954768</v>
      </c>
      <c r="O3310">
        <f t="shared" si="1188"/>
        <v>56.132392458517515</v>
      </c>
      <c r="P3310">
        <f t="shared" si="1189"/>
        <v>56.102495117299618</v>
      </c>
      <c r="Q3310">
        <f t="shared" si="1197"/>
        <v>0.10230094067228634</v>
      </c>
      <c r="R3310">
        <f t="shared" si="1190"/>
        <v>56.030091517845229</v>
      </c>
      <c r="S3310">
        <f t="shared" si="1198"/>
        <v>21.125891577089906</v>
      </c>
      <c r="T3310">
        <f t="shared" si="1199"/>
        <v>11.0633220655271</v>
      </c>
      <c r="U3310">
        <f t="shared" si="1185"/>
        <v>0.60802919043221515</v>
      </c>
      <c r="V3310" s="6">
        <f t="shared" si="1191"/>
        <v>180563.0000004312</v>
      </c>
      <c r="W3310">
        <f t="shared" si="1200"/>
        <v>11.059808195945966</v>
      </c>
      <c r="X3310">
        <f t="shared" si="1201"/>
        <v>21.166147143456445</v>
      </c>
      <c r="Y3310">
        <f t="shared" si="1202"/>
        <v>0.10778156325080346</v>
      </c>
      <c r="Z3310">
        <f t="shared" si="1203"/>
        <v>2.8139168835202805E-7</v>
      </c>
      <c r="AA3310">
        <f t="shared" si="1204"/>
        <v>2.848520174312203E-8</v>
      </c>
      <c r="AB3310">
        <f t="shared" si="1194"/>
        <v>1.0051932149603735</v>
      </c>
      <c r="AC3310">
        <f t="shared" si="1205"/>
        <v>2.1460420385588308</v>
      </c>
      <c r="AD3310">
        <f t="shared" si="1206"/>
        <v>9.9698897046147054E-11</v>
      </c>
      <c r="AE3310">
        <f t="shared" si="1207"/>
        <v>1.8555269645098152E-5</v>
      </c>
      <c r="AF3310">
        <f t="shared" si="1208"/>
        <v>5.348772419956474E-7</v>
      </c>
      <c r="AG3310">
        <f t="shared" si="1192"/>
        <v>9.9698897046147055E-9</v>
      </c>
      <c r="AH3310">
        <f t="shared" si="1193"/>
        <v>5.348772419956474E-3</v>
      </c>
    </row>
    <row r="3311" spans="1:34">
      <c r="A3311" s="4">
        <v>43265.524826388886</v>
      </c>
      <c r="B3311" s="3">
        <v>-1.29296832608816E-3</v>
      </c>
      <c r="C3311">
        <v>2.8640335370582801</v>
      </c>
      <c r="D3311" s="3">
        <v>1.90209193126793E-2</v>
      </c>
      <c r="E3311" s="3">
        <v>1.88370657907217E-2</v>
      </c>
      <c r="F3311">
        <v>1.8786643751373001E-2</v>
      </c>
      <c r="G3311">
        <v>-4549722</v>
      </c>
      <c r="H3311">
        <v>19792246</v>
      </c>
      <c r="K3311">
        <f t="shared" si="1186"/>
        <v>83.152204407574359</v>
      </c>
      <c r="L3311">
        <f t="shared" si="1195"/>
        <v>63.440230210524575</v>
      </c>
      <c r="M3311">
        <f t="shared" si="1196"/>
        <v>21.242500941786254</v>
      </c>
      <c r="N3311">
        <f t="shared" si="1187"/>
        <v>0.10619875766517387</v>
      </c>
      <c r="O3311">
        <f t="shared" si="1188"/>
        <v>56.150716229154455</v>
      </c>
      <c r="P3311">
        <f t="shared" si="1189"/>
        <v>56.119615191892187</v>
      </c>
      <c r="Q3311">
        <f t="shared" si="1197"/>
        <v>0.13423024104296388</v>
      </c>
      <c r="R3311">
        <f t="shared" si="1190"/>
        <v>56.016485988111491</v>
      </c>
      <c r="S3311">
        <f t="shared" si="1198"/>
        <v>21.153014114424277</v>
      </c>
      <c r="T3311">
        <f t="shared" si="1199"/>
        <v>11.063018541908804</v>
      </c>
      <c r="U3311">
        <f t="shared" si="1185"/>
        <v>0.60803467832370761</v>
      </c>
      <c r="V3311" s="6">
        <f t="shared" si="1191"/>
        <v>180622.99999999814</v>
      </c>
      <c r="W3311">
        <f t="shared" si="1200"/>
        <v>11.060155497009212</v>
      </c>
      <c r="X3311">
        <f t="shared" si="1201"/>
        <v>21.168054469409842</v>
      </c>
      <c r="Y3311">
        <f t="shared" si="1202"/>
        <v>0.10796013808335185</v>
      </c>
      <c r="Z3311">
        <f t="shared" si="1203"/>
        <v>-5.343280374336387E-7</v>
      </c>
      <c r="AA3311">
        <f t="shared" si="1204"/>
        <v>-1.1381389208800503E-8</v>
      </c>
      <c r="AB3311">
        <f t="shared" si="1194"/>
        <v>1.005169628738672</v>
      </c>
      <c r="AC3311">
        <f t="shared" si="1205"/>
        <v>2.1460493625837405</v>
      </c>
      <c r="AD3311">
        <f t="shared" si="1206"/>
        <v>-3.9769383473214649E-11</v>
      </c>
      <c r="AE3311">
        <f t="shared" si="1207"/>
        <v>1.1899041323628515E-4</v>
      </c>
      <c r="AF3311">
        <f t="shared" si="1208"/>
        <v>-3.3271158372506281E-8</v>
      </c>
      <c r="AG3311" t="str">
        <f t="shared" si="1192"/>
        <v>NaN</v>
      </c>
      <c r="AH3311" t="str">
        <f t="shared" si="1193"/>
        <v>NaN</v>
      </c>
    </row>
    <row r="3312" spans="1:34">
      <c r="A3312" s="4">
        <v>43265.525520833333</v>
      </c>
      <c r="B3312" s="3">
        <v>-1.29454998963411E-3</v>
      </c>
      <c r="C3312">
        <v>2.8638420725237701</v>
      </c>
      <c r="D3312" s="3">
        <v>1.90136293897194E-2</v>
      </c>
      <c r="E3312" s="3">
        <v>1.8831345639100602E-2</v>
      </c>
      <c r="F3312" s="3">
        <v>1.87949337421742E-2</v>
      </c>
      <c r="G3312">
        <v>-4549722</v>
      </c>
      <c r="H3312">
        <v>19792238</v>
      </c>
      <c r="K3312">
        <f t="shared" si="1186"/>
        <v>83.252962910326431</v>
      </c>
      <c r="L3312">
        <f t="shared" si="1195"/>
        <v>63.530091595816565</v>
      </c>
      <c r="M3312">
        <f t="shared" si="1196"/>
        <v>21.272590374869345</v>
      </c>
      <c r="N3312">
        <f t="shared" si="1187"/>
        <v>0.10614072774340079</v>
      </c>
      <c r="O3312">
        <f t="shared" si="1188"/>
        <v>56.128820573402891</v>
      </c>
      <c r="P3312">
        <f t="shared" si="1189"/>
        <v>56.102495117299618</v>
      </c>
      <c r="Q3312">
        <f t="shared" si="1197"/>
        <v>8.734923253480531E-2</v>
      </c>
      <c r="R3312">
        <f t="shared" si="1190"/>
        <v>56.041471340868085</v>
      </c>
      <c r="S3312">
        <f t="shared" si="1198"/>
        <v>21.214357553179475</v>
      </c>
      <c r="T3312">
        <f t="shared" si="1199"/>
        <v>11.056910129090586</v>
      </c>
      <c r="U3312">
        <f t="shared" si="1185"/>
        <v>0.60814512213999394</v>
      </c>
      <c r="V3312" s="6">
        <f t="shared" si="1191"/>
        <v>180683.00000019372</v>
      </c>
      <c r="W3312">
        <f t="shared" si="1200"/>
        <v>11.059992061214746</v>
      </c>
      <c r="X3312">
        <f t="shared" si="1201"/>
        <v>21.168388282209207</v>
      </c>
      <c r="Y3312">
        <f t="shared" si="1202"/>
        <v>9.9891370142276045E-2</v>
      </c>
      <c r="Z3312">
        <f t="shared" si="1203"/>
        <v>-1.1698306084865909E-7</v>
      </c>
      <c r="AA3312">
        <f t="shared" si="1204"/>
        <v>-4.1643416690573585E-8</v>
      </c>
      <c r="AB3312">
        <f t="shared" si="1194"/>
        <v>1.0056029951141896</v>
      </c>
      <c r="AC3312">
        <f t="shared" si="1205"/>
        <v>2.1461967585850439</v>
      </c>
      <c r="AD3312">
        <f t="shared" si="1206"/>
        <v>-1.5727700358711288E-10</v>
      </c>
      <c r="AE3312">
        <f t="shared" si="1207"/>
        <v>-1.0013533765791025E-3</v>
      </c>
      <c r="AF3312">
        <f t="shared" si="1208"/>
        <v>1.5635396384595576E-8</v>
      </c>
      <c r="AG3312" t="str">
        <f t="shared" si="1192"/>
        <v>NaN</v>
      </c>
      <c r="AH3312">
        <f t="shared" si="1193"/>
        <v>1.5635396384595576E-4</v>
      </c>
    </row>
    <row r="3313" spans="1:34">
      <c r="A3313" s="4">
        <v>43265.52621527778</v>
      </c>
      <c r="B3313" s="3">
        <v>-1.28893686787706E-3</v>
      </c>
      <c r="C3313">
        <v>2.8639895358919598</v>
      </c>
      <c r="D3313" s="3">
        <v>1.9010775260012502E-2</v>
      </c>
      <c r="E3313" s="3">
        <v>1.8827314180889499E-2</v>
      </c>
      <c r="F3313" s="3">
        <v>1.8795160049394299E-2</v>
      </c>
      <c r="G3313">
        <v>-4549722</v>
      </c>
      <c r="H3313">
        <v>19792235</v>
      </c>
      <c r="K3313">
        <f t="shared" si="1186"/>
        <v>82.895383862966071</v>
      </c>
      <c r="L3313">
        <f t="shared" si="1195"/>
        <v>63.172215069675033</v>
      </c>
      <c r="M3313">
        <f t="shared" si="1196"/>
        <v>21.15275801583822</v>
      </c>
      <c r="N3313">
        <f t="shared" si="1187"/>
        <v>0.10618542159619365</v>
      </c>
      <c r="O3313">
        <f t="shared" si="1188"/>
        <v>56.120248049128456</v>
      </c>
      <c r="P3313">
        <f t="shared" si="1189"/>
        <v>56.090429201942349</v>
      </c>
      <c r="Q3313">
        <f t="shared" si="1197"/>
        <v>7.8094636849058929E-2</v>
      </c>
      <c r="R3313">
        <f t="shared" si="1190"/>
        <v>56.042153412279397</v>
      </c>
      <c r="S3313">
        <f t="shared" si="1198"/>
        <v>21.100694924605513</v>
      </c>
      <c r="T3313">
        <f t="shared" si="1199"/>
        <v>11.061614745174044</v>
      </c>
      <c r="U3313">
        <f t="shared" si="1185"/>
        <v>0.60806005982186284</v>
      </c>
      <c r="V3313" s="6">
        <f t="shared" si="1191"/>
        <v>180743.00000038929</v>
      </c>
      <c r="W3313">
        <f t="shared" si="1200"/>
        <v>11.059968713244107</v>
      </c>
      <c r="X3313">
        <f t="shared" si="1201"/>
        <v>21.168325010213611</v>
      </c>
      <c r="Y3313">
        <f t="shared" si="1202"/>
        <v>9.6123266217851722E-2</v>
      </c>
      <c r="Z3313">
        <f t="shared" si="1203"/>
        <v>1.8813447414460632E-7</v>
      </c>
      <c r="AA3313">
        <f t="shared" si="1204"/>
        <v>-5.0676857598690155E-8</v>
      </c>
      <c r="AB3313">
        <f t="shared" si="1194"/>
        <v>1.005847731227987</v>
      </c>
      <c r="AC3313">
        <f t="shared" si="1205"/>
        <v>2.1460832361989501</v>
      </c>
      <c r="AD3313">
        <f t="shared" si="1206"/>
        <v>-1.9888637266811934E-10</v>
      </c>
      <c r="AE3313">
        <f t="shared" si="1207"/>
        <v>1.3390668476537541E-4</v>
      </c>
      <c r="AF3313">
        <f t="shared" si="1208"/>
        <v>-1.4785424742219705E-7</v>
      </c>
      <c r="AG3313" t="str">
        <f t="shared" si="1192"/>
        <v>NaN</v>
      </c>
      <c r="AH3313" t="str">
        <f t="shared" si="1193"/>
        <v>NaN</v>
      </c>
    </row>
    <row r="3314" spans="1:34">
      <c r="A3314" s="4">
        <v>43265.526921296296</v>
      </c>
      <c r="B3314" s="3">
        <v>-1.29306346374506E-3</v>
      </c>
      <c r="C3314">
        <v>2.86391342576644</v>
      </c>
      <c r="D3314" s="3">
        <v>1.90111677028472E-2</v>
      </c>
      <c r="E3314" s="3">
        <v>1.8827873114623798E-2</v>
      </c>
      <c r="F3314">
        <v>1.8780676387305E-2</v>
      </c>
      <c r="G3314">
        <v>-4549722</v>
      </c>
      <c r="H3314">
        <v>19792230</v>
      </c>
      <c r="K3314">
        <f t="shared" si="1186"/>
        <v>83.158265069394091</v>
      </c>
      <c r="L3314">
        <f t="shared" si="1195"/>
        <v>63.454134918102078</v>
      </c>
      <c r="M3314">
        <f t="shared" si="1196"/>
        <v>21.247156832265059</v>
      </c>
      <c r="N3314">
        <f t="shared" si="1187"/>
        <v>0.10616235380120304</v>
      </c>
      <c r="O3314">
        <f t="shared" si="1188"/>
        <v>56.121426771216186</v>
      </c>
      <c r="P3314">
        <f t="shared" si="1189"/>
        <v>56.092102057463912</v>
      </c>
      <c r="Q3314">
        <f t="shared" si="1197"/>
        <v>0.12292592926969093</v>
      </c>
      <c r="R3314">
        <f t="shared" si="1190"/>
        <v>55.998500841946495</v>
      </c>
      <c r="S3314">
        <f t="shared" si="1198"/>
        <v>21.165206212751933</v>
      </c>
      <c r="T3314">
        <f t="shared" si="1199"/>
        <v>11.059186556227665</v>
      </c>
      <c r="U3314">
        <f t="shared" si="1185"/>
        <v>0.60810396295380298</v>
      </c>
      <c r="V3314" s="6">
        <f t="shared" si="1191"/>
        <v>180804.00000018999</v>
      </c>
      <c r="W3314">
        <f t="shared" si="1200"/>
        <v>11.060073779111992</v>
      </c>
      <c r="X3314">
        <f t="shared" si="1201"/>
        <v>21.169273389548643</v>
      </c>
      <c r="Y3314">
        <f t="shared" si="1202"/>
        <v>0.10785486900303216</v>
      </c>
      <c r="Z3314">
        <f t="shared" si="1203"/>
        <v>-1.1288068448065664E-7</v>
      </c>
      <c r="AA3314">
        <f t="shared" si="1204"/>
        <v>-8.4100589476454787E-8</v>
      </c>
      <c r="AB3314">
        <f t="shared" si="1194"/>
        <v>1.0051740818416677</v>
      </c>
      <c r="AC3314">
        <f t="shared" si="1205"/>
        <v>2.1461418283982265</v>
      </c>
      <c r="AD3314">
        <f t="shared" si="1206"/>
        <v>-2.9416771740107829E-10</v>
      </c>
      <c r="AE3314">
        <f t="shared" si="1207"/>
        <v>-9.2132257753798101E-4</v>
      </c>
      <c r="AF3314">
        <f t="shared" si="1208"/>
        <v>3.1784423058071455E-8</v>
      </c>
      <c r="AG3314" t="str">
        <f t="shared" si="1192"/>
        <v>NaN</v>
      </c>
      <c r="AH3314">
        <f t="shared" si="1193"/>
        <v>3.1784423058071458E-4</v>
      </c>
    </row>
    <row r="3315" spans="1:34">
      <c r="A3315" s="4">
        <v>43265.527615740742</v>
      </c>
      <c r="B3315" s="3">
        <v>-1.2946213428767801E-3</v>
      </c>
      <c r="C3315">
        <v>2.8639467239463601</v>
      </c>
      <c r="D3315" s="3">
        <v>1.9005554581090101E-2</v>
      </c>
      <c r="E3315" s="3">
        <v>1.8821368077333301E-2</v>
      </c>
      <c r="F3315" s="3">
        <v>1.87752092813025E-2</v>
      </c>
      <c r="G3315">
        <v>-4549722</v>
      </c>
      <c r="H3315">
        <v>19792233</v>
      </c>
      <c r="K3315">
        <f t="shared" si="1186"/>
        <v>83.257508406690903</v>
      </c>
      <c r="L3315">
        <f t="shared" si="1195"/>
        <v>63.56056471648246</v>
      </c>
      <c r="M3315">
        <f t="shared" si="1196"/>
        <v>21.282794078296906</v>
      </c>
      <c r="N3315">
        <f t="shared" si="1187"/>
        <v>0.10617244596151298</v>
      </c>
      <c r="O3315">
        <f t="shared" si="1188"/>
        <v>56.104567473475853</v>
      </c>
      <c r="P3315">
        <f t="shared" si="1189"/>
        <v>56.072632866607151</v>
      </c>
      <c r="Q3315">
        <f t="shared" si="1197"/>
        <v>0.12254404089034665</v>
      </c>
      <c r="R3315">
        <f t="shared" si="1190"/>
        <v>55.982023432585507</v>
      </c>
      <c r="S3315">
        <f t="shared" si="1198"/>
        <v>21.201098051036674</v>
      </c>
      <c r="T3315">
        <f t="shared" si="1199"/>
        <v>11.06024888889187</v>
      </c>
      <c r="U3315">
        <f t="shared" ref="U3315:U3378" si="1209">(2.40665404368-T3315*2.40665404368/100-$M$7)/$M$7</f>
        <v>0.60808475533357631</v>
      </c>
      <c r="V3315" s="6">
        <f t="shared" si="1191"/>
        <v>180864.00000038557</v>
      </c>
      <c r="W3315">
        <f t="shared" si="1200"/>
        <v>11.059790684968004</v>
      </c>
      <c r="X3315">
        <f t="shared" si="1201"/>
        <v>21.168605268388625</v>
      </c>
      <c r="Y3315">
        <f t="shared" si="1202"/>
        <v>0.1240750108711713</v>
      </c>
      <c r="Z3315">
        <f t="shared" si="1203"/>
        <v>-1.7389373999759487E-7</v>
      </c>
      <c r="AA3315">
        <f t="shared" si="1204"/>
        <v>-4.0019636841410071E-8</v>
      </c>
      <c r="AB3315">
        <f t="shared" si="1194"/>
        <v>1.0042761913452081</v>
      </c>
      <c r="AC3315">
        <f t="shared" si="1205"/>
        <v>2.1461161943110389</v>
      </c>
      <c r="AD3315">
        <f t="shared" si="1206"/>
        <v>-1.2168004466097659E-10</v>
      </c>
      <c r="AE3315" t="s">
        <v>79</v>
      </c>
      <c r="AF3315" t="s">
        <v>79</v>
      </c>
      <c r="AG3315" t="str">
        <f t="shared" si="1192"/>
        <v>NaN</v>
      </c>
      <c r="AH3315" t="s">
        <v>79</v>
      </c>
    </row>
    <row r="3316" spans="1:34">
      <c r="A3316" s="4">
        <v>43265.528310185182</v>
      </c>
      <c r="B3316" s="3">
        <v>-1.2958343480022399E-3</v>
      </c>
      <c r="C3316">
        <v>2.8638480186273201</v>
      </c>
      <c r="D3316" s="3">
        <v>1.90095860393012E-2</v>
      </c>
      <c r="E3316" s="3">
        <v>1.88250189849168E-2</v>
      </c>
      <c r="F3316" s="3">
        <v>1.8777829680693699E-2</v>
      </c>
      <c r="G3316">
        <v>-4549722</v>
      </c>
      <c r="H3316">
        <v>19792233</v>
      </c>
      <c r="K3316">
        <f t="shared" ref="K3316:K3379" si="1210">(B3316-$B$19)*($B$17/$B$18)</f>
        <v>83.334781844891381</v>
      </c>
      <c r="L3316">
        <f t="shared" si="1195"/>
        <v>63.634393663531739</v>
      </c>
      <c r="M3316">
        <f t="shared" si="1196"/>
        <v>21.307515165720783</v>
      </c>
      <c r="N3316">
        <f t="shared" ref="N3316:N3379" si="1211">(C3316-$C$19)*($C$17/$C$18)</f>
        <v>0.10614252991488254</v>
      </c>
      <c r="O3316">
        <f t="shared" ref="O3316:O3379" si="1212">(D3316-$D$19)*($D$17/$D$18)</f>
        <v>56.116676164013818</v>
      </c>
      <c r="P3316">
        <f t="shared" ref="P3316:P3379" si="1213">(E3316-$E$19)*($E$17/$E$18)</f>
        <v>56.083559816502941</v>
      </c>
      <c r="Q3316">
        <f t="shared" si="1197"/>
        <v>0.12675506245347634</v>
      </c>
      <c r="R3316">
        <f t="shared" ref="R3316:R3379" si="1214">(F3316-$F$19)*($F$17/$F$18)</f>
        <v>55.989921101560341</v>
      </c>
      <c r="S3316">
        <f t="shared" si="1198"/>
        <v>21.223011790751798</v>
      </c>
      <c r="T3316">
        <f t="shared" si="1199"/>
        <v>11.057099831351824</v>
      </c>
      <c r="U3316">
        <f t="shared" si="1209"/>
        <v>0.60814169220781455</v>
      </c>
      <c r="V3316" s="6">
        <f t="shared" si="1191"/>
        <v>180923.9999999525</v>
      </c>
      <c r="W3316">
        <f t="shared" si="1200"/>
        <v>11.059779010982677</v>
      </c>
      <c r="X3316">
        <f t="shared" si="1201"/>
        <v>21.171657566264404</v>
      </c>
      <c r="Y3316">
        <f t="shared" si="1202"/>
        <v>0.12474043605977177</v>
      </c>
      <c r="Z3316">
        <f t="shared" si="1203"/>
        <v>1.1382135707308385E-7</v>
      </c>
      <c r="AA3316">
        <f t="shared" si="1204"/>
        <v>1.0735610034062107E-8</v>
      </c>
      <c r="AB3316">
        <f t="shared" si="1194"/>
        <v>1.0042340407226125</v>
      </c>
      <c r="AC3316">
        <f t="shared" si="1205"/>
        <v>2.1461921810694804</v>
      </c>
      <c r="AD3316">
        <f t="shared" si="1206"/>
        <v>3.2468736253564041E-11</v>
      </c>
      <c r="AE3316" t="s">
        <v>79</v>
      </c>
      <c r="AF3316" t="s">
        <v>79</v>
      </c>
      <c r="AG3316">
        <f t="shared" si="1192"/>
        <v>3.2468736253564043E-9</v>
      </c>
      <c r="AH3316" t="s">
        <v>79</v>
      </c>
    </row>
    <row r="3317" spans="1:34">
      <c r="A3317" s="4">
        <v>43265.529004629629</v>
      </c>
      <c r="B3317" s="3">
        <v>-1.2940148403140499E-3</v>
      </c>
      <c r="C3317">
        <v>2.8639895358919598</v>
      </c>
      <c r="D3317" s="3">
        <v>1.9000214980096599E-2</v>
      </c>
      <c r="E3317" s="3">
        <v>1.8815659817919401E-2</v>
      </c>
      <c r="F3317" s="3">
        <v>1.87690989863586E-2</v>
      </c>
      <c r="G3317">
        <v>-4549722</v>
      </c>
      <c r="H3317">
        <v>19792233</v>
      </c>
      <c r="K3317">
        <f t="shared" si="1210"/>
        <v>83.218871687590649</v>
      </c>
      <c r="L3317">
        <f t="shared" si="1195"/>
        <v>63.529959924475506</v>
      </c>
      <c r="M3317">
        <f t="shared" si="1196"/>
        <v>21.272546285675826</v>
      </c>
      <c r="N3317">
        <f t="shared" si="1211"/>
        <v>0.10618542159619365</v>
      </c>
      <c r="O3317">
        <f t="shared" si="1212"/>
        <v>56.088529709311885</v>
      </c>
      <c r="P3317">
        <f t="shared" si="1213"/>
        <v>56.055548384685508</v>
      </c>
      <c r="Q3317">
        <f t="shared" si="1197"/>
        <v>0.12492220483549232</v>
      </c>
      <c r="R3317">
        <f t="shared" si="1214"/>
        <v>55.963607504476393</v>
      </c>
      <c r="S3317">
        <f t="shared" si="1198"/>
        <v>21.189264815785499</v>
      </c>
      <c r="T3317">
        <f t="shared" si="1199"/>
        <v>11.061614745174044</v>
      </c>
      <c r="U3317">
        <f t="shared" si="1209"/>
        <v>0.60806005982186284</v>
      </c>
      <c r="V3317" s="6">
        <f t="shared" ref="V3317:V3380" si="1215">(A3317-$A$307)*86400</f>
        <v>180984.00000014808</v>
      </c>
      <c r="W3317">
        <f t="shared" si="1200"/>
        <v>11.059487161349685</v>
      </c>
      <c r="X3317">
        <f t="shared" si="1201"/>
        <v>21.168936530507025</v>
      </c>
      <c r="Y3317">
        <f t="shared" si="1202"/>
        <v>0.12554029337589157</v>
      </c>
      <c r="Z3317">
        <f t="shared" si="1203"/>
        <v>4.7425565207675605E-8</v>
      </c>
      <c r="AA3317">
        <f t="shared" si="1204"/>
        <v>-3.2400937197780145E-8</v>
      </c>
      <c r="AB3317">
        <f t="shared" si="1194"/>
        <v>1.0041983450152812</v>
      </c>
      <c r="AC3317">
        <f t="shared" si="1205"/>
        <v>2.1460832361989501</v>
      </c>
      <c r="AD3317">
        <f t="shared" si="1206"/>
        <v>-9.7363976452248561E-11</v>
      </c>
      <c r="AE3317" t="s">
        <v>79</v>
      </c>
      <c r="AF3317" t="s">
        <v>79</v>
      </c>
      <c r="AG3317" t="str">
        <f t="shared" si="1192"/>
        <v>NaN</v>
      </c>
      <c r="AH3317" t="s">
        <v>79</v>
      </c>
    </row>
    <row r="3318" spans="1:34">
      <c r="A3318" s="4">
        <v>43265.529699074075</v>
      </c>
      <c r="B3318" s="3">
        <v>-1.2932061702304099E-3</v>
      </c>
      <c r="C3318">
        <v>2.86386585693799</v>
      </c>
      <c r="D3318" s="3">
        <v>1.8996421366027801E-2</v>
      </c>
      <c r="E3318" s="3">
        <v>1.88121397246141E-2</v>
      </c>
      <c r="F3318" s="3">
        <v>1.8765311318147699E-2</v>
      </c>
      <c r="G3318">
        <v>-4549722</v>
      </c>
      <c r="H3318">
        <v>19792233</v>
      </c>
      <c r="K3318">
        <f t="shared" si="1210"/>
        <v>83.167356062123659</v>
      </c>
      <c r="L3318">
        <f t="shared" si="1195"/>
        <v>63.483423154399773</v>
      </c>
      <c r="M3318">
        <f t="shared" si="1196"/>
        <v>21.256963785756124</v>
      </c>
      <c r="N3318">
        <f t="shared" si="1211"/>
        <v>0.10614793642933384</v>
      </c>
      <c r="O3318">
        <f t="shared" si="1212"/>
        <v>56.077135395796972</v>
      </c>
      <c r="P3318">
        <f t="shared" si="1213"/>
        <v>56.045012954166978</v>
      </c>
      <c r="Q3318">
        <f t="shared" si="1197"/>
        <v>0.12494361283870603</v>
      </c>
      <c r="R3318">
        <f t="shared" si="1214"/>
        <v>55.952191782958266</v>
      </c>
      <c r="S3318">
        <f t="shared" si="1198"/>
        <v>21.173668043863653</v>
      </c>
      <c r="T3318">
        <f t="shared" si="1199"/>
        <v>11.057668938136171</v>
      </c>
      <c r="U3318">
        <f t="shared" si="1209"/>
        <v>0.60813140241126573</v>
      </c>
      <c r="V3318" s="6">
        <f t="shared" si="1215"/>
        <v>181044.00000034366</v>
      </c>
      <c r="W3318">
        <f t="shared" si="1200"/>
        <v>11.059297459088249</v>
      </c>
      <c r="X3318">
        <f t="shared" si="1201"/>
        <v>21.170650964604711</v>
      </c>
      <c r="Y3318">
        <f t="shared" si="1202"/>
        <v>0.12439352853179504</v>
      </c>
      <c r="Z3318">
        <f t="shared" si="1203"/>
        <v>-2.2576136898832566E-7</v>
      </c>
      <c r="AA3318">
        <f t="shared" si="1204"/>
        <v>-2.8921942585173751E-8</v>
      </c>
      <c r="AB3318">
        <f t="shared" si="1194"/>
        <v>1.0042647870736301</v>
      </c>
      <c r="AC3318">
        <f t="shared" si="1205"/>
        <v>2.146178448522774</v>
      </c>
      <c r="AD3318">
        <f t="shared" si="1206"/>
        <v>-8.771478623562896E-11</v>
      </c>
      <c r="AE3318" t="s">
        <v>79</v>
      </c>
      <c r="AF3318" t="s">
        <v>79</v>
      </c>
      <c r="AG3318" t="str">
        <f t="shared" si="1192"/>
        <v>NaN</v>
      </c>
      <c r="AH3318" t="s">
        <v>79</v>
      </c>
    </row>
    <row r="3319" spans="1:34">
      <c r="A3319" s="4">
        <v>43265.530405092592</v>
      </c>
      <c r="B3319" s="3">
        <v>-1.2931586014019599E-3</v>
      </c>
      <c r="C3319">
        <v>2.8639039120007501</v>
      </c>
      <c r="D3319" s="3">
        <v>1.89925563987163E-2</v>
      </c>
      <c r="E3319" s="3">
        <v>1.8808524493651901E-2</v>
      </c>
      <c r="F3319" s="3">
        <v>1.8762000086189799E-2</v>
      </c>
      <c r="G3319">
        <v>-4549722</v>
      </c>
      <c r="H3319">
        <v>19792233</v>
      </c>
      <c r="K3319">
        <f t="shared" si="1210"/>
        <v>83.164325731213793</v>
      </c>
      <c r="L3319">
        <f t="shared" si="1195"/>
        <v>63.484745407762695</v>
      </c>
      <c r="M3319">
        <f t="shared" si="1196"/>
        <v>21.257406532704142</v>
      </c>
      <c r="N3319">
        <f t="shared" si="1211"/>
        <v>0.10615947032682922</v>
      </c>
      <c r="O3319">
        <f t="shared" si="1212"/>
        <v>56.065526769175101</v>
      </c>
      <c r="P3319">
        <f t="shared" si="1213"/>
        <v>56.034192782283085</v>
      </c>
      <c r="Q3319">
        <f t="shared" si="1197"/>
        <v>0.12331476792118679</v>
      </c>
      <c r="R3319">
        <f t="shared" si="1214"/>
        <v>55.942212001253914</v>
      </c>
      <c r="S3319">
        <f t="shared" si="1198"/>
        <v>21.175196687423352</v>
      </c>
      <c r="T3319">
        <f t="shared" si="1199"/>
        <v>11.058883032609369</v>
      </c>
      <c r="U3319">
        <f t="shared" si="1209"/>
        <v>0.60810945084529544</v>
      </c>
      <c r="V3319" s="6">
        <f t="shared" si="1215"/>
        <v>181105.00000014435</v>
      </c>
      <c r="W3319">
        <f t="shared" si="1200"/>
        <v>11.059977468733088</v>
      </c>
      <c r="X3319">
        <f t="shared" si="1201"/>
        <v>21.167338607969597</v>
      </c>
      <c r="Y3319">
        <f t="shared" si="1202"/>
        <v>0.1244797274018173</v>
      </c>
      <c r="Z3319">
        <f t="shared" si="1203"/>
        <v>2.3830366727964612E-7</v>
      </c>
      <c r="AA3319">
        <f t="shared" si="1204"/>
        <v>1.9858639021679004E-8</v>
      </c>
      <c r="AB3319">
        <f t="shared" si="1194"/>
        <v>1.0042599589797627</v>
      </c>
      <c r="AC3319">
        <f t="shared" si="1205"/>
        <v>2.1461491524231358</v>
      </c>
      <c r="AD3319">
        <f t="shared" si="1206"/>
        <v>6.0184971812847679E-11</v>
      </c>
      <c r="AE3319" t="s">
        <v>79</v>
      </c>
      <c r="AF3319" t="s">
        <v>79</v>
      </c>
      <c r="AG3319">
        <f t="shared" si="1192"/>
        <v>6.0184971812847675E-9</v>
      </c>
      <c r="AH3319" t="s">
        <v>79</v>
      </c>
    </row>
    <row r="3320" spans="1:34">
      <c r="A3320" s="4">
        <v>43265.531099537038</v>
      </c>
      <c r="B3320" s="3">
        <v>-1.2938602416215899E-3</v>
      </c>
      <c r="C3320">
        <v>2.86395623771205</v>
      </c>
      <c r="D3320" s="3">
        <v>1.8990225526122201E-2</v>
      </c>
      <c r="E3320" s="3">
        <v>1.8806764446999299E-2</v>
      </c>
      <c r="F3320" s="3">
        <v>1.8759058092327901E-2</v>
      </c>
      <c r="G3320">
        <v>-4549722</v>
      </c>
      <c r="H3320">
        <v>19792233</v>
      </c>
      <c r="K3320">
        <f t="shared" si="1210"/>
        <v>83.209023112133764</v>
      </c>
      <c r="L3320">
        <f t="shared" si="1195"/>
        <v>63.533310012838726</v>
      </c>
      <c r="M3320">
        <f t="shared" si="1196"/>
        <v>21.273668038465416</v>
      </c>
      <c r="N3320">
        <f t="shared" si="1211"/>
        <v>0.1061753294358868</v>
      </c>
      <c r="O3320">
        <f t="shared" si="1212"/>
        <v>56.058525874350579</v>
      </c>
      <c r="P3320">
        <f t="shared" si="1213"/>
        <v>56.028925067023962</v>
      </c>
      <c r="Q3320">
        <f t="shared" si="1197"/>
        <v>0.1251808014455591</v>
      </c>
      <c r="R3320">
        <f t="shared" si="1214"/>
        <v>55.93334507290502</v>
      </c>
      <c r="S3320">
        <f t="shared" si="1198"/>
        <v>21.190214170835045</v>
      </c>
      <c r="T3320">
        <f t="shared" si="1199"/>
        <v>11.060552412510166</v>
      </c>
      <c r="U3320">
        <f t="shared" si="1209"/>
        <v>0.60807926744208385</v>
      </c>
      <c r="V3320" s="6">
        <f t="shared" si="1215"/>
        <v>181165.00000033993</v>
      </c>
      <c r="W3320">
        <f t="shared" si="1200"/>
        <v>11.060132149038576</v>
      </c>
      <c r="X3320">
        <f t="shared" si="1201"/>
        <v>21.165175020711239</v>
      </c>
      <c r="Y3320">
        <f t="shared" si="1202"/>
        <v>0.12405837718092035</v>
      </c>
      <c r="Z3320">
        <f t="shared" si="1203"/>
        <v>-1.138213564782894E-7</v>
      </c>
      <c r="AA3320">
        <f t="shared" si="1204"/>
        <v>1.6245262543901695E-8</v>
      </c>
      <c r="AB3320">
        <f t="shared" si="1194"/>
        <v>1.0042792392900504</v>
      </c>
      <c r="AC3320">
        <f t="shared" si="1205"/>
        <v>2.1461088702861297</v>
      </c>
      <c r="AD3320">
        <f t="shared" si="1206"/>
        <v>4.9400312430139539E-11</v>
      </c>
      <c r="AE3320" t="s">
        <v>79</v>
      </c>
      <c r="AF3320" t="s">
        <v>79</v>
      </c>
      <c r="AG3320">
        <f t="shared" si="1192"/>
        <v>4.9400312430139543E-9</v>
      </c>
      <c r="AH3320" t="s">
        <v>79</v>
      </c>
    </row>
    <row r="3321" spans="1:34">
      <c r="A3321" s="4">
        <v>43265.531793981485</v>
      </c>
      <c r="B3321" s="3">
        <v>-1.2920169495191701E-3</v>
      </c>
      <c r="C3321">
        <v>2.8638611000551499</v>
      </c>
      <c r="D3321" s="3">
        <v>1.89874189652437E-2</v>
      </c>
      <c r="E3321">
        <v>1.8803660580942998E-2</v>
      </c>
      <c r="F3321" s="3">
        <v>1.8756759287407498E-2</v>
      </c>
      <c r="G3321">
        <v>-4549722</v>
      </c>
      <c r="H3321">
        <v>19792233</v>
      </c>
      <c r="K3321">
        <f t="shared" si="1210"/>
        <v>83.091597789377801</v>
      </c>
      <c r="L3321">
        <f t="shared" si="1195"/>
        <v>63.418906448228967</v>
      </c>
      <c r="M3321">
        <f t="shared" si="1196"/>
        <v>21.235360834646926</v>
      </c>
      <c r="N3321">
        <f t="shared" si="1211"/>
        <v>0.10614649469214842</v>
      </c>
      <c r="O3321">
        <f t="shared" si="1212"/>
        <v>56.050096225480559</v>
      </c>
      <c r="P3321">
        <f t="shared" si="1213"/>
        <v>56.019635379979093</v>
      </c>
      <c r="Q3321">
        <f t="shared" si="1197"/>
        <v>0.12367956217601517</v>
      </c>
      <c r="R3321">
        <f t="shared" si="1214"/>
        <v>55.926416663304543</v>
      </c>
      <c r="S3321">
        <f t="shared" si="1198"/>
        <v>21.152907793196249</v>
      </c>
      <c r="T3321">
        <f t="shared" si="1199"/>
        <v>11.057517176327178</v>
      </c>
      <c r="U3321">
        <f t="shared" si="1209"/>
        <v>0.60813414635700902</v>
      </c>
      <c r="V3321" s="6">
        <f t="shared" si="1215"/>
        <v>181225.00000053551</v>
      </c>
      <c r="W3321">
        <f t="shared" si="1200"/>
        <v>11.060529064539427</v>
      </c>
      <c r="X3321">
        <f t="shared" si="1201"/>
        <v>21.165160022911916</v>
      </c>
      <c r="Y3321">
        <f t="shared" si="1202"/>
        <v>0.12481251545234784</v>
      </c>
      <c r="Z3321">
        <f t="shared" si="1203"/>
        <v>-8.8527722192411906E-8</v>
      </c>
      <c r="AA3321">
        <f t="shared" si="1204"/>
        <v>8.2932214568199587E-8</v>
      </c>
      <c r="AB3321">
        <f t="shared" si="1194"/>
        <v>1.0042468503312669</v>
      </c>
      <c r="AC3321">
        <f t="shared" si="1205"/>
        <v>2.146182110535225</v>
      </c>
      <c r="AD3321">
        <f t="shared" si="1206"/>
        <v>2.5067383458800878E-10</v>
      </c>
      <c r="AE3321" t="s">
        <v>79</v>
      </c>
      <c r="AF3321" t="s">
        <v>79</v>
      </c>
      <c r="AG3321">
        <f t="shared" si="1192"/>
        <v>2.5067383458800877E-8</v>
      </c>
      <c r="AH3321" t="s">
        <v>79</v>
      </c>
    </row>
    <row r="3322" spans="1:34">
      <c r="A3322" s="4">
        <v>43265.532488425924</v>
      </c>
      <c r="B3322" s="3">
        <v>-1.29268291311746E-3</v>
      </c>
      <c r="C3322">
        <v>2.86392293953213</v>
      </c>
      <c r="D3322" s="3">
        <v>1.89853735056204E-2</v>
      </c>
      <c r="E3322" s="3">
        <v>1.88009610499284E-2</v>
      </c>
      <c r="F3322">
        <v>1.8754091244391001E-2</v>
      </c>
      <c r="G3322">
        <v>-4549722</v>
      </c>
      <c r="H3322">
        <v>19792233</v>
      </c>
      <c r="K3322">
        <f t="shared" si="1210"/>
        <v>83.134022422115194</v>
      </c>
      <c r="L3322">
        <f t="shared" si="1195"/>
        <v>63.464838199229405</v>
      </c>
      <c r="M3322">
        <f t="shared" si="1196"/>
        <v>21.250740748317586</v>
      </c>
      <c r="N3322">
        <f t="shared" si="1211"/>
        <v>0.10616523727557683</v>
      </c>
      <c r="O3322">
        <f t="shared" si="1212"/>
        <v>56.043952583083808</v>
      </c>
      <c r="P3322">
        <f t="shared" si="1213"/>
        <v>56.011555843736659</v>
      </c>
      <c r="Q3322">
        <f t="shared" si="1197"/>
        <v>0.12557718273546925</v>
      </c>
      <c r="R3322">
        <f t="shared" si="1214"/>
        <v>55.918375400348339</v>
      </c>
      <c r="S3322">
        <f t="shared" si="1198"/>
        <v>21.167022626493939</v>
      </c>
      <c r="T3322">
        <f t="shared" si="1199"/>
        <v>11.059490079845959</v>
      </c>
      <c r="U3322">
        <f t="shared" si="1209"/>
        <v>0.60809847506231052</v>
      </c>
      <c r="V3322" s="6">
        <f t="shared" si="1215"/>
        <v>181285.00000010245</v>
      </c>
      <c r="W3322">
        <f t="shared" si="1200"/>
        <v>11.060540738524736</v>
      </c>
      <c r="X3322">
        <f t="shared" si="1201"/>
        <v>21.163085959619803</v>
      </c>
      <c r="Y3322">
        <f t="shared" si="1202"/>
        <v>0.10760981892752852</v>
      </c>
      <c r="Z3322">
        <f t="shared" si="1203"/>
        <v>1.6757033125037444E-7</v>
      </c>
      <c r="AA3322">
        <f t="shared" si="1204"/>
        <v>1.5146691586788099E-7</v>
      </c>
      <c r="AB3322">
        <f t="shared" si="1194"/>
        <v>1.0051865013097949</v>
      </c>
      <c r="AC3322">
        <f t="shared" si="1205"/>
        <v>2.1461345043733169</v>
      </c>
      <c r="AD3322">
        <f t="shared" si="1206"/>
        <v>5.3100685328292996E-10</v>
      </c>
      <c r="AE3322" t="s">
        <v>79</v>
      </c>
      <c r="AF3322" t="s">
        <v>79</v>
      </c>
      <c r="AG3322">
        <f t="shared" si="1192"/>
        <v>5.3100685328292999E-8</v>
      </c>
      <c r="AH3322" t="s">
        <v>79</v>
      </c>
    </row>
    <row r="3323" spans="1:34">
      <c r="A3323" s="4">
        <v>43265.533182870371</v>
      </c>
      <c r="B3323" s="3">
        <v>-1.2885919938708001E-3</v>
      </c>
      <c r="C3323">
        <v>2.8639241287528399</v>
      </c>
      <c r="D3323" s="3">
        <v>1.9022572329467899E-2</v>
      </c>
      <c r="E3323" s="3">
        <v>1.8838528532196499E-2</v>
      </c>
      <c r="F3323" s="3">
        <v>1.8808416888132298E-2</v>
      </c>
      <c r="G3323">
        <v>-4549722</v>
      </c>
      <c r="H3323">
        <v>19792533</v>
      </c>
      <c r="K3323">
        <f t="shared" si="1210"/>
        <v>82.873413963869737</v>
      </c>
      <c r="L3323">
        <f t="shared" si="1195"/>
        <v>63.132819176709503</v>
      </c>
      <c r="M3323">
        <f t="shared" si="1196"/>
        <v>21.139566586824714</v>
      </c>
      <c r="N3323">
        <f t="shared" si="1211"/>
        <v>0.10616559770987316</v>
      </c>
      <c r="O3323">
        <f t="shared" si="1212"/>
        <v>56.155681149463462</v>
      </c>
      <c r="P3323">
        <f t="shared" si="1213"/>
        <v>56.123993090384566</v>
      </c>
      <c r="Q3323">
        <f t="shared" si="1197"/>
        <v>7.3572711871101149E-2</v>
      </c>
      <c r="R3323">
        <f t="shared" si="1214"/>
        <v>56.08210843759236</v>
      </c>
      <c r="S3323">
        <f t="shared" si="1198"/>
        <v>21.090518112243981</v>
      </c>
      <c r="T3323">
        <f t="shared" si="1199"/>
        <v>11.059528020298202</v>
      </c>
      <c r="U3323">
        <f t="shared" si="1209"/>
        <v>0.60809778907587475</v>
      </c>
      <c r="V3323" s="6">
        <f t="shared" si="1215"/>
        <v>181345.00000029802</v>
      </c>
      <c r="W3323">
        <f t="shared" si="1200"/>
        <v>11.060946409514592</v>
      </c>
      <c r="X3323">
        <f t="shared" si="1201"/>
        <v>21.158955047603897</v>
      </c>
      <c r="Y3323">
        <f t="shared" si="1202"/>
        <v>0.10783418038284272</v>
      </c>
      <c r="Z3323">
        <f t="shared" si="1203"/>
        <v>8.8527721728642653E-8</v>
      </c>
      <c r="AA3323">
        <f t="shared" si="1204"/>
        <v>1.0071166890500855E-7</v>
      </c>
      <c r="AB3323">
        <f t="shared" si="1194"/>
        <v>1.0052059334458316</v>
      </c>
      <c r="AC3323">
        <f t="shared" si="1205"/>
        <v>2.1461335888702044</v>
      </c>
      <c r="AD3323">
        <f t="shared" si="1206"/>
        <v>3.5233631683111103E-10</v>
      </c>
      <c r="AE3323" t="s">
        <v>79</v>
      </c>
      <c r="AF3323" t="s">
        <v>79</v>
      </c>
      <c r="AG3323">
        <f t="shared" ref="AG3323:AG3386" si="1216">IF(AD3323&gt;0,AD3323*100,"NaN")</f>
        <v>3.5233631683111102E-8</v>
      </c>
      <c r="AH3323" t="s">
        <v>79</v>
      </c>
    </row>
    <row r="3324" spans="1:34">
      <c r="A3324" s="4">
        <v>43265.533877314818</v>
      </c>
      <c r="B3324" s="3">
        <v>-1.2936818585149001E-3</v>
      </c>
      <c r="C3324">
        <v>2.86395623771205</v>
      </c>
      <c r="D3324" s="3">
        <v>1.90165310882549E-2</v>
      </c>
      <c r="E3324" s="3">
        <v>1.8832059171527402E-2</v>
      </c>
      <c r="F3324" s="3">
        <v>1.87855479479913E-2</v>
      </c>
      <c r="G3324">
        <v>-4549722</v>
      </c>
      <c r="H3324">
        <v>19792530</v>
      </c>
      <c r="K3324">
        <f t="shared" si="1210"/>
        <v>83.197659371221633</v>
      </c>
      <c r="L3324">
        <f t="shared" si="1195"/>
        <v>63.487125597744068</v>
      </c>
      <c r="M3324">
        <f t="shared" si="1196"/>
        <v>21.258203522055428</v>
      </c>
      <c r="N3324">
        <f t="shared" si="1211"/>
        <v>0.1061753294358868</v>
      </c>
      <c r="O3324">
        <f t="shared" si="1212"/>
        <v>56.137535973082372</v>
      </c>
      <c r="P3324">
        <f t="shared" si="1213"/>
        <v>56.104630677540008</v>
      </c>
      <c r="Q3324">
        <f t="shared" si="1197"/>
        <v>0.12435264654195777</v>
      </c>
      <c r="R3324">
        <f t="shared" si="1214"/>
        <v>56.013183326540414</v>
      </c>
      <c r="S3324">
        <f t="shared" si="1198"/>
        <v>21.175301757694122</v>
      </c>
      <c r="T3324">
        <f t="shared" si="1199"/>
        <v>11.060552412510166</v>
      </c>
      <c r="U3324">
        <f t="shared" si="1209"/>
        <v>0.60807926744208385</v>
      </c>
      <c r="V3324" s="6">
        <f t="shared" si="1215"/>
        <v>181405.0000004936</v>
      </c>
      <c r="W3324">
        <f t="shared" si="1200"/>
        <v>11.060996023952194</v>
      </c>
      <c r="X3324">
        <f t="shared" si="1201"/>
        <v>21.146378911169936</v>
      </c>
      <c r="Y3324">
        <f t="shared" si="1202"/>
        <v>0.10649666294099802</v>
      </c>
      <c r="Z3324">
        <f t="shared" si="1203"/>
        <v>5.1423422937776087E-7</v>
      </c>
      <c r="AA3324">
        <f t="shared" si="1204"/>
        <v>7.8579738271929653E-8</v>
      </c>
      <c r="AB3324">
        <f t="shared" ref="AB3324:AB3387" si="1217">((M3324-$M$308)-(Y3324-$Y$308))/(M3324-$M$308)</f>
        <v>1.0052453898509082</v>
      </c>
      <c r="AC3324">
        <f t="shared" si="1205"/>
        <v>2.1461088702861297</v>
      </c>
      <c r="AD3324">
        <f t="shared" si="1206"/>
        <v>2.7835795388157623E-10</v>
      </c>
      <c r="AE3324" t="s">
        <v>79</v>
      </c>
      <c r="AF3324" t="s">
        <v>79</v>
      </c>
      <c r="AG3324">
        <f t="shared" si="1216"/>
        <v>2.7835795388157622E-8</v>
      </c>
      <c r="AH3324" t="s">
        <v>79</v>
      </c>
    </row>
    <row r="3325" spans="1:34">
      <c r="A3325" s="4">
        <v>43265.534583333334</v>
      </c>
      <c r="B3325" s="3">
        <v>-1.2933607689228699E-3</v>
      </c>
      <c r="C3325">
        <v>2.8641191609494898</v>
      </c>
      <c r="D3325" s="3">
        <v>1.9013355868955799E-2</v>
      </c>
      <c r="E3325">
        <v>1.8828741245742998E-2</v>
      </c>
      <c r="F3325" s="3">
        <v>1.8783308697602499E-2</v>
      </c>
      <c r="G3325">
        <v>-4549722</v>
      </c>
      <c r="H3325">
        <v>19792525</v>
      </c>
      <c r="K3325">
        <f t="shared" si="1210"/>
        <v>83.177204637580544</v>
      </c>
      <c r="L3325">
        <f t="shared" si="1195"/>
        <v>63.469614338359406</v>
      </c>
      <c r="M3325">
        <f t="shared" si="1196"/>
        <v>21.252340003863011</v>
      </c>
      <c r="N3325">
        <f t="shared" si="1211"/>
        <v>0.10622470893453829</v>
      </c>
      <c r="O3325">
        <f t="shared" si="1212"/>
        <v>56.127999039826527</v>
      </c>
      <c r="P3325">
        <f t="shared" si="1213"/>
        <v>56.094700322422831</v>
      </c>
      <c r="Q3325">
        <f t="shared" si="1197"/>
        <v>0.12156463040993515</v>
      </c>
      <c r="R3325">
        <f t="shared" si="1214"/>
        <v>56.006434409416592</v>
      </c>
      <c r="S3325">
        <f t="shared" si="1198"/>
        <v>21.171296916923055</v>
      </c>
      <c r="T3325">
        <f t="shared" si="1199"/>
        <v>11.065750254473482</v>
      </c>
      <c r="U3325">
        <f t="shared" si="1209"/>
        <v>0.60798528730027535</v>
      </c>
      <c r="V3325" s="6">
        <f t="shared" si="1215"/>
        <v>181466.0000002943</v>
      </c>
      <c r="W3325">
        <f t="shared" si="1200"/>
        <v>11.061299547570494</v>
      </c>
      <c r="X3325">
        <f t="shared" si="1201"/>
        <v>21.143995924972902</v>
      </c>
      <c r="Y3325">
        <f t="shared" si="1202"/>
        <v>0.10699500121700112</v>
      </c>
      <c r="Z3325">
        <f t="shared" si="1203"/>
        <v>2.539815401094441E-7</v>
      </c>
      <c r="AA3325">
        <f t="shared" si="1204"/>
        <v>6.7739609152403178E-8</v>
      </c>
      <c r="AB3325">
        <f t="shared" si="1217"/>
        <v>1.005219754357106</v>
      </c>
      <c r="AC3325">
        <f t="shared" si="1205"/>
        <v>2.1459834463595548</v>
      </c>
      <c r="AD3325">
        <f t="shared" si="1206"/>
        <v>2.3882669760606975E-10</v>
      </c>
      <c r="AE3325" t="s">
        <v>79</v>
      </c>
      <c r="AF3325" t="s">
        <v>79</v>
      </c>
      <c r="AG3325">
        <f t="shared" si="1216"/>
        <v>2.3882669760606976E-8</v>
      </c>
      <c r="AH3325" t="s">
        <v>79</v>
      </c>
    </row>
    <row r="3326" spans="1:34">
      <c r="A3326" s="4">
        <v>43265.535277777781</v>
      </c>
      <c r="B3326" s="3">
        <v>-1.28746223419512E-3</v>
      </c>
      <c r="C3326">
        <v>2.86405256458966</v>
      </c>
      <c r="D3326" s="3">
        <v>1.9006779478422699E-2</v>
      </c>
      <c r="E3326" s="3">
        <v>1.88242697758687E-2</v>
      </c>
      <c r="F3326" s="3">
        <v>1.8792182322813499E-2</v>
      </c>
      <c r="G3326">
        <v>-4549722</v>
      </c>
      <c r="H3326">
        <v>19792527</v>
      </c>
      <c r="K3326">
        <f t="shared" si="1210"/>
        <v>82.801443604761033</v>
      </c>
      <c r="L3326">
        <f t="shared" si="1195"/>
        <v>63.082189005959847</v>
      </c>
      <c r="M3326">
        <f t="shared" si="1196"/>
        <v>21.122613441379571</v>
      </c>
      <c r="N3326">
        <f t="shared" si="1211"/>
        <v>0.10620452461392149</v>
      </c>
      <c r="O3326">
        <f t="shared" si="1212"/>
        <v>56.108246515143797</v>
      </c>
      <c r="P3326">
        <f t="shared" si="1213"/>
        <v>56.081317478250654</v>
      </c>
      <c r="Q3326">
        <f t="shared" si="1197"/>
        <v>7.5067726699110437E-2</v>
      </c>
      <c r="R3326">
        <f t="shared" si="1214"/>
        <v>56.033178788444687</v>
      </c>
      <c r="S3326">
        <f t="shared" si="1198"/>
        <v>21.072568290246831</v>
      </c>
      <c r="T3326">
        <f t="shared" si="1199"/>
        <v>11.063625589145396</v>
      </c>
      <c r="U3326">
        <f t="shared" si="1209"/>
        <v>0.60802370254072258</v>
      </c>
      <c r="V3326" s="6">
        <f t="shared" si="1215"/>
        <v>181526.00000048988</v>
      </c>
      <c r="W3326">
        <f t="shared" si="1200"/>
        <v>11.061699381567671</v>
      </c>
      <c r="X3326">
        <f t="shared" si="1201"/>
        <v>21.138443643625678</v>
      </c>
      <c r="Y3326">
        <f t="shared" si="1202"/>
        <v>0.11153619627847415</v>
      </c>
      <c r="Z3326">
        <f t="shared" si="1203"/>
        <v>-1.1698306146046083E-7</v>
      </c>
      <c r="AA3326">
        <f t="shared" si="1204"/>
        <v>6.5932920946566889E-8</v>
      </c>
      <c r="AB3326">
        <f t="shared" si="1217"/>
        <v>1.005006387400764</v>
      </c>
      <c r="AC3326">
        <f t="shared" si="1205"/>
        <v>2.1460347145339216</v>
      </c>
      <c r="AD3326">
        <f t="shared" si="1206"/>
        <v>2.2299777858242749E-10</v>
      </c>
      <c r="AE3326" t="s">
        <v>79</v>
      </c>
      <c r="AF3326" t="s">
        <v>79</v>
      </c>
      <c r="AG3326">
        <f t="shared" si="1216"/>
        <v>2.229977785824275E-8</v>
      </c>
      <c r="AH3326" t="s">
        <v>79</v>
      </c>
    </row>
    <row r="3327" spans="1:34">
      <c r="A3327" s="4">
        <v>43265.53597222222</v>
      </c>
      <c r="B3327" s="3">
        <v>-1.2933607689228699E-3</v>
      </c>
      <c r="C3327">
        <v>2.86407515978317</v>
      </c>
      <c r="D3327" s="3">
        <v>1.9008206543276202E-2</v>
      </c>
      <c r="E3327" s="3">
        <v>1.88236989499273E-2</v>
      </c>
      <c r="F3327" s="3">
        <v>1.8772731812787199E-2</v>
      </c>
      <c r="G3327">
        <v>-4549722</v>
      </c>
      <c r="H3327">
        <v>19792526</v>
      </c>
      <c r="K3327">
        <f t="shared" si="1210"/>
        <v>83.177204637580544</v>
      </c>
      <c r="L3327">
        <f t="shared" si="1195"/>
        <v>63.483517557187753</v>
      </c>
      <c r="M3327">
        <f t="shared" si="1196"/>
        <v>21.256995395844957</v>
      </c>
      <c r="N3327">
        <f t="shared" si="1211"/>
        <v>0.10621137286555821</v>
      </c>
      <c r="O3327">
        <f t="shared" si="1212"/>
        <v>56.112532777281181</v>
      </c>
      <c r="P3327">
        <f t="shared" si="1213"/>
        <v>56.079609030058457</v>
      </c>
      <c r="Q3327">
        <f t="shared" si="1197"/>
        <v>0.13797623172637685</v>
      </c>
      <c r="R3327">
        <f t="shared" si="1214"/>
        <v>55.974556545554805</v>
      </c>
      <c r="S3327">
        <f t="shared" si="1198"/>
        <v>21.165011241360705</v>
      </c>
      <c r="T3327">
        <f t="shared" si="1199"/>
        <v>11.064346457738734</v>
      </c>
      <c r="U3327">
        <f t="shared" si="1209"/>
        <v>0.60801066879843024</v>
      </c>
      <c r="V3327" s="6">
        <f t="shared" si="1215"/>
        <v>181586.00000005681</v>
      </c>
      <c r="W3327">
        <f t="shared" si="1200"/>
        <v>11.061734403523616</v>
      </c>
      <c r="X3327">
        <f t="shared" si="1201"/>
        <v>21.133240414167496</v>
      </c>
      <c r="Y3327">
        <f t="shared" si="1202"/>
        <v>0.11049712611442193</v>
      </c>
      <c r="Z3327">
        <f t="shared" si="1203"/>
        <v>-2.687448709098417E-7</v>
      </c>
      <c r="AA3327">
        <f t="shared" si="1204"/>
        <v>4.4327319071118682E-8</v>
      </c>
      <c r="AB3327">
        <f t="shared" si="1217"/>
        <v>1.0050264650359653</v>
      </c>
      <c r="AC3327">
        <f t="shared" si="1205"/>
        <v>2.1460173199747645</v>
      </c>
      <c r="AD3327">
        <f t="shared" si="1206"/>
        <v>1.5133208413709862E-10</v>
      </c>
      <c r="AE3327" t="s">
        <v>79</v>
      </c>
      <c r="AF3327" t="s">
        <v>79</v>
      </c>
      <c r="AG3327">
        <f t="shared" si="1216"/>
        <v>1.5133208413709861E-8</v>
      </c>
      <c r="AH3327" t="s">
        <v>79</v>
      </c>
    </row>
    <row r="3328" spans="1:34">
      <c r="A3328" s="4">
        <v>43265.536666666667</v>
      </c>
      <c r="B3328" s="3">
        <v>-1.2933607689228699E-3</v>
      </c>
      <c r="C3328">
        <v>2.8639514808292001</v>
      </c>
      <c r="D3328" s="3">
        <v>1.9010584984698702E-2</v>
      </c>
      <c r="E3328" s="3">
        <v>1.8826588756255699E-2</v>
      </c>
      <c r="F3328" s="3">
        <v>1.8781581616185601E-2</v>
      </c>
      <c r="G3328">
        <v>-4549722</v>
      </c>
      <c r="H3328">
        <v>19792525</v>
      </c>
      <c r="K3328">
        <f t="shared" si="1210"/>
        <v>83.177204637580544</v>
      </c>
      <c r="L3328">
        <f t="shared" si="1195"/>
        <v>63.471884571163564</v>
      </c>
      <c r="M3328">
        <f t="shared" si="1196"/>
        <v>21.253100174851046</v>
      </c>
      <c r="N3328">
        <f t="shared" si="1211"/>
        <v>0.1061738876986984</v>
      </c>
      <c r="O3328">
        <f t="shared" si="1212"/>
        <v>56.119676547510139</v>
      </c>
      <c r="P3328">
        <f t="shared" si="1213"/>
        <v>56.088258049031623</v>
      </c>
      <c r="Q3328">
        <f t="shared" si="1197"/>
        <v>0.11844741991777852</v>
      </c>
      <c r="R3328">
        <f t="shared" si="1214"/>
        <v>56.00122912759236</v>
      </c>
      <c r="S3328">
        <f t="shared" si="1198"/>
        <v>21.174135228239194</v>
      </c>
      <c r="T3328">
        <f t="shared" si="1199"/>
        <v>11.06040065070086</v>
      </c>
      <c r="U3328">
        <f t="shared" si="1209"/>
        <v>0.6080820113878328</v>
      </c>
      <c r="V3328" s="6">
        <f t="shared" si="1215"/>
        <v>181646.00000025239</v>
      </c>
      <c r="W3328">
        <f t="shared" si="1200"/>
        <v>11.062134237520793</v>
      </c>
      <c r="X3328">
        <f t="shared" si="1201"/>
        <v>21.133184152962119</v>
      </c>
      <c r="Y3328">
        <f t="shared" si="1202"/>
        <v>0.12661078023918057</v>
      </c>
      <c r="Z3328">
        <f t="shared" si="1203"/>
        <v>-1.6440862602909724E-7</v>
      </c>
      <c r="AA3328">
        <f t="shared" si="1204"/>
        <v>-7.6336309362560597E-9</v>
      </c>
      <c r="AB3328">
        <f t="shared" si="1217"/>
        <v>1.0041441331508123</v>
      </c>
      <c r="AC3328">
        <f t="shared" si="1205"/>
        <v>2.1461125322985883</v>
      </c>
      <c r="AD3328">
        <f t="shared" si="1206"/>
        <v>-2.2745226823043151E-11</v>
      </c>
      <c r="AE3328" t="s">
        <v>79</v>
      </c>
      <c r="AF3328" t="s">
        <v>79</v>
      </c>
      <c r="AG3328" t="str">
        <f t="shared" si="1216"/>
        <v>NaN</v>
      </c>
      <c r="AH3328" t="s">
        <v>79</v>
      </c>
    </row>
    <row r="3329" spans="1:34">
      <c r="A3329" s="4">
        <v>43265.537361111114</v>
      </c>
      <c r="B3329" s="3">
        <v>-1.29309914036639E-3</v>
      </c>
      <c r="C3329">
        <v>2.8640133203061899</v>
      </c>
      <c r="D3329" s="3">
        <v>1.9002973972146699E-2</v>
      </c>
      <c r="E3329" s="3">
        <v>1.8818216642448499E-2</v>
      </c>
      <c r="F3329" s="3">
        <v>1.8772350663784899E-2</v>
      </c>
      <c r="G3329">
        <v>-4549722</v>
      </c>
      <c r="H3329">
        <v>19792526</v>
      </c>
      <c r="K3329">
        <f t="shared" si="1210"/>
        <v>83.160537817575999</v>
      </c>
      <c r="L3329">
        <f t="shared" ref="L3329:L3392" si="1218">K3329-R3329*$B$8+$D$8</f>
        <v>63.467351754077853</v>
      </c>
      <c r="M3329">
        <f t="shared" ref="M3329:M3392" si="1219">L3329/((($B$7/2))^2*PI())</f>
        <v>21.251582393927293</v>
      </c>
      <c r="N3329">
        <f t="shared" si="1211"/>
        <v>0.10619263028212979</v>
      </c>
      <c r="O3329">
        <f t="shared" si="1212"/>
        <v>56.096816482777477</v>
      </c>
      <c r="P3329">
        <f t="shared" si="1213"/>
        <v>56.063200808879444</v>
      </c>
      <c r="Q3329">
        <f t="shared" ref="Q3329:Q3392" si="1220">O3329-R3329</f>
        <v>0.12340868907338631</v>
      </c>
      <c r="R3329">
        <f t="shared" si="1214"/>
        <v>55.973407793704091</v>
      </c>
      <c r="S3329">
        <f t="shared" ref="S3329:S3392" si="1221">M3329-(2/3)*Q3329</f>
        <v>21.169309934545037</v>
      </c>
      <c r="T3329">
        <f t="shared" ref="T3329:T3392" si="1222">N3329/$D$7*100-$N$30/$D$7*100</f>
        <v>11.062373554219954</v>
      </c>
      <c r="U3329">
        <f t="shared" si="1209"/>
        <v>0.60804634009312863</v>
      </c>
      <c r="V3329" s="6">
        <f t="shared" si="1215"/>
        <v>181706.00000044797</v>
      </c>
      <c r="W3329">
        <f t="shared" ref="W3329:W3392" si="1223">AVERAGE(T3323:T3335)</f>
        <v>11.062312265796923</v>
      </c>
      <c r="X3329">
        <f t="shared" ref="X3329:X3392" si="1224">AVERAGE(S3323:S3335)</f>
        <v>21.129010134303432</v>
      </c>
      <c r="Y3329">
        <f t="shared" ref="Y3329:Y3392" si="1225">AVERAGE(Q3328:Q3330)</f>
        <v>0.11298950250362812</v>
      </c>
      <c r="Z3329">
        <f t="shared" ref="Z3329:Z3392" si="1226">(T3330-T3328)/100/(V3330-V3328)</f>
        <v>1.5492351380952037E-7</v>
      </c>
      <c r="AA3329">
        <f t="shared" ref="AA3329:AA3392" si="1227">AVERAGE(Z3326:Z3332)</f>
        <v>-5.1143460925621641E-8</v>
      </c>
      <c r="AB3329">
        <f t="shared" si="1217"/>
        <v>1.0048913048946027</v>
      </c>
      <c r="AC3329">
        <f t="shared" ref="AC3329:AC3392" si="1228">($D$7-$D$7*(T3329/100))*2.54</f>
        <v>2.1460649261366727</v>
      </c>
      <c r="AD3329">
        <f t="shared" ref="AD3329:AD3392" si="1229">AA3329*AC3329*$D$7*2.54*1.024*9.81/2/Y3329/10000*0.14503773773</f>
        <v>-1.7075450934925395E-10</v>
      </c>
      <c r="AE3329" t="s">
        <v>79</v>
      </c>
      <c r="AF3329" t="s">
        <v>79</v>
      </c>
      <c r="AG3329" t="str">
        <f t="shared" si="1216"/>
        <v>NaN</v>
      </c>
      <c r="AH3329" t="s">
        <v>79</v>
      </c>
    </row>
    <row r="3330" spans="1:34">
      <c r="A3330" s="4">
        <v>43265.538055555553</v>
      </c>
      <c r="B3330" s="3">
        <v>-1.2856070498855801E-3</v>
      </c>
      <c r="C3330">
        <v>2.86400975264405</v>
      </c>
      <c r="D3330">
        <v>1.8997075437418999E-2</v>
      </c>
      <c r="E3330" s="3">
        <v>1.8812841364833702E-2</v>
      </c>
      <c r="F3330" s="3">
        <v>1.87751973703962E-2</v>
      </c>
      <c r="G3330">
        <v>-4549722</v>
      </c>
      <c r="H3330">
        <v>19792527</v>
      </c>
      <c r="K3330">
        <f t="shared" si="1210"/>
        <v>82.683260699277113</v>
      </c>
      <c r="L3330">
        <f t="shared" si="1218"/>
        <v>62.986332665846597</v>
      </c>
      <c r="M3330">
        <f t="shared" si="1219"/>
        <v>21.090516641157144</v>
      </c>
      <c r="N3330">
        <f t="shared" si="1211"/>
        <v>0.10619154897923773</v>
      </c>
      <c r="O3330">
        <f t="shared" si="1212"/>
        <v>56.079099932609964</v>
      </c>
      <c r="P3330">
        <f t="shared" si="1213"/>
        <v>56.047112921736442</v>
      </c>
      <c r="Q3330">
        <f t="shared" si="1220"/>
        <v>9.7112398519719534E-2</v>
      </c>
      <c r="R3330">
        <f t="shared" si="1214"/>
        <v>55.981987534090244</v>
      </c>
      <c r="S3330">
        <f t="shared" si="1221"/>
        <v>21.025775042143998</v>
      </c>
      <c r="T3330">
        <f t="shared" si="1222"/>
        <v>11.062259732862895</v>
      </c>
      <c r="U3330">
        <f t="shared" si="1209"/>
        <v>0.60804839805244182</v>
      </c>
      <c r="V3330" s="6">
        <f t="shared" si="1215"/>
        <v>181766.0000000149</v>
      </c>
      <c r="W3330">
        <f t="shared" si="1223"/>
        <v>11.062802573180328</v>
      </c>
      <c r="X3330">
        <f t="shared" si="1224"/>
        <v>21.129749890990176</v>
      </c>
      <c r="Y3330">
        <f t="shared" si="1225"/>
        <v>0.11085373765289575</v>
      </c>
      <c r="Z3330">
        <f t="shared" si="1226"/>
        <v>-6.2711491399494744E-8</v>
      </c>
      <c r="AA3330">
        <f t="shared" si="1227"/>
        <v>-5.0691788785142242E-8</v>
      </c>
      <c r="AB3330">
        <f t="shared" si="1217"/>
        <v>1.0050530273395966</v>
      </c>
      <c r="AC3330">
        <f t="shared" si="1228"/>
        <v>2.1460676726460184</v>
      </c>
      <c r="AD3330">
        <f t="shared" si="1229"/>
        <v>-1.7250750573825271E-10</v>
      </c>
      <c r="AE3330" t="s">
        <v>79</v>
      </c>
      <c r="AF3330" t="s">
        <v>79</v>
      </c>
      <c r="AG3330" t="str">
        <f t="shared" si="1216"/>
        <v>NaN</v>
      </c>
      <c r="AH3330" t="s">
        <v>79</v>
      </c>
    </row>
    <row r="3331" spans="1:34">
      <c r="A3331" s="4">
        <v>43265.538761574076</v>
      </c>
      <c r="B3331" s="3">
        <v>-1.2913628781279799E-3</v>
      </c>
      <c r="C3331">
        <v>2.8639895358919598</v>
      </c>
      <c r="D3331" s="3">
        <v>1.8992722889615801E-2</v>
      </c>
      <c r="E3331" s="3">
        <v>1.88090834273862E-2</v>
      </c>
      <c r="F3331" s="3">
        <v>1.87659068634639E-2</v>
      </c>
      <c r="G3331">
        <v>-4549722</v>
      </c>
      <c r="H3331">
        <v>19792529</v>
      </c>
      <c r="K3331">
        <f t="shared" si="1210"/>
        <v>83.049930739367042</v>
      </c>
      <c r="L3331">
        <f t="shared" si="1218"/>
        <v>63.365214992745138</v>
      </c>
      <c r="M3331">
        <f t="shared" si="1219"/>
        <v>21.217382640212634</v>
      </c>
      <c r="N3331">
        <f t="shared" si="1211"/>
        <v>0.10618542159619365</v>
      </c>
      <c r="O3331">
        <f t="shared" si="1212"/>
        <v>56.066026833090909</v>
      </c>
      <c r="P3331">
        <f t="shared" si="1213"/>
        <v>56.03586563780464</v>
      </c>
      <c r="Q3331">
        <f t="shared" si="1220"/>
        <v>0.11204012536558139</v>
      </c>
      <c r="R3331">
        <f t="shared" si="1214"/>
        <v>55.953986707725328</v>
      </c>
      <c r="S3331">
        <f t="shared" si="1221"/>
        <v>21.142689223302245</v>
      </c>
      <c r="T3331">
        <f t="shared" si="1222"/>
        <v>11.061614745174044</v>
      </c>
      <c r="U3331">
        <f t="shared" si="1209"/>
        <v>0.60806005982186284</v>
      </c>
      <c r="V3331" s="6">
        <f t="shared" si="1215"/>
        <v>181827.00000044424</v>
      </c>
      <c r="W3331">
        <f t="shared" si="1223"/>
        <v>11.063319147030695</v>
      </c>
      <c r="X3331">
        <f t="shared" si="1224"/>
        <v>21.126272814611333</v>
      </c>
      <c r="Y3331">
        <f t="shared" si="1225"/>
        <v>0.10795582053800719</v>
      </c>
      <c r="Z3331">
        <f t="shared" si="1226"/>
        <v>1.5050757932613764E-7</v>
      </c>
      <c r="AA3331">
        <f t="shared" si="1227"/>
        <v>-2.8145512774223008E-9</v>
      </c>
      <c r="AB3331">
        <f t="shared" si="1217"/>
        <v>1.005176998817005</v>
      </c>
      <c r="AC3331">
        <f t="shared" si="1228"/>
        <v>2.1460832361989501</v>
      </c>
      <c r="AD3331">
        <f t="shared" si="1229"/>
        <v>-9.8352855217609158E-12</v>
      </c>
      <c r="AE3331" t="s">
        <v>79</v>
      </c>
      <c r="AF3331" t="s">
        <v>79</v>
      </c>
      <c r="AG3331" t="str">
        <f t="shared" si="1216"/>
        <v>NaN</v>
      </c>
      <c r="AH3331" t="s">
        <v>79</v>
      </c>
    </row>
    <row r="3332" spans="1:34">
      <c r="A3332" s="4">
        <v>43265.539456018516</v>
      </c>
      <c r="B3332" s="3">
        <v>-1.2895433704397899E-3</v>
      </c>
      <c r="C3332">
        <v>2.8640668352381899</v>
      </c>
      <c r="D3332" s="3">
        <v>1.8991509884490401E-2</v>
      </c>
      <c r="E3332" s="3">
        <v>1.88072758119051E-2</v>
      </c>
      <c r="F3332">
        <v>1.8763810543951001E-2</v>
      </c>
      <c r="G3332">
        <v>-4549722</v>
      </c>
      <c r="H3332">
        <v>19792530</v>
      </c>
      <c r="K3332">
        <f t="shared" si="1210"/>
        <v>82.93402058206631</v>
      </c>
      <c r="L3332">
        <f t="shared" si="1218"/>
        <v>63.252060428365283</v>
      </c>
      <c r="M3332">
        <f t="shared" si="1219"/>
        <v>21.179493655061886</v>
      </c>
      <c r="N3332">
        <f t="shared" si="1211"/>
        <v>0.10620884982548072</v>
      </c>
      <c r="O3332">
        <f t="shared" si="1212"/>
        <v>56.062383510274366</v>
      </c>
      <c r="P3332">
        <f t="shared" si="1213"/>
        <v>56.030455551862694</v>
      </c>
      <c r="Q3332">
        <f t="shared" si="1220"/>
        <v>0.11471493772872066</v>
      </c>
      <c r="R3332">
        <f t="shared" si="1214"/>
        <v>55.947668572545645</v>
      </c>
      <c r="S3332">
        <f t="shared" si="1221"/>
        <v>21.103017029909406</v>
      </c>
      <c r="T3332">
        <f t="shared" si="1222"/>
        <v>11.064080874572685</v>
      </c>
      <c r="U3332">
        <f t="shared" si="1209"/>
        <v>0.60801547070348694</v>
      </c>
      <c r="V3332" s="6">
        <f t="shared" si="1215"/>
        <v>181887.00000001118</v>
      </c>
      <c r="W3332">
        <f t="shared" si="1223"/>
        <v>11.063339576504983</v>
      </c>
      <c r="X3332">
        <f t="shared" si="1224"/>
        <v>21.120863369931968</v>
      </c>
      <c r="Y3332">
        <f t="shared" si="1225"/>
        <v>0.11392074972221167</v>
      </c>
      <c r="Z3332">
        <f t="shared" si="1226"/>
        <v>-5.0587269816114886E-8</v>
      </c>
      <c r="AA3332">
        <f t="shared" si="1227"/>
        <v>5.8612847658557427E-8</v>
      </c>
      <c r="AB3332">
        <f t="shared" si="1217"/>
        <v>1.0048594533938864</v>
      </c>
      <c r="AC3332">
        <f t="shared" si="1228"/>
        <v>2.1460237284965609</v>
      </c>
      <c r="AD3332">
        <f t="shared" si="1229"/>
        <v>1.9408939858725564E-10</v>
      </c>
      <c r="AE3332">
        <f t="shared" ref="AE3332:AE3392" si="1230">(W3333-W3331)/(X3333-X3331)*0.14503773773/100</f>
        <v>1.4620292163260588E-4</v>
      </c>
      <c r="AF3332">
        <f t="shared" ref="AF3332:AF3392" si="1231">AD3332/AE3332/(1.024*9.81)</f>
        <v>1.3215293074865091E-7</v>
      </c>
      <c r="AG3332">
        <f t="shared" si="1216"/>
        <v>1.9408939858725564E-8</v>
      </c>
      <c r="AH3332">
        <f t="shared" ref="AH3332:AH3383" si="1232">IF(AF3332&gt;0,AF3332*100*100,"NaN")</f>
        <v>1.321529307486509E-3</v>
      </c>
    </row>
    <row r="3333" spans="1:34">
      <c r="A3333" s="4">
        <v>43265.540150462963</v>
      </c>
      <c r="B3333" s="3">
        <v>-1.2904115015589901E-3</v>
      </c>
      <c r="C3333">
        <v>2.86397050836058</v>
      </c>
      <c r="D3333" s="3">
        <v>1.8988798461268701E-2</v>
      </c>
      <c r="E3333" s="3">
        <v>1.8804421682198199E-2</v>
      </c>
      <c r="F3333">
        <v>1.8761011480965002E-2</v>
      </c>
      <c r="G3333">
        <v>-4549722</v>
      </c>
      <c r="H3333">
        <v>19792530</v>
      </c>
      <c r="K3333">
        <f t="shared" si="1210"/>
        <v>82.989324121170483</v>
      </c>
      <c r="L3333">
        <f t="shared" si="1218"/>
        <v>63.311043310289975</v>
      </c>
      <c r="M3333">
        <f t="shared" si="1219"/>
        <v>21.199243645260168</v>
      </c>
      <c r="N3333">
        <f t="shared" si="1211"/>
        <v>0.10617965464744603</v>
      </c>
      <c r="O3333">
        <f t="shared" si="1212"/>
        <v>56.054239612213209</v>
      </c>
      <c r="P3333">
        <f t="shared" si="1213"/>
        <v>56.021913310902022</v>
      </c>
      <c r="Q3333">
        <f t="shared" si="1220"/>
        <v>0.11500718607233296</v>
      </c>
      <c r="R3333">
        <f t="shared" si="1214"/>
        <v>55.939232426140876</v>
      </c>
      <c r="S3333">
        <f t="shared" si="1221"/>
        <v>21.122572187878614</v>
      </c>
      <c r="T3333">
        <f t="shared" si="1222"/>
        <v>11.061007697937452</v>
      </c>
      <c r="U3333">
        <f t="shared" si="1209"/>
        <v>0.60807103560484788</v>
      </c>
      <c r="V3333" s="6">
        <f t="shared" si="1215"/>
        <v>181947.00000020675</v>
      </c>
      <c r="W3333">
        <f t="shared" si="1223"/>
        <v>11.063246184622431</v>
      </c>
      <c r="X3333">
        <f t="shared" si="1224"/>
        <v>21.125549005366221</v>
      </c>
      <c r="Y3333">
        <f t="shared" si="1225"/>
        <v>0.11485060794228256</v>
      </c>
      <c r="Z3333">
        <f t="shared" si="1226"/>
        <v>-1.1382135647710516E-7</v>
      </c>
      <c r="AA3333">
        <f t="shared" si="1227"/>
        <v>1.0098416539697066E-7</v>
      </c>
      <c r="AB3333">
        <f t="shared" si="1217"/>
        <v>1.0048030472318652</v>
      </c>
      <c r="AC3333">
        <f t="shared" si="1228"/>
        <v>2.1460978842487695</v>
      </c>
      <c r="AD3333">
        <f t="shared" si="1229"/>
        <v>3.3170102678048328E-10</v>
      </c>
      <c r="AE3333">
        <f t="shared" si="1230"/>
        <v>-5.3252615002706751E-5</v>
      </c>
      <c r="AF3333">
        <f t="shared" si="1231"/>
        <v>-6.2006456445146877E-7</v>
      </c>
      <c r="AG3333">
        <f t="shared" si="1216"/>
        <v>3.317010267804833E-8</v>
      </c>
      <c r="AH3333" t="str">
        <f t="shared" si="1232"/>
        <v>NaN</v>
      </c>
    </row>
    <row r="3334" spans="1:34">
      <c r="A3334" s="4">
        <v>43265.540844907409</v>
      </c>
      <c r="B3334" s="3">
        <v>-1.29174342875558E-3</v>
      </c>
      <c r="C3334">
        <v>2.8640240232925902</v>
      </c>
      <c r="D3334">
        <v>1.8986289205568E-2</v>
      </c>
      <c r="E3334" s="3">
        <v>1.8801436738212898E-2</v>
      </c>
      <c r="F3334" s="3">
        <v>1.87585697451686E-2</v>
      </c>
      <c r="G3334">
        <v>-4549722</v>
      </c>
      <c r="H3334">
        <v>19792530</v>
      </c>
      <c r="K3334">
        <f t="shared" si="1210"/>
        <v>83.074173386645924</v>
      </c>
      <c r="L3334">
        <f t="shared" si="1218"/>
        <v>63.399102215247289</v>
      </c>
      <c r="M3334">
        <f t="shared" si="1219"/>
        <v>21.228729530876926</v>
      </c>
      <c r="N3334">
        <f t="shared" si="1211"/>
        <v>0.10619587419080005</v>
      </c>
      <c r="O3334">
        <f t="shared" si="1212"/>
        <v>56.04670293462177</v>
      </c>
      <c r="P3334">
        <f t="shared" si="1213"/>
        <v>56.012979550563479</v>
      </c>
      <c r="Q3334">
        <f t="shared" si="1220"/>
        <v>0.11482970002579407</v>
      </c>
      <c r="R3334">
        <f t="shared" si="1214"/>
        <v>55.931873234595976</v>
      </c>
      <c r="S3334">
        <f t="shared" si="1221"/>
        <v>21.152176397526397</v>
      </c>
      <c r="T3334">
        <f t="shared" si="1222"/>
        <v>11.062715018290508</v>
      </c>
      <c r="U3334">
        <f t="shared" si="1209"/>
        <v>0.60804016621520007</v>
      </c>
      <c r="V3334" s="6">
        <f t="shared" si="1215"/>
        <v>182007.00000040233</v>
      </c>
      <c r="W3334">
        <f t="shared" si="1223"/>
        <v>11.063327902519653</v>
      </c>
      <c r="X3334">
        <f t="shared" si="1224"/>
        <v>21.121181320219016</v>
      </c>
      <c r="Y3334">
        <f t="shared" si="1225"/>
        <v>0.11248012985111444</v>
      </c>
      <c r="Z3334">
        <f t="shared" si="1226"/>
        <v>6.6395791644197902E-8</v>
      </c>
      <c r="AA3334">
        <f t="shared" si="1227"/>
        <v>1.1128676755383057E-7</v>
      </c>
      <c r="AB3334">
        <f t="shared" si="1217"/>
        <v>1.0049254041710696</v>
      </c>
      <c r="AC3334">
        <f t="shared" si="1228"/>
        <v>2.1460566866086501</v>
      </c>
      <c r="AD3334">
        <f t="shared" si="1229"/>
        <v>3.7323831122847464E-10</v>
      </c>
      <c r="AE3334" t="s">
        <v>79</v>
      </c>
      <c r="AF3334" t="s">
        <v>79</v>
      </c>
      <c r="AG3334">
        <f t="shared" si="1216"/>
        <v>3.7323831122847464E-8</v>
      </c>
      <c r="AH3334" t="s">
        <v>79</v>
      </c>
    </row>
    <row r="3335" spans="1:34">
      <c r="A3335" s="4">
        <v>43265.541539351849</v>
      </c>
      <c r="B3335" s="3">
        <v>-1.2897336457535901E-3</v>
      </c>
      <c r="C3335">
        <v>2.86399548199552</v>
      </c>
      <c r="D3335" s="3">
        <v>1.8986990845787699E-2</v>
      </c>
      <c r="E3335">
        <v>1.8802709204374001E-2</v>
      </c>
      <c r="F3335" s="3">
        <v>1.87616665808127E-2</v>
      </c>
      <c r="G3335">
        <v>-4549722</v>
      </c>
      <c r="H3335">
        <v>19792530</v>
      </c>
      <c r="K3335">
        <f t="shared" si="1210"/>
        <v>82.946141905705758</v>
      </c>
      <c r="L3335">
        <f t="shared" si="1218"/>
        <v>63.266999972037588</v>
      </c>
      <c r="M3335">
        <f t="shared" si="1219"/>
        <v>21.184496052901171</v>
      </c>
      <c r="N3335">
        <f t="shared" si="1211"/>
        <v>0.10618722376767849</v>
      </c>
      <c r="O3335">
        <f t="shared" si="1212"/>
        <v>56.048810346839495</v>
      </c>
      <c r="P3335">
        <f t="shared" si="1213"/>
        <v>56.016787966325445</v>
      </c>
      <c r="Q3335">
        <f t="shared" si="1220"/>
        <v>0.1076035034552163</v>
      </c>
      <c r="R3335">
        <f t="shared" si="1214"/>
        <v>55.941206843384279</v>
      </c>
      <c r="S3335">
        <f t="shared" si="1221"/>
        <v>21.112760383931025</v>
      </c>
      <c r="T3335">
        <f t="shared" si="1222"/>
        <v>11.061804447435605</v>
      </c>
      <c r="U3335">
        <f t="shared" si="1209"/>
        <v>0.60805662988967779</v>
      </c>
      <c r="V3335" s="6">
        <f t="shared" si="1215"/>
        <v>182066.99999996927</v>
      </c>
      <c r="W3335">
        <f t="shared" si="1223"/>
        <v>11.063491338314122</v>
      </c>
      <c r="X3335">
        <f t="shared" si="1224"/>
        <v>21.117151583440265</v>
      </c>
      <c r="Y3335">
        <f t="shared" si="1225"/>
        <v>0.11141743687839305</v>
      </c>
      <c r="Z3335">
        <f t="shared" si="1226"/>
        <v>2.6558316652276081E-7</v>
      </c>
      <c r="AA3335">
        <f t="shared" si="1227"/>
        <v>3.1971662448348649E-8</v>
      </c>
      <c r="AB3335">
        <f t="shared" si="1217"/>
        <v>1.0049958739068916</v>
      </c>
      <c r="AC3335">
        <f t="shared" si="1228"/>
        <v>2.1460786586833791</v>
      </c>
      <c r="AD3335">
        <f t="shared" si="1229"/>
        <v>1.08251768183586E-10</v>
      </c>
      <c r="AE3335" t="s">
        <v>79</v>
      </c>
      <c r="AF3335" t="s">
        <v>79</v>
      </c>
      <c r="AG3335">
        <f t="shared" si="1216"/>
        <v>1.08251768183586E-8</v>
      </c>
      <c r="AH3335" t="s">
        <v>79</v>
      </c>
    </row>
    <row r="3336" spans="1:34">
      <c r="A3336" s="4">
        <v>43265.542233796295</v>
      </c>
      <c r="B3336" s="3">
        <v>-1.2891747120193E-3</v>
      </c>
      <c r="C3336">
        <v>2.8641239178323299</v>
      </c>
      <c r="D3336" s="3">
        <v>1.8983589674553498E-2</v>
      </c>
      <c r="E3336" s="3">
        <v>1.87993793863825E-2</v>
      </c>
      <c r="F3336" s="3">
        <v>1.8756878396470701E-2</v>
      </c>
      <c r="G3336">
        <v>-4549722</v>
      </c>
      <c r="H3336">
        <v>19792530</v>
      </c>
      <c r="K3336">
        <f t="shared" si="1210"/>
        <v>82.910535517514731</v>
      </c>
      <c r="L3336">
        <f t="shared" si="1218"/>
        <v>63.237687608586342</v>
      </c>
      <c r="M3336">
        <f t="shared" si="1219"/>
        <v>21.174681020607739</v>
      </c>
      <c r="N3336">
        <f t="shared" si="1211"/>
        <v>0.10622615067172372</v>
      </c>
      <c r="O3336">
        <f t="shared" si="1212"/>
        <v>56.038594755412014</v>
      </c>
      <c r="P3336">
        <f t="shared" si="1213"/>
        <v>56.00682201853764</v>
      </c>
      <c r="Q3336">
        <f t="shared" si="1220"/>
        <v>0.11181910715416876</v>
      </c>
      <c r="R3336">
        <f t="shared" si="1214"/>
        <v>55.926775648257845</v>
      </c>
      <c r="S3336">
        <f t="shared" si="1221"/>
        <v>21.100134949171625</v>
      </c>
      <c r="T3336">
        <f t="shared" si="1222"/>
        <v>11.065902016282473</v>
      </c>
      <c r="U3336">
        <f t="shared" si="1209"/>
        <v>0.60798254335453172</v>
      </c>
      <c r="V3336" s="6">
        <f t="shared" si="1215"/>
        <v>182127.00000016484</v>
      </c>
      <c r="W3336">
        <f t="shared" si="1223"/>
        <v>11.063771513961758</v>
      </c>
      <c r="X3336">
        <f t="shared" si="1224"/>
        <v>21.116850725765254</v>
      </c>
      <c r="Y3336">
        <f t="shared" si="1225"/>
        <v>0.11020648928975874</v>
      </c>
      <c r="Z3336">
        <f t="shared" si="1226"/>
        <v>4.5152273797841298E-7</v>
      </c>
      <c r="AA3336">
        <f t="shared" si="1227"/>
        <v>3.1971662448179467E-8</v>
      </c>
      <c r="AB3336">
        <f t="shared" si="1217"/>
        <v>1.0050652486724516</v>
      </c>
      <c r="AC3336">
        <f t="shared" si="1228"/>
        <v>2.1459797843471038</v>
      </c>
      <c r="AD3336">
        <f t="shared" si="1229"/>
        <v>1.0943619513256175E-10</v>
      </c>
      <c r="AE3336" t="s">
        <v>79</v>
      </c>
      <c r="AF3336" t="s">
        <v>79</v>
      </c>
      <c r="AG3336">
        <f t="shared" si="1216"/>
        <v>1.0943619513256175E-8</v>
      </c>
      <c r="AH3336" t="s">
        <v>79</v>
      </c>
    </row>
    <row r="3337" spans="1:34">
      <c r="A3337" s="4">
        <v>43265.542939814812</v>
      </c>
      <c r="B3337" s="3">
        <v>-1.2904828548016699E-3</v>
      </c>
      <c r="C3337">
        <v>2.8641667297779398</v>
      </c>
      <c r="D3337" s="3">
        <v>1.8979629569585099E-2</v>
      </c>
      <c r="E3337" s="3">
        <v>1.8795062515200699E-2</v>
      </c>
      <c r="F3337" s="3">
        <v>1.8753138371885102E-2</v>
      </c>
      <c r="G3337">
        <v>-4549722</v>
      </c>
      <c r="H3337">
        <v>19792530</v>
      </c>
      <c r="K3337">
        <f t="shared" si="1210"/>
        <v>82.99386961753558</v>
      </c>
      <c r="L3337">
        <f t="shared" si="1218"/>
        <v>63.325937936886596</v>
      </c>
      <c r="M3337">
        <f t="shared" si="1219"/>
        <v>21.20423100294245</v>
      </c>
      <c r="N3337">
        <f t="shared" si="1211"/>
        <v>0.10623912630640749</v>
      </c>
      <c r="O3337">
        <f t="shared" si="1212"/>
        <v>56.026700377980994</v>
      </c>
      <c r="P3337">
        <f t="shared" si="1213"/>
        <v>55.993901879084284</v>
      </c>
      <c r="Q3337">
        <f t="shared" si="1220"/>
        <v>0.11119685725989115</v>
      </c>
      <c r="R3337">
        <f t="shared" si="1214"/>
        <v>55.915503520721103</v>
      </c>
      <c r="S3337">
        <f t="shared" si="1221"/>
        <v>21.130099764769188</v>
      </c>
      <c r="T3337">
        <f t="shared" si="1222"/>
        <v>11.067267872564976</v>
      </c>
      <c r="U3337">
        <f t="shared" si="1209"/>
        <v>0.60795784784281259</v>
      </c>
      <c r="V3337" s="6">
        <f t="shared" si="1215"/>
        <v>182187.99999996554</v>
      </c>
      <c r="W3337">
        <f t="shared" si="1223"/>
        <v>11.063981645697503</v>
      </c>
      <c r="X3337">
        <f t="shared" si="1224"/>
        <v>21.120575589136116</v>
      </c>
      <c r="Y3337">
        <f t="shared" si="1225"/>
        <v>0.11002369402750152</v>
      </c>
      <c r="Z3337">
        <f t="shared" si="1226"/>
        <v>9.4067236985246976E-9</v>
      </c>
      <c r="AA3337">
        <f t="shared" si="1227"/>
        <v>4.9586872385053162E-8</v>
      </c>
      <c r="AB3337">
        <f t="shared" si="1217"/>
        <v>1.0050670691502157</v>
      </c>
      <c r="AC3337">
        <f t="shared" si="1228"/>
        <v>2.145946826235007</v>
      </c>
      <c r="AD3337">
        <f t="shared" si="1229"/>
        <v>1.7001089684165668E-10</v>
      </c>
      <c r="AE3337" t="s">
        <v>79</v>
      </c>
      <c r="AF3337" t="s">
        <v>79</v>
      </c>
      <c r="AG3337">
        <f t="shared" si="1216"/>
        <v>1.7001089684165667E-8</v>
      </c>
      <c r="AH3337" t="s">
        <v>79</v>
      </c>
    </row>
    <row r="3338" spans="1:34">
      <c r="A3338" s="4">
        <v>43265.543634259258</v>
      </c>
      <c r="B3338" s="3">
        <v>-1.28893686787706E-3</v>
      </c>
      <c r="C3338">
        <v>2.8641274854944601</v>
      </c>
      <c r="D3338" s="3">
        <v>1.8975764602273602E-2</v>
      </c>
      <c r="E3338" s="3">
        <v>1.87920062179728E-2</v>
      </c>
      <c r="F3338" s="3">
        <v>1.8750660903369899E-2</v>
      </c>
      <c r="G3338">
        <v>-4549722</v>
      </c>
      <c r="H3338">
        <v>19792530</v>
      </c>
      <c r="K3338">
        <f t="shared" si="1210"/>
        <v>82.895383862966071</v>
      </c>
      <c r="L3338">
        <f t="shared" si="1218"/>
        <v>63.230708792132617</v>
      </c>
      <c r="M3338">
        <f t="shared" si="1219"/>
        <v>21.17234421453691</v>
      </c>
      <c r="N3338">
        <f t="shared" si="1211"/>
        <v>0.10622723197461283</v>
      </c>
      <c r="O3338">
        <f t="shared" si="1212"/>
        <v>56.015091751359137</v>
      </c>
      <c r="P3338">
        <f t="shared" si="1213"/>
        <v>55.984754562721946</v>
      </c>
      <c r="Q3338">
        <f t="shared" si="1220"/>
        <v>0.10705511766844467</v>
      </c>
      <c r="R3338">
        <f t="shared" si="1214"/>
        <v>55.908036633690692</v>
      </c>
      <c r="S3338">
        <f t="shared" si="1221"/>
        <v>21.100974136091281</v>
      </c>
      <c r="T3338">
        <f t="shared" si="1222"/>
        <v>11.066015837639222</v>
      </c>
      <c r="U3338">
        <f t="shared" si="1209"/>
        <v>0.60798048539522431</v>
      </c>
      <c r="V3338" s="6">
        <f t="shared" si="1215"/>
        <v>182248.00000016112</v>
      </c>
      <c r="W3338">
        <f t="shared" si="1223"/>
        <v>11.064147999988299</v>
      </c>
      <c r="X3338">
        <f t="shared" si="1224"/>
        <v>21.125586751481592</v>
      </c>
      <c r="Y3338">
        <f t="shared" si="1225"/>
        <v>0.1089389950437744</v>
      </c>
      <c r="Z3338">
        <f t="shared" si="1226"/>
        <v>-4.0469815641223579E-7</v>
      </c>
      <c r="AA3338">
        <f t="shared" si="1227"/>
        <v>4.7328512086208905E-8</v>
      </c>
      <c r="AB3338">
        <f t="shared" si="1217"/>
        <v>1.0051356978328019</v>
      </c>
      <c r="AC3338">
        <f t="shared" si="1228"/>
        <v>2.1459770378377656</v>
      </c>
      <c r="AD3338">
        <f t="shared" si="1229"/>
        <v>1.6388600350926632E-10</v>
      </c>
      <c r="AE3338">
        <f t="shared" si="1230"/>
        <v>2.8044131569018807E-5</v>
      </c>
      <c r="AF3338">
        <f t="shared" si="1231"/>
        <v>5.8174264982532317E-7</v>
      </c>
      <c r="AG3338">
        <f t="shared" si="1216"/>
        <v>1.6388600350926634E-8</v>
      </c>
      <c r="AH3338">
        <f t="shared" si="1232"/>
        <v>5.8174264982532317E-3</v>
      </c>
    </row>
    <row r="3339" spans="1:34">
      <c r="A3339" s="4">
        <v>43265.544328703705</v>
      </c>
      <c r="B3339" s="3">
        <v>-1.29049474700878E-3</v>
      </c>
      <c r="C3339">
        <v>2.8640145095268998</v>
      </c>
      <c r="D3339" s="3">
        <v>1.8975621895788199E-2</v>
      </c>
      <c r="E3339">
        <v>1.8791922972522999E-2</v>
      </c>
      <c r="F3339" s="3">
        <v>1.8750017714428399E-2</v>
      </c>
      <c r="G3339">
        <v>-4549722</v>
      </c>
      <c r="H3339">
        <v>19792530</v>
      </c>
      <c r="K3339">
        <f t="shared" si="1210"/>
        <v>82.994627200262883</v>
      </c>
      <c r="L3339">
        <f t="shared" si="1218"/>
        <v>63.330797595439293</v>
      </c>
      <c r="M3339">
        <f t="shared" si="1219"/>
        <v>21.205858224360782</v>
      </c>
      <c r="N3339">
        <f t="shared" si="1211"/>
        <v>0.10619299071642611</v>
      </c>
      <c r="O3339">
        <f t="shared" si="1212"/>
        <v>56.01466312514524</v>
      </c>
      <c r="P3339">
        <f t="shared" si="1213"/>
        <v>55.984505414027211</v>
      </c>
      <c r="Q3339">
        <f t="shared" si="1220"/>
        <v>0.10856501020298737</v>
      </c>
      <c r="R3339">
        <f t="shared" si="1214"/>
        <v>55.906098114942253</v>
      </c>
      <c r="S3339">
        <f t="shared" si="1221"/>
        <v>21.133481550892125</v>
      </c>
      <c r="T3339">
        <f t="shared" si="1222"/>
        <v>11.062411494672199</v>
      </c>
      <c r="U3339">
        <f t="shared" si="1209"/>
        <v>0.60804565410669287</v>
      </c>
      <c r="V3339" s="6">
        <f t="shared" si="1215"/>
        <v>182308.0000003567</v>
      </c>
      <c r="W3339">
        <f t="shared" si="1223"/>
        <v>11.064156755477281</v>
      </c>
      <c r="X3339">
        <f t="shared" si="1224"/>
        <v>21.129631860410193</v>
      </c>
      <c r="Y3339">
        <f t="shared" si="1225"/>
        <v>0.10689303044955049</v>
      </c>
      <c r="Z3339">
        <f t="shared" si="1226"/>
        <v>-5.0587269817299124E-8</v>
      </c>
      <c r="AA3339">
        <f t="shared" si="1227"/>
        <v>3.8504109297445437E-8</v>
      </c>
      <c r="AB3339">
        <f t="shared" si="1217"/>
        <v>1.0052386952406127</v>
      </c>
      <c r="AC3339">
        <f t="shared" si="1228"/>
        <v>2.1460640106335598</v>
      </c>
      <c r="AD3339">
        <f t="shared" si="1229"/>
        <v>1.3588692489437499E-10</v>
      </c>
      <c r="AE3339">
        <f t="shared" si="1230"/>
        <v>-1.4011294762083628E-3</v>
      </c>
      <c r="AF3339">
        <f t="shared" si="1231"/>
        <v>-9.6545144540413408E-9</v>
      </c>
      <c r="AG3339">
        <f t="shared" si="1216"/>
        <v>1.3588692489437499E-8</v>
      </c>
      <c r="AH3339" t="str">
        <f t="shared" si="1232"/>
        <v>NaN</v>
      </c>
    </row>
    <row r="3340" spans="1:34">
      <c r="A3340" s="4">
        <v>43265.545023148145</v>
      </c>
      <c r="B3340" s="3">
        <v>-1.2892579574690899E-3</v>
      </c>
      <c r="C3340">
        <v>2.8641084579630798</v>
      </c>
      <c r="D3340" s="3">
        <v>1.8977203559334199E-2</v>
      </c>
      <c r="E3340" s="3">
        <v>1.8792434337428901E-2</v>
      </c>
      <c r="F3340" s="3">
        <v>1.8752757222882801E-2</v>
      </c>
      <c r="G3340">
        <v>-4549722</v>
      </c>
      <c r="H3340">
        <v>19792530</v>
      </c>
      <c r="K3340">
        <f t="shared" si="1210"/>
        <v>82.915838596607145</v>
      </c>
      <c r="L3340">
        <f t="shared" si="1218"/>
        <v>63.248407932852807</v>
      </c>
      <c r="M3340">
        <f t="shared" si="1219"/>
        <v>21.178270643431787</v>
      </c>
      <c r="N3340">
        <f t="shared" si="1211"/>
        <v>0.10622146502586507</v>
      </c>
      <c r="O3340">
        <f t="shared" si="1212"/>
        <v>56.019413732347608</v>
      </c>
      <c r="P3340">
        <f t="shared" si="1213"/>
        <v>55.986035898866248</v>
      </c>
      <c r="Q3340">
        <f t="shared" si="1220"/>
        <v>0.10505896347721944</v>
      </c>
      <c r="R3340">
        <f t="shared" si="1214"/>
        <v>55.914354768870389</v>
      </c>
      <c r="S3340">
        <f t="shared" si="1221"/>
        <v>21.108231334446973</v>
      </c>
      <c r="T3340">
        <f t="shared" si="1222"/>
        <v>11.065408790402616</v>
      </c>
      <c r="U3340">
        <f t="shared" si="1209"/>
        <v>0.60799146117820924</v>
      </c>
      <c r="V3340" s="6">
        <f t="shared" si="1215"/>
        <v>182367.99999992363</v>
      </c>
      <c r="W3340">
        <f t="shared" si="1223"/>
        <v>11.064460279095581</v>
      </c>
      <c r="X3340">
        <f t="shared" si="1224"/>
        <v>21.125263496164866</v>
      </c>
      <c r="Y3340">
        <f t="shared" si="1225"/>
        <v>0.10152976046123523</v>
      </c>
      <c r="Z3340">
        <f t="shared" si="1226"/>
        <v>9.4851130810106296E-9</v>
      </c>
      <c r="AA3340">
        <f t="shared" si="1227"/>
        <v>-5.2427553210710144E-8</v>
      </c>
      <c r="AB3340">
        <f t="shared" si="1217"/>
        <v>1.0055418950166877</v>
      </c>
      <c r="AC3340">
        <f t="shared" si="1228"/>
        <v>2.1459916858875849</v>
      </c>
      <c r="AD3340">
        <f t="shared" si="1229"/>
        <v>-1.9479220358727881E-10</v>
      </c>
      <c r="AE3340" t="s">
        <v>79</v>
      </c>
      <c r="AF3340" t="s">
        <v>79</v>
      </c>
      <c r="AG3340" t="str">
        <f t="shared" si="1216"/>
        <v>NaN</v>
      </c>
      <c r="AH3340" t="s">
        <v>79</v>
      </c>
    </row>
    <row r="3341" spans="1:34">
      <c r="A3341" s="4">
        <v>43265.545717592591</v>
      </c>
      <c r="B3341" s="3">
        <v>-1.29055420804434E-3</v>
      </c>
      <c r="C3341">
        <v>2.86401807718903</v>
      </c>
      <c r="D3341" s="3">
        <v>1.9026151883808799E-2</v>
      </c>
      <c r="E3341" s="3">
        <v>1.8843380552698401E-2</v>
      </c>
      <c r="F3341" s="3">
        <v>1.88062133704625E-2</v>
      </c>
      <c r="G3341">
        <v>-4549722</v>
      </c>
      <c r="H3341">
        <v>19792884</v>
      </c>
      <c r="K3341">
        <f t="shared" si="1210"/>
        <v>82.998415113900052</v>
      </c>
      <c r="L3341">
        <f t="shared" si="1218"/>
        <v>63.260716830662318</v>
      </c>
      <c r="M3341">
        <f t="shared" si="1219"/>
        <v>21.182392188584497</v>
      </c>
      <c r="N3341">
        <f t="shared" si="1211"/>
        <v>0.10619407201931522</v>
      </c>
      <c r="O3341">
        <f t="shared" si="1212"/>
        <v>56.166432523658152</v>
      </c>
      <c r="P3341">
        <f t="shared" si="1213"/>
        <v>56.138514900018222</v>
      </c>
      <c r="Q3341">
        <f t="shared" si="1220"/>
        <v>9.0965307703498866E-2</v>
      </c>
      <c r="R3341">
        <f t="shared" si="1214"/>
        <v>56.075467215954653</v>
      </c>
      <c r="S3341">
        <f t="shared" si="1221"/>
        <v>21.121748650115499</v>
      </c>
      <c r="T3341">
        <f t="shared" si="1222"/>
        <v>11.062525316028946</v>
      </c>
      <c r="U3341">
        <f t="shared" si="1209"/>
        <v>0.60804359614738546</v>
      </c>
      <c r="V3341" s="6">
        <f t="shared" si="1215"/>
        <v>182428.00000011921</v>
      </c>
      <c r="W3341">
        <f t="shared" si="1223"/>
        <v>11.064693758801958</v>
      </c>
      <c r="X3341">
        <f t="shared" si="1224"/>
        <v>21.121592734817234</v>
      </c>
      <c r="Y3341">
        <f t="shared" si="1225"/>
        <v>0.10387084448241761</v>
      </c>
      <c r="Z3341">
        <f t="shared" si="1226"/>
        <v>5.0587269552288125E-8</v>
      </c>
      <c r="AA3341">
        <f t="shared" si="1227"/>
        <v>-6.3256483924287817E-8</v>
      </c>
      <c r="AB3341">
        <f t="shared" si="1217"/>
        <v>1.0054117922665566</v>
      </c>
      <c r="AC3341">
        <f t="shared" si="1228"/>
        <v>2.1460612641242216</v>
      </c>
      <c r="AD3341">
        <f t="shared" si="1229"/>
        <v>-2.2973692765811776E-10</v>
      </c>
      <c r="AE3341" t="s">
        <v>79</v>
      </c>
      <c r="AF3341" t="s">
        <v>79</v>
      </c>
      <c r="AG3341" t="str">
        <f t="shared" si="1216"/>
        <v>NaN</v>
      </c>
      <c r="AH3341" t="s">
        <v>79</v>
      </c>
    </row>
    <row r="3342" spans="1:34">
      <c r="A3342" s="4">
        <v>43265.546412037038</v>
      </c>
      <c r="B3342" s="3">
        <v>-1.2932061702304099E-3</v>
      </c>
      <c r="C3342">
        <v>2.8641274854944601</v>
      </c>
      <c r="D3342" s="3">
        <v>1.9026377835743902E-2</v>
      </c>
      <c r="E3342" s="3">
        <v>1.8842298361851102E-2</v>
      </c>
      <c r="F3342" s="3">
        <v>1.87982687959448E-2</v>
      </c>
      <c r="G3342">
        <v>-4549722</v>
      </c>
      <c r="H3342">
        <v>19792877</v>
      </c>
      <c r="K3342">
        <f t="shared" si="1210"/>
        <v>83.167356062123659</v>
      </c>
      <c r="L3342">
        <f t="shared" si="1218"/>
        <v>63.440100849785026</v>
      </c>
      <c r="M3342">
        <f t="shared" si="1219"/>
        <v>21.242457626280896</v>
      </c>
      <c r="N3342">
        <f t="shared" si="1211"/>
        <v>0.10622723197461283</v>
      </c>
      <c r="O3342">
        <f t="shared" si="1212"/>
        <v>56.167111181829803</v>
      </c>
      <c r="P3342">
        <f t="shared" si="1213"/>
        <v>56.135275966987003</v>
      </c>
      <c r="Q3342">
        <f t="shared" si="1220"/>
        <v>0.11558826226653451</v>
      </c>
      <c r="R3342">
        <f t="shared" si="1214"/>
        <v>56.051522919563268</v>
      </c>
      <c r="S3342">
        <f t="shared" si="1221"/>
        <v>21.165398784769874</v>
      </c>
      <c r="T3342">
        <f t="shared" si="1222"/>
        <v>11.066015837639222</v>
      </c>
      <c r="U3342">
        <f t="shared" si="1209"/>
        <v>0.60798048539522431</v>
      </c>
      <c r="V3342" s="6">
        <f t="shared" si="1215"/>
        <v>182488.00000031479</v>
      </c>
      <c r="W3342">
        <f t="shared" si="1223"/>
        <v>11.064971015953265</v>
      </c>
      <c r="X3342">
        <f t="shared" si="1224"/>
        <v>21.119896513204406</v>
      </c>
      <c r="Y3342">
        <f t="shared" si="1225"/>
        <v>0.10070128511528272</v>
      </c>
      <c r="Z3342">
        <f t="shared" si="1226"/>
        <v>2.0381234700141657E-7</v>
      </c>
      <c r="AA3342">
        <f t="shared" si="1227"/>
        <v>8.5593720306370611E-9</v>
      </c>
      <c r="AB3342">
        <f t="shared" si="1217"/>
        <v>1.0055678283384741</v>
      </c>
      <c r="AC3342">
        <f t="shared" si="1228"/>
        <v>2.1459770378377656</v>
      </c>
      <c r="AD3342">
        <f t="shared" si="1229"/>
        <v>3.2063377510677989E-11</v>
      </c>
      <c r="AE3342">
        <f t="shared" si="1230"/>
        <v>3.6498084335556878E-5</v>
      </c>
      <c r="AF3342">
        <f t="shared" si="1231"/>
        <v>8.7452098246229241E-8</v>
      </c>
      <c r="AG3342">
        <f t="shared" si="1216"/>
        <v>3.2063377510677988E-9</v>
      </c>
      <c r="AH3342">
        <f t="shared" si="1232"/>
        <v>8.7452098246229234E-4</v>
      </c>
    </row>
    <row r="3343" spans="1:34">
      <c r="A3343" s="4">
        <v>43265.547118055554</v>
      </c>
      <c r="B3343">
        <v>-1.2884017185569999E-3</v>
      </c>
      <c r="C3343">
        <v>2.8640953765352601</v>
      </c>
      <c r="D3343" s="3">
        <v>1.9024439405984601E-2</v>
      </c>
      <c r="E3343">
        <v>1.8840383716505999E-2</v>
      </c>
      <c r="F3343" s="3">
        <v>1.88029855148488E-2</v>
      </c>
      <c r="G3343">
        <v>-4549722</v>
      </c>
      <c r="H3343">
        <v>19792858</v>
      </c>
      <c r="K3343">
        <f t="shared" si="1210"/>
        <v>82.861292640230289</v>
      </c>
      <c r="L3343">
        <f t="shared" si="1218"/>
        <v>63.127837343819706</v>
      </c>
      <c r="M3343">
        <f t="shared" si="1219"/>
        <v>21.137898456215758</v>
      </c>
      <c r="N3343">
        <f t="shared" si="1211"/>
        <v>0.1062175002486023</v>
      </c>
      <c r="O3343">
        <f t="shared" si="1212"/>
        <v>56.161289009093309</v>
      </c>
      <c r="P3343">
        <f t="shared" si="1213"/>
        <v>56.129545547009052</v>
      </c>
      <c r="Q3343">
        <f t="shared" si="1220"/>
        <v>9.5550285375814781E-2</v>
      </c>
      <c r="R3343">
        <f t="shared" si="1214"/>
        <v>56.065738723717494</v>
      </c>
      <c r="S3343">
        <f t="shared" si="1221"/>
        <v>21.074198265965215</v>
      </c>
      <c r="T3343">
        <f t="shared" si="1222"/>
        <v>11.064991445427587</v>
      </c>
      <c r="U3343">
        <f t="shared" si="1209"/>
        <v>0.60799900702900911</v>
      </c>
      <c r="V3343" s="6">
        <f t="shared" si="1215"/>
        <v>182549.00000011548</v>
      </c>
      <c r="W3343">
        <f t="shared" si="1223"/>
        <v>11.064854276100077</v>
      </c>
      <c r="X3343">
        <f t="shared" si="1224"/>
        <v>21.127971443784961</v>
      </c>
      <c r="Y3343">
        <f t="shared" si="1225"/>
        <v>0.10558639524689066</v>
      </c>
      <c r="Z3343">
        <f t="shared" si="1226"/>
        <v>-1.8499889957867608E-7</v>
      </c>
      <c r="AA3343">
        <f t="shared" si="1227"/>
        <v>3.415163305645861E-8</v>
      </c>
      <c r="AB3343">
        <f t="shared" si="1217"/>
        <v>1.005330427032743</v>
      </c>
      <c r="AC3343">
        <f t="shared" si="1228"/>
        <v>2.1460017564218323</v>
      </c>
      <c r="AD3343">
        <f t="shared" si="1229"/>
        <v>1.220143449784903E-10</v>
      </c>
      <c r="AE3343">
        <f t="shared" si="1230"/>
        <v>-8.1049764045639436E-5</v>
      </c>
      <c r="AF3343">
        <f t="shared" si="1231"/>
        <v>-1.4986153405058814E-7</v>
      </c>
      <c r="AG3343">
        <f t="shared" si="1216"/>
        <v>1.220143449784903E-8</v>
      </c>
      <c r="AH3343" t="str">
        <f t="shared" si="1232"/>
        <v>NaN</v>
      </c>
    </row>
    <row r="3344" spans="1:34">
      <c r="A3344" s="4">
        <v>43265.547812500001</v>
      </c>
      <c r="B3344" s="3">
        <v>-1.2947402649478999E-3</v>
      </c>
      <c r="C3344">
        <v>2.8640573214725</v>
      </c>
      <c r="D3344" s="3">
        <v>1.9016067292177499E-2</v>
      </c>
      <c r="E3344" s="3">
        <v>1.8830441831360099E-2</v>
      </c>
      <c r="F3344" s="3">
        <v>1.8791300915745501E-2</v>
      </c>
      <c r="G3344">
        <v>-4549722</v>
      </c>
      <c r="H3344">
        <v>19792849</v>
      </c>
      <c r="K3344">
        <f t="shared" si="1210"/>
        <v>83.265084233965226</v>
      </c>
      <c r="L3344">
        <f t="shared" si="1218"/>
        <v>63.546988236733142</v>
      </c>
      <c r="M3344">
        <f t="shared" si="1219"/>
        <v>21.278248092525669</v>
      </c>
      <c r="N3344">
        <f t="shared" si="1211"/>
        <v>0.10620596635110692</v>
      </c>
      <c r="O3344">
        <f t="shared" si="1212"/>
        <v>56.136142937887684</v>
      </c>
      <c r="P3344">
        <f t="shared" si="1213"/>
        <v>56.099790074328787</v>
      </c>
      <c r="Q3344">
        <f t="shared" si="1220"/>
        <v>0.10562063809832267</v>
      </c>
      <c r="R3344">
        <f t="shared" si="1214"/>
        <v>56.030522299789361</v>
      </c>
      <c r="S3344">
        <f t="shared" si="1221"/>
        <v>21.207834333793453</v>
      </c>
      <c r="T3344">
        <f t="shared" si="1222"/>
        <v>11.063777350954389</v>
      </c>
      <c r="U3344">
        <f t="shared" si="1209"/>
        <v>0.6080209585949794</v>
      </c>
      <c r="V3344" s="6">
        <f t="shared" si="1215"/>
        <v>182609.00000031106</v>
      </c>
      <c r="W3344">
        <f t="shared" si="1223"/>
        <v>11.064559507970758</v>
      </c>
      <c r="X3344">
        <f t="shared" si="1224"/>
        <v>21.127260407170475</v>
      </c>
      <c r="Y3344">
        <f t="shared" si="1225"/>
        <v>0.1031776739772307</v>
      </c>
      <c r="Z3344">
        <f t="shared" si="1226"/>
        <v>-6.6395791296519001E-8</v>
      </c>
      <c r="AA3344">
        <f t="shared" si="1227"/>
        <v>3.8171887590360199E-8</v>
      </c>
      <c r="AB3344">
        <f t="shared" si="1217"/>
        <v>1.0054213413034485</v>
      </c>
      <c r="AC3344">
        <f t="shared" si="1228"/>
        <v>2.1460310525214705</v>
      </c>
      <c r="AD3344">
        <f t="shared" si="1229"/>
        <v>1.3956329439548674E-10</v>
      </c>
      <c r="AE3344">
        <f t="shared" si="1230"/>
        <v>-4.2832899658756616E-3</v>
      </c>
      <c r="AF3344">
        <f t="shared" si="1231"/>
        <v>-3.243581185289564E-9</v>
      </c>
      <c r="AG3344">
        <f t="shared" si="1216"/>
        <v>1.3956329439548675E-8</v>
      </c>
      <c r="AH3344" t="str">
        <f t="shared" si="1232"/>
        <v>NaN</v>
      </c>
    </row>
    <row r="3345" spans="1:34">
      <c r="A3345" s="4">
        <v>43265.548506944448</v>
      </c>
      <c r="B3345" s="3">
        <v>-1.2922429014543E-3</v>
      </c>
      <c r="C3345">
        <v>2.8640704029003201</v>
      </c>
      <c r="D3345" s="3">
        <v>1.9010442278213299E-2</v>
      </c>
      <c r="E3345" s="3">
        <v>1.8826315235492101E-2</v>
      </c>
      <c r="F3345" s="3">
        <v>1.8784785649986601E-2</v>
      </c>
      <c r="G3345">
        <v>-4549722</v>
      </c>
      <c r="H3345">
        <v>19792843</v>
      </c>
      <c r="K3345">
        <f t="shared" si="1210"/>
        <v>83.105991861199144</v>
      </c>
      <c r="L3345">
        <f t="shared" si="1218"/>
        <v>63.396460121511005</v>
      </c>
      <c r="M3345">
        <f t="shared" si="1219"/>
        <v>21.227844844952948</v>
      </c>
      <c r="N3345">
        <f t="shared" si="1211"/>
        <v>0.10620993112836982</v>
      </c>
      <c r="O3345">
        <f t="shared" si="1212"/>
        <v>56.119247921296243</v>
      </c>
      <c r="P3345">
        <f t="shared" si="1213"/>
        <v>56.08743941760617</v>
      </c>
      <c r="Q3345">
        <f t="shared" si="1220"/>
        <v>0.10836209845755462</v>
      </c>
      <c r="R3345">
        <f t="shared" si="1214"/>
        <v>56.010885822838688</v>
      </c>
      <c r="S3345">
        <f t="shared" si="1221"/>
        <v>21.155603445981246</v>
      </c>
      <c r="T3345">
        <f t="shared" si="1222"/>
        <v>11.064194695929432</v>
      </c>
      <c r="U3345">
        <f t="shared" si="1209"/>
        <v>0.60801341274417919</v>
      </c>
      <c r="V3345" s="6">
        <f t="shared" si="1215"/>
        <v>182669.00000050664</v>
      </c>
      <c r="W3345">
        <f t="shared" si="1223"/>
        <v>11.064352294731366</v>
      </c>
      <c r="X3345">
        <f t="shared" si="1224"/>
        <v>21.128141421168422</v>
      </c>
      <c r="Y3345">
        <f t="shared" si="1225"/>
        <v>9.462365305456899E-2</v>
      </c>
      <c r="Z3345">
        <f t="shared" si="1226"/>
        <v>9.8012835272238298E-8</v>
      </c>
      <c r="AA3345">
        <f t="shared" si="1227"/>
        <v>1.4684940925701712E-8</v>
      </c>
      <c r="AB3345">
        <f t="shared" si="1217"/>
        <v>1.0059059534574308</v>
      </c>
      <c r="AC3345">
        <f t="shared" si="1228"/>
        <v>2.1460209819872227</v>
      </c>
      <c r="AD3345">
        <f t="shared" si="1229"/>
        <v>5.8544184997615437E-11</v>
      </c>
      <c r="AE3345">
        <f t="shared" si="1230"/>
        <v>1.336152582726101E-4</v>
      </c>
      <c r="AF3345">
        <f t="shared" si="1231"/>
        <v>4.36172966493469E-8</v>
      </c>
      <c r="AG3345">
        <f t="shared" si="1216"/>
        <v>5.8544184997615438E-9</v>
      </c>
      <c r="AH3345">
        <f t="shared" si="1232"/>
        <v>4.3617296649346899E-4</v>
      </c>
    </row>
    <row r="3346" spans="1:34">
      <c r="A3346" s="4">
        <v>43265.549201388887</v>
      </c>
      <c r="B3346" s="3">
        <v>-1.2871292523959699E-3</v>
      </c>
      <c r="C3346">
        <v>2.8640941873145498</v>
      </c>
      <c r="D3346" s="3">
        <v>1.90122023248659E-2</v>
      </c>
      <c r="E3346" s="3">
        <v>1.8829645053483501E-2</v>
      </c>
      <c r="F3346" s="3">
        <v>1.8799305044794899E-2</v>
      </c>
      <c r="G3346">
        <v>-4549722</v>
      </c>
      <c r="H3346">
        <v>19792841</v>
      </c>
      <c r="K3346">
        <f t="shared" si="1210"/>
        <v>82.780231288392002</v>
      </c>
      <c r="L3346">
        <f t="shared" si="1218"/>
        <v>63.05161393637092</v>
      </c>
      <c r="M3346">
        <f t="shared" si="1219"/>
        <v>21.112375601094584</v>
      </c>
      <c r="N3346">
        <f t="shared" si="1211"/>
        <v>0.10621713981430583</v>
      </c>
      <c r="O3346">
        <f t="shared" si="1212"/>
        <v>56.124534311265521</v>
      </c>
      <c r="P3346">
        <f t="shared" si="1213"/>
        <v>56.097405365393669</v>
      </c>
      <c r="Q3346">
        <f t="shared" si="1220"/>
        <v>6.9888222607829675E-2</v>
      </c>
      <c r="R3346">
        <f t="shared" si="1214"/>
        <v>56.054646088657691</v>
      </c>
      <c r="S3346">
        <f t="shared" si="1221"/>
        <v>21.065783452689363</v>
      </c>
      <c r="T3346">
        <f t="shared" si="1222"/>
        <v>11.064953504975328</v>
      </c>
      <c r="U3346">
        <f t="shared" si="1209"/>
        <v>0.60799969301544532</v>
      </c>
      <c r="V3346" s="6">
        <f t="shared" si="1215"/>
        <v>182729.00000007357</v>
      </c>
      <c r="W3346">
        <f t="shared" si="1223"/>
        <v>11.064255984352485</v>
      </c>
      <c r="X3346">
        <f t="shared" si="1224"/>
        <v>21.123965695210849</v>
      </c>
      <c r="Y3346">
        <f t="shared" si="1225"/>
        <v>8.3851300141468244E-2</v>
      </c>
      <c r="Z3346">
        <f t="shared" si="1226"/>
        <v>1.2855855736345166E-7</v>
      </c>
      <c r="AA3346">
        <f t="shared" si="1227"/>
        <v>-3.7918055221366519E-8</v>
      </c>
      <c r="AB3346">
        <f t="shared" si="1217"/>
        <v>1.0065388000103572</v>
      </c>
      <c r="AC3346">
        <f t="shared" si="1228"/>
        <v>2.1460026719249452</v>
      </c>
      <c r="AD3346">
        <f t="shared" si="1229"/>
        <v>-1.7058617040662669E-10</v>
      </c>
      <c r="AE3346">
        <f t="shared" si="1230"/>
        <v>1.0017259247730185E-4</v>
      </c>
      <c r="AF3346">
        <f t="shared" si="1231"/>
        <v>-1.695219510330533E-7</v>
      </c>
      <c r="AG3346" t="str">
        <f t="shared" si="1216"/>
        <v>NaN</v>
      </c>
      <c r="AH3346" t="str">
        <f t="shared" si="1232"/>
        <v>NaN</v>
      </c>
    </row>
    <row r="3347" spans="1:34">
      <c r="A3347" s="4">
        <v>43265.549907407411</v>
      </c>
      <c r="B3347" s="3">
        <v>-1.28906768215529E-3</v>
      </c>
      <c r="C3347">
        <v>2.8641191609494898</v>
      </c>
      <c r="D3347" s="3">
        <v>1.9014247784489301E-2</v>
      </c>
      <c r="E3347" s="3">
        <v>1.8830406154738698E-2</v>
      </c>
      <c r="F3347" s="3">
        <v>1.88002102736755E-2</v>
      </c>
      <c r="G3347">
        <v>-4549722</v>
      </c>
      <c r="H3347">
        <v>19792834</v>
      </c>
      <c r="K3347">
        <f t="shared" si="1210"/>
        <v>82.903717272967711</v>
      </c>
      <c r="L3347">
        <f t="shared" si="1218"/>
        <v>63.173910005821668</v>
      </c>
      <c r="M3347">
        <f t="shared" si="1219"/>
        <v>21.153325552913223</v>
      </c>
      <c r="N3347">
        <f t="shared" si="1211"/>
        <v>0.10622470893453829</v>
      </c>
      <c r="O3347">
        <f t="shared" si="1212"/>
        <v>56.130677953662577</v>
      </c>
      <c r="P3347">
        <f t="shared" si="1213"/>
        <v>56.099683296316584</v>
      </c>
      <c r="Q3347">
        <f t="shared" si="1220"/>
        <v>7.3303579359020432E-2</v>
      </c>
      <c r="R3347">
        <f t="shared" si="1214"/>
        <v>56.057374374303556</v>
      </c>
      <c r="S3347">
        <f t="shared" si="1221"/>
        <v>21.10445650000721</v>
      </c>
      <c r="T3347">
        <f t="shared" si="1222"/>
        <v>11.065750254473482</v>
      </c>
      <c r="U3347">
        <f t="shared" si="1209"/>
        <v>0.60798528730027535</v>
      </c>
      <c r="V3347" s="6">
        <f t="shared" si="1215"/>
        <v>182790.00000050291</v>
      </c>
      <c r="W3347">
        <f t="shared" si="1223"/>
        <v>11.064092548558015</v>
      </c>
      <c r="X3347">
        <f t="shared" si="1224"/>
        <v>21.124380612304929</v>
      </c>
      <c r="Y3347">
        <f t="shared" si="1225"/>
        <v>7.3060613405971253E-2</v>
      </c>
      <c r="Z3347">
        <f t="shared" si="1226"/>
        <v>3.7626894818321842E-8</v>
      </c>
      <c r="AA3347">
        <f t="shared" si="1227"/>
        <v>-2.4136458448030284E-8</v>
      </c>
      <c r="AB3347">
        <f t="shared" si="1217"/>
        <v>1.0071188754260283</v>
      </c>
      <c r="AC3347">
        <f t="shared" si="1228"/>
        <v>2.1459834463595548</v>
      </c>
      <c r="AD3347">
        <f t="shared" si="1229"/>
        <v>-1.2462176764545983E-10</v>
      </c>
      <c r="AE3347" t="s">
        <v>79</v>
      </c>
      <c r="AF3347" t="s">
        <v>79</v>
      </c>
      <c r="AG3347" t="str">
        <f t="shared" si="1216"/>
        <v>NaN</v>
      </c>
      <c r="AH3347" t="s">
        <v>79</v>
      </c>
    </row>
    <row r="3348" spans="1:34">
      <c r="A3348" s="4">
        <v>43265.55060185185</v>
      </c>
      <c r="B3348" s="3">
        <v>-1.2884968562139E-3</v>
      </c>
      <c r="C3348">
        <v>2.8641084579630798</v>
      </c>
      <c r="D3348">
        <v>1.9014640227323999E-2</v>
      </c>
      <c r="E3348" s="3">
        <v>1.88302634482534E-2</v>
      </c>
      <c r="F3348" s="3">
        <v>1.87997100156099E-2</v>
      </c>
      <c r="G3348">
        <v>-4549722</v>
      </c>
      <c r="H3348">
        <v>19792830</v>
      </c>
      <c r="K3348">
        <f t="shared" si="1210"/>
        <v>82.86735330205002</v>
      </c>
      <c r="L3348">
        <f t="shared" si="1218"/>
        <v>63.138203619578306</v>
      </c>
      <c r="M3348">
        <f t="shared" si="1219"/>
        <v>21.141369528464931</v>
      </c>
      <c r="N3348">
        <f t="shared" si="1211"/>
        <v>0.10622146502586507</v>
      </c>
      <c r="O3348">
        <f t="shared" si="1212"/>
        <v>56.131856675750313</v>
      </c>
      <c r="P3348">
        <f t="shared" si="1213"/>
        <v>56.09925618426869</v>
      </c>
      <c r="Q3348">
        <f t="shared" si="1220"/>
        <v>7.5990038251063652E-2</v>
      </c>
      <c r="R3348">
        <f t="shared" si="1214"/>
        <v>56.05586663749925</v>
      </c>
      <c r="S3348">
        <f t="shared" si="1221"/>
        <v>21.090709502964224</v>
      </c>
      <c r="T3348">
        <f t="shared" si="1222"/>
        <v>11.065408790402616</v>
      </c>
      <c r="U3348">
        <f t="shared" si="1209"/>
        <v>0.60799146117820924</v>
      </c>
      <c r="V3348" s="6">
        <f t="shared" si="1215"/>
        <v>182850.00000006985</v>
      </c>
      <c r="W3348">
        <f t="shared" si="1223"/>
        <v>11.064305598790089</v>
      </c>
      <c r="X3348">
        <f t="shared" si="1224"/>
        <v>21.119558906745961</v>
      </c>
      <c r="Y3348">
        <f t="shared" si="1225"/>
        <v>9.52180589047084E-2</v>
      </c>
      <c r="Z3348">
        <f t="shared" si="1226"/>
        <v>-1.1382135710032132E-7</v>
      </c>
      <c r="AA3348">
        <f t="shared" si="1227"/>
        <v>-4.1751668519923668E-8</v>
      </c>
      <c r="AB3348">
        <f t="shared" si="1217"/>
        <v>1.0059013371938363</v>
      </c>
      <c r="AC3348">
        <f t="shared" si="1228"/>
        <v>2.1459916858875849</v>
      </c>
      <c r="AD3348">
        <f t="shared" si="1229"/>
        <v>-1.6540927362370647E-10</v>
      </c>
      <c r="AE3348">
        <f t="shared" si="1230"/>
        <v>-6.5636505886470259E-6</v>
      </c>
      <c r="AF3348">
        <f t="shared" si="1231"/>
        <v>2.5086809782359639E-6</v>
      </c>
      <c r="AG3348" t="str">
        <f t="shared" si="1216"/>
        <v>NaN</v>
      </c>
      <c r="AH3348">
        <f t="shared" si="1232"/>
        <v>2.508680978235964E-2</v>
      </c>
    </row>
    <row r="3349" spans="1:34">
      <c r="A3349" s="4">
        <v>43265.551296296297</v>
      </c>
      <c r="B3349" s="3">
        <v>-1.29529919868219E-3</v>
      </c>
      <c r="C3349">
        <v>2.8640763490038799</v>
      </c>
      <c r="D3349" s="3">
        <v>1.9012975318328199E-2</v>
      </c>
      <c r="E3349" s="3">
        <v>1.88284915093936E-2</v>
      </c>
      <c r="F3349" s="3">
        <v>1.8778020255194899E-2</v>
      </c>
      <c r="G3349">
        <v>-4549722</v>
      </c>
      <c r="H3349">
        <v>19792825</v>
      </c>
      <c r="K3349">
        <f t="shared" si="1210"/>
        <v>83.300690622156253</v>
      </c>
      <c r="L3349">
        <f t="shared" si="1218"/>
        <v>63.600051932349224</v>
      </c>
      <c r="M3349">
        <f t="shared" si="1219"/>
        <v>21.296016086121512</v>
      </c>
      <c r="N3349">
        <f t="shared" si="1211"/>
        <v>0.10621173329985453</v>
      </c>
      <c r="O3349">
        <f t="shared" si="1212"/>
        <v>56.126856036589892</v>
      </c>
      <c r="P3349">
        <f t="shared" si="1213"/>
        <v>56.093952876338641</v>
      </c>
      <c r="Q3349">
        <f t="shared" si="1220"/>
        <v>0.1363605591040411</v>
      </c>
      <c r="R3349">
        <f t="shared" si="1214"/>
        <v>55.990495477485851</v>
      </c>
      <c r="S3349">
        <f t="shared" si="1221"/>
        <v>21.205109046718817</v>
      </c>
      <c r="T3349">
        <f t="shared" si="1222"/>
        <v>11.064384398190981</v>
      </c>
      <c r="U3349">
        <f t="shared" si="1209"/>
        <v>0.60800998281199448</v>
      </c>
      <c r="V3349" s="6">
        <f t="shared" si="1215"/>
        <v>182910.00000026543</v>
      </c>
      <c r="W3349">
        <f t="shared" si="1223"/>
        <v>11.064107141039674</v>
      </c>
      <c r="X3349">
        <f t="shared" si="1224"/>
        <v>21.121156094943679</v>
      </c>
      <c r="Y3349">
        <f t="shared" si="1225"/>
        <v>0.1032318168758503</v>
      </c>
      <c r="Z3349">
        <f t="shared" si="1226"/>
        <v>-1.6440862602806103E-7</v>
      </c>
      <c r="AA3349">
        <f t="shared" si="1227"/>
        <v>-5.6205174183174536E-8</v>
      </c>
      <c r="AB3349">
        <f t="shared" si="1217"/>
        <v>1.0054131114306524</v>
      </c>
      <c r="AC3349">
        <f t="shared" si="1228"/>
        <v>2.1460164044716517</v>
      </c>
      <c r="AD3349">
        <f t="shared" si="1229"/>
        <v>-2.0538705698881437E-10</v>
      </c>
      <c r="AE3349">
        <f t="shared" si="1230"/>
        <v>-1.1836982071013042E-4</v>
      </c>
      <c r="AF3349">
        <f t="shared" si="1231"/>
        <v>1.7272814862011059E-7</v>
      </c>
      <c r="AG3349" t="str">
        <f t="shared" si="1216"/>
        <v>NaN</v>
      </c>
      <c r="AH3349">
        <f t="shared" si="1232"/>
        <v>1.7272814862011059E-3</v>
      </c>
    </row>
    <row r="3350" spans="1:34">
      <c r="A3350" s="4">
        <v>43265.551990740743</v>
      </c>
      <c r="B3350" s="3">
        <v>-1.29034014831632E-3</v>
      </c>
      <c r="C3350">
        <v>2.8640466184861002</v>
      </c>
      <c r="D3350" s="3">
        <v>1.9010204434071101E-2</v>
      </c>
      <c r="E3350" s="3">
        <v>1.88266838939126E-2</v>
      </c>
      <c r="F3350" s="3">
        <v>1.8788204080101401E-2</v>
      </c>
      <c r="G3350">
        <v>-4549722</v>
      </c>
      <c r="H3350">
        <v>19792825</v>
      </c>
      <c r="K3350">
        <f t="shared" si="1210"/>
        <v>82.984778624805998</v>
      </c>
      <c r="L3350">
        <f t="shared" si="1218"/>
        <v>63.270753389843449</v>
      </c>
      <c r="M3350">
        <f t="shared" si="1219"/>
        <v>21.1857528576292</v>
      </c>
      <c r="N3350">
        <f t="shared" si="1211"/>
        <v>0.10620272244243678</v>
      </c>
      <c r="O3350">
        <f t="shared" si="1212"/>
        <v>56.118533544273504</v>
      </c>
      <c r="P3350">
        <f t="shared" si="1213"/>
        <v>56.088542790396993</v>
      </c>
      <c r="Q3350">
        <f t="shared" si="1220"/>
        <v>9.734485327244613E-2</v>
      </c>
      <c r="R3350">
        <f t="shared" si="1214"/>
        <v>56.021188691001058</v>
      </c>
      <c r="S3350">
        <f t="shared" si="1221"/>
        <v>21.120856288780903</v>
      </c>
      <c r="T3350">
        <f t="shared" si="1222"/>
        <v>11.063435886883848</v>
      </c>
      <c r="U3350">
        <f t="shared" si="1209"/>
        <v>0.60802713247290763</v>
      </c>
      <c r="V3350" s="6">
        <f t="shared" si="1215"/>
        <v>182970.000000461</v>
      </c>
      <c r="W3350">
        <f t="shared" si="1223"/>
        <v>11.063964134719518</v>
      </c>
      <c r="X3350">
        <f t="shared" si="1224"/>
        <v>21.123742842821439</v>
      </c>
      <c r="Y3350">
        <f t="shared" si="1225"/>
        <v>0.10827015177941963</v>
      </c>
      <c r="Z3350">
        <f t="shared" si="1226"/>
        <v>-8.8527722165322469E-8</v>
      </c>
      <c r="AA3350">
        <f t="shared" si="1227"/>
        <v>-2.5745306944037878E-8</v>
      </c>
      <c r="AB3350">
        <f t="shared" si="1217"/>
        <v>1.005168712702073</v>
      </c>
      <c r="AC3350">
        <f t="shared" si="1228"/>
        <v>2.1460392920494926</v>
      </c>
      <c r="AD3350">
        <f t="shared" si="1229"/>
        <v>-8.9702450025519249E-11</v>
      </c>
      <c r="AE3350">
        <f t="shared" si="1230"/>
        <v>3.2240419604065466E-5</v>
      </c>
      <c r="AF3350">
        <f t="shared" si="1231"/>
        <v>-2.7697122736454173E-7</v>
      </c>
      <c r="AG3350" t="str">
        <f t="shared" si="1216"/>
        <v>NaN</v>
      </c>
      <c r="AH3350" t="str">
        <f t="shared" si="1232"/>
        <v>NaN</v>
      </c>
    </row>
    <row r="3351" spans="1:34">
      <c r="A3351" s="4">
        <v>43265.552685185183</v>
      </c>
      <c r="B3351" s="3">
        <v>-1.28968607692514E-3</v>
      </c>
      <c r="C3351">
        <v>2.86404305082397</v>
      </c>
      <c r="D3351" s="3">
        <v>1.90050194317701E-2</v>
      </c>
      <c r="E3351" s="3">
        <v>1.8820095611172299E-2</v>
      </c>
      <c r="F3351" s="3">
        <v>1.87851072444573E-2</v>
      </c>
      <c r="G3351">
        <v>-4549722</v>
      </c>
      <c r="H3351">
        <v>19792826</v>
      </c>
      <c r="K3351">
        <f t="shared" si="1210"/>
        <v>82.943111574795893</v>
      </c>
      <c r="L3351">
        <f t="shared" si="1218"/>
        <v>63.233157102102886</v>
      </c>
      <c r="M3351">
        <f t="shared" si="1219"/>
        <v>21.173164013372389</v>
      </c>
      <c r="N3351">
        <f t="shared" si="1211"/>
        <v>0.10620164113954768</v>
      </c>
      <c r="O3351">
        <f t="shared" si="1212"/>
        <v>56.102960125174526</v>
      </c>
      <c r="P3351">
        <f t="shared" si="1213"/>
        <v>56.06882445084549</v>
      </c>
      <c r="Q3351">
        <f t="shared" si="1220"/>
        <v>9.1105042961771687E-2</v>
      </c>
      <c r="R3351">
        <f t="shared" si="1214"/>
        <v>56.011855082212755</v>
      </c>
      <c r="S3351">
        <f t="shared" si="1221"/>
        <v>21.11242731806454</v>
      </c>
      <c r="T3351">
        <f t="shared" si="1222"/>
        <v>11.0633220655271</v>
      </c>
      <c r="U3351">
        <f t="shared" si="1209"/>
        <v>0.60802919043221515</v>
      </c>
      <c r="V3351" s="6">
        <f t="shared" si="1215"/>
        <v>183030.00000002794</v>
      </c>
      <c r="W3351">
        <f t="shared" si="1223"/>
        <v>11.063902846296584</v>
      </c>
      <c r="X3351">
        <f t="shared" si="1224"/>
        <v>21.111965629145821</v>
      </c>
      <c r="Y3351">
        <f t="shared" si="1225"/>
        <v>9.476931415330607E-2</v>
      </c>
      <c r="Z3351">
        <f t="shared" si="1226"/>
        <v>-1.897022617997727E-7</v>
      </c>
      <c r="AA3351">
        <f t="shared" si="1227"/>
        <v>-2.9328820733630485E-8</v>
      </c>
      <c r="AB3351">
        <f t="shared" si="1217"/>
        <v>1.0059157154038958</v>
      </c>
      <c r="AC3351">
        <f t="shared" si="1228"/>
        <v>2.1460420385588308</v>
      </c>
      <c r="AD3351">
        <f t="shared" si="1229"/>
        <v>-1.1674610384122354E-10</v>
      </c>
      <c r="AE3351">
        <f t="shared" si="1230"/>
        <v>4.2063183645345628E-5</v>
      </c>
      <c r="AF3351">
        <f t="shared" si="1231"/>
        <v>-2.7629389678934804E-7</v>
      </c>
      <c r="AG3351" t="str">
        <f t="shared" si="1216"/>
        <v>NaN</v>
      </c>
      <c r="AH3351" t="str">
        <f t="shared" si="1232"/>
        <v>NaN</v>
      </c>
    </row>
    <row r="3352" spans="1:34">
      <c r="A3352" s="4">
        <v>43265.553379629629</v>
      </c>
      <c r="B3352" s="3">
        <v>-1.2881757666218601E-3</v>
      </c>
      <c r="C3352">
        <v>2.8639752652434298</v>
      </c>
      <c r="D3352" s="3">
        <v>1.90016896137786E-2</v>
      </c>
      <c r="E3352">
        <v>1.8817740954164001E-2</v>
      </c>
      <c r="F3352" s="3">
        <v>1.8780211861958399E-2</v>
      </c>
      <c r="G3352">
        <v>-4549722</v>
      </c>
      <c r="H3352">
        <v>19792825</v>
      </c>
      <c r="K3352">
        <f t="shared" si="1210"/>
        <v>82.846898568408307</v>
      </c>
      <c r="L3352">
        <f t="shared" si="1218"/>
        <v>63.143379031456703</v>
      </c>
      <c r="M3352">
        <f t="shared" si="1219"/>
        <v>21.143102477594152</v>
      </c>
      <c r="N3352">
        <f t="shared" si="1211"/>
        <v>0.10618109638463441</v>
      </c>
      <c r="O3352">
        <f t="shared" si="1212"/>
        <v>56.092958846853989</v>
      </c>
      <c r="P3352">
        <f t="shared" si="1213"/>
        <v>56.061777102052623</v>
      </c>
      <c r="Q3352">
        <f t="shared" si="1220"/>
        <v>9.5858046225700377E-2</v>
      </c>
      <c r="R3352">
        <f t="shared" si="1214"/>
        <v>55.997100800628289</v>
      </c>
      <c r="S3352">
        <f t="shared" si="1221"/>
        <v>21.079197113443684</v>
      </c>
      <c r="T3352">
        <f t="shared" si="1222"/>
        <v>11.061159459746756</v>
      </c>
      <c r="U3352">
        <f t="shared" si="1209"/>
        <v>0.60806829165909893</v>
      </c>
      <c r="V3352" s="6">
        <f t="shared" si="1215"/>
        <v>183090.00000022352</v>
      </c>
      <c r="W3352">
        <f t="shared" si="1223"/>
        <v>11.063648937115913</v>
      </c>
      <c r="X3352">
        <f t="shared" si="1224"/>
        <v>21.112874538664947</v>
      </c>
      <c r="Y3352">
        <f t="shared" si="1225"/>
        <v>9.4955543690256647E-2</v>
      </c>
      <c r="Z3352">
        <f t="shared" si="1226"/>
        <v>-3.1617043705177284E-9</v>
      </c>
      <c r="AA3352">
        <f t="shared" si="1227"/>
        <v>-3.8813933821958014E-8</v>
      </c>
      <c r="AB3352">
        <f t="shared" si="1217"/>
        <v>1.005915252421739</v>
      </c>
      <c r="AC3352">
        <f t="shared" si="1228"/>
        <v>2.1460942222363109</v>
      </c>
      <c r="AD3352">
        <f t="shared" si="1229"/>
        <v>-1.5420321518258621E-10</v>
      </c>
      <c r="AE3352">
        <f t="shared" si="1230"/>
        <v>-5.4941141623991642E-5</v>
      </c>
      <c r="AF3352">
        <f t="shared" si="1231"/>
        <v>2.7940024690227868E-7</v>
      </c>
      <c r="AG3352" t="str">
        <f t="shared" si="1216"/>
        <v>NaN</v>
      </c>
      <c r="AH3352">
        <f t="shared" si="1232"/>
        <v>2.794002469022787E-3</v>
      </c>
    </row>
    <row r="3353" spans="1:34">
      <c r="A3353" s="4">
        <v>43265.554074074076</v>
      </c>
      <c r="B3353" s="3">
        <v>-1.2898406756176001E-3</v>
      </c>
      <c r="C3353">
        <v>2.8640418616032499</v>
      </c>
      <c r="D3353">
        <v>1.9001737182607E-2</v>
      </c>
      <c r="E3353" s="3">
        <v>1.8818418809969401E-2</v>
      </c>
      <c r="F3353" s="3">
        <v>1.8779580583923199E-2</v>
      </c>
      <c r="G3353">
        <v>-4549722</v>
      </c>
      <c r="H3353">
        <v>19792825</v>
      </c>
      <c r="K3353">
        <f t="shared" si="1210"/>
        <v>82.952960150252792</v>
      </c>
      <c r="L3353">
        <f t="shared" si="1218"/>
        <v>63.250270422533134</v>
      </c>
      <c r="M3353">
        <f t="shared" si="1219"/>
        <v>21.17889428459225</v>
      </c>
      <c r="N3353">
        <f t="shared" si="1211"/>
        <v>0.10620128070524826</v>
      </c>
      <c r="O3353">
        <f t="shared" si="1212"/>
        <v>56.093101722258417</v>
      </c>
      <c r="P3353">
        <f t="shared" si="1213"/>
        <v>56.063805884280811</v>
      </c>
      <c r="Q3353">
        <f t="shared" si="1220"/>
        <v>9.7903541883297862E-2</v>
      </c>
      <c r="R3353">
        <f t="shared" si="1214"/>
        <v>55.99519818037512</v>
      </c>
      <c r="S3353">
        <f t="shared" si="1221"/>
        <v>21.113625256670051</v>
      </c>
      <c r="T3353">
        <f t="shared" si="1222"/>
        <v>11.06328412507453</v>
      </c>
      <c r="U3353">
        <f t="shared" si="1209"/>
        <v>0.60802987641865691</v>
      </c>
      <c r="V3353" s="6">
        <f t="shared" si="1215"/>
        <v>183150.0000004191</v>
      </c>
      <c r="W3353">
        <f t="shared" si="1223"/>
        <v>11.063730655013133</v>
      </c>
      <c r="X3353">
        <f t="shared" si="1224"/>
        <v>21.116511263522952</v>
      </c>
      <c r="Y3353">
        <f t="shared" si="1225"/>
        <v>9.3143293775871897E-2</v>
      </c>
      <c r="Z3353">
        <f t="shared" si="1226"/>
        <v>3.4177762803740821E-7</v>
      </c>
      <c r="AA3353">
        <f t="shared" si="1227"/>
        <v>-2.0747051871706008E-8</v>
      </c>
      <c r="AB3353">
        <f t="shared" si="1217"/>
        <v>1.0060033574749241</v>
      </c>
      <c r="AC3353">
        <f t="shared" si="1228"/>
        <v>2.1460429540619517</v>
      </c>
      <c r="AD3353">
        <f t="shared" si="1229"/>
        <v>-8.4027321289148845E-11</v>
      </c>
      <c r="AE3353" t="s">
        <v>79</v>
      </c>
      <c r="AF3353" t="s">
        <v>79</v>
      </c>
      <c r="AG3353" t="str">
        <f t="shared" si="1216"/>
        <v>NaN</v>
      </c>
      <c r="AH3353" t="s">
        <v>79</v>
      </c>
    </row>
    <row r="3354" spans="1:34">
      <c r="A3354" s="4">
        <v>43265.554780092592</v>
      </c>
      <c r="B3354" s="3">
        <v>-1.2869270848750601E-3</v>
      </c>
      <c r="C3354">
        <v>2.8641048903009501</v>
      </c>
      <c r="D3354" s="3">
        <v>1.8998954406142701E-2</v>
      </c>
      <c r="E3354" s="3">
        <v>1.8815362512741601E-2</v>
      </c>
      <c r="F3354" s="3">
        <v>1.8780866961806201E-2</v>
      </c>
      <c r="G3354">
        <v>-4549722</v>
      </c>
      <c r="H3354">
        <v>19792826</v>
      </c>
      <c r="K3354">
        <f t="shared" si="1210"/>
        <v>82.767352382025265</v>
      </c>
      <c r="L3354">
        <f t="shared" si="1218"/>
        <v>63.062971722285866</v>
      </c>
      <c r="M3354">
        <f t="shared" si="1219"/>
        <v>21.116178673327997</v>
      </c>
      <c r="N3354">
        <f t="shared" si="1211"/>
        <v>0.1062203837229761</v>
      </c>
      <c r="O3354">
        <f t="shared" si="1212"/>
        <v>56.084743511090622</v>
      </c>
      <c r="P3354">
        <f t="shared" si="1213"/>
        <v>56.054658567918779</v>
      </c>
      <c r="Q3354">
        <f t="shared" si="1220"/>
        <v>8.5668293218617464E-2</v>
      </c>
      <c r="R3354">
        <f t="shared" si="1214"/>
        <v>55.999075217872004</v>
      </c>
      <c r="S3354">
        <f t="shared" si="1221"/>
        <v>21.059066477848919</v>
      </c>
      <c r="T3354">
        <f t="shared" si="1222"/>
        <v>11.065294969045882</v>
      </c>
      <c r="U3354">
        <f t="shared" si="1209"/>
        <v>0.60799351913751665</v>
      </c>
      <c r="V3354" s="6">
        <f t="shared" si="1215"/>
        <v>183211.00000021979</v>
      </c>
      <c r="W3354">
        <f t="shared" si="1223"/>
        <v>11.063634344634229</v>
      </c>
      <c r="X3354">
        <f t="shared" si="1224"/>
        <v>21.115713647282242</v>
      </c>
      <c r="Y3354">
        <f t="shared" si="1225"/>
        <v>0.10006016649562828</v>
      </c>
      <c r="Z3354">
        <f t="shared" si="1226"/>
        <v>1.2542298291173677E-8</v>
      </c>
      <c r="AA3354">
        <f t="shared" si="1227"/>
        <v>-3.4748885342569785E-8</v>
      </c>
      <c r="AB3354">
        <f t="shared" si="1217"/>
        <v>1.0056420803186958</v>
      </c>
      <c r="AC3354">
        <f t="shared" si="1228"/>
        <v>2.1459944323969231</v>
      </c>
      <c r="AD3354">
        <f t="shared" si="1229"/>
        <v>-1.3100430127882191E-10</v>
      </c>
      <c r="AE3354">
        <f t="shared" si="1230"/>
        <v>3.7627230073815364E-5</v>
      </c>
      <c r="AF3354">
        <f t="shared" si="1231"/>
        <v>-3.4658865457443082E-7</v>
      </c>
      <c r="AG3354" t="str">
        <f t="shared" si="1216"/>
        <v>NaN</v>
      </c>
      <c r="AH3354" t="str">
        <f t="shared" si="1232"/>
        <v>NaN</v>
      </c>
    </row>
    <row r="3355" spans="1:34">
      <c r="A3355" s="4">
        <v>43265.555474537039</v>
      </c>
      <c r="B3355" s="3">
        <v>-1.29364618189356E-3</v>
      </c>
      <c r="C3355">
        <v>2.8640466184861002</v>
      </c>
      <c r="D3355" s="3">
        <v>1.8999227926906299E-2</v>
      </c>
      <c r="E3355" s="3">
        <v>1.88149343932855E-2</v>
      </c>
      <c r="F3355" s="3">
        <v>1.87708737114008E-2</v>
      </c>
      <c r="G3355">
        <v>-4549722</v>
      </c>
      <c r="H3355">
        <v>19792825</v>
      </c>
      <c r="K3355">
        <f t="shared" si="1210"/>
        <v>83.19538662303907</v>
      </c>
      <c r="L3355">
        <f t="shared" si="1218"/>
        <v>63.504142000007924</v>
      </c>
      <c r="M3355">
        <f t="shared" si="1219"/>
        <v>21.263901340930236</v>
      </c>
      <c r="N3355">
        <f t="shared" si="1211"/>
        <v>0.10620272244243678</v>
      </c>
      <c r="O3355">
        <f t="shared" si="1212"/>
        <v>56.085565044666978</v>
      </c>
      <c r="P3355">
        <f t="shared" si="1213"/>
        <v>56.053377231774483</v>
      </c>
      <c r="Q3355">
        <f t="shared" si="1220"/>
        <v>0.11660866438496953</v>
      </c>
      <c r="R3355">
        <f t="shared" si="1214"/>
        <v>55.968956380282009</v>
      </c>
      <c r="S3355">
        <f t="shared" si="1221"/>
        <v>21.186162231340255</v>
      </c>
      <c r="T3355">
        <f t="shared" si="1222"/>
        <v>11.063435886883848</v>
      </c>
      <c r="U3355">
        <f t="shared" si="1209"/>
        <v>0.60802713247290763</v>
      </c>
      <c r="V3355" s="6">
        <f t="shared" si="1215"/>
        <v>183271.00000041537</v>
      </c>
      <c r="W3355">
        <f t="shared" si="1223"/>
        <v>11.063555545233335</v>
      </c>
      <c r="X3355">
        <f t="shared" si="1224"/>
        <v>21.109761490481858</v>
      </c>
      <c r="Y3355">
        <f t="shared" si="1225"/>
        <v>9.9551140598975962E-2</v>
      </c>
      <c r="Z3355">
        <f t="shared" si="1226"/>
        <v>-1.80217148718614E-7</v>
      </c>
      <c r="AA3355">
        <f t="shared" si="1227"/>
        <v>2.8186575706534063E-8</v>
      </c>
      <c r="AB3355">
        <f t="shared" si="1217"/>
        <v>1.0056243040918431</v>
      </c>
      <c r="AC3355">
        <f t="shared" si="1228"/>
        <v>2.1460392920494926</v>
      </c>
      <c r="AD3355">
        <f t="shared" si="1229"/>
        <v>1.0680978833027347E-10</v>
      </c>
      <c r="AE3355">
        <f t="shared" si="1230"/>
        <v>-7.9112904106884846E-7</v>
      </c>
      <c r="AF3355">
        <f t="shared" si="1231"/>
        <v>-1.3439860573707215E-5</v>
      </c>
      <c r="AG3355">
        <f t="shared" si="1216"/>
        <v>1.0680978833027346E-8</v>
      </c>
      <c r="AH3355" t="str">
        <f t="shared" si="1232"/>
        <v>NaN</v>
      </c>
    </row>
    <row r="3356" spans="1:34">
      <c r="A3356" s="4">
        <v>43265.556168981479</v>
      </c>
      <c r="B3356">
        <v>-1.28946012499E-3</v>
      </c>
      <c r="C3356">
        <v>2.8640371047204098</v>
      </c>
      <c r="D3356" s="3">
        <v>1.89982646581302E-2</v>
      </c>
      <c r="E3356" s="3">
        <v>1.88133170531182E-2</v>
      </c>
      <c r="F3356">
        <v>1.8776626679155001E-2</v>
      </c>
      <c r="G3356">
        <v>-4549722</v>
      </c>
      <c r="H3356">
        <v>19792826</v>
      </c>
      <c r="K3356">
        <f t="shared" si="1210"/>
        <v>82.928717502973896</v>
      </c>
      <c r="L3356">
        <f t="shared" si="1218"/>
        <v>63.229910656188224</v>
      </c>
      <c r="M3356">
        <f t="shared" si="1219"/>
        <v>21.172076964504964</v>
      </c>
      <c r="N3356">
        <f t="shared" si="1211"/>
        <v>0.10619983896806283</v>
      </c>
      <c r="O3356">
        <f t="shared" si="1212"/>
        <v>56.082671817724297</v>
      </c>
      <c r="P3356">
        <f t="shared" si="1213"/>
        <v>56.048536628563262</v>
      </c>
      <c r="Q3356">
        <f t="shared" si="1220"/>
        <v>9.6376464193340894E-2</v>
      </c>
      <c r="R3356">
        <f t="shared" si="1214"/>
        <v>55.986295353530956</v>
      </c>
      <c r="S3356">
        <f t="shared" si="1221"/>
        <v>21.107825988376071</v>
      </c>
      <c r="T3356">
        <f t="shared" si="1222"/>
        <v>11.063132363265538</v>
      </c>
      <c r="U3356">
        <f t="shared" si="1209"/>
        <v>0.60803262036440053</v>
      </c>
      <c r="V3356" s="6">
        <f t="shared" si="1215"/>
        <v>183330.9999999823</v>
      </c>
      <c r="W3356">
        <f t="shared" si="1223"/>
        <v>11.063646018619561</v>
      </c>
      <c r="X3356">
        <f t="shared" si="1224"/>
        <v>21.094311722501587</v>
      </c>
      <c r="Y3356">
        <f t="shared" si="1225"/>
        <v>8.5613093489934997E-2</v>
      </c>
      <c r="Z3356">
        <f t="shared" si="1226"/>
        <v>-3.794045237629702E-8</v>
      </c>
      <c r="AA3356">
        <f t="shared" si="1227"/>
        <v>7.1192474053844302E-8</v>
      </c>
      <c r="AB3356">
        <f t="shared" si="1217"/>
        <v>1.0064202843693619</v>
      </c>
      <c r="AC3356">
        <f t="shared" si="1228"/>
        <v>2.1460466160744023</v>
      </c>
      <c r="AD3356">
        <f t="shared" si="1229"/>
        <v>3.1369699216239766E-10</v>
      </c>
      <c r="AE3356">
        <f t="shared" si="1230"/>
        <v>2.5466342486730685E-6</v>
      </c>
      <c r="AF3356">
        <f t="shared" si="1231"/>
        <v>1.2262381262205299E-5</v>
      </c>
      <c r="AG3356">
        <f t="shared" si="1216"/>
        <v>3.1369699216239765E-8</v>
      </c>
      <c r="AH3356">
        <f t="shared" si="1232"/>
        <v>0.12262381262205299</v>
      </c>
    </row>
    <row r="3357" spans="1:34">
      <c r="A3357" s="4">
        <v>43265.556863425925</v>
      </c>
      <c r="B3357" s="3">
        <v>-1.2855951576784699E-3</v>
      </c>
      <c r="C3357">
        <v>2.86403234783756</v>
      </c>
      <c r="D3357">
        <v>1.8993698050599001E-2</v>
      </c>
      <c r="E3357" s="3">
        <v>1.8808607739101701E-2</v>
      </c>
      <c r="F3357" s="3">
        <v>1.8789502368890699E-2</v>
      </c>
      <c r="G3357">
        <v>-4549722</v>
      </c>
      <c r="H3357">
        <v>19792826</v>
      </c>
      <c r="K3357">
        <f t="shared" si="1210"/>
        <v>82.682503116549796</v>
      </c>
      <c r="L3357">
        <f t="shared" si="1218"/>
        <v>62.966771292789588</v>
      </c>
      <c r="M3357">
        <f t="shared" si="1219"/>
        <v>21.083966657271411</v>
      </c>
      <c r="N3357">
        <f t="shared" si="1211"/>
        <v>0.10619839723087444</v>
      </c>
      <c r="O3357">
        <f t="shared" si="1212"/>
        <v>56.0689557788847</v>
      </c>
      <c r="P3357">
        <f t="shared" si="1213"/>
        <v>56.03444193097782</v>
      </c>
      <c r="Q3357">
        <f t="shared" si="1220"/>
        <v>4.3854151891494553E-2</v>
      </c>
      <c r="R3357">
        <f t="shared" si="1214"/>
        <v>56.025101626993205</v>
      </c>
      <c r="S3357">
        <f t="shared" si="1221"/>
        <v>21.054730556010416</v>
      </c>
      <c r="T3357">
        <f t="shared" si="1222"/>
        <v>11.062980601456234</v>
      </c>
      <c r="U3357">
        <f t="shared" si="1209"/>
        <v>0.60803536431014937</v>
      </c>
      <c r="V3357" s="6">
        <f t="shared" si="1215"/>
        <v>183391.00000017788</v>
      </c>
      <c r="W3357">
        <f t="shared" si="1223"/>
        <v>11.063529278766369</v>
      </c>
      <c r="X3357">
        <f t="shared" si="1224"/>
        <v>21.094802024084672</v>
      </c>
      <c r="Y3357">
        <f t="shared" si="1225"/>
        <v>8.1674878239326176E-2</v>
      </c>
      <c r="Z3357">
        <f t="shared" si="1226"/>
        <v>-1.8654055646136893E-7</v>
      </c>
      <c r="AA3357">
        <f t="shared" si="1227"/>
        <v>2.9452003881456935E-9</v>
      </c>
      <c r="AB3357">
        <f t="shared" si="1217"/>
        <v>1.0066695149230578</v>
      </c>
      <c r="AC3357">
        <f t="shared" si="1228"/>
        <v>2.1460502780868609</v>
      </c>
      <c r="AD3357">
        <f t="shared" si="1229"/>
        <v>1.3603277363746778E-11</v>
      </c>
      <c r="AE3357">
        <f t="shared" si="1230"/>
        <v>-1.4937743442974995E-4</v>
      </c>
      <c r="AF3357">
        <f t="shared" si="1231"/>
        <v>-9.0654547202249876E-9</v>
      </c>
      <c r="AG3357">
        <f t="shared" si="1216"/>
        <v>1.3603277363746777E-9</v>
      </c>
      <c r="AH3357" t="str">
        <f t="shared" si="1232"/>
        <v>NaN</v>
      </c>
    </row>
    <row r="3358" spans="1:34">
      <c r="A3358" s="4">
        <v>43265.557557870372</v>
      </c>
      <c r="B3358" s="3">
        <v>-1.2923380391112E-3</v>
      </c>
      <c r="C3358">
        <v>2.8639669406984498</v>
      </c>
      <c r="D3358" s="3">
        <v>1.89923661234025E-2</v>
      </c>
      <c r="E3358" s="3">
        <v>1.8808369894959501E-2</v>
      </c>
      <c r="F3358" s="3">
        <v>1.87679555393515E-2</v>
      </c>
      <c r="G3358">
        <v>-4549722</v>
      </c>
      <c r="H3358">
        <v>19792826</v>
      </c>
      <c r="K3358">
        <f t="shared" si="1210"/>
        <v>83.112052523018875</v>
      </c>
      <c r="L3358">
        <f t="shared" si="1218"/>
        <v>63.424643810587938</v>
      </c>
      <c r="M3358">
        <f t="shared" si="1219"/>
        <v>21.237281948818634</v>
      </c>
      <c r="N3358">
        <f t="shared" si="1211"/>
        <v>0.10617857334455692</v>
      </c>
      <c r="O3358">
        <f t="shared" si="1212"/>
        <v>56.064955267556783</v>
      </c>
      <c r="P3358">
        <f t="shared" si="1213"/>
        <v>56.033730077564549</v>
      </c>
      <c r="Q3358">
        <f t="shared" si="1220"/>
        <v>0.10479401863314308</v>
      </c>
      <c r="R3358">
        <f t="shared" si="1214"/>
        <v>55.96016124892364</v>
      </c>
      <c r="S3358">
        <f t="shared" si="1221"/>
        <v>21.167419269729873</v>
      </c>
      <c r="T3358">
        <f t="shared" si="1222"/>
        <v>11.060893876580705</v>
      </c>
      <c r="U3358">
        <f t="shared" si="1209"/>
        <v>0.60807309356415562</v>
      </c>
      <c r="V3358" s="6">
        <f t="shared" si="1215"/>
        <v>183451.00000037346</v>
      </c>
      <c r="W3358">
        <f t="shared" si="1223"/>
        <v>11.063284125074658</v>
      </c>
      <c r="X3358">
        <f t="shared" si="1224"/>
        <v>21.097825521038313</v>
      </c>
      <c r="Y3358">
        <f t="shared" si="1225"/>
        <v>8.1980410139152582E-2</v>
      </c>
      <c r="Z3358">
        <f t="shared" si="1226"/>
        <v>2.5084596554395426E-7</v>
      </c>
      <c r="AA3358">
        <f t="shared" si="1227"/>
        <v>1.3800260945444295E-8</v>
      </c>
      <c r="AB3358">
        <f t="shared" si="1217"/>
        <v>1.0065966423875974</v>
      </c>
      <c r="AC3358">
        <f t="shared" si="1228"/>
        <v>2.1461006307581076</v>
      </c>
      <c r="AD3358">
        <f t="shared" si="1229"/>
        <v>6.350451466748256E-11</v>
      </c>
      <c r="AE3358">
        <f t="shared" si="1230"/>
        <v>-2.8468953151862463E-5</v>
      </c>
      <c r="AF3358">
        <f t="shared" si="1231"/>
        <v>-2.2205683195113407E-7</v>
      </c>
      <c r="AG3358">
        <f t="shared" si="1216"/>
        <v>6.3504514667482557E-9</v>
      </c>
      <c r="AH3358" t="str">
        <f t="shared" si="1232"/>
        <v>NaN</v>
      </c>
    </row>
    <row r="3359" spans="1:34">
      <c r="A3359" s="4">
        <v>43265.558263888888</v>
      </c>
      <c r="B3359" s="3">
        <v>-1.2895552626469001E-3</v>
      </c>
      <c r="C3359">
        <v>2.8641274854944601</v>
      </c>
      <c r="D3359" s="3">
        <v>1.89898687599089E-2</v>
      </c>
      <c r="E3359" s="3">
        <v>1.8806229297679201E-2</v>
      </c>
      <c r="F3359" s="3">
        <v>1.87679555393515E-2</v>
      </c>
      <c r="G3359">
        <v>-4549722</v>
      </c>
      <c r="H3359">
        <v>19792826</v>
      </c>
      <c r="K3359">
        <f t="shared" si="1210"/>
        <v>82.934778164793627</v>
      </c>
      <c r="L3359">
        <f t="shared" si="1218"/>
        <v>63.24736945236269</v>
      </c>
      <c r="M3359">
        <f t="shared" si="1219"/>
        <v>21.177922915771973</v>
      </c>
      <c r="N3359">
        <f t="shared" si="1211"/>
        <v>0.10622723197461283</v>
      </c>
      <c r="O3359">
        <f t="shared" si="1212"/>
        <v>56.05745430881646</v>
      </c>
      <c r="P3359">
        <f t="shared" si="1213"/>
        <v>56.027323396843677</v>
      </c>
      <c r="Q3359">
        <f t="shared" si="1220"/>
        <v>9.7293059892820111E-2</v>
      </c>
      <c r="R3359">
        <f t="shared" si="1214"/>
        <v>55.96016124892364</v>
      </c>
      <c r="S3359">
        <f t="shared" si="1221"/>
        <v>21.113060875843427</v>
      </c>
      <c r="T3359">
        <f t="shared" si="1222"/>
        <v>11.066015837639222</v>
      </c>
      <c r="U3359">
        <f t="shared" si="1209"/>
        <v>0.60798048539522431</v>
      </c>
      <c r="V3359" s="6">
        <f t="shared" si="1215"/>
        <v>183512.00000017416</v>
      </c>
      <c r="W3359">
        <f t="shared" si="1223"/>
        <v>11.06337751695721</v>
      </c>
      <c r="X3359">
        <f t="shared" si="1224"/>
        <v>21.102533671032408</v>
      </c>
      <c r="Y3359">
        <f t="shared" si="1225"/>
        <v>8.4621629843669652E-2</v>
      </c>
      <c r="Z3359">
        <f t="shared" si="1226"/>
        <v>2.9787958406065396E-7</v>
      </c>
      <c r="AA3359">
        <f t="shared" si="1227"/>
        <v>1.0429518333783135E-8</v>
      </c>
      <c r="AB3359">
        <f t="shared" si="1217"/>
        <v>1.0064727985432786</v>
      </c>
      <c r="AC3359">
        <f t="shared" si="1228"/>
        <v>2.1459770378377656</v>
      </c>
      <c r="AD3359">
        <f t="shared" si="1229"/>
        <v>4.6492750977061155E-11</v>
      </c>
      <c r="AE3359">
        <f t="shared" si="1230"/>
        <v>1.7139668608683646E-5</v>
      </c>
      <c r="AF3359">
        <f t="shared" si="1231"/>
        <v>2.7003114593537267E-7</v>
      </c>
      <c r="AG3359">
        <f t="shared" si="1216"/>
        <v>4.6492750977061157E-9</v>
      </c>
      <c r="AH3359">
        <f t="shared" si="1232"/>
        <v>2.7003114593537269E-3</v>
      </c>
    </row>
    <row r="3360" spans="1:34">
      <c r="A3360" s="4">
        <v>43265.558958333335</v>
      </c>
      <c r="B3360" s="3">
        <v>-1.28740277315956E-3</v>
      </c>
      <c r="C3360">
        <v>2.86407991666601</v>
      </c>
      <c r="D3360" s="3">
        <v>1.89824718070849E-2</v>
      </c>
      <c r="E3360" s="3">
        <v>1.87989988357549E-2</v>
      </c>
      <c r="F3360" s="3">
        <v>1.8775685717555501E-2</v>
      </c>
      <c r="G3360">
        <v>-4549722</v>
      </c>
      <c r="H3360">
        <v>19792826</v>
      </c>
      <c r="K3360">
        <f t="shared" si="1210"/>
        <v>82.797655691123865</v>
      </c>
      <c r="L3360">
        <f t="shared" si="1218"/>
        <v>63.100085729796945</v>
      </c>
      <c r="M3360">
        <f t="shared" si="1219"/>
        <v>21.128606029548038</v>
      </c>
      <c r="N3360">
        <f t="shared" si="1211"/>
        <v>0.10621281460274364</v>
      </c>
      <c r="O3360">
        <f t="shared" si="1212"/>
        <v>56.035237183404334</v>
      </c>
      <c r="P3360">
        <f t="shared" si="1213"/>
        <v>56.005683053076176</v>
      </c>
      <c r="Q3360">
        <f t="shared" si="1220"/>
        <v>5.1777811005045749E-2</v>
      </c>
      <c r="R3360">
        <f t="shared" si="1214"/>
        <v>55.983459372399288</v>
      </c>
      <c r="S3360">
        <f t="shared" si="1221"/>
        <v>21.094087488878007</v>
      </c>
      <c r="T3360">
        <f t="shared" si="1222"/>
        <v>11.064498219547728</v>
      </c>
      <c r="U3360">
        <f t="shared" si="1209"/>
        <v>0.60800792485268673</v>
      </c>
      <c r="V3360" s="6">
        <f t="shared" si="1215"/>
        <v>183572.00000036974</v>
      </c>
      <c r="W3360">
        <f t="shared" si="1223"/>
        <v>11.063415457409507</v>
      </c>
      <c r="X3360">
        <f t="shared" si="1224"/>
        <v>21.108939005885773</v>
      </c>
      <c r="Y3360">
        <f t="shared" si="1225"/>
        <v>5.5056100847380662E-2</v>
      </c>
      <c r="Z3360">
        <f t="shared" si="1226"/>
        <v>-1.3595328762248209E-7</v>
      </c>
      <c r="AA3360">
        <f t="shared" si="1227"/>
        <v>-4.820572609995769E-8</v>
      </c>
      <c r="AB3360">
        <f t="shared" si="1217"/>
        <v>1.0081224410820324</v>
      </c>
      <c r="AC3360">
        <f t="shared" si="1228"/>
        <v>2.1460136579623135</v>
      </c>
      <c r="AD3360">
        <f t="shared" si="1229"/>
        <v>-3.3029573592047605E-10</v>
      </c>
      <c r="AE3360">
        <f t="shared" si="1230"/>
        <v>-1.2495560117236578E-5</v>
      </c>
      <c r="AF3360">
        <f t="shared" si="1231"/>
        <v>2.63134791947866E-6</v>
      </c>
      <c r="AG3360" t="str">
        <f t="shared" si="1216"/>
        <v>NaN</v>
      </c>
      <c r="AH3360">
        <f t="shared" si="1232"/>
        <v>2.6313479194786601E-2</v>
      </c>
    </row>
    <row r="3361" spans="1:34">
      <c r="A3361" s="4">
        <v>43265.559652777774</v>
      </c>
      <c r="B3361" s="3">
        <v>-1.2826934591430501E-3</v>
      </c>
      <c r="C3361">
        <v>2.8640763490038799</v>
      </c>
      <c r="D3361" s="3">
        <v>1.8979914982555801E-2</v>
      </c>
      <c r="E3361" s="3">
        <v>1.8796109029426598E-2</v>
      </c>
      <c r="F3361" s="3">
        <v>1.8784976224487802E-2</v>
      </c>
      <c r="G3361">
        <v>-4549722</v>
      </c>
      <c r="H3361">
        <v>19792827</v>
      </c>
      <c r="K3361">
        <f t="shared" si="1210"/>
        <v>82.497652931050226</v>
      </c>
      <c r="L3361">
        <f t="shared" si="1218"/>
        <v>62.787870682914701</v>
      </c>
      <c r="M3361">
        <f t="shared" si="1219"/>
        <v>21.024063085655381</v>
      </c>
      <c r="N3361">
        <f t="shared" si="1211"/>
        <v>0.10621173329985453</v>
      </c>
      <c r="O3361">
        <f t="shared" si="1212"/>
        <v>56.027557630408474</v>
      </c>
      <c r="P3361">
        <f t="shared" si="1213"/>
        <v>55.997034034103301</v>
      </c>
      <c r="Q3361">
        <f t="shared" si="1220"/>
        <v>1.6097431644276128E-2</v>
      </c>
      <c r="R3361">
        <f t="shared" si="1214"/>
        <v>56.011460198764198</v>
      </c>
      <c r="S3361">
        <f t="shared" si="1221"/>
        <v>21.013331464559197</v>
      </c>
      <c r="T3361">
        <f t="shared" si="1222"/>
        <v>11.064384398190981</v>
      </c>
      <c r="U3361">
        <f t="shared" si="1209"/>
        <v>0.60800998281199448</v>
      </c>
      <c r="V3361" s="6">
        <f t="shared" si="1215"/>
        <v>183631.99999993667</v>
      </c>
      <c r="W3361">
        <f t="shared" si="1223"/>
        <v>11.06323742913338</v>
      </c>
      <c r="X3361">
        <f t="shared" si="1224"/>
        <v>21.118793863341672</v>
      </c>
      <c r="Y3361">
        <f t="shared" si="1225"/>
        <v>2.7828964433389558E-2</v>
      </c>
      <c r="Z3361">
        <f t="shared" si="1226"/>
        <v>8.8527722192263874E-8</v>
      </c>
      <c r="AA3361">
        <f t="shared" si="1227"/>
        <v>-1.6137010580282897E-8</v>
      </c>
      <c r="AB3361">
        <f t="shared" si="1217"/>
        <v>1.0096812515353588</v>
      </c>
      <c r="AC3361">
        <f t="shared" si="1228"/>
        <v>2.1460164044716517</v>
      </c>
      <c r="AD3361">
        <f t="shared" si="1229"/>
        <v>-2.1874411754352663E-10</v>
      </c>
      <c r="AE3361">
        <f t="shared" si="1230"/>
        <v>-1.7034238016877437E-5</v>
      </c>
      <c r="AF3361">
        <f t="shared" si="1231"/>
        <v>1.278335081625245E-6</v>
      </c>
      <c r="AG3361" t="str">
        <f t="shared" si="1216"/>
        <v>NaN</v>
      </c>
      <c r="AH3361">
        <f t="shared" si="1232"/>
        <v>1.278335081625245E-2</v>
      </c>
    </row>
    <row r="3362" spans="1:34">
      <c r="A3362" s="4">
        <v>43265.560347222221</v>
      </c>
      <c r="B3362" s="3">
        <v>-1.28208695658031E-3</v>
      </c>
      <c r="C3362">
        <v>2.8641132148459301</v>
      </c>
      <c r="D3362" s="3">
        <v>1.89716736830269E-2</v>
      </c>
      <c r="E3362" s="3">
        <v>1.8788295849353698E-2</v>
      </c>
      <c r="F3362" s="3">
        <v>1.8776924451813101E-2</v>
      </c>
      <c r="G3362">
        <v>-4549722</v>
      </c>
      <c r="H3362">
        <v>19792827</v>
      </c>
      <c r="K3362">
        <f t="shared" si="1210"/>
        <v>82.459016211949333</v>
      </c>
      <c r="L3362">
        <f t="shared" si="1218"/>
        <v>62.759817945714659</v>
      </c>
      <c r="M3362">
        <f t="shared" si="1219"/>
        <v>21.014669830075853</v>
      </c>
      <c r="N3362">
        <f t="shared" si="1211"/>
        <v>0.10622290676305358</v>
      </c>
      <c r="O3362">
        <f t="shared" si="1212"/>
        <v>56.00280446656533</v>
      </c>
      <c r="P3362">
        <f t="shared" si="1213"/>
        <v>55.973649649472684</v>
      </c>
      <c r="Q3362">
        <f t="shared" si="1220"/>
        <v>1.5611650650846798E-2</v>
      </c>
      <c r="R3362">
        <f t="shared" si="1214"/>
        <v>55.987192815914483</v>
      </c>
      <c r="S3362">
        <f t="shared" si="1221"/>
        <v>21.00426206297529</v>
      </c>
      <c r="T3362">
        <f t="shared" si="1222"/>
        <v>11.065560552211933</v>
      </c>
      <c r="U3362">
        <f t="shared" si="1209"/>
        <v>0.60798871723245995</v>
      </c>
      <c r="V3362" s="6">
        <f t="shared" si="1215"/>
        <v>183692.00000013225</v>
      </c>
      <c r="W3362">
        <f t="shared" si="1223"/>
        <v>11.063287043570982</v>
      </c>
      <c r="X3362">
        <f t="shared" si="1224"/>
        <v>21.119872780918364</v>
      </c>
      <c r="Y3362">
        <f t="shared" si="1225"/>
        <v>4.7144258598381818E-2</v>
      </c>
      <c r="Z3362">
        <f t="shared" si="1226"/>
        <v>-2.0381234700024213E-7</v>
      </c>
      <c r="AA3362">
        <f t="shared" si="1227"/>
        <v>-8.6116317567061126E-9</v>
      </c>
      <c r="AB3362">
        <f t="shared" si="1217"/>
        <v>1.0086133478512</v>
      </c>
      <c r="AC3362">
        <f t="shared" si="1228"/>
        <v>2.1459880238751259</v>
      </c>
      <c r="AD3362">
        <f t="shared" si="1229"/>
        <v>-6.8906666673507721E-11</v>
      </c>
      <c r="AE3362">
        <f t="shared" si="1230"/>
        <v>3.5073542091318118E-5</v>
      </c>
      <c r="AF3362">
        <f t="shared" si="1231"/>
        <v>-1.9557468973655948E-7</v>
      </c>
      <c r="AG3362" t="str">
        <f t="shared" si="1216"/>
        <v>NaN</v>
      </c>
      <c r="AH3362" t="str">
        <f t="shared" si="1232"/>
        <v>NaN</v>
      </c>
    </row>
    <row r="3363" spans="1:34">
      <c r="A3363" s="4">
        <v>43265.561053240737</v>
      </c>
      <c r="B3363" s="3">
        <v>-1.2912915248853101E-3</v>
      </c>
      <c r="C3363">
        <v>2.8639990496576502</v>
      </c>
      <c r="D3363" s="3">
        <v>1.9027245966863102E-2</v>
      </c>
      <c r="E3363" s="3">
        <v>1.8842678912478698E-2</v>
      </c>
      <c r="F3363" s="3">
        <v>1.8801079769837099E-2</v>
      </c>
      <c r="G3363">
        <v>-4549722</v>
      </c>
      <c r="H3363">
        <v>19793182</v>
      </c>
      <c r="K3363">
        <f t="shared" si="1210"/>
        <v>83.045385243002585</v>
      </c>
      <c r="L3363">
        <f t="shared" si="1218"/>
        <v>63.3144350310655</v>
      </c>
      <c r="M3363">
        <f t="shared" si="1219"/>
        <v>21.200379338361049</v>
      </c>
      <c r="N3363">
        <f t="shared" si="1211"/>
        <v>0.10618830507056759</v>
      </c>
      <c r="O3363">
        <f t="shared" si="1212"/>
        <v>56.16971865796333</v>
      </c>
      <c r="P3363">
        <f t="shared" si="1213"/>
        <v>56.13641493244846</v>
      </c>
      <c r="Q3363">
        <f t="shared" si="1220"/>
        <v>0.10972369350002253</v>
      </c>
      <c r="R3363">
        <f t="shared" si="1214"/>
        <v>56.059994964463307</v>
      </c>
      <c r="S3363">
        <f t="shared" si="1221"/>
        <v>21.127230209361034</v>
      </c>
      <c r="T3363">
        <f t="shared" si="1222"/>
        <v>11.061918268792354</v>
      </c>
      <c r="U3363">
        <f t="shared" si="1209"/>
        <v>0.60805457193037038</v>
      </c>
      <c r="V3363" s="6">
        <f t="shared" si="1215"/>
        <v>183752.99999993294</v>
      </c>
      <c r="W3363">
        <f t="shared" si="1223"/>
        <v>11.063360005979224</v>
      </c>
      <c r="X3363">
        <f t="shared" si="1224"/>
        <v>21.123862717913845</v>
      </c>
      <c r="Y3363">
        <f t="shared" si="1225"/>
        <v>7.8656418257438077E-2</v>
      </c>
      <c r="Z3363">
        <f t="shared" si="1226"/>
        <v>-4.4838716341248274E-7</v>
      </c>
      <c r="AA3363">
        <f t="shared" si="1227"/>
        <v>-4.3939105223933585E-8</v>
      </c>
      <c r="AB3363">
        <f t="shared" si="1217"/>
        <v>1.0067927876873608</v>
      </c>
      <c r="AC3363">
        <f t="shared" si="1228"/>
        <v>2.1460759121740405</v>
      </c>
      <c r="AD3363">
        <f t="shared" si="1229"/>
        <v>-2.1073633841143202E-10</v>
      </c>
      <c r="AE3363">
        <f t="shared" si="1230"/>
        <v>6.6292044657931163E-6</v>
      </c>
      <c r="AF3363">
        <f t="shared" si="1231"/>
        <v>-3.1645287931586824E-6</v>
      </c>
      <c r="AG3363" t="str">
        <f t="shared" si="1216"/>
        <v>NaN</v>
      </c>
      <c r="AH3363" t="str">
        <f t="shared" si="1232"/>
        <v>NaN</v>
      </c>
    </row>
    <row r="3364" spans="1:34">
      <c r="A3364" s="4">
        <v>43265.561747685184</v>
      </c>
      <c r="B3364" s="3">
        <v>-1.29244506897521E-3</v>
      </c>
      <c r="C3364">
        <v>2.8639431562842201</v>
      </c>
      <c r="D3364" s="3">
        <v>1.90264016201581E-2</v>
      </c>
      <c r="E3364" s="3">
        <v>1.8842488637164902E-2</v>
      </c>
      <c r="F3364">
        <v>1.8799936322829999E-2</v>
      </c>
      <c r="G3364">
        <v>-4549722</v>
      </c>
      <c r="H3364">
        <v>19793174</v>
      </c>
      <c r="K3364">
        <f t="shared" si="1210"/>
        <v>83.118870767565895</v>
      </c>
      <c r="L3364">
        <f t="shared" si="1218"/>
        <v>63.389423606313002</v>
      </c>
      <c r="M3364">
        <f t="shared" si="1219"/>
        <v>21.225488718876097</v>
      </c>
      <c r="N3364">
        <f t="shared" si="1211"/>
        <v>0.10617136465862091</v>
      </c>
      <c r="O3364">
        <f t="shared" si="1212"/>
        <v>56.167182619532007</v>
      </c>
      <c r="P3364">
        <f t="shared" si="1213"/>
        <v>56.135845449717735</v>
      </c>
      <c r="Q3364">
        <f t="shared" si="1220"/>
        <v>0.1106339106214449</v>
      </c>
      <c r="R3364">
        <f t="shared" si="1214"/>
        <v>56.056548708910562</v>
      </c>
      <c r="S3364">
        <f t="shared" si="1221"/>
        <v>21.151732778461799</v>
      </c>
      <c r="T3364">
        <f t="shared" si="1222"/>
        <v>11.060135067534809</v>
      </c>
      <c r="U3364">
        <f t="shared" si="1209"/>
        <v>0.60808681329288949</v>
      </c>
      <c r="V3364" s="6">
        <f t="shared" si="1215"/>
        <v>183813.00000012852</v>
      </c>
      <c r="W3364">
        <f t="shared" si="1223"/>
        <v>11.063336658008611</v>
      </c>
      <c r="X3364">
        <f t="shared" si="1224"/>
        <v>21.13072772713328</v>
      </c>
      <c r="Y3364">
        <f t="shared" si="1225"/>
        <v>0.10581402144730845</v>
      </c>
      <c r="Z3364">
        <f t="shared" si="1226"/>
        <v>3.7940452176354535E-8</v>
      </c>
      <c r="AA3364">
        <f t="shared" si="1227"/>
        <v>-2.0903830576713653E-8</v>
      </c>
      <c r="AB3364">
        <f t="shared" si="1217"/>
        <v>1.0052922933771888</v>
      </c>
      <c r="AC3364">
        <f t="shared" si="1228"/>
        <v>2.1461189408203851</v>
      </c>
      <c r="AD3364">
        <f t="shared" si="1229"/>
        <v>-7.452701924075246E-11</v>
      </c>
      <c r="AE3364">
        <f t="shared" si="1230"/>
        <v>3.5071215977549718E-5</v>
      </c>
      <c r="AF3364">
        <f t="shared" si="1231"/>
        <v>-2.1154071299132569E-7</v>
      </c>
      <c r="AG3364" t="str">
        <f t="shared" si="1216"/>
        <v>NaN</v>
      </c>
      <c r="AH3364" t="str">
        <f t="shared" si="1232"/>
        <v>NaN</v>
      </c>
    </row>
    <row r="3365" spans="1:34">
      <c r="A3365" s="4">
        <v>43265.562442129631</v>
      </c>
      <c r="B3365" s="3">
        <v>-1.29145801578488E-3</v>
      </c>
      <c r="C3365">
        <v>2.8640133203061899</v>
      </c>
      <c r="D3365" s="3">
        <v>1.90203128101166E-2</v>
      </c>
      <c r="E3365" s="3">
        <v>1.8836637671265598E-2</v>
      </c>
      <c r="F3365" s="3">
        <v>1.8798364083195299E-2</v>
      </c>
      <c r="G3365">
        <v>-4549722</v>
      </c>
      <c r="H3365">
        <v>19793166</v>
      </c>
      <c r="K3365">
        <f t="shared" si="1210"/>
        <v>83.055991401186773</v>
      </c>
      <c r="L3365">
        <f t="shared" si="1218"/>
        <v>63.328610934624571</v>
      </c>
      <c r="M3365">
        <f t="shared" si="1219"/>
        <v>21.205126036847243</v>
      </c>
      <c r="N3365">
        <f t="shared" si="1211"/>
        <v>0.10619263028212979</v>
      </c>
      <c r="O3365">
        <f t="shared" si="1212"/>
        <v>56.148894567746183</v>
      </c>
      <c r="P3365">
        <f t="shared" si="1213"/>
        <v>56.118333855747885</v>
      </c>
      <c r="Q3365">
        <f t="shared" si="1220"/>
        <v>9.7084460220457913E-2</v>
      </c>
      <c r="R3365">
        <f t="shared" si="1214"/>
        <v>56.051810107525725</v>
      </c>
      <c r="S3365">
        <f t="shared" si="1221"/>
        <v>21.140403063366939</v>
      </c>
      <c r="T3365">
        <f t="shared" si="1222"/>
        <v>11.062373554219954</v>
      </c>
      <c r="U3365">
        <f t="shared" si="1209"/>
        <v>0.60804634009312863</v>
      </c>
      <c r="V3365" s="6">
        <f t="shared" si="1215"/>
        <v>183873.0000003241</v>
      </c>
      <c r="W3365">
        <f t="shared" si="1223"/>
        <v>11.063555545233335</v>
      </c>
      <c r="X3365">
        <f t="shared" si="1224"/>
        <v>21.131949284137232</v>
      </c>
      <c r="Y3365">
        <f t="shared" si="1225"/>
        <v>0.1146799823852002</v>
      </c>
      <c r="Z3365">
        <f t="shared" si="1226"/>
        <v>3.0352361730899179E-7</v>
      </c>
      <c r="AA3365">
        <f t="shared" si="1227"/>
        <v>-2.0560410529974385E-8</v>
      </c>
      <c r="AB3365">
        <f t="shared" si="1217"/>
        <v>1.0048108731400913</v>
      </c>
      <c r="AC3365">
        <f t="shared" si="1228"/>
        <v>2.1460649261366727</v>
      </c>
      <c r="AD3365">
        <f t="shared" si="1229"/>
        <v>-6.763388404067606E-11</v>
      </c>
      <c r="AE3365">
        <f t="shared" si="1230"/>
        <v>1.0531200695726019E-5</v>
      </c>
      <c r="AF3365">
        <f t="shared" si="1231"/>
        <v>-6.3931879944170669E-7</v>
      </c>
      <c r="AG3365" t="str">
        <f t="shared" si="1216"/>
        <v>NaN</v>
      </c>
      <c r="AH3365" t="str">
        <f t="shared" si="1232"/>
        <v>NaN</v>
      </c>
    </row>
    <row r="3366" spans="1:34">
      <c r="A3366" s="4">
        <v>43265.563136574077</v>
      </c>
      <c r="B3366" s="3">
        <v>-1.29496621688304E-3</v>
      </c>
      <c r="C3366">
        <v>2.8640573214725</v>
      </c>
      <c r="D3366" s="3">
        <v>1.90155559272716E-2</v>
      </c>
      <c r="E3366" s="3">
        <v>1.8832166201391401E-2</v>
      </c>
      <c r="F3366" s="3">
        <v>1.8780604921867099E-2</v>
      </c>
      <c r="G3366">
        <v>-4549722</v>
      </c>
      <c r="H3366">
        <v>19793159</v>
      </c>
      <c r="K3366">
        <f t="shared" si="1210"/>
        <v>83.279478305787237</v>
      </c>
      <c r="L3366">
        <f t="shared" si="1218"/>
        <v>63.575442095162927</v>
      </c>
      <c r="M3366">
        <f t="shared" si="1219"/>
        <v>21.287775660639568</v>
      </c>
      <c r="N3366">
        <f t="shared" si="1211"/>
        <v>0.10620596635110692</v>
      </c>
      <c r="O3366">
        <f t="shared" si="1212"/>
        <v>56.134607027288276</v>
      </c>
      <c r="P3366">
        <f t="shared" si="1213"/>
        <v>56.104951011576006</v>
      </c>
      <c r="Q3366">
        <f t="shared" si="1220"/>
        <v>0.13632157631369779</v>
      </c>
      <c r="R3366">
        <f t="shared" si="1214"/>
        <v>55.998285450974578</v>
      </c>
      <c r="S3366">
        <f t="shared" si="1221"/>
        <v>21.19689460976377</v>
      </c>
      <c r="T3366">
        <f t="shared" si="1222"/>
        <v>11.063777350954389</v>
      </c>
      <c r="U3366">
        <f t="shared" si="1209"/>
        <v>0.6080209585949794</v>
      </c>
      <c r="V3366" s="6">
        <f t="shared" si="1215"/>
        <v>183933.00000051968</v>
      </c>
      <c r="W3366">
        <f t="shared" si="1223"/>
        <v>11.063392109438867</v>
      </c>
      <c r="X3366">
        <f t="shared" si="1224"/>
        <v>21.138364605615283</v>
      </c>
      <c r="Y3366">
        <f t="shared" si="1225"/>
        <v>0.10264454622061929</v>
      </c>
      <c r="Z3366">
        <f t="shared" si="1226"/>
        <v>5.0587269790061655E-8</v>
      </c>
      <c r="AA3366">
        <f t="shared" si="1227"/>
        <v>-8.0181122510485652E-9</v>
      </c>
      <c r="AB3366">
        <f t="shared" si="1217"/>
        <v>1.0054476873453229</v>
      </c>
      <c r="AC3366">
        <f t="shared" si="1228"/>
        <v>2.1460310525214705</v>
      </c>
      <c r="AD3366">
        <f t="shared" si="1229"/>
        <v>-2.9467925419219387E-11</v>
      </c>
      <c r="AE3366">
        <f t="shared" si="1230"/>
        <v>-2.3065677420445433E-5</v>
      </c>
      <c r="AF3366">
        <f t="shared" si="1231"/>
        <v>1.2717870076363602E-7</v>
      </c>
      <c r="AG3366" t="str">
        <f t="shared" si="1216"/>
        <v>NaN</v>
      </c>
      <c r="AH3366">
        <f t="shared" si="1232"/>
        <v>1.2717870076363602E-3</v>
      </c>
    </row>
    <row r="3367" spans="1:34">
      <c r="A3367" s="4">
        <v>43265.563831018517</v>
      </c>
      <c r="B3367" s="3">
        <v>-1.2928731884312599E-3</v>
      </c>
      <c r="C3367">
        <v>2.86403234783756</v>
      </c>
      <c r="D3367" s="3">
        <v>1.9009264949709202E-2</v>
      </c>
      <c r="E3367" s="3">
        <v>1.8824127069383401E-2</v>
      </c>
      <c r="F3367" s="3">
        <v>1.87948384549236E-2</v>
      </c>
      <c r="G3367">
        <v>-4549722</v>
      </c>
      <c r="H3367">
        <v>19793155</v>
      </c>
      <c r="K3367">
        <f t="shared" si="1210"/>
        <v>83.146143745754628</v>
      </c>
      <c r="L3367">
        <f t="shared" si="1218"/>
        <v>63.423397685468458</v>
      </c>
      <c r="M3367">
        <f t="shared" si="1219"/>
        <v>21.23686469286076</v>
      </c>
      <c r="N3367">
        <f t="shared" si="1211"/>
        <v>0.10619839723087444</v>
      </c>
      <c r="O3367">
        <f t="shared" si="1212"/>
        <v>56.115711755033033</v>
      </c>
      <c r="P3367">
        <f t="shared" si="1213"/>
        <v>56.080890366202759</v>
      </c>
      <c r="Q3367">
        <f t="shared" si="1220"/>
        <v>7.4527602127702153E-2</v>
      </c>
      <c r="R3367">
        <f t="shared" si="1214"/>
        <v>56.041184152905331</v>
      </c>
      <c r="S3367">
        <f t="shared" si="1221"/>
        <v>21.187179624775624</v>
      </c>
      <c r="T3367">
        <f t="shared" si="1222"/>
        <v>11.062980601456234</v>
      </c>
      <c r="U3367">
        <f t="shared" si="1209"/>
        <v>0.60803536431014937</v>
      </c>
      <c r="V3367" s="6">
        <f t="shared" si="1215"/>
        <v>183993.00000008661</v>
      </c>
      <c r="W3367">
        <f t="shared" si="1223"/>
        <v>11.06335708748292</v>
      </c>
      <c r="X3367">
        <f t="shared" si="1224"/>
        <v>21.144428372711324</v>
      </c>
      <c r="Y3367">
        <f t="shared" si="1225"/>
        <v>0.1060177683082036</v>
      </c>
      <c r="Z3367">
        <f t="shared" si="1226"/>
        <v>2.5293634908057443E-8</v>
      </c>
      <c r="AA3367">
        <f t="shared" si="1227"/>
        <v>5.1972148362308931E-8</v>
      </c>
      <c r="AB3367">
        <f t="shared" si="1217"/>
        <v>1.0052778097479071</v>
      </c>
      <c r="AC3367">
        <f t="shared" si="1228"/>
        <v>2.1460502780868609</v>
      </c>
      <c r="AD3367">
        <f t="shared" si="1229"/>
        <v>1.8493078423297582E-10</v>
      </c>
      <c r="AE3367">
        <f t="shared" si="1230"/>
        <v>-1.42202188679388E-5</v>
      </c>
      <c r="AF3367">
        <f t="shared" si="1231"/>
        <v>-1.2945951228006807E-6</v>
      </c>
      <c r="AG3367">
        <f t="shared" si="1216"/>
        <v>1.8493078423297582E-8</v>
      </c>
      <c r="AH3367" t="str">
        <f t="shared" si="1232"/>
        <v>NaN</v>
      </c>
    </row>
    <row r="3368" spans="1:34">
      <c r="A3368" s="4">
        <v>43265.564525462964</v>
      </c>
      <c r="B3368" s="3">
        <v>-1.2941218701780601E-3</v>
      </c>
      <c r="C3368">
        <v>2.8640668352381899</v>
      </c>
      <c r="D3368" s="3">
        <v>1.90015469072932E-2</v>
      </c>
      <c r="E3368" s="3">
        <v>1.8817550678850201E-2</v>
      </c>
      <c r="F3368" s="3">
        <v>1.8776305084684301E-2</v>
      </c>
      <c r="G3368">
        <v>-4549722</v>
      </c>
      <c r="H3368">
        <v>19793152</v>
      </c>
      <c r="K3368">
        <f t="shared" si="1210"/>
        <v>83.225689932137684</v>
      </c>
      <c r="L3368">
        <f t="shared" si="1218"/>
        <v>63.527305818356879</v>
      </c>
      <c r="M3368">
        <f t="shared" si="1219"/>
        <v>21.27165757749275</v>
      </c>
      <c r="N3368">
        <f t="shared" si="1211"/>
        <v>0.10620884982548072</v>
      </c>
      <c r="O3368">
        <f t="shared" si="1212"/>
        <v>56.0925302206401</v>
      </c>
      <c r="P3368">
        <f t="shared" si="1213"/>
        <v>56.061207619321891</v>
      </c>
      <c r="Q3368">
        <f t="shared" si="1220"/>
        <v>0.10720412648321087</v>
      </c>
      <c r="R3368">
        <f t="shared" si="1214"/>
        <v>55.985326094156889</v>
      </c>
      <c r="S3368">
        <f t="shared" si="1221"/>
        <v>21.200188159837275</v>
      </c>
      <c r="T3368">
        <f t="shared" si="1222"/>
        <v>11.064080874572685</v>
      </c>
      <c r="U3368">
        <f t="shared" si="1209"/>
        <v>0.60801547070348694</v>
      </c>
      <c r="V3368" s="6">
        <f t="shared" si="1215"/>
        <v>184053.00000028219</v>
      </c>
      <c r="W3368">
        <f t="shared" si="1223"/>
        <v>11.06320240717746</v>
      </c>
      <c r="X3368">
        <f t="shared" si="1224"/>
        <v>21.157713103055624</v>
      </c>
      <c r="Y3368">
        <f t="shared" si="1225"/>
        <v>9.6313378737065136E-2</v>
      </c>
      <c r="Z3368">
        <f t="shared" si="1226"/>
        <v>9.0931662519438695E-8</v>
      </c>
      <c r="AA3368">
        <f t="shared" si="1227"/>
        <v>6.1005589423881255E-8</v>
      </c>
      <c r="AB3368">
        <f t="shared" si="1217"/>
        <v>1.00579923964021</v>
      </c>
      <c r="AC3368">
        <f t="shared" si="1228"/>
        <v>2.1460237284965609</v>
      </c>
      <c r="AD3368">
        <f t="shared" si="1229"/>
        <v>2.3894328829438917E-10</v>
      </c>
      <c r="AE3368">
        <f t="shared" si="1230"/>
        <v>-1.938627729998806E-5</v>
      </c>
      <c r="AF3368">
        <f t="shared" si="1231"/>
        <v>-1.2269629577669973E-6</v>
      </c>
      <c r="AG3368">
        <f t="shared" si="1216"/>
        <v>2.3894328829438919E-8</v>
      </c>
      <c r="AH3368" t="str">
        <f t="shared" si="1232"/>
        <v>NaN</v>
      </c>
    </row>
    <row r="3369" spans="1:34">
      <c r="A3369" s="4">
        <v>43265.56523148148</v>
      </c>
      <c r="B3369" s="3">
        <v>-1.29226668586853E-3</v>
      </c>
      <c r="C3369">
        <v>2.8640668352381899</v>
      </c>
      <c r="D3369">
        <v>1.9003639935745002E-2</v>
      </c>
      <c r="E3369" s="3">
        <v>1.8820987526705701E-2</v>
      </c>
      <c r="F3369" s="3">
        <v>1.8778389493290901E-2</v>
      </c>
      <c r="G3369">
        <v>-4549722</v>
      </c>
      <c r="H3369">
        <v>19793156</v>
      </c>
      <c r="K3369">
        <f t="shared" si="1210"/>
        <v>83.107507026654389</v>
      </c>
      <c r="L3369">
        <f t="shared" si="1218"/>
        <v>63.40638297673064</v>
      </c>
      <c r="M3369">
        <f t="shared" si="1219"/>
        <v>21.231167441050861</v>
      </c>
      <c r="N3369">
        <f t="shared" si="1211"/>
        <v>0.10620884982548072</v>
      </c>
      <c r="O3369">
        <f t="shared" si="1212"/>
        <v>56.098816738441585</v>
      </c>
      <c r="P3369">
        <f t="shared" si="1213"/>
        <v>56.071493901145686</v>
      </c>
      <c r="Q3369">
        <f t="shared" si="1220"/>
        <v>0.10720840760028238</v>
      </c>
      <c r="R3369">
        <f t="shared" si="1214"/>
        <v>55.991608330841302</v>
      </c>
      <c r="S3369">
        <f t="shared" si="1221"/>
        <v>21.159695169317338</v>
      </c>
      <c r="T3369">
        <f t="shared" si="1222"/>
        <v>11.064080874572685</v>
      </c>
      <c r="U3369">
        <f t="shared" si="1209"/>
        <v>0.60801547070348694</v>
      </c>
      <c r="V3369" s="6">
        <f t="shared" si="1215"/>
        <v>184114.00000008289</v>
      </c>
      <c r="W3369">
        <f t="shared" si="1223"/>
        <v>11.0629718459674</v>
      </c>
      <c r="X3369">
        <f t="shared" si="1224"/>
        <v>21.173250078408657</v>
      </c>
      <c r="Y3369">
        <f t="shared" si="1225"/>
        <v>0.10679840450144933</v>
      </c>
      <c r="Z3369">
        <f t="shared" si="1226"/>
        <v>-1.1601625904776131E-7</v>
      </c>
      <c r="AA3369">
        <f t="shared" si="1227"/>
        <v>2.1228586458905369E-8</v>
      </c>
      <c r="AB3369">
        <f t="shared" si="1217"/>
        <v>1.0052366115662992</v>
      </c>
      <c r="AC3369">
        <f t="shared" si="1228"/>
        <v>2.1460237284965609</v>
      </c>
      <c r="AD3369">
        <f t="shared" si="1229"/>
        <v>7.49839197518728E-11</v>
      </c>
      <c r="AE3369">
        <f t="shared" si="1230"/>
        <v>-9.6335256683448251E-6</v>
      </c>
      <c r="AF3369">
        <f t="shared" si="1231"/>
        <v>-7.7484336109146763E-7</v>
      </c>
      <c r="AG3369">
        <f t="shared" si="1216"/>
        <v>7.4983919751872795E-9</v>
      </c>
      <c r="AH3369" t="str">
        <f t="shared" si="1232"/>
        <v>NaN</v>
      </c>
    </row>
    <row r="3370" spans="1:34">
      <c r="A3370" s="4">
        <v>43265.565925925926</v>
      </c>
      <c r="B3370" s="3">
        <v>-1.29145801578488E-3</v>
      </c>
      <c r="C3370">
        <v>2.8640228340718799</v>
      </c>
      <c r="D3370" s="3">
        <v>1.9001606368328799E-2</v>
      </c>
      <c r="E3370">
        <v>1.8818264211277001E-2</v>
      </c>
      <c r="F3370" s="3">
        <v>1.87767696100309E-2</v>
      </c>
      <c r="G3370">
        <v>-4549722</v>
      </c>
      <c r="H3370">
        <v>19793156</v>
      </c>
      <c r="K3370">
        <f t="shared" si="1210"/>
        <v>83.055991401186773</v>
      </c>
      <c r="L3370">
        <f t="shared" si="1218"/>
        <v>63.356996673065566</v>
      </c>
      <c r="M3370">
        <f t="shared" si="1219"/>
        <v>21.214630795476985</v>
      </c>
      <c r="N3370">
        <f t="shared" si="1211"/>
        <v>0.1061955137565036</v>
      </c>
      <c r="O3370">
        <f t="shared" si="1212"/>
        <v>56.092708814895936</v>
      </c>
      <c r="P3370">
        <f t="shared" si="1213"/>
        <v>56.063343179562281</v>
      </c>
      <c r="Q3370">
        <f t="shared" si="1220"/>
        <v>0.10598267942085471</v>
      </c>
      <c r="R3370">
        <f t="shared" si="1214"/>
        <v>55.986726135475081</v>
      </c>
      <c r="S3370">
        <f t="shared" si="1221"/>
        <v>21.143975675863082</v>
      </c>
      <c r="T3370">
        <f t="shared" si="1222"/>
        <v>11.06267707783825</v>
      </c>
      <c r="U3370">
        <f t="shared" si="1209"/>
        <v>0.60804085220163617</v>
      </c>
      <c r="V3370" s="6">
        <f t="shared" si="1215"/>
        <v>184174.00000027847</v>
      </c>
      <c r="W3370">
        <f t="shared" si="1223"/>
        <v>11.063053563864624</v>
      </c>
      <c r="X3370">
        <f t="shared" si="1224"/>
        <v>21.180122237689357</v>
      </c>
      <c r="Y3370">
        <f t="shared" si="1225"/>
        <v>0.10562039087588697</v>
      </c>
      <c r="Z3370">
        <f t="shared" si="1226"/>
        <v>-2.8455339118980231E-8</v>
      </c>
      <c r="AA3370">
        <f t="shared" si="1227"/>
        <v>-3.915735331980471E-9</v>
      </c>
      <c r="AB3370">
        <f t="shared" si="1217"/>
        <v>1.0053060882912497</v>
      </c>
      <c r="AC3370">
        <f t="shared" si="1228"/>
        <v>2.146057602111763</v>
      </c>
      <c r="AD3370">
        <f t="shared" si="1229"/>
        <v>-1.3985701069968437E-11</v>
      </c>
      <c r="AE3370">
        <f t="shared" si="1230"/>
        <v>4.5052768212507328E-5</v>
      </c>
      <c r="AF3370">
        <f t="shared" si="1231"/>
        <v>-3.0902512911604332E-8</v>
      </c>
      <c r="AG3370" t="str">
        <f t="shared" si="1216"/>
        <v>NaN</v>
      </c>
      <c r="AH3370" t="str">
        <f t="shared" si="1232"/>
        <v>NaN</v>
      </c>
    </row>
    <row r="3371" spans="1:34">
      <c r="A3371" s="4">
        <v>43265.566620370373</v>
      </c>
      <c r="B3371" s="3">
        <v>-1.2932656312659701E-3</v>
      </c>
      <c r="C3371">
        <v>2.8640561322517901</v>
      </c>
      <c r="D3371" s="3">
        <v>1.90026053137262E-2</v>
      </c>
      <c r="E3371" s="3">
        <v>1.8819608030680699E-2</v>
      </c>
      <c r="F3371" s="3">
        <v>1.8778532424166799E-2</v>
      </c>
      <c r="G3371">
        <v>-4549722</v>
      </c>
      <c r="H3371">
        <v>19793156</v>
      </c>
      <c r="K3371">
        <f t="shared" si="1210"/>
        <v>83.171143975760842</v>
      </c>
      <c r="L3371">
        <f t="shared" si="1218"/>
        <v>63.469832044501558</v>
      </c>
      <c r="M3371">
        <f t="shared" si="1219"/>
        <v>21.252412901185647</v>
      </c>
      <c r="N3371">
        <f t="shared" si="1211"/>
        <v>0.10620560591681059</v>
      </c>
      <c r="O3371">
        <f t="shared" si="1212"/>
        <v>56.095709198391951</v>
      </c>
      <c r="P3371">
        <f t="shared" si="1213"/>
        <v>56.067365151348028</v>
      </c>
      <c r="Q3371">
        <f t="shared" si="1220"/>
        <v>0.1036700856065238</v>
      </c>
      <c r="R3371">
        <f t="shared" si="1214"/>
        <v>55.992039112785427</v>
      </c>
      <c r="S3371">
        <f t="shared" si="1221"/>
        <v>21.183299510781296</v>
      </c>
      <c r="T3371">
        <f t="shared" si="1222"/>
        <v>11.063739410502144</v>
      </c>
      <c r="U3371">
        <f t="shared" si="1209"/>
        <v>0.60802164458141517</v>
      </c>
      <c r="V3371" s="6">
        <f t="shared" si="1215"/>
        <v>184234.00000047404</v>
      </c>
      <c r="W3371">
        <f t="shared" si="1223"/>
        <v>11.0632753695857</v>
      </c>
      <c r="X3371">
        <f t="shared" si="1224"/>
        <v>21.183021371204283</v>
      </c>
      <c r="Y3371">
        <f t="shared" si="1225"/>
        <v>0.10550362376103568</v>
      </c>
      <c r="Z3371">
        <f t="shared" si="1226"/>
        <v>1.0117453960736078E-7</v>
      </c>
      <c r="AA3371">
        <f t="shared" si="1227"/>
        <v>-2.514432177334296E-8</v>
      </c>
      <c r="AB3371">
        <f t="shared" si="1217"/>
        <v>1.0053014989572295</v>
      </c>
      <c r="AC3371">
        <f t="shared" si="1228"/>
        <v>2.146031968024583</v>
      </c>
      <c r="AD3371">
        <f t="shared" si="1229"/>
        <v>-8.9905455036368181E-11</v>
      </c>
      <c r="AE3371">
        <f t="shared" si="1230"/>
        <v>7.080781920153056E-5</v>
      </c>
      <c r="AF3371">
        <f t="shared" si="1231"/>
        <v>-1.2639673643794037E-7</v>
      </c>
      <c r="AG3371" t="str">
        <f t="shared" si="1216"/>
        <v>NaN</v>
      </c>
      <c r="AH3371" t="str">
        <f t="shared" si="1232"/>
        <v>NaN</v>
      </c>
    </row>
    <row r="3372" spans="1:34">
      <c r="A3372" s="4">
        <v>43265.567314814813</v>
      </c>
      <c r="B3372" s="3">
        <v>-1.2938721338287E-3</v>
      </c>
      <c r="C3372">
        <v>2.8640608891346302</v>
      </c>
      <c r="D3372" s="3">
        <v>1.8998312226958702E-2</v>
      </c>
      <c r="E3372" s="3">
        <v>1.8814470597208099E-2</v>
      </c>
      <c r="F3372" s="3">
        <v>1.8773196338133898E-2</v>
      </c>
      <c r="G3372">
        <v>-4549722</v>
      </c>
      <c r="H3372">
        <v>19793156</v>
      </c>
      <c r="K3372">
        <f t="shared" si="1210"/>
        <v>83.209780694861081</v>
      </c>
      <c r="L3372">
        <f t="shared" si="1218"/>
        <v>63.515483000127752</v>
      </c>
      <c r="M3372">
        <f t="shared" si="1219"/>
        <v>21.267698792561902</v>
      </c>
      <c r="N3372">
        <f t="shared" si="1211"/>
        <v>0.10620704765399602</v>
      </c>
      <c r="O3372">
        <f t="shared" si="1212"/>
        <v>56.082814693129031</v>
      </c>
      <c r="P3372">
        <f t="shared" si="1213"/>
        <v>56.051989117618284</v>
      </c>
      <c r="Q3372">
        <f t="shared" si="1220"/>
        <v>0.10685810625572856</v>
      </c>
      <c r="R3372">
        <f t="shared" si="1214"/>
        <v>55.975956586873302</v>
      </c>
      <c r="S3372">
        <f t="shared" si="1221"/>
        <v>21.196460055058083</v>
      </c>
      <c r="T3372">
        <f t="shared" si="1222"/>
        <v>11.063891172311136</v>
      </c>
      <c r="U3372">
        <f t="shared" si="1209"/>
        <v>0.60801890063567166</v>
      </c>
      <c r="V3372" s="6">
        <f t="shared" si="1215"/>
        <v>184294.00000004098</v>
      </c>
      <c r="W3372">
        <f t="shared" si="1223"/>
        <v>11.063383353949888</v>
      </c>
      <c r="X3372">
        <f t="shared" si="1224"/>
        <v>21.186877424959889</v>
      </c>
      <c r="Y3372">
        <f t="shared" si="1225"/>
        <v>0.10496349999547523</v>
      </c>
      <c r="Z3372">
        <f t="shared" si="1226"/>
        <v>2.5084596554160532E-8</v>
      </c>
      <c r="AA3372">
        <f t="shared" si="1227"/>
        <v>-3.0907806486826971E-8</v>
      </c>
      <c r="AB3372">
        <f t="shared" si="1217"/>
        <v>1.0053266474641231</v>
      </c>
      <c r="AC3372">
        <f t="shared" si="1228"/>
        <v>2.1460283060121323</v>
      </c>
      <c r="AD3372">
        <f t="shared" si="1229"/>
        <v>-1.1108172978855655E-10</v>
      </c>
      <c r="AE3372">
        <f t="shared" si="1230"/>
        <v>1.6241087043385404E-2</v>
      </c>
      <c r="AF3372">
        <f t="shared" si="1231"/>
        <v>-6.8086118463892033E-10</v>
      </c>
      <c r="AG3372" t="str">
        <f t="shared" si="1216"/>
        <v>NaN</v>
      </c>
      <c r="AH3372" t="str">
        <f t="shared" si="1232"/>
        <v>NaN</v>
      </c>
    </row>
    <row r="3373" spans="1:34">
      <c r="A3373" s="4">
        <v>43265.568020833336</v>
      </c>
      <c r="B3373" s="3">
        <v>-1.2926353442890099E-3</v>
      </c>
      <c r="C3373">
        <v>2.86406564601748</v>
      </c>
      <c r="D3373" s="3">
        <v>1.8994804025860498E-2</v>
      </c>
      <c r="E3373" s="3">
        <v>1.8811426192187401E-2</v>
      </c>
      <c r="F3373" s="3">
        <v>1.8770528295117401E-2</v>
      </c>
      <c r="G3373">
        <v>-4549722</v>
      </c>
      <c r="H3373">
        <v>19793156</v>
      </c>
      <c r="K3373">
        <f t="shared" si="1210"/>
        <v>83.130992091205329</v>
      </c>
      <c r="L3373">
        <f t="shared" si="1218"/>
        <v>63.440201514735037</v>
      </c>
      <c r="M3373">
        <f t="shared" si="1219"/>
        <v>21.242491333209266</v>
      </c>
      <c r="N3373">
        <f t="shared" si="1211"/>
        <v>0.10620848939118441</v>
      </c>
      <c r="O3373">
        <f t="shared" si="1212"/>
        <v>56.072277632041271</v>
      </c>
      <c r="P3373">
        <f t="shared" si="1213"/>
        <v>56.042877393926886</v>
      </c>
      <c r="Q3373">
        <f t="shared" si="1220"/>
        <v>0.10436230812417335</v>
      </c>
      <c r="R3373">
        <f t="shared" si="1214"/>
        <v>55.967915323917097</v>
      </c>
      <c r="S3373">
        <f t="shared" si="1221"/>
        <v>21.172916461126484</v>
      </c>
      <c r="T3373">
        <f t="shared" si="1222"/>
        <v>11.06404293412044</v>
      </c>
      <c r="U3373">
        <f t="shared" si="1209"/>
        <v>0.6080161566899227</v>
      </c>
      <c r="V3373" s="6">
        <f t="shared" si="1215"/>
        <v>184355.00000047032</v>
      </c>
      <c r="W3373">
        <f t="shared" si="1223"/>
        <v>11.063765676969082</v>
      </c>
      <c r="X3373">
        <f t="shared" si="1224"/>
        <v>21.183065157111894</v>
      </c>
      <c r="Y3373">
        <f t="shared" si="1225"/>
        <v>0.10557077103787076</v>
      </c>
      <c r="Z3373">
        <f t="shared" si="1226"/>
        <v>-1.2542298274613921E-7</v>
      </c>
      <c r="AA3373">
        <f t="shared" si="1227"/>
        <v>-8.9587845021200062E-9</v>
      </c>
      <c r="AB3373">
        <f t="shared" si="1217"/>
        <v>1.0053007009170927</v>
      </c>
      <c r="AC3373">
        <f t="shared" si="1228"/>
        <v>2.1460246439996737</v>
      </c>
      <c r="AD3373">
        <f t="shared" si="1229"/>
        <v>-3.2012339116803002E-11</v>
      </c>
      <c r="AE3373" t="s">
        <v>79</v>
      </c>
      <c r="AF3373" t="s">
        <v>79</v>
      </c>
      <c r="AG3373" t="str">
        <f t="shared" si="1216"/>
        <v>NaN</v>
      </c>
      <c r="AH3373" t="s">
        <v>79</v>
      </c>
    </row>
    <row r="3374" spans="1:34">
      <c r="A3374" s="4">
        <v>43265.568715277775</v>
      </c>
      <c r="B3374" s="3">
        <v>-1.2932061702304099E-3</v>
      </c>
      <c r="C3374">
        <v>2.8640133203061899</v>
      </c>
      <c r="D3374" s="3">
        <v>1.8991319609176601E-2</v>
      </c>
      <c r="E3374" s="3">
        <v>1.88075374404616E-2</v>
      </c>
      <c r="F3374" s="3">
        <v>1.8766681072374902E-2</v>
      </c>
      <c r="G3374">
        <v>-4549722</v>
      </c>
      <c r="H3374">
        <v>19793156</v>
      </c>
      <c r="K3374">
        <f t="shared" si="1210"/>
        <v>83.167356062123659</v>
      </c>
      <c r="L3374">
        <f t="shared" si="1218"/>
        <v>63.481622624934403</v>
      </c>
      <c r="M3374">
        <f t="shared" si="1219"/>
        <v>21.256360891524231</v>
      </c>
      <c r="N3374">
        <f t="shared" si="1211"/>
        <v>0.10619263028212979</v>
      </c>
      <c r="O3374">
        <f t="shared" si="1212"/>
        <v>56.061812008656048</v>
      </c>
      <c r="P3374">
        <f t="shared" si="1213"/>
        <v>56.031238590617527</v>
      </c>
      <c r="Q3374">
        <f t="shared" si="1220"/>
        <v>0.10549189873371034</v>
      </c>
      <c r="R3374">
        <f t="shared" si="1214"/>
        <v>55.956320109922338</v>
      </c>
      <c r="S3374">
        <f t="shared" si="1221"/>
        <v>21.186032959035092</v>
      </c>
      <c r="T3374">
        <f t="shared" si="1222"/>
        <v>11.062373554219954</v>
      </c>
      <c r="U3374">
        <f t="shared" si="1209"/>
        <v>0.60804634009312863</v>
      </c>
      <c r="V3374" s="6">
        <f t="shared" si="1215"/>
        <v>184415.00000003725</v>
      </c>
      <c r="W3374">
        <f t="shared" si="1223"/>
        <v>11.064080874572712</v>
      </c>
      <c r="X3374">
        <f t="shared" si="1224"/>
        <v>21.182225004552869</v>
      </c>
      <c r="Y3374">
        <f t="shared" si="1225"/>
        <v>0.10457497489570262</v>
      </c>
      <c r="Z3374">
        <f t="shared" si="1226"/>
        <v>-1.2330647018147998E-7</v>
      </c>
      <c r="AA3374">
        <f t="shared" si="1227"/>
        <v>4.5129876527740476E-9</v>
      </c>
      <c r="AB3374">
        <f t="shared" si="1217"/>
        <v>1.0053512542813432</v>
      </c>
      <c r="AC3374">
        <f t="shared" si="1228"/>
        <v>2.1460649261366727</v>
      </c>
      <c r="AD3374">
        <f t="shared" si="1229"/>
        <v>1.6280080217700336E-11</v>
      </c>
      <c r="AE3374">
        <f t="shared" si="1230"/>
        <v>-1.5920807313818476E-4</v>
      </c>
      <c r="AF3374">
        <f t="shared" si="1231"/>
        <v>-1.017940726449386E-8</v>
      </c>
      <c r="AG3374">
        <f t="shared" si="1216"/>
        <v>1.6280080217700337E-9</v>
      </c>
      <c r="AH3374" t="str">
        <f t="shared" si="1232"/>
        <v>NaN</v>
      </c>
    </row>
    <row r="3375" spans="1:34">
      <c r="A3375" s="4">
        <v>43265.569409722222</v>
      </c>
      <c r="B3375" s="3">
        <v>-1.2941218701780601E-3</v>
      </c>
      <c r="C3375">
        <v>2.8640192664097399</v>
      </c>
      <c r="D3375" s="3">
        <v>1.8991700159804201E-2</v>
      </c>
      <c r="E3375" s="3">
        <v>1.8808798014415502E-2</v>
      </c>
      <c r="F3375" s="3">
        <v>1.8767598212161798E-2</v>
      </c>
      <c r="G3375">
        <v>-4549722</v>
      </c>
      <c r="H3375">
        <v>19793156</v>
      </c>
      <c r="K3375">
        <f t="shared" si="1210"/>
        <v>83.225689932137684</v>
      </c>
      <c r="L3375">
        <f t="shared" si="1218"/>
        <v>63.538750923045541</v>
      </c>
      <c r="M3375">
        <f t="shared" si="1219"/>
        <v>21.275489887784197</v>
      </c>
      <c r="N3375">
        <f t="shared" si="1211"/>
        <v>0.10619443245361154</v>
      </c>
      <c r="O3375">
        <f t="shared" si="1212"/>
        <v>56.062955011892683</v>
      </c>
      <c r="P3375">
        <f t="shared" si="1213"/>
        <v>56.035011413708546</v>
      </c>
      <c r="Q3375">
        <f t="shared" si="1220"/>
        <v>0.10387071782922419</v>
      </c>
      <c r="R3375">
        <f t="shared" si="1214"/>
        <v>55.959084294063459</v>
      </c>
      <c r="S3375">
        <f t="shared" si="1221"/>
        <v>21.206242742564715</v>
      </c>
      <c r="T3375">
        <f t="shared" si="1222"/>
        <v>11.062563256481191</v>
      </c>
      <c r="U3375">
        <f t="shared" si="1209"/>
        <v>0.60804291016094925</v>
      </c>
      <c r="V3375" s="6">
        <f t="shared" si="1215"/>
        <v>184475.00000023283</v>
      </c>
      <c r="W3375">
        <f t="shared" si="1223"/>
        <v>11.064183021944245</v>
      </c>
      <c r="X3375">
        <f t="shared" si="1224"/>
        <v>21.179263165802183</v>
      </c>
      <c r="Y3375">
        <f t="shared" si="1225"/>
        <v>0.10385534853892626</v>
      </c>
      <c r="Z3375">
        <f t="shared" si="1226"/>
        <v>5.0587269525050655E-8</v>
      </c>
      <c r="AA3375">
        <f t="shared" si="1227"/>
        <v>5.8261961833236713E-8</v>
      </c>
      <c r="AB3375">
        <f t="shared" si="1217"/>
        <v>1.0053850532073088</v>
      </c>
      <c r="AC3375">
        <f t="shared" si="1228"/>
        <v>2.1460603486211087</v>
      </c>
      <c r="AD3375">
        <f t="shared" si="1229"/>
        <v>2.116291436666741E-10</v>
      </c>
      <c r="AE3375">
        <f t="shared" si="1230"/>
        <v>-1.0940165547066893E-4</v>
      </c>
      <c r="AF3375">
        <f t="shared" si="1231"/>
        <v>-1.9256733352926877E-7</v>
      </c>
      <c r="AG3375">
        <f t="shared" si="1216"/>
        <v>2.1162914366667409E-8</v>
      </c>
      <c r="AH3375" t="str">
        <f t="shared" si="1232"/>
        <v>NaN</v>
      </c>
    </row>
    <row r="3376" spans="1:34">
      <c r="A3376" s="4">
        <v>43265.570104166669</v>
      </c>
      <c r="B3376" s="3">
        <v>-1.2945380974269899E-3</v>
      </c>
      <c r="C3376">
        <v>2.86403234783756</v>
      </c>
      <c r="D3376" s="3">
        <v>1.8990380124814701E-2</v>
      </c>
      <c r="E3376" s="3">
        <v>1.8807133105419802E-2</v>
      </c>
      <c r="F3376" s="3">
        <v>1.87668359141571E-2</v>
      </c>
      <c r="G3376">
        <v>-4549722</v>
      </c>
      <c r="H3376">
        <v>19793156</v>
      </c>
      <c r="K3376">
        <f t="shared" si="1210"/>
        <v>83.252205327598475</v>
      </c>
      <c r="L3376">
        <f t="shared" si="1218"/>
        <v>63.566268352295751</v>
      </c>
      <c r="M3376">
        <f t="shared" si="1219"/>
        <v>21.284703899379416</v>
      </c>
      <c r="N3376">
        <f t="shared" si="1211"/>
        <v>0.10619839723087444</v>
      </c>
      <c r="O3376">
        <f t="shared" si="1212"/>
        <v>56.058990219415577</v>
      </c>
      <c r="P3376">
        <f t="shared" si="1213"/>
        <v>56.030028439814799</v>
      </c>
      <c r="Q3376">
        <f t="shared" si="1220"/>
        <v>0.10220342905384427</v>
      </c>
      <c r="R3376">
        <f t="shared" si="1214"/>
        <v>55.956786790361733</v>
      </c>
      <c r="S3376">
        <f t="shared" si="1221"/>
        <v>21.216568280010186</v>
      </c>
      <c r="T3376">
        <f t="shared" si="1222"/>
        <v>11.062980601456234</v>
      </c>
      <c r="U3376">
        <f t="shared" si="1209"/>
        <v>0.60803536431014937</v>
      </c>
      <c r="V3376" s="6">
        <f t="shared" si="1215"/>
        <v>184535.00000042841</v>
      </c>
      <c r="W3376">
        <f t="shared" si="1223"/>
        <v>11.064215125403864</v>
      </c>
      <c r="X3376">
        <f t="shared" si="1224"/>
        <v>21.180445192651948</v>
      </c>
      <c r="Y3376">
        <f t="shared" si="1225"/>
        <v>0.10292843542787011</v>
      </c>
      <c r="Z3376">
        <f t="shared" si="1226"/>
        <v>3.7626894845187404E-8</v>
      </c>
      <c r="AA3376">
        <f t="shared" si="1227"/>
        <v>9.3973916558479624E-8</v>
      </c>
      <c r="AB3376">
        <f t="shared" si="1217"/>
        <v>1.0054330663213611</v>
      </c>
      <c r="AC3376">
        <f t="shared" si="1228"/>
        <v>2.1460502780868609</v>
      </c>
      <c r="AD3376">
        <f t="shared" si="1229"/>
        <v>3.4442062929844946E-10</v>
      </c>
      <c r="AE3376">
        <f t="shared" si="1230"/>
        <v>2.2757248435127849E-5</v>
      </c>
      <c r="AF3376">
        <f t="shared" si="1231"/>
        <v>1.5066085970040504E-6</v>
      </c>
      <c r="AG3376">
        <f t="shared" si="1216"/>
        <v>3.4442062929844948E-8</v>
      </c>
      <c r="AH3376">
        <f t="shared" si="1232"/>
        <v>1.5066085970040504E-2</v>
      </c>
    </row>
    <row r="3377" spans="1:34">
      <c r="A3377" s="4">
        <v>43265.570810185185</v>
      </c>
      <c r="B3377" s="3">
        <v>-1.2930753559521699E-3</v>
      </c>
      <c r="C3377">
        <v>2.8640335370582801</v>
      </c>
      <c r="D3377" s="3">
        <v>1.8980533377325599E-2</v>
      </c>
      <c r="E3377" s="3">
        <v>1.87965847177111E-2</v>
      </c>
      <c r="F3377" s="3">
        <v>1.8756854574658099E-2</v>
      </c>
      <c r="G3377">
        <v>-4549722</v>
      </c>
      <c r="H3377">
        <v>19793156</v>
      </c>
      <c r="K3377">
        <f t="shared" si="1210"/>
        <v>83.159022652121379</v>
      </c>
      <c r="L3377">
        <f t="shared" si="1218"/>
        <v>63.486206056748856</v>
      </c>
      <c r="M3377">
        <f t="shared" si="1219"/>
        <v>21.25789562042279</v>
      </c>
      <c r="N3377">
        <f t="shared" si="1211"/>
        <v>0.10619875766517387</v>
      </c>
      <c r="O3377">
        <f t="shared" si="1212"/>
        <v>56.02941501066784</v>
      </c>
      <c r="P3377">
        <f t="shared" si="1213"/>
        <v>55.998457740930135</v>
      </c>
      <c r="Q3377">
        <f t="shared" si="1220"/>
        <v>0.10271115940054187</v>
      </c>
      <c r="R3377">
        <f t="shared" si="1214"/>
        <v>55.926703851267298</v>
      </c>
      <c r="S3377">
        <f t="shared" si="1221"/>
        <v>21.189421514155761</v>
      </c>
      <c r="T3377">
        <f t="shared" si="1222"/>
        <v>11.063018541908804</v>
      </c>
      <c r="U3377">
        <f t="shared" si="1209"/>
        <v>0.60803467832370761</v>
      </c>
      <c r="V3377" s="6">
        <f t="shared" si="1215"/>
        <v>184596.00000022911</v>
      </c>
      <c r="W3377">
        <f t="shared" si="1223"/>
        <v>11.064238473374477</v>
      </c>
      <c r="X3377">
        <f t="shared" si="1224"/>
        <v>21.182797226616962</v>
      </c>
      <c r="Y3377">
        <f t="shared" si="1225"/>
        <v>0.10708353868547486</v>
      </c>
      <c r="Z3377">
        <f t="shared" si="1226"/>
        <v>6.5847065965278156E-8</v>
      </c>
      <c r="AA3377">
        <f t="shared" si="1227"/>
        <v>7.2144345160145788E-8</v>
      </c>
      <c r="AB3377">
        <f t="shared" si="1217"/>
        <v>1.0052133123046132</v>
      </c>
      <c r="AC3377">
        <f t="shared" si="1228"/>
        <v>2.1460493625837405</v>
      </c>
      <c r="AD3377">
        <f t="shared" si="1229"/>
        <v>2.5415379321727275E-10</v>
      </c>
      <c r="AE3377">
        <f t="shared" si="1230"/>
        <v>4.9378228617477712E-5</v>
      </c>
      <c r="AF3377">
        <f t="shared" si="1231"/>
        <v>5.1237994856842841E-7</v>
      </c>
      <c r="AG3377">
        <f t="shared" si="1216"/>
        <v>2.5415379321727275E-8</v>
      </c>
      <c r="AH3377">
        <f t="shared" si="1232"/>
        <v>5.1237994856842837E-3</v>
      </c>
    </row>
    <row r="3378" spans="1:34">
      <c r="A3378" s="4">
        <v>43265.571504629632</v>
      </c>
      <c r="B3378" s="3">
        <v>-1.29382456500025E-3</v>
      </c>
      <c r="C3378">
        <v>2.8640573214725</v>
      </c>
      <c r="D3378" s="3">
        <v>1.89982646581302E-2</v>
      </c>
      <c r="E3378" s="3">
        <v>1.88152673750847E-2</v>
      </c>
      <c r="F3378" s="3">
        <v>1.8770004215239201E-2</v>
      </c>
      <c r="G3378">
        <v>-4549722</v>
      </c>
      <c r="H3378">
        <v>19793342</v>
      </c>
      <c r="K3378">
        <f t="shared" si="1210"/>
        <v>83.206750363951215</v>
      </c>
      <c r="L3378">
        <f t="shared" si="1218"/>
        <v>63.516648685711111</v>
      </c>
      <c r="M3378">
        <f t="shared" si="1219"/>
        <v>21.26808911392455</v>
      </c>
      <c r="N3378">
        <f t="shared" si="1211"/>
        <v>0.10620596635110692</v>
      </c>
      <c r="O3378">
        <f t="shared" si="1212"/>
        <v>56.082671817724297</v>
      </c>
      <c r="P3378">
        <f t="shared" si="1213"/>
        <v>56.054373826553409</v>
      </c>
      <c r="Q3378">
        <f t="shared" si="1220"/>
        <v>0.11633602760203843</v>
      </c>
      <c r="R3378">
        <f t="shared" si="1214"/>
        <v>55.966335790122258</v>
      </c>
      <c r="S3378">
        <f t="shared" si="1221"/>
        <v>21.190531762189856</v>
      </c>
      <c r="T3378">
        <f t="shared" si="1222"/>
        <v>11.063777350954389</v>
      </c>
      <c r="U3378">
        <f t="shared" si="1209"/>
        <v>0.6080209585949794</v>
      </c>
      <c r="V3378" s="6">
        <f t="shared" si="1215"/>
        <v>184656.00000042468</v>
      </c>
      <c r="W3378">
        <f t="shared" si="1223"/>
        <v>11.064226799389143</v>
      </c>
      <c r="X3378">
        <f t="shared" si="1224"/>
        <v>21.180788090415305</v>
      </c>
      <c r="Y3378">
        <f t="shared" si="1225"/>
        <v>0.11097260222863052</v>
      </c>
      <c r="Z3378">
        <f t="shared" si="1226"/>
        <v>4.7741735887059946E-7</v>
      </c>
      <c r="AA3378">
        <f t="shared" si="1227"/>
        <v>5.9045855652680743E-8</v>
      </c>
      <c r="AB3378">
        <f t="shared" si="1217"/>
        <v>1.0049973646599544</v>
      </c>
      <c r="AC3378">
        <f t="shared" si="1228"/>
        <v>2.1460310525214705</v>
      </c>
      <c r="AD3378">
        <f t="shared" si="1229"/>
        <v>2.0071829518300317E-10</v>
      </c>
      <c r="AE3378">
        <f t="shared" si="1230"/>
        <v>2.7345548048191839E-4</v>
      </c>
      <c r="AF3378">
        <f t="shared" si="1231"/>
        <v>7.3068697167459185E-8</v>
      </c>
      <c r="AG3378">
        <f t="shared" si="1216"/>
        <v>2.0071829518300318E-8</v>
      </c>
      <c r="AH3378">
        <f t="shared" si="1232"/>
        <v>7.3068697167459184E-4</v>
      </c>
    </row>
    <row r="3379" spans="1:34">
      <c r="A3379" s="4">
        <v>43265.572199074071</v>
      </c>
      <c r="B3379" s="3">
        <v>-1.2915769378560101E-3</v>
      </c>
      <c r="C3379">
        <v>2.8642131093856702</v>
      </c>
      <c r="D3379" s="3">
        <v>1.89903682326076E-2</v>
      </c>
      <c r="E3379" s="3">
        <v>1.8806574171685499E-2</v>
      </c>
      <c r="F3379" s="3">
        <v>1.8762952958695699E-2</v>
      </c>
      <c r="G3379">
        <v>-4549722</v>
      </c>
      <c r="H3379">
        <v>19793342</v>
      </c>
      <c r="K3379">
        <f t="shared" si="1210"/>
        <v>83.063567228461736</v>
      </c>
      <c r="L3379">
        <f t="shared" si="1218"/>
        <v>63.382734362773824</v>
      </c>
      <c r="M3379">
        <f t="shared" si="1219"/>
        <v>21.223248874195374</v>
      </c>
      <c r="N3379">
        <f t="shared" si="1211"/>
        <v>0.10625318324397739</v>
      </c>
      <c r="O3379">
        <f t="shared" si="1212"/>
        <v>56.058954500564468</v>
      </c>
      <c r="P3379">
        <f t="shared" si="1213"/>
        <v>56.02835558429323</v>
      </c>
      <c r="Q3379">
        <f t="shared" si="1220"/>
        <v>0.11387061968331125</v>
      </c>
      <c r="R3379">
        <f t="shared" si="1214"/>
        <v>55.945083880881157</v>
      </c>
      <c r="S3379">
        <f t="shared" si="1221"/>
        <v>21.147335127739833</v>
      </c>
      <c r="T3379">
        <f t="shared" si="1222"/>
        <v>11.068747550203913</v>
      </c>
      <c r="U3379">
        <f t="shared" ref="U3379:U3442" si="1233">(2.40665404368-T3379*2.40665404368/100-$M$7)/$M$7</f>
        <v>0.60793109437179138</v>
      </c>
      <c r="V3379" s="6">
        <f t="shared" si="1215"/>
        <v>184715.99999999162</v>
      </c>
      <c r="W3379">
        <f t="shared" si="1223"/>
        <v>11.06441358315425</v>
      </c>
      <c r="X3379">
        <f t="shared" si="1224"/>
        <v>21.18372598936357</v>
      </c>
      <c r="Y3379">
        <f t="shared" si="1225"/>
        <v>0.11472805175494234</v>
      </c>
      <c r="Z3379">
        <f t="shared" si="1226"/>
        <v>2.7506827963086087E-7</v>
      </c>
      <c r="AA3379">
        <f t="shared" si="1227"/>
        <v>2.3150992515607981E-8</v>
      </c>
      <c r="AB3379">
        <f t="shared" si="1217"/>
        <v>1.0048034457890038</v>
      </c>
      <c r="AC3379">
        <f t="shared" si="1228"/>
        <v>2.1459111216135796</v>
      </c>
      <c r="AD3379">
        <f t="shared" si="1229"/>
        <v>7.6118291844941867E-11</v>
      </c>
      <c r="AE3379">
        <f t="shared" si="1230"/>
        <v>4.0968107106827091E-4</v>
      </c>
      <c r="AF3379">
        <f t="shared" si="1231"/>
        <v>1.8495844756848779E-8</v>
      </c>
      <c r="AG3379">
        <f t="shared" si="1216"/>
        <v>7.6118291844941875E-9</v>
      </c>
      <c r="AH3379">
        <f t="shared" si="1232"/>
        <v>1.8495844756848779E-4</v>
      </c>
    </row>
    <row r="3380" spans="1:34">
      <c r="A3380" s="4">
        <v>43265.572893518518</v>
      </c>
      <c r="B3380" s="3">
        <v>-1.29278994298147E-3</v>
      </c>
      <c r="C3380">
        <v>2.8641607836743801</v>
      </c>
      <c r="D3380" s="3">
        <v>1.8983292369375699E-2</v>
      </c>
      <c r="E3380" s="3">
        <v>1.8800723205786199E-2</v>
      </c>
      <c r="F3380" s="3">
        <v>1.87558659694332E-2</v>
      </c>
      <c r="G3380">
        <v>-4549722</v>
      </c>
      <c r="H3380">
        <v>19793342</v>
      </c>
      <c r="K3380">
        <f t="shared" ref="K3380:K3443" si="1234">(B3380-$B$19)*($B$17/$B$18)</f>
        <v>83.140840666662228</v>
      </c>
      <c r="L3380">
        <f t="shared" si="1218"/>
        <v>63.469323583860429</v>
      </c>
      <c r="M3380">
        <f t="shared" si="1219"/>
        <v>21.252242646827927</v>
      </c>
      <c r="N3380">
        <f t="shared" ref="N3380:N3443" si="1235">(C3380-$C$19)*($C$17/$C$18)</f>
        <v>0.10623732413492278</v>
      </c>
      <c r="O3380">
        <f t="shared" ref="O3380:O3443" si="1236">(D3380-$D$19)*($D$17/$D$18)</f>
        <v>56.037701784133432</v>
      </c>
      <c r="P3380">
        <f t="shared" ref="P3380:P3443" si="1237">(E3380-$E$19)*($E$17/$E$18)</f>
        <v>56.010843990323387</v>
      </c>
      <c r="Q3380">
        <f t="shared" si="1220"/>
        <v>0.11397750797947737</v>
      </c>
      <c r="R3380">
        <f t="shared" ref="R3380:R3443" si="1238">(F3380-$F$19)*($F$17/$F$18)</f>
        <v>55.923724276153955</v>
      </c>
      <c r="S3380">
        <f t="shared" si="1221"/>
        <v>21.176257641508275</v>
      </c>
      <c r="T3380">
        <f t="shared" si="1222"/>
        <v>11.067078170303427</v>
      </c>
      <c r="U3380">
        <f t="shared" si="1233"/>
        <v>0.60796127777499731</v>
      </c>
      <c r="V3380" s="6">
        <f t="shared" si="1215"/>
        <v>184776.0000001872</v>
      </c>
      <c r="W3380">
        <f t="shared" si="1223"/>
        <v>11.064661655342293</v>
      </c>
      <c r="X3380">
        <f t="shared" si="1224"/>
        <v>21.182327593412573</v>
      </c>
      <c r="Y3380">
        <f t="shared" si="1225"/>
        <v>0.1141322095572761</v>
      </c>
      <c r="Z3380">
        <f t="shared" si="1226"/>
        <v>-2.7822998253447605E-7</v>
      </c>
      <c r="AA3380">
        <f t="shared" si="1227"/>
        <v>7.0251804429160472E-9</v>
      </c>
      <c r="AB3380">
        <f t="shared" si="1217"/>
        <v>1.0048284778045813</v>
      </c>
      <c r="AC3380">
        <f t="shared" si="1228"/>
        <v>2.1459514037505785</v>
      </c>
      <c r="AD3380">
        <f t="shared" si="1229"/>
        <v>2.3219157037036976E-11</v>
      </c>
      <c r="AE3380">
        <f t="shared" si="1230"/>
        <v>-1.9935600314653062E-4</v>
      </c>
      <c r="AF3380">
        <f t="shared" si="1231"/>
        <v>-1.1594396999158786E-8</v>
      </c>
      <c r="AG3380">
        <f t="shared" si="1216"/>
        <v>2.3219157037036975E-9</v>
      </c>
      <c r="AH3380" t="str">
        <f t="shared" si="1232"/>
        <v>NaN</v>
      </c>
    </row>
    <row r="3381" spans="1:34">
      <c r="A3381" s="4">
        <v>43265.573587962965</v>
      </c>
      <c r="B3381" s="3">
        <v>-1.29207641055473E-3</v>
      </c>
      <c r="C3381">
        <v>2.8641084579630798</v>
      </c>
      <c r="D3381" s="3">
        <v>1.8981139879888399E-2</v>
      </c>
      <c r="E3381" s="3">
        <v>1.8797238789102302E-2</v>
      </c>
      <c r="F3381" s="3">
        <v>1.8753531431793799E-2</v>
      </c>
      <c r="G3381">
        <v>-4549722</v>
      </c>
      <c r="H3381">
        <v>19793342</v>
      </c>
      <c r="K3381">
        <f t="shared" si="1234"/>
        <v>83.095385703014955</v>
      </c>
      <c r="L3381">
        <f t="shared" si="1218"/>
        <v>63.426937348693272</v>
      </c>
      <c r="M3381">
        <f t="shared" si="1219"/>
        <v>21.23804992341773</v>
      </c>
      <c r="N3381">
        <f t="shared" si="1235"/>
        <v>0.10622146502586507</v>
      </c>
      <c r="O3381">
        <f t="shared" si="1236"/>
        <v>56.031236672076417</v>
      </c>
      <c r="P3381">
        <f t="shared" si="1237"/>
        <v>56.000415337817067</v>
      </c>
      <c r="Q3381">
        <f t="shared" si="1220"/>
        <v>0.11454850100903968</v>
      </c>
      <c r="R3381">
        <f t="shared" si="1238"/>
        <v>55.916688171067378</v>
      </c>
      <c r="S3381">
        <f t="shared" si="1221"/>
        <v>21.16168425607837</v>
      </c>
      <c r="T3381">
        <f t="shared" si="1222"/>
        <v>11.065408790402616</v>
      </c>
      <c r="U3381">
        <f t="shared" si="1233"/>
        <v>0.60799146117820924</v>
      </c>
      <c r="V3381" s="6">
        <f t="shared" ref="V3381:V3444" si="1239">(A3381-$A$307)*86400</f>
        <v>184836.00000038277</v>
      </c>
      <c r="W3381">
        <f t="shared" si="1223"/>
        <v>11.06525702859356</v>
      </c>
      <c r="X3381">
        <f t="shared" si="1224"/>
        <v>21.177589659557324</v>
      </c>
      <c r="Y3381">
        <f t="shared" si="1225"/>
        <v>0.11298876772773762</v>
      </c>
      <c r="Z3381">
        <f t="shared" si="1226"/>
        <v>-2.1499589673373532E-7</v>
      </c>
      <c r="AA3381">
        <f t="shared" si="1227"/>
        <v>3.7365597303733507E-8</v>
      </c>
      <c r="AB3381">
        <f t="shared" si="1217"/>
        <v>1.0048949770470865</v>
      </c>
      <c r="AC3381">
        <f t="shared" si="1228"/>
        <v>2.1459916858875849</v>
      </c>
      <c r="AD3381">
        <f t="shared" si="1229"/>
        <v>1.2475041506286611E-10</v>
      </c>
      <c r="AE3381" t="s">
        <v>79</v>
      </c>
      <c r="AF3381" t="s">
        <v>79</v>
      </c>
      <c r="AG3381">
        <f t="shared" si="1216"/>
        <v>1.2475041506286612E-8</v>
      </c>
      <c r="AH3381" t="s">
        <v>79</v>
      </c>
    </row>
    <row r="3382" spans="1:34">
      <c r="A3382" s="4">
        <v>43265.574282407404</v>
      </c>
      <c r="B3382" s="3">
        <v>-1.29257588325345E-3</v>
      </c>
      <c r="C3382">
        <v>2.86407991666601</v>
      </c>
      <c r="D3382" s="3">
        <v>1.8979807952691798E-2</v>
      </c>
      <c r="E3382" s="3">
        <v>1.8796525256675502E-2</v>
      </c>
      <c r="F3382" s="3">
        <v>1.8753567164512801E-2</v>
      </c>
      <c r="G3382">
        <v>-4549722</v>
      </c>
      <c r="H3382">
        <v>19793342</v>
      </c>
      <c r="K3382">
        <f t="shared" si="1234"/>
        <v>83.127204177568174</v>
      </c>
      <c r="L3382">
        <f t="shared" si="1218"/>
        <v>63.458708852912565</v>
      </c>
      <c r="M3382">
        <f t="shared" si="1219"/>
        <v>21.248688381160722</v>
      </c>
      <c r="N3382">
        <f t="shared" si="1235"/>
        <v>0.10621281460274364</v>
      </c>
      <c r="O3382">
        <f t="shared" si="1236"/>
        <v>56.027236160748195</v>
      </c>
      <c r="P3382">
        <f t="shared" si="1237"/>
        <v>55.998279777576677</v>
      </c>
      <c r="Q3382">
        <f t="shared" si="1220"/>
        <v>0.11044029419469581</v>
      </c>
      <c r="R3382">
        <f t="shared" si="1238"/>
        <v>55.9167958665535</v>
      </c>
      <c r="S3382">
        <f t="shared" si="1221"/>
        <v>21.175061518364259</v>
      </c>
      <c r="T3382">
        <f t="shared" si="1222"/>
        <v>11.064498219547728</v>
      </c>
      <c r="U3382">
        <f t="shared" si="1233"/>
        <v>0.60800792485268673</v>
      </c>
      <c r="V3382" s="6">
        <f t="shared" si="1239"/>
        <v>184895.99999994971</v>
      </c>
      <c r="W3382">
        <f t="shared" si="1223"/>
        <v>11.06552261175956</v>
      </c>
      <c r="X3382">
        <f t="shared" si="1224"/>
        <v>21.173755373789739</v>
      </c>
      <c r="Y3382">
        <f t="shared" si="1225"/>
        <v>0.11249530088001573</v>
      </c>
      <c r="Z3382">
        <f t="shared" si="1226"/>
        <v>-2.0067677243445872E-7</v>
      </c>
      <c r="AA3382">
        <f t="shared" si="1227"/>
        <v>1.2975306276434948E-8</v>
      </c>
      <c r="AB3382">
        <f t="shared" si="1217"/>
        <v>1.0049191815022591</v>
      </c>
      <c r="AC3382">
        <f t="shared" si="1228"/>
        <v>2.1460136579623135</v>
      </c>
      <c r="AD3382">
        <f t="shared" si="1229"/>
        <v>4.3510394940454662E-11</v>
      </c>
      <c r="AE3382">
        <f t="shared" si="1230"/>
        <v>-7.6127726009513275E-5</v>
      </c>
      <c r="AF3382">
        <f t="shared" si="1231"/>
        <v>-5.6895930447758166E-8</v>
      </c>
      <c r="AG3382">
        <f t="shared" si="1216"/>
        <v>4.3510394940454665E-9</v>
      </c>
      <c r="AH3382" t="str">
        <f t="shared" si="1232"/>
        <v>NaN</v>
      </c>
    </row>
    <row r="3383" spans="1:34">
      <c r="A3383" s="4">
        <v>43265.574988425928</v>
      </c>
      <c r="B3383" s="3">
        <v>-1.2925877754605599E-3</v>
      </c>
      <c r="C3383">
        <v>2.86403234783756</v>
      </c>
      <c r="D3383" s="3">
        <v>1.8979106312472099E-2</v>
      </c>
      <c r="E3383" s="3">
        <v>1.8796001999562599E-2</v>
      </c>
      <c r="F3383" s="3">
        <v>1.8752185499379299E-2</v>
      </c>
      <c r="G3383">
        <v>-4549722</v>
      </c>
      <c r="H3383">
        <v>19793342</v>
      </c>
      <c r="K3383">
        <f t="shared" si="1234"/>
        <v>83.127961760295477</v>
      </c>
      <c r="L3383">
        <f t="shared" si="1218"/>
        <v>63.461282621883171</v>
      </c>
      <c r="M3383">
        <f t="shared" si="1219"/>
        <v>21.249550189032487</v>
      </c>
      <c r="N3383">
        <f t="shared" si="1235"/>
        <v>0.10619839723087444</v>
      </c>
      <c r="O3383">
        <f t="shared" si="1236"/>
        <v>56.02512874853047</v>
      </c>
      <c r="P3383">
        <f t="shared" si="1237"/>
        <v>55.996713700067303</v>
      </c>
      <c r="Q3383">
        <f t="shared" si="1220"/>
        <v>0.11249710743631169</v>
      </c>
      <c r="R3383">
        <f t="shared" si="1238"/>
        <v>55.912631641094158</v>
      </c>
      <c r="S3383">
        <f t="shared" si="1221"/>
        <v>21.174552117408279</v>
      </c>
      <c r="T3383">
        <f t="shared" si="1222"/>
        <v>11.062980601456234</v>
      </c>
      <c r="U3383">
        <f t="shared" si="1233"/>
        <v>0.60803536431014937</v>
      </c>
      <c r="V3383" s="6">
        <f t="shared" si="1239"/>
        <v>184957.00000037905</v>
      </c>
      <c r="W3383">
        <f t="shared" si="1223"/>
        <v>11.065814461392554</v>
      </c>
      <c r="X3383">
        <f t="shared" si="1224"/>
        <v>21.166969508878918</v>
      </c>
      <c r="Y3383">
        <f t="shared" si="1225"/>
        <v>0.10565975398976235</v>
      </c>
      <c r="Z3383">
        <f t="shared" si="1226"/>
        <v>-7.5253789663656054E-8</v>
      </c>
      <c r="AA3383">
        <f t="shared" si="1227"/>
        <v>1.8847042716409475E-8</v>
      </c>
      <c r="AB3383">
        <f t="shared" si="1217"/>
        <v>1.0052937698996014</v>
      </c>
      <c r="AC3383">
        <f t="shared" si="1228"/>
        <v>2.1460502780868609</v>
      </c>
      <c r="AD3383">
        <f t="shared" si="1229"/>
        <v>6.7290045126654782E-11</v>
      </c>
      <c r="AE3383">
        <f t="shared" si="1230"/>
        <v>-1.0373027111069608E-4</v>
      </c>
      <c r="AF3383">
        <f t="shared" si="1231"/>
        <v>-6.4576773549336356E-8</v>
      </c>
      <c r="AG3383">
        <f t="shared" si="1216"/>
        <v>6.7290045126654785E-9</v>
      </c>
      <c r="AH3383" t="str">
        <f t="shared" si="1232"/>
        <v>NaN</v>
      </c>
    </row>
    <row r="3384" spans="1:34">
      <c r="A3384" s="4">
        <v>43265.575682870367</v>
      </c>
      <c r="B3384" s="3">
        <v>-1.2922072248329601E-3</v>
      </c>
      <c r="C3384">
        <v>2.8640513753689398</v>
      </c>
      <c r="D3384" s="3">
        <v>1.9022108533390598E-2</v>
      </c>
      <c r="E3384" s="3">
        <v>1.8838147981568899E-2</v>
      </c>
      <c r="F3384" s="3">
        <v>1.88011631461814E-2</v>
      </c>
      <c r="G3384">
        <v>-4549722</v>
      </c>
      <c r="H3384">
        <v>19793665</v>
      </c>
      <c r="K3384">
        <f t="shared" si="1234"/>
        <v>83.103719113016595</v>
      </c>
      <c r="L3384">
        <f t="shared" si="1218"/>
        <v>63.372659303633739</v>
      </c>
      <c r="M3384">
        <f t="shared" si="1219"/>
        <v>21.21987531371866</v>
      </c>
      <c r="N3384">
        <f t="shared" si="1235"/>
        <v>0.10620416417962207</v>
      </c>
      <c r="O3384">
        <f t="shared" si="1236"/>
        <v>56.154288114269079</v>
      </c>
      <c r="P3384">
        <f t="shared" si="1237"/>
        <v>56.122854124923101</v>
      </c>
      <c r="Q3384">
        <f t="shared" si="1220"/>
        <v>9.4041860338279548E-2</v>
      </c>
      <c r="R3384">
        <f t="shared" si="1238"/>
        <v>56.060246253930799</v>
      </c>
      <c r="S3384">
        <f t="shared" si="1221"/>
        <v>21.157180740159806</v>
      </c>
      <c r="T3384">
        <f t="shared" si="1222"/>
        <v>11.063587648692826</v>
      </c>
      <c r="U3384">
        <f t="shared" si="1233"/>
        <v>0.60802438852716445</v>
      </c>
      <c r="V3384" s="6">
        <f t="shared" si="1239"/>
        <v>185016.99999994598</v>
      </c>
      <c r="W3384">
        <f t="shared" si="1223"/>
        <v>11.06608588155121</v>
      </c>
      <c r="X3384">
        <f t="shared" si="1224"/>
        <v>21.165879623014405</v>
      </c>
      <c r="Y3384">
        <f t="shared" si="1225"/>
        <v>0.11103180147859366</v>
      </c>
      <c r="Z3384">
        <f t="shared" si="1226"/>
        <v>2.7822998399100035E-7</v>
      </c>
      <c r="AA3384">
        <f t="shared" si="1227"/>
        <v>4.3812188677150182E-8</v>
      </c>
      <c r="AB3384">
        <f t="shared" si="1217"/>
        <v>1.0050073465940539</v>
      </c>
      <c r="AC3384">
        <f t="shared" si="1228"/>
        <v>2.146035630037042</v>
      </c>
      <c r="AD3384">
        <f t="shared" si="1229"/>
        <v>1.4885444183083014E-10</v>
      </c>
      <c r="AE3384" t="s">
        <v>79</v>
      </c>
      <c r="AF3384" t="s">
        <v>79</v>
      </c>
      <c r="AG3384">
        <f t="shared" si="1216"/>
        <v>1.4885444183083013E-8</v>
      </c>
      <c r="AH3384" t="s">
        <v>79</v>
      </c>
    </row>
    <row r="3385" spans="1:34">
      <c r="A3385" s="4">
        <v>43265.576377314814</v>
      </c>
      <c r="B3385" s="3">
        <v>-1.29654788042899E-3</v>
      </c>
      <c r="C3385">
        <v>2.86413699926015</v>
      </c>
      <c r="D3385" s="3">
        <v>1.9017981937522601E-2</v>
      </c>
      <c r="E3385" s="3">
        <v>1.8834354367500101E-2</v>
      </c>
      <c r="F3385" s="3">
        <v>1.87862626023707E-2</v>
      </c>
      <c r="G3385">
        <v>-4549722</v>
      </c>
      <c r="H3385">
        <v>19793655</v>
      </c>
      <c r="K3385">
        <f t="shared" si="1234"/>
        <v>83.380236808539294</v>
      </c>
      <c r="L3385">
        <f t="shared" si="1218"/>
        <v>63.668763628384156</v>
      </c>
      <c r="M3385">
        <f t="shared" si="1219"/>
        <v>21.319023699159644</v>
      </c>
      <c r="N3385">
        <f t="shared" si="1235"/>
        <v>0.10623011544898664</v>
      </c>
      <c r="O3385">
        <f t="shared" si="1236"/>
        <v>56.14189367292196</v>
      </c>
      <c r="P3385">
        <f t="shared" si="1237"/>
        <v>56.111500062979417</v>
      </c>
      <c r="Q3385">
        <f t="shared" si="1220"/>
        <v>0.12655643666118976</v>
      </c>
      <c r="R3385">
        <f t="shared" si="1238"/>
        <v>56.01533723626077</v>
      </c>
      <c r="S3385">
        <f t="shared" si="1221"/>
        <v>21.234652741385517</v>
      </c>
      <c r="T3385">
        <f t="shared" si="1222"/>
        <v>11.066319361257518</v>
      </c>
      <c r="U3385">
        <f t="shared" si="1233"/>
        <v>0.60797499750373185</v>
      </c>
      <c r="V3385" s="6">
        <f t="shared" si="1239"/>
        <v>185077.00000014156</v>
      </c>
      <c r="W3385">
        <f t="shared" si="1223"/>
        <v>11.066179273433763</v>
      </c>
      <c r="X3385">
        <f t="shared" si="1224"/>
        <v>21.162641406238414</v>
      </c>
      <c r="Y3385">
        <f t="shared" si="1225"/>
        <v>0.10888692212292739</v>
      </c>
      <c r="Z3385">
        <f t="shared" si="1226"/>
        <v>3.0668532167950955E-7</v>
      </c>
      <c r="AA3385">
        <f t="shared" si="1227"/>
        <v>3.510723648225981E-8</v>
      </c>
      <c r="AB3385">
        <f t="shared" si="1217"/>
        <v>1.0050973925394162</v>
      </c>
      <c r="AC3385">
        <f t="shared" si="1228"/>
        <v>2.145969713812856</v>
      </c>
      <c r="AD3385">
        <f t="shared" si="1229"/>
        <v>1.2162471023800339E-10</v>
      </c>
      <c r="AE3385" t="s">
        <v>79</v>
      </c>
      <c r="AF3385" t="s">
        <v>79</v>
      </c>
      <c r="AG3385">
        <f t="shared" si="1216"/>
        <v>1.216247102380034E-8</v>
      </c>
      <c r="AH3385" t="s">
        <v>79</v>
      </c>
    </row>
    <row r="3386" spans="1:34">
      <c r="A3386" s="4">
        <v>43265.57707175926</v>
      </c>
      <c r="B3386" s="3">
        <v>-1.2921001949689501E-3</v>
      </c>
      <c r="C3386">
        <v>2.8641667297779398</v>
      </c>
      <c r="D3386" s="3">
        <v>1.9008206543276202E-2</v>
      </c>
      <c r="E3386" s="3">
        <v>1.8824781140774599E-2</v>
      </c>
      <c r="F3386" s="3">
        <v>1.8783320608508802E-2</v>
      </c>
      <c r="G3386">
        <v>-4549722</v>
      </c>
      <c r="H3386">
        <v>19793650</v>
      </c>
      <c r="K3386">
        <f t="shared" si="1234"/>
        <v>83.096900868469575</v>
      </c>
      <c r="L3386">
        <f t="shared" si="1218"/>
        <v>63.389294912470504</v>
      </c>
      <c r="M3386">
        <f t="shared" si="1219"/>
        <v>21.225445626676375</v>
      </c>
      <c r="N3386">
        <f t="shared" si="1235"/>
        <v>0.10623912630640749</v>
      </c>
      <c r="O3386">
        <f t="shared" si="1236"/>
        <v>56.112532777281181</v>
      </c>
      <c r="P3386">
        <f t="shared" si="1237"/>
        <v>56.082847963089677</v>
      </c>
      <c r="Q3386">
        <f t="shared" si="1220"/>
        <v>0.10606246936931285</v>
      </c>
      <c r="R3386">
        <f t="shared" si="1238"/>
        <v>56.006470307911869</v>
      </c>
      <c r="S3386">
        <f t="shared" si="1221"/>
        <v>21.154737313763501</v>
      </c>
      <c r="T3386">
        <f t="shared" si="1222"/>
        <v>11.067267872564976</v>
      </c>
      <c r="U3386">
        <f t="shared" si="1233"/>
        <v>0.60795784784281259</v>
      </c>
      <c r="V3386" s="6">
        <f t="shared" si="1239"/>
        <v>185137.00000033714</v>
      </c>
      <c r="W3386">
        <f t="shared" si="1223"/>
        <v>11.065703558532013</v>
      </c>
      <c r="X3386">
        <f t="shared" si="1224"/>
        <v>21.168287238548228</v>
      </c>
      <c r="Y3386">
        <f t="shared" si="1225"/>
        <v>0.10940278541957109</v>
      </c>
      <c r="Z3386">
        <f t="shared" si="1226"/>
        <v>3.1617043471068255E-7</v>
      </c>
      <c r="AA3386">
        <f t="shared" si="1227"/>
        <v>7.0098755558058481E-8</v>
      </c>
      <c r="AB3386">
        <f t="shared" si="1217"/>
        <v>1.0050952589151239</v>
      </c>
      <c r="AC3386">
        <f t="shared" si="1228"/>
        <v>2.145946826235007</v>
      </c>
      <c r="AD3386">
        <f t="shared" si="1229"/>
        <v>2.4170085830792953E-10</v>
      </c>
      <c r="AE3386" t="s">
        <v>79</v>
      </c>
      <c r="AF3386" t="s">
        <v>79</v>
      </c>
      <c r="AG3386">
        <f t="shared" si="1216"/>
        <v>2.4170085830792955E-8</v>
      </c>
      <c r="AH3386" t="s">
        <v>79</v>
      </c>
    </row>
    <row r="3387" spans="1:34">
      <c r="A3387" s="4">
        <v>43265.577766203707</v>
      </c>
      <c r="B3387" s="3">
        <v>-1.2904115015589901E-3</v>
      </c>
      <c r="C3387">
        <v>2.8642559213312802</v>
      </c>
      <c r="D3387" s="3">
        <v>1.90075881485063E-2</v>
      </c>
      <c r="E3387" s="3">
        <v>1.88244600511825E-2</v>
      </c>
      <c r="F3387" s="3">
        <v>1.8786179226026399E-2</v>
      </c>
      <c r="G3387">
        <v>-4549722</v>
      </c>
      <c r="H3387">
        <v>19793650</v>
      </c>
      <c r="K3387">
        <f t="shared" si="1234"/>
        <v>82.989324121170483</v>
      </c>
      <c r="L3387">
        <f t="shared" si="1218"/>
        <v>63.277960538461116</v>
      </c>
      <c r="M3387">
        <f t="shared" si="1219"/>
        <v>21.188166119068988</v>
      </c>
      <c r="N3387">
        <f t="shared" si="1235"/>
        <v>0.10626615887866116</v>
      </c>
      <c r="O3387">
        <f t="shared" si="1236"/>
        <v>56.110675397021495</v>
      </c>
      <c r="P3387">
        <f t="shared" si="1237"/>
        <v>56.081886960981386</v>
      </c>
      <c r="Q3387">
        <f t="shared" si="1220"/>
        <v>9.5589450228210637E-2</v>
      </c>
      <c r="R3387">
        <f t="shared" si="1238"/>
        <v>56.015085946793285</v>
      </c>
      <c r="S3387">
        <f t="shared" si="1221"/>
        <v>21.124439818916848</v>
      </c>
      <c r="T3387">
        <f t="shared" si="1222"/>
        <v>11.070113406486414</v>
      </c>
      <c r="U3387">
        <f t="shared" si="1233"/>
        <v>0.60790639886007214</v>
      </c>
      <c r="V3387" s="6">
        <f t="shared" si="1239"/>
        <v>185197.00000053272</v>
      </c>
      <c r="W3387">
        <f t="shared" si="1223"/>
        <v>11.065715232517322</v>
      </c>
      <c r="X3387">
        <f t="shared" si="1224"/>
        <v>21.173530599273384</v>
      </c>
      <c r="Y3387">
        <f t="shared" si="1225"/>
        <v>0.10328274640819757</v>
      </c>
      <c r="Z3387">
        <f t="shared" si="1226"/>
        <v>-1.0347396080929112E-7</v>
      </c>
      <c r="AA3387">
        <f t="shared" si="1227"/>
        <v>5.9796153401408266E-8</v>
      </c>
      <c r="AB3387">
        <f t="shared" si="1217"/>
        <v>1.0054424297845088</v>
      </c>
      <c r="AC3387">
        <f t="shared" si="1228"/>
        <v>2.1458781635014827</v>
      </c>
      <c r="AD3387">
        <f t="shared" si="1229"/>
        <v>2.183875304702897E-10</v>
      </c>
      <c r="AE3387" t="s">
        <v>79</v>
      </c>
      <c r="AF3387" t="s">
        <v>79</v>
      </c>
      <c r="AG3387">
        <f t="shared" ref="AG3387:AG3450" si="1240">IF(AD3387&gt;0,AD3387*100,"NaN")</f>
        <v>2.1838753047028972E-8</v>
      </c>
      <c r="AH3387" t="s">
        <v>79</v>
      </c>
    </row>
    <row r="3388" spans="1:34">
      <c r="A3388" s="4">
        <v>43265.578472222223</v>
      </c>
      <c r="B3388" s="3">
        <v>-1.29215965600451E-3</v>
      </c>
      <c r="C3388">
        <v>2.8641274854944601</v>
      </c>
      <c r="D3388" s="3">
        <v>1.9004781587627799E-2</v>
      </c>
      <c r="E3388" s="3">
        <v>1.8821451322783098E-2</v>
      </c>
      <c r="F3388" s="3">
        <v>1.8779199434920901E-2</v>
      </c>
      <c r="G3388">
        <v>-4549722</v>
      </c>
      <c r="H3388">
        <v>19793649</v>
      </c>
      <c r="K3388">
        <f t="shared" si="1234"/>
        <v>83.100688782106729</v>
      </c>
      <c r="L3388">
        <f t="shared" si="1218"/>
        <v>63.39850007128171</v>
      </c>
      <c r="M3388">
        <f t="shared" si="1219"/>
        <v>21.228527907337519</v>
      </c>
      <c r="N3388">
        <f t="shared" si="1235"/>
        <v>0.10622723197461283</v>
      </c>
      <c r="O3388">
        <f t="shared" si="1236"/>
        <v>56.102245748151482</v>
      </c>
      <c r="P3388">
        <f t="shared" si="1237"/>
        <v>56.072882015301879</v>
      </c>
      <c r="Q3388">
        <f t="shared" si="1220"/>
        <v>0.10819631962706922</v>
      </c>
      <c r="R3388">
        <f t="shared" si="1238"/>
        <v>55.994049428524413</v>
      </c>
      <c r="S3388">
        <f t="shared" si="1221"/>
        <v>21.156397027586138</v>
      </c>
      <c r="T3388">
        <f t="shared" si="1222"/>
        <v>11.066015837639222</v>
      </c>
      <c r="U3388">
        <f t="shared" si="1233"/>
        <v>0.60798048539522431</v>
      </c>
      <c r="V3388" s="6">
        <f t="shared" si="1239"/>
        <v>185258.00000033341</v>
      </c>
      <c r="W3388">
        <f t="shared" si="1223"/>
        <v>11.065718151013671</v>
      </c>
      <c r="X3388">
        <f t="shared" si="1224"/>
        <v>21.176543894510456</v>
      </c>
      <c r="Y3388">
        <f t="shared" si="1225"/>
        <v>0.1004628236057054</v>
      </c>
      <c r="Z3388">
        <f t="shared" si="1226"/>
        <v>-2.7593056209796792E-7</v>
      </c>
      <c r="AA3388">
        <f t="shared" si="1227"/>
        <v>-2.6984605707769904E-8</v>
      </c>
      <c r="AB3388">
        <f t="shared" ref="AB3388:AB3451" si="1241">((M3388-$M$308)-(Y3388-$Y$308))/(M3388-$M$308)</f>
        <v>1.0055851769885542</v>
      </c>
      <c r="AC3388">
        <f t="shared" si="1228"/>
        <v>2.1459770378377656</v>
      </c>
      <c r="AD3388">
        <f t="shared" si="1229"/>
        <v>-1.0132417455329231E-10</v>
      </c>
      <c r="AE3388" t="s">
        <v>79</v>
      </c>
      <c r="AF3388" t="s">
        <v>79</v>
      </c>
      <c r="AG3388" t="str">
        <f t="shared" si="1240"/>
        <v>NaN</v>
      </c>
      <c r="AH3388" t="s">
        <v>79</v>
      </c>
    </row>
    <row r="3389" spans="1:34">
      <c r="A3389" s="4">
        <v>43265.57916666667</v>
      </c>
      <c r="B3389" s="3">
        <v>-1.2905423158372301E-3</v>
      </c>
      <c r="C3389">
        <v>2.8641512699086902</v>
      </c>
      <c r="D3389" s="3">
        <v>1.90026409903476E-2</v>
      </c>
      <c r="E3389" s="3">
        <v>1.8818513947626299E-2</v>
      </c>
      <c r="F3389" s="3">
        <v>1.87805811000544E-2</v>
      </c>
      <c r="G3389">
        <v>-4549722</v>
      </c>
      <c r="H3389">
        <v>19793650</v>
      </c>
      <c r="K3389">
        <f t="shared" si="1234"/>
        <v>82.997657531172749</v>
      </c>
      <c r="L3389">
        <f t="shared" si="1218"/>
        <v>63.293652634104433</v>
      </c>
      <c r="M3389">
        <f t="shared" si="1219"/>
        <v>21.193420503477363</v>
      </c>
      <c r="N3389">
        <f t="shared" si="1235"/>
        <v>0.10623444066054896</v>
      </c>
      <c r="O3389">
        <f t="shared" si="1236"/>
        <v>56.095816354945576</v>
      </c>
      <c r="P3389">
        <f t="shared" si="1237"/>
        <v>56.064090625646173</v>
      </c>
      <c r="Q3389">
        <f t="shared" si="1220"/>
        <v>9.7602700961836319E-2</v>
      </c>
      <c r="R3389">
        <f t="shared" si="1238"/>
        <v>55.99821365398374</v>
      </c>
      <c r="S3389">
        <f t="shared" si="1221"/>
        <v>21.128352036169471</v>
      </c>
      <c r="T3389">
        <f t="shared" si="1222"/>
        <v>11.066774646685131</v>
      </c>
      <c r="U3389">
        <f t="shared" si="1233"/>
        <v>0.60796676566648977</v>
      </c>
      <c r="V3389" s="6">
        <f t="shared" si="1239"/>
        <v>185318.00000052899</v>
      </c>
      <c r="W3389">
        <f t="shared" si="1223"/>
        <v>11.066082963054905</v>
      </c>
      <c r="X3389">
        <f t="shared" si="1224"/>
        <v>21.178196232370105</v>
      </c>
      <c r="Y3389">
        <f t="shared" si="1225"/>
        <v>9.9426757625993886E-2</v>
      </c>
      <c r="Z3389">
        <f t="shared" si="1226"/>
        <v>4.4263861096131937E-8</v>
      </c>
      <c r="AA3389">
        <f t="shared" si="1227"/>
        <v>-4.4148143456492858E-8</v>
      </c>
      <c r="AB3389">
        <f t="shared" si="1241"/>
        <v>1.0056529492171282</v>
      </c>
      <c r="AC3389">
        <f t="shared" si="1228"/>
        <v>2.1459587277754877</v>
      </c>
      <c r="AD3389">
        <f t="shared" si="1229"/>
        <v>-1.6749731150389382E-10</v>
      </c>
      <c r="AE3389">
        <f t="shared" si="1230"/>
        <v>2.5680460069430448E-4</v>
      </c>
      <c r="AF3389">
        <f t="shared" si="1231"/>
        <v>-6.4928605678857979E-8</v>
      </c>
      <c r="AG3389" t="str">
        <f t="shared" si="1240"/>
        <v>NaN</v>
      </c>
      <c r="AH3389" t="str">
        <f t="shared" ref="AH3389:AH3450" si="1242">IF(AF3389&gt;0,AF3389*100*100,"NaN")</f>
        <v>NaN</v>
      </c>
    </row>
    <row r="3390" spans="1:34">
      <c r="A3390" s="4">
        <v>43265.579861111109</v>
      </c>
      <c r="B3390" s="3">
        <v>-1.29259966766767E-3</v>
      </c>
      <c r="C3390">
        <v>2.8641441345844201</v>
      </c>
      <c r="D3390">
        <v>1.9001844212471E-2</v>
      </c>
      <c r="E3390" s="3">
        <v>1.88185971930761E-2</v>
      </c>
      <c r="F3390">
        <v>1.8781486328935001E-2</v>
      </c>
      <c r="G3390">
        <v>-4549722</v>
      </c>
      <c r="H3390">
        <v>19793651</v>
      </c>
      <c r="K3390">
        <f t="shared" si="1234"/>
        <v>83.12871934302278</v>
      </c>
      <c r="L3390">
        <f t="shared" si="1218"/>
        <v>63.423524530829496</v>
      </c>
      <c r="M3390">
        <f t="shared" si="1219"/>
        <v>21.236907166109869</v>
      </c>
      <c r="N3390">
        <f t="shared" si="1235"/>
        <v>0.1062322780547678</v>
      </c>
      <c r="O3390">
        <f t="shared" si="1236"/>
        <v>56.093423191918681</v>
      </c>
      <c r="P3390">
        <f t="shared" si="1237"/>
        <v>56.064339774340908</v>
      </c>
      <c r="Q3390">
        <f t="shared" si="1220"/>
        <v>9.248125228907611E-2</v>
      </c>
      <c r="R3390">
        <f t="shared" si="1238"/>
        <v>56.000941939629605</v>
      </c>
      <c r="S3390">
        <f t="shared" si="1221"/>
        <v>21.175252997917152</v>
      </c>
      <c r="T3390">
        <f t="shared" si="1222"/>
        <v>11.066547003971325</v>
      </c>
      <c r="U3390">
        <f t="shared" si="1233"/>
        <v>0.60797088158511059</v>
      </c>
      <c r="V3390" s="6">
        <f t="shared" si="1239"/>
        <v>185378.00000009593</v>
      </c>
      <c r="W3390">
        <f t="shared" si="1223"/>
        <v>11.066339790731927</v>
      </c>
      <c r="X3390">
        <f t="shared" si="1224"/>
        <v>21.180054782484238</v>
      </c>
      <c r="Y3390">
        <f t="shared" si="1225"/>
        <v>9.2344445135021644E-2</v>
      </c>
      <c r="Z3390">
        <f t="shared" si="1226"/>
        <v>-1.4737200476020743E-7</v>
      </c>
      <c r="AA3390">
        <f t="shared" si="1227"/>
        <v>-5.498827264616315E-8</v>
      </c>
      <c r="AB3390">
        <f t="shared" si="1241"/>
        <v>1.0060280815630451</v>
      </c>
      <c r="AC3390">
        <f t="shared" si="1228"/>
        <v>2.145964220794172</v>
      </c>
      <c r="AD3390">
        <f t="shared" si="1229"/>
        <v>-2.2462551477052589E-10</v>
      </c>
      <c r="AE3390">
        <f t="shared" si="1230"/>
        <v>1.9021304315440787E-4</v>
      </c>
      <c r="AF3390">
        <f t="shared" si="1231"/>
        <v>-1.1755736083942612E-7</v>
      </c>
      <c r="AG3390" t="str">
        <f t="shared" si="1240"/>
        <v>NaN</v>
      </c>
      <c r="AH3390" t="str">
        <f t="shared" si="1242"/>
        <v>NaN</v>
      </c>
    </row>
    <row r="3391" spans="1:34">
      <c r="A3391" s="4">
        <v>43265.580567129633</v>
      </c>
      <c r="B3391" s="3">
        <v>-1.29106557295017E-3</v>
      </c>
      <c r="C3391">
        <v>2.8640953765352601</v>
      </c>
      <c r="D3391" s="3">
        <v>1.8994946732345901E-2</v>
      </c>
      <c r="E3391" s="3">
        <v>1.8811188348045099E-2</v>
      </c>
      <c r="F3391" s="3">
        <v>1.87764480155602E-2</v>
      </c>
      <c r="G3391">
        <v>-4549722</v>
      </c>
      <c r="H3391">
        <v>19793651</v>
      </c>
      <c r="K3391">
        <f t="shared" si="1234"/>
        <v>83.030991171180574</v>
      </c>
      <c r="L3391">
        <f t="shared" si="1218"/>
        <v>63.332419176064235</v>
      </c>
      <c r="M3391">
        <f t="shared" si="1219"/>
        <v>21.206401198871408</v>
      </c>
      <c r="N3391">
        <f t="shared" si="1235"/>
        <v>0.1062175002486023</v>
      </c>
      <c r="O3391">
        <f t="shared" si="1236"/>
        <v>56.072706258255167</v>
      </c>
      <c r="P3391">
        <f t="shared" si="1237"/>
        <v>56.042165540513317</v>
      </c>
      <c r="Q3391">
        <f t="shared" si="1220"/>
        <v>8.6949382154152488E-2</v>
      </c>
      <c r="R3391">
        <f t="shared" si="1238"/>
        <v>55.985756876101014</v>
      </c>
      <c r="S3391">
        <f t="shared" si="1221"/>
        <v>21.148434944101972</v>
      </c>
      <c r="T3391">
        <f t="shared" si="1222"/>
        <v>11.064991445427587</v>
      </c>
      <c r="U3391">
        <f t="shared" si="1233"/>
        <v>0.60799900702900911</v>
      </c>
      <c r="V3391" s="6">
        <f t="shared" si="1239"/>
        <v>185439.00000052527</v>
      </c>
      <c r="W3391">
        <f t="shared" si="1223"/>
        <v>11.066701684276836</v>
      </c>
      <c r="X3391">
        <f t="shared" si="1224"/>
        <v>21.182913991196013</v>
      </c>
      <c r="Y3391">
        <f t="shared" si="1225"/>
        <v>9.1061620445112609E-2</v>
      </c>
      <c r="Z3391">
        <f t="shared" si="1226"/>
        <v>-3.292353297732469E-7</v>
      </c>
      <c r="AA3391">
        <f t="shared" si="1227"/>
        <v>-1.6267659491060453E-8</v>
      </c>
      <c r="AB3391">
        <f t="shared" si="1241"/>
        <v>1.0061086983768079</v>
      </c>
      <c r="AC3391">
        <f t="shared" si="1228"/>
        <v>2.1460017564218323</v>
      </c>
      <c r="AD3391">
        <f t="shared" si="1229"/>
        <v>-6.7390251855300497E-11</v>
      </c>
      <c r="AE3391" t="s">
        <v>79</v>
      </c>
      <c r="AF3391" t="s">
        <v>79</v>
      </c>
      <c r="AG3391" t="str">
        <f t="shared" si="1240"/>
        <v>NaN</v>
      </c>
      <c r="AH3391" t="s">
        <v>79</v>
      </c>
    </row>
    <row r="3392" spans="1:34">
      <c r="A3392" s="4">
        <v>43265.581261574072</v>
      </c>
      <c r="B3392" s="3">
        <v>-1.2947402649478999E-3</v>
      </c>
      <c r="C3392">
        <v>2.8640192664097399</v>
      </c>
      <c r="D3392" s="3">
        <v>1.90007501294167E-2</v>
      </c>
      <c r="E3392" s="3">
        <v>1.8817645816507099E-2</v>
      </c>
      <c r="F3392" s="3">
        <v>1.8779973643831899E-2</v>
      </c>
      <c r="G3392">
        <v>-4549722</v>
      </c>
      <c r="H3392">
        <v>19793652</v>
      </c>
      <c r="K3392">
        <f t="shared" si="1234"/>
        <v>83.265084233965226</v>
      </c>
      <c r="L3392">
        <f t="shared" si="1218"/>
        <v>63.561877832572861</v>
      </c>
      <c r="M3392">
        <f t="shared" si="1219"/>
        <v>21.283233765695492</v>
      </c>
      <c r="N3392">
        <f t="shared" si="1235"/>
        <v>0.10619443245361154</v>
      </c>
      <c r="O3392">
        <f t="shared" si="1236"/>
        <v>56.090137057613518</v>
      </c>
      <c r="P3392">
        <f t="shared" si="1237"/>
        <v>56.061492360687254</v>
      </c>
      <c r="Q3392">
        <f t="shared" si="1220"/>
        <v>9.3754226892109216E-2</v>
      </c>
      <c r="R3392">
        <f t="shared" si="1238"/>
        <v>55.996382830721409</v>
      </c>
      <c r="S3392">
        <f t="shared" si="1221"/>
        <v>21.220730947767418</v>
      </c>
      <c r="T3392">
        <f t="shared" si="1222"/>
        <v>11.062563256481191</v>
      </c>
      <c r="U3392">
        <f t="shared" si="1233"/>
        <v>0.60804291016094925</v>
      </c>
      <c r="V3392" s="6">
        <f t="shared" si="1239"/>
        <v>185499.0000000922</v>
      </c>
      <c r="W3392">
        <f t="shared" si="1223"/>
        <v>11.066926408494236</v>
      </c>
      <c r="X3392">
        <f t="shared" si="1224"/>
        <v>21.177964471108357</v>
      </c>
      <c r="Y3392">
        <f t="shared" si="1225"/>
        <v>9.1346493262513206E-2</v>
      </c>
      <c r="Z3392">
        <f t="shared" si="1226"/>
        <v>1.8654055743844893E-7</v>
      </c>
      <c r="AA3392">
        <f t="shared" si="1227"/>
        <v>3.3539449428402915E-8</v>
      </c>
      <c r="AB3392">
        <f t="shared" si="1241"/>
        <v>1.0060674176812043</v>
      </c>
      <c r="AC3392">
        <f t="shared" si="1228"/>
        <v>2.1460603486211087</v>
      </c>
      <c r="AD3392">
        <f t="shared" si="1229"/>
        <v>1.3851068823736579E-10</v>
      </c>
      <c r="AE3392">
        <f t="shared" si="1230"/>
        <v>-3.3391584885302909E-5</v>
      </c>
      <c r="AF3392">
        <f t="shared" si="1231"/>
        <v>-4.1293081225880278E-7</v>
      </c>
      <c r="AG3392">
        <f t="shared" si="1240"/>
        <v>1.3851068823736579E-8</v>
      </c>
      <c r="AH3392" t="str">
        <f t="shared" si="1242"/>
        <v>NaN</v>
      </c>
    </row>
    <row r="3393" spans="1:34">
      <c r="A3393" s="4">
        <v>43265.581956018519</v>
      </c>
      <c r="B3393" s="3">
        <v>-1.29577488696668E-3</v>
      </c>
      <c r="C3393">
        <v>2.8641655405572202</v>
      </c>
      <c r="D3393" s="3">
        <v>1.8997551125703501E-2</v>
      </c>
      <c r="E3393" s="3">
        <v>1.8813661927124501E-2</v>
      </c>
      <c r="F3393" s="3">
        <v>1.8776924451813101E-2</v>
      </c>
      <c r="G3393">
        <v>-4549722</v>
      </c>
      <c r="H3393">
        <v>19793652</v>
      </c>
      <c r="K3393">
        <f t="shared" si="1234"/>
        <v>83.330993931254227</v>
      </c>
      <c r="L3393">
        <f t="shared" ref="L3393:L3456" si="1243">K3393-R3393*$B$8+$D$8</f>
        <v>63.631795665019553</v>
      </c>
      <c r="M3393">
        <f t="shared" ref="M3393:M3456" si="1244">L3393/((($B$7/2))^2*PI())</f>
        <v>21.306645244762763</v>
      </c>
      <c r="N3393">
        <f t="shared" si="1235"/>
        <v>0.1062387658721082</v>
      </c>
      <c r="O3393">
        <f t="shared" si="1236"/>
        <v>56.080528686655761</v>
      </c>
      <c r="P3393">
        <f t="shared" si="1237"/>
        <v>56.04956881601283</v>
      </c>
      <c r="Q3393">
        <f t="shared" ref="Q3393:Q3456" si="1245">O3393-R3393</f>
        <v>9.3335870741277915E-2</v>
      </c>
      <c r="R3393">
        <f t="shared" si="1238"/>
        <v>55.987192815914483</v>
      </c>
      <c r="S3393">
        <f t="shared" ref="S3393:S3456" si="1246">M3393-(2/3)*Q3393</f>
        <v>21.244421330935243</v>
      </c>
      <c r="T3393">
        <f t="shared" ref="T3393:T3456" si="1247">N3393/$D$7*100-$N$30/$D$7*100</f>
        <v>11.067229932112419</v>
      </c>
      <c r="U3393">
        <f t="shared" si="1233"/>
        <v>0.60795853382925402</v>
      </c>
      <c r="V3393" s="6">
        <f t="shared" si="1239"/>
        <v>185559.00000028778</v>
      </c>
      <c r="W3393">
        <f t="shared" ref="W3393:W3456" si="1248">AVERAGE(T3387:T3399)</f>
        <v>11.066841772100664</v>
      </c>
      <c r="X3393">
        <f t="shared" ref="X3393:X3456" si="1249">AVERAGE(S3387:S3399)</f>
        <v>21.176829218304473</v>
      </c>
      <c r="Y3393">
        <f t="shared" ref="Y3393:Y3456" si="1250">AVERAGE(Q3392:Q3394)</f>
        <v>9.0586407309553849E-2</v>
      </c>
      <c r="Z3393">
        <f t="shared" ref="Z3393:Z3456" si="1251">(T3394-T3392)/100/(V3394-V3392)</f>
        <v>2.4028953038299053E-7</v>
      </c>
      <c r="AA3393">
        <f t="shared" ref="AA3393:AA3456" si="1252">AVERAGE(Z3390:Z3396)</f>
        <v>1.6017560096346206E-8</v>
      </c>
      <c r="AB3393">
        <f t="shared" si="1241"/>
        <v>1.0061012014917579</v>
      </c>
      <c r="AC3393">
        <f t="shared" ref="AC3393:AC3456" si="1253">($D$7-$D$7*(T3393/100))*2.54</f>
        <v>2.145947741738127</v>
      </c>
      <c r="AD3393">
        <f t="shared" ref="AD3393:AD3456" si="1254">AA3393*AC3393*$D$7*2.54*1.024*9.81/2/Y3393/10000*0.14503773773</f>
        <v>6.6700605365990566E-11</v>
      </c>
      <c r="AE3393">
        <f t="shared" ref="AE3393:AE3456" si="1255">(W3394-W3392)/(X3394-X3392)*0.14503773773/100</f>
        <v>-2.0708917579409774E-4</v>
      </c>
      <c r="AF3393">
        <f t="shared" ref="AF3393:AF3456" si="1256">AD3393/AE3393/(1.024*9.81)</f>
        <v>-3.2062945134917413E-8</v>
      </c>
      <c r="AG3393">
        <f t="shared" si="1240"/>
        <v>6.6700605365990568E-9</v>
      </c>
      <c r="AH3393" t="str">
        <f t="shared" si="1242"/>
        <v>NaN</v>
      </c>
    </row>
    <row r="3394" spans="1:34">
      <c r="A3394" s="4">
        <v>43265.582650462966</v>
      </c>
      <c r="B3394" s="3">
        <v>-1.2934440143726499E-3</v>
      </c>
      <c r="C3394">
        <v>2.8641096471837999</v>
      </c>
      <c r="D3394" s="3">
        <v>1.89938050804631E-2</v>
      </c>
      <c r="E3394" s="3">
        <v>1.8810795905210401E-2</v>
      </c>
      <c r="F3394" s="3">
        <v>1.8776066866557799E-2</v>
      </c>
      <c r="G3394">
        <v>-4549722</v>
      </c>
      <c r="H3394">
        <v>19793652</v>
      </c>
      <c r="K3394">
        <f t="shared" si="1234"/>
        <v>83.182507716672319</v>
      </c>
      <c r="L3394">
        <f t="shared" si="1243"/>
        <v>63.484436738450754</v>
      </c>
      <c r="M3394">
        <f t="shared" si="1244"/>
        <v>21.257303177023875</v>
      </c>
      <c r="N3394">
        <f t="shared" si="1235"/>
        <v>0.10622182546016448</v>
      </c>
      <c r="O3394">
        <f t="shared" si="1236"/>
        <v>56.069277248545269</v>
      </c>
      <c r="P3394">
        <f t="shared" si="1237"/>
        <v>56.040990982381224</v>
      </c>
      <c r="Q3394">
        <f t="shared" si="1245"/>
        <v>8.4669124295274401E-2</v>
      </c>
      <c r="R3394">
        <f t="shared" si="1238"/>
        <v>55.984608124249995</v>
      </c>
      <c r="S3394">
        <f t="shared" si="1246"/>
        <v>21.200857094160359</v>
      </c>
      <c r="T3394">
        <f t="shared" si="1247"/>
        <v>11.065446730855186</v>
      </c>
      <c r="U3394">
        <f t="shared" si="1233"/>
        <v>0.60799077519176781</v>
      </c>
      <c r="V3394" s="6">
        <f t="shared" si="1239"/>
        <v>185619.00000048336</v>
      </c>
      <c r="W3394">
        <f t="shared" si="1248"/>
        <v>11.066599536905301</v>
      </c>
      <c r="X3394">
        <f t="shared" si="1249"/>
        <v>21.180253761005119</v>
      </c>
      <c r="Y3394">
        <f t="shared" si="1250"/>
        <v>8.7892922870700829E-2</v>
      </c>
      <c r="Z3394">
        <f t="shared" si="1251"/>
        <v>1.6757033127642769E-7</v>
      </c>
      <c r="AA3394">
        <f t="shared" si="1252"/>
        <v>7.1562023897130506E-8</v>
      </c>
      <c r="AB3394">
        <f t="shared" si="1241"/>
        <v>1.0062653340021175</v>
      </c>
      <c r="AC3394">
        <f t="shared" si="1253"/>
        <v>2.1459907703844645</v>
      </c>
      <c r="AD3394">
        <f t="shared" si="1254"/>
        <v>3.0713822118296735E-10</v>
      </c>
      <c r="AE3394" t="s">
        <v>79</v>
      </c>
      <c r="AF3394" t="s">
        <v>79</v>
      </c>
      <c r="AG3394">
        <f t="shared" si="1240"/>
        <v>3.0713822118296736E-8</v>
      </c>
      <c r="AH3394" t="s">
        <v>79</v>
      </c>
    </row>
    <row r="3395" spans="1:34">
      <c r="A3395" s="4">
        <v>43265.583344907405</v>
      </c>
      <c r="B3395" s="3">
        <v>-1.2932180624375201E-3</v>
      </c>
      <c r="C3395">
        <v>2.8642285692549199</v>
      </c>
      <c r="D3395" s="3">
        <v>1.89914623156619E-2</v>
      </c>
      <c r="E3395">
        <v>1.8807477979426002E-2</v>
      </c>
      <c r="F3395" s="3">
        <v>1.8773398823541398E-2</v>
      </c>
      <c r="G3395">
        <v>-4549722</v>
      </c>
      <c r="H3395">
        <v>19793652</v>
      </c>
      <c r="K3395">
        <f t="shared" si="1234"/>
        <v>83.168113644850976</v>
      </c>
      <c r="L3395">
        <f t="shared" si="1243"/>
        <v>63.473549784892327</v>
      </c>
      <c r="M3395">
        <f t="shared" si="1244"/>
        <v>21.253657759590006</v>
      </c>
      <c r="N3395">
        <f t="shared" si="1235"/>
        <v>0.1062578688898359</v>
      </c>
      <c r="O3395">
        <f t="shared" si="1236"/>
        <v>56.062240634869632</v>
      </c>
      <c r="P3395">
        <f t="shared" si="1237"/>
        <v>56.031060627264061</v>
      </c>
      <c r="Q3395">
        <f t="shared" si="1245"/>
        <v>8.5673773575550172E-2</v>
      </c>
      <c r="R3395">
        <f t="shared" si="1238"/>
        <v>55.976566861294081</v>
      </c>
      <c r="S3395">
        <f t="shared" si="1246"/>
        <v>21.19654191053964</v>
      </c>
      <c r="T3395">
        <f t="shared" si="1247"/>
        <v>11.069240776083756</v>
      </c>
      <c r="U3395">
        <f t="shared" si="1233"/>
        <v>0.60792217654811409</v>
      </c>
      <c r="V3395" s="6">
        <f t="shared" si="1239"/>
        <v>185679.00000005029</v>
      </c>
      <c r="W3395">
        <f t="shared" si="1248"/>
        <v>11.066389405169552</v>
      </c>
      <c r="X3395">
        <f t="shared" si="1249"/>
        <v>21.179347386151992</v>
      </c>
      <c r="Y3395">
        <f t="shared" si="1250"/>
        <v>8.3779945773639966E-2</v>
      </c>
      <c r="Z3395">
        <f t="shared" si="1251"/>
        <v>7.2719200338275659E-8</v>
      </c>
      <c r="AA3395">
        <f t="shared" si="1252"/>
        <v>9.3302007660296629E-8</v>
      </c>
      <c r="AB3395">
        <f t="shared" si="1241"/>
        <v>1.0064920666071755</v>
      </c>
      <c r="AC3395">
        <f t="shared" si="1253"/>
        <v>2.1458992200730989</v>
      </c>
      <c r="AD3395">
        <f t="shared" si="1254"/>
        <v>4.2008535678985484E-10</v>
      </c>
      <c r="AE3395">
        <f t="shared" si="1255"/>
        <v>6.4012705169494449E-5</v>
      </c>
      <c r="AF3395">
        <f t="shared" si="1256"/>
        <v>6.5328456668248693E-7</v>
      </c>
      <c r="AG3395">
        <f t="shared" si="1240"/>
        <v>4.2008535678985485E-8</v>
      </c>
      <c r="AH3395">
        <f t="shared" si="1242"/>
        <v>6.5328456668248686E-3</v>
      </c>
    </row>
    <row r="3396" spans="1:34">
      <c r="A3396" s="4">
        <v>43265.584039351852</v>
      </c>
      <c r="B3396" s="3">
        <v>-1.29317049360907E-3</v>
      </c>
      <c r="C3396">
        <v>2.86413699926015</v>
      </c>
      <c r="D3396" s="3">
        <v>1.8989749837837699E-2</v>
      </c>
      <c r="E3396" s="3">
        <v>1.8805848747051601E-2</v>
      </c>
      <c r="F3396" s="3">
        <v>1.87732439817592E-2</v>
      </c>
      <c r="G3396">
        <v>-4549722</v>
      </c>
      <c r="H3396">
        <v>19793652</v>
      </c>
      <c r="K3396">
        <f t="shared" si="1234"/>
        <v>83.165083313941111</v>
      </c>
      <c r="L3396">
        <f t="shared" si="1243"/>
        <v>63.470722992095929</v>
      </c>
      <c r="M3396">
        <f t="shared" si="1244"/>
        <v>21.252711228525406</v>
      </c>
      <c r="N3396">
        <f t="shared" si="1235"/>
        <v>0.10623011544898664</v>
      </c>
      <c r="O3396">
        <f t="shared" si="1236"/>
        <v>56.057097120304782</v>
      </c>
      <c r="P3396">
        <f t="shared" si="1237"/>
        <v>56.026184431382212</v>
      </c>
      <c r="Q3396">
        <f t="shared" si="1245"/>
        <v>8.099693945009534E-2</v>
      </c>
      <c r="R3396">
        <f t="shared" si="1238"/>
        <v>55.976100180854687</v>
      </c>
      <c r="S3396">
        <f t="shared" si="1246"/>
        <v>21.198713268892011</v>
      </c>
      <c r="T3396">
        <f t="shared" si="1247"/>
        <v>11.066319361257518</v>
      </c>
      <c r="U3396">
        <f t="shared" si="1233"/>
        <v>0.60797499750373185</v>
      </c>
      <c r="V3396" s="6">
        <f t="shared" si="1239"/>
        <v>185739.00000024587</v>
      </c>
      <c r="W3396">
        <f t="shared" si="1248"/>
        <v>11.06652073750438</v>
      </c>
      <c r="X3396">
        <f t="shared" si="1249"/>
        <v>21.178468351872077</v>
      </c>
      <c r="Y3396">
        <f t="shared" si="1250"/>
        <v>8.2823680662916857E-2</v>
      </c>
      <c r="Z3396">
        <f t="shared" si="1251"/>
        <v>-7.8389364228265015E-8</v>
      </c>
      <c r="AA3396">
        <f t="shared" si="1252"/>
        <v>3.9553033483598166E-8</v>
      </c>
      <c r="AB3396">
        <f t="shared" si="1241"/>
        <v>1.0065448303222531</v>
      </c>
      <c r="AC3396">
        <f t="shared" si="1253"/>
        <v>2.145969713812856</v>
      </c>
      <c r="AD3396">
        <f t="shared" si="1254"/>
        <v>1.8014663996358419E-10</v>
      </c>
      <c r="AE3396">
        <f t="shared" si="1255"/>
        <v>-4.2540818815778715E-4</v>
      </c>
      <c r="AF3396">
        <f t="shared" si="1256"/>
        <v>-4.2155219728799466E-8</v>
      </c>
      <c r="AG3396">
        <f t="shared" si="1240"/>
        <v>1.8014663996358418E-8</v>
      </c>
      <c r="AH3396" t="str">
        <f t="shared" si="1242"/>
        <v>NaN</v>
      </c>
    </row>
    <row r="3397" spans="1:34">
      <c r="A3397" s="4">
        <v>43265.584745370368</v>
      </c>
      <c r="B3397" s="3">
        <v>-1.29301589491661E-3</v>
      </c>
      <c r="C3397">
        <v>2.8641988387371402</v>
      </c>
      <c r="D3397" s="3">
        <v>1.8991224471519699E-2</v>
      </c>
      <c r="E3397" s="3">
        <v>1.88076087937043E-2</v>
      </c>
      <c r="F3397" s="3">
        <v>1.8774446983297801E-2</v>
      </c>
      <c r="G3397">
        <v>-4549722</v>
      </c>
      <c r="H3397">
        <v>19793652</v>
      </c>
      <c r="K3397">
        <f t="shared" si="1234"/>
        <v>83.155234738484225</v>
      </c>
      <c r="L3397">
        <f t="shared" si="1243"/>
        <v>63.459293082065201</v>
      </c>
      <c r="M3397">
        <f t="shared" si="1244"/>
        <v>21.248884006054954</v>
      </c>
      <c r="N3397">
        <f t="shared" si="1235"/>
        <v>0.10624885803241815</v>
      </c>
      <c r="O3397">
        <f t="shared" si="1236"/>
        <v>56.061526257846886</v>
      </c>
      <c r="P3397">
        <f t="shared" si="1237"/>
        <v>56.031452146641627</v>
      </c>
      <c r="Q3397">
        <f t="shared" si="1245"/>
        <v>8.1800328963105073E-2</v>
      </c>
      <c r="R3397">
        <f t="shared" si="1238"/>
        <v>55.979725928883781</v>
      </c>
      <c r="S3397">
        <f t="shared" si="1246"/>
        <v>21.194350453412884</v>
      </c>
      <c r="T3397">
        <f t="shared" si="1247"/>
        <v>11.068292264776623</v>
      </c>
      <c r="U3397">
        <f t="shared" si="1233"/>
        <v>0.60793932620902735</v>
      </c>
      <c r="V3397" s="6">
        <f t="shared" si="1239"/>
        <v>185800.00000004657</v>
      </c>
      <c r="W3397">
        <f t="shared" si="1248"/>
        <v>11.066669580817189</v>
      </c>
      <c r="X3397">
        <f t="shared" si="1249"/>
        <v>21.178392161423567</v>
      </c>
      <c r="Y3397">
        <f t="shared" si="1250"/>
        <v>7.4449720687444668E-2</v>
      </c>
      <c r="Z3397">
        <f t="shared" si="1251"/>
        <v>2.4143924184528274E-7</v>
      </c>
      <c r="AA3397">
        <f t="shared" si="1252"/>
        <v>-2.8817423325349936E-8</v>
      </c>
      <c r="AB3397">
        <f t="shared" si="1241"/>
        <v>1.0070053989709524</v>
      </c>
      <c r="AC3397">
        <f t="shared" si="1253"/>
        <v>2.1459221076509398</v>
      </c>
      <c r="AD3397">
        <f t="shared" si="1254"/>
        <v>-1.4601024674341272E-10</v>
      </c>
      <c r="AE3397" t="s">
        <v>79</v>
      </c>
      <c r="AF3397" t="s">
        <v>79</v>
      </c>
      <c r="AG3397" t="str">
        <f t="shared" si="1240"/>
        <v>NaN</v>
      </c>
      <c r="AH3397" t="s">
        <v>79</v>
      </c>
    </row>
    <row r="3398" spans="1:34">
      <c r="A3398" s="4">
        <v>43265.585439814815</v>
      </c>
      <c r="B3398" s="3">
        <v>-1.2912677404710801E-3</v>
      </c>
      <c r="C3398">
        <v>2.8642285692549199</v>
      </c>
      <c r="D3398" s="3">
        <v>1.8986241636739599E-2</v>
      </c>
      <c r="E3398" s="3">
        <v>1.88033751679723E-2</v>
      </c>
      <c r="F3398" s="3">
        <v>1.87765313919044E-2</v>
      </c>
      <c r="G3398">
        <v>-4549722</v>
      </c>
      <c r="H3398">
        <v>19793652</v>
      </c>
      <c r="K3398">
        <f t="shared" si="1234"/>
        <v>83.043870077547325</v>
      </c>
      <c r="L3398">
        <f t="shared" si="1243"/>
        <v>63.34518848498535</v>
      </c>
      <c r="M3398">
        <f t="shared" si="1244"/>
        <v>21.210676909345384</v>
      </c>
      <c r="N3398">
        <f t="shared" si="1235"/>
        <v>0.1062578688898359</v>
      </c>
      <c r="O3398">
        <f t="shared" si="1236"/>
        <v>56.046560059217335</v>
      </c>
      <c r="P3398">
        <f t="shared" si="1237"/>
        <v>56.018781155882998</v>
      </c>
      <c r="Q3398">
        <f t="shared" si="1245"/>
        <v>6.0551893649133604E-2</v>
      </c>
      <c r="R3398">
        <f t="shared" si="1238"/>
        <v>55.986008165568201</v>
      </c>
      <c r="S3398">
        <f t="shared" si="1246"/>
        <v>21.170308980245963</v>
      </c>
      <c r="T3398">
        <f t="shared" si="1247"/>
        <v>11.069240776083756</v>
      </c>
      <c r="U3398">
        <f t="shared" si="1233"/>
        <v>0.60792217654811409</v>
      </c>
      <c r="V3398" s="6">
        <f t="shared" si="1239"/>
        <v>185860.00000024214</v>
      </c>
      <c r="W3398">
        <f t="shared" si="1248"/>
        <v>11.066818424130002</v>
      </c>
      <c r="X3398">
        <f t="shared" si="1249"/>
        <v>21.178115904170632</v>
      </c>
      <c r="Y3398">
        <f t="shared" si="1250"/>
        <v>6.821131718675133E-2</v>
      </c>
      <c r="Z3398">
        <f t="shared" si="1251"/>
        <v>-1.7705544343108404E-7</v>
      </c>
      <c r="AA3398">
        <f t="shared" si="1252"/>
        <v>-3.4838473115391139E-8</v>
      </c>
      <c r="AB3398">
        <f t="shared" si="1241"/>
        <v>1.0073629147676748</v>
      </c>
      <c r="AC3398">
        <f t="shared" si="1253"/>
        <v>2.1458992200730989</v>
      </c>
      <c r="AD3398">
        <f t="shared" si="1254"/>
        <v>-1.926590018766725E-10</v>
      </c>
      <c r="AE3398">
        <f t="shared" si="1255"/>
        <v>-1.6750982783127834E-4</v>
      </c>
      <c r="AF3398">
        <f t="shared" si="1256"/>
        <v>1.1449329383929986E-7</v>
      </c>
      <c r="AG3398" t="str">
        <f t="shared" si="1240"/>
        <v>NaN</v>
      </c>
      <c r="AH3398">
        <f t="shared" si="1242"/>
        <v>1.1449329383929985E-3</v>
      </c>
    </row>
    <row r="3399" spans="1:34">
      <c r="A3399" s="4">
        <v>43265.586134259262</v>
      </c>
      <c r="B3399" s="3">
        <v>-1.2897812145820399E-3</v>
      </c>
      <c r="C3399">
        <v>2.8641322423773099</v>
      </c>
      <c r="D3399" s="3">
        <v>1.8981044742231501E-2</v>
      </c>
      <c r="E3399" s="3">
        <v>1.8797726369593901E-2</v>
      </c>
      <c r="F3399" s="3">
        <v>1.8770778424150199E-2</v>
      </c>
      <c r="G3399">
        <v>-4549722</v>
      </c>
      <c r="H3399">
        <v>19793652</v>
      </c>
      <c r="K3399">
        <f t="shared" si="1234"/>
        <v>82.94917223661561</v>
      </c>
      <c r="L3399">
        <f t="shared" si="1243"/>
        <v>63.258052867808161</v>
      </c>
      <c r="M3399">
        <f t="shared" si="1244"/>
        <v>21.181500179945019</v>
      </c>
      <c r="N3399">
        <f t="shared" si="1235"/>
        <v>0.10622867371180121</v>
      </c>
      <c r="O3399">
        <f t="shared" si="1236"/>
        <v>56.030950921267262</v>
      </c>
      <c r="P3399">
        <f t="shared" si="1237"/>
        <v>56.001874637314529</v>
      </c>
      <c r="Q3399">
        <f t="shared" si="1245"/>
        <v>6.2281728948015314E-2</v>
      </c>
      <c r="R3399">
        <f t="shared" si="1238"/>
        <v>55.968669192319247</v>
      </c>
      <c r="S3399">
        <f t="shared" si="1246"/>
        <v>21.139979027313007</v>
      </c>
      <c r="T3399">
        <f t="shared" si="1247"/>
        <v>11.066167599448525</v>
      </c>
      <c r="U3399">
        <f t="shared" si="1233"/>
        <v>0.60797774144947503</v>
      </c>
      <c r="V3399" s="6">
        <f t="shared" si="1239"/>
        <v>185920.00000043772</v>
      </c>
      <c r="W3399">
        <f t="shared" si="1248"/>
        <v>11.067317487002386</v>
      </c>
      <c r="X3399">
        <f t="shared" si="1249"/>
        <v>21.172782290732464</v>
      </c>
      <c r="Y3399">
        <f t="shared" si="1250"/>
        <v>6.1269505073463883E-2</v>
      </c>
      <c r="Z3399">
        <f t="shared" si="1251"/>
        <v>-1.8970226179844042E-7</v>
      </c>
      <c r="AA3399">
        <f t="shared" si="1252"/>
        <v>1.6652140807934751E-8</v>
      </c>
      <c r="AB3399">
        <f t="shared" si="1241"/>
        <v>1.0077568121662408</v>
      </c>
      <c r="AC3399">
        <f t="shared" si="1253"/>
        <v>2.145973375825307</v>
      </c>
      <c r="AD3399">
        <f t="shared" si="1254"/>
        <v>1.0252442430208041E-10</v>
      </c>
      <c r="AE3399">
        <f t="shared" si="1255"/>
        <v>-4.6151908493769931E-5</v>
      </c>
      <c r="AF3399">
        <f t="shared" si="1256"/>
        <v>-2.2114071550002833E-7</v>
      </c>
      <c r="AG3399">
        <f t="shared" si="1240"/>
        <v>1.0252442430208041E-8</v>
      </c>
      <c r="AH3399" t="str">
        <f t="shared" si="1242"/>
        <v>NaN</v>
      </c>
    </row>
    <row r="3400" spans="1:34">
      <c r="A3400" s="4">
        <v>43265.586828703701</v>
      </c>
      <c r="B3400" s="3">
        <v>-1.2910298963288401E-3</v>
      </c>
      <c r="C3400">
        <v>2.8641572160122499</v>
      </c>
      <c r="D3400" s="3">
        <v>1.8977251128162599E-2</v>
      </c>
      <c r="E3400" s="3">
        <v>1.8793587881518799E-2</v>
      </c>
      <c r="F3400" s="3">
        <v>1.8767431459473301E-2</v>
      </c>
      <c r="G3400">
        <v>-4549722</v>
      </c>
      <c r="H3400">
        <v>19793652</v>
      </c>
      <c r="K3400">
        <f t="shared" si="1234"/>
        <v>83.028718422998665</v>
      </c>
      <c r="L3400">
        <f t="shared" si="1243"/>
        <v>63.341998608797915</v>
      </c>
      <c r="M3400">
        <f t="shared" si="1244"/>
        <v>21.209608802440808</v>
      </c>
      <c r="N3400">
        <f t="shared" si="1235"/>
        <v>0.10623624283203367</v>
      </c>
      <c r="O3400">
        <f t="shared" si="1236"/>
        <v>56.019556607752037</v>
      </c>
      <c r="P3400">
        <f t="shared" si="1237"/>
        <v>55.989488387921263</v>
      </c>
      <c r="Q3400">
        <f t="shared" si="1245"/>
        <v>6.0974892623242738E-2</v>
      </c>
      <c r="R3400">
        <f t="shared" si="1238"/>
        <v>55.958581715128794</v>
      </c>
      <c r="S3400">
        <f t="shared" si="1246"/>
        <v>21.168958874025314</v>
      </c>
      <c r="T3400">
        <f t="shared" si="1247"/>
        <v>11.06696434894668</v>
      </c>
      <c r="U3400">
        <f t="shared" si="1233"/>
        <v>0.60796333573430505</v>
      </c>
      <c r="V3400" s="6">
        <f t="shared" si="1239"/>
        <v>185980.00000000466</v>
      </c>
      <c r="W3400">
        <f t="shared" si="1248"/>
        <v>11.067294139031748</v>
      </c>
      <c r="X3400">
        <f t="shared" si="1249"/>
        <v>21.163166010351382</v>
      </c>
      <c r="Y3400">
        <f t="shared" si="1250"/>
        <v>6.1206421229113538E-2</v>
      </c>
      <c r="Z3400">
        <f t="shared" si="1251"/>
        <v>-2.3830366727964612E-7</v>
      </c>
      <c r="AA3400">
        <f t="shared" si="1252"/>
        <v>9.3320673800359765E-9</v>
      </c>
      <c r="AB3400">
        <f t="shared" si="1241"/>
        <v>1.0077482970071234</v>
      </c>
      <c r="AC3400">
        <f t="shared" si="1253"/>
        <v>2.1459541502599166</v>
      </c>
      <c r="AD3400">
        <f t="shared" si="1254"/>
        <v>5.7514669052003395E-11</v>
      </c>
      <c r="AE3400" t="s">
        <v>79</v>
      </c>
      <c r="AF3400" t="s">
        <v>79</v>
      </c>
      <c r="AG3400">
        <f t="shared" si="1240"/>
        <v>5.7514669052003394E-9</v>
      </c>
      <c r="AH3400" t="s">
        <v>79</v>
      </c>
    </row>
    <row r="3401" spans="1:34">
      <c r="A3401" s="4">
        <v>43265.587534722225</v>
      </c>
      <c r="B3401" s="3">
        <v>-1.28987635223893E-3</v>
      </c>
      <c r="C3401">
        <v>2.8640418616032499</v>
      </c>
      <c r="D3401" s="3">
        <v>1.8977381942440801E-2</v>
      </c>
      <c r="E3401" s="3">
        <v>1.8794479797052201E-2</v>
      </c>
      <c r="F3401" s="3">
        <v>1.87677649648504E-2</v>
      </c>
      <c r="G3401">
        <v>-4549722</v>
      </c>
      <c r="H3401">
        <v>19793652</v>
      </c>
      <c r="K3401">
        <f t="shared" si="1234"/>
        <v>82.955232898434701</v>
      </c>
      <c r="L3401">
        <f t="shared" si="1243"/>
        <v>63.268074694451016</v>
      </c>
      <c r="M3401">
        <f t="shared" si="1244"/>
        <v>21.184855915906137</v>
      </c>
      <c r="N3401">
        <f t="shared" si="1235"/>
        <v>0.10620128070524826</v>
      </c>
      <c r="O3401">
        <f t="shared" si="1236"/>
        <v>56.019949515114519</v>
      </c>
      <c r="P3401">
        <f t="shared" si="1237"/>
        <v>55.992157838221459</v>
      </c>
      <c r="Q3401">
        <f t="shared" si="1245"/>
        <v>6.0362642116082554E-2</v>
      </c>
      <c r="R3401">
        <f t="shared" si="1238"/>
        <v>55.959586872998436</v>
      </c>
      <c r="S3401">
        <f t="shared" si="1246"/>
        <v>21.144614154495414</v>
      </c>
      <c r="T3401">
        <f t="shared" si="1247"/>
        <v>11.06328412507453</v>
      </c>
      <c r="U3401">
        <f t="shared" si="1233"/>
        <v>0.60802987641865691</v>
      </c>
      <c r="V3401" s="6">
        <f t="shared" si="1239"/>
        <v>186041.000000434</v>
      </c>
      <c r="W3401">
        <f t="shared" si="1248"/>
        <v>11.067664788065608</v>
      </c>
      <c r="X3401">
        <f t="shared" si="1249"/>
        <v>21.159654094623441</v>
      </c>
      <c r="Y3401">
        <f t="shared" si="1250"/>
        <v>5.9331356533886513E-2</v>
      </c>
      <c r="Z3401">
        <f t="shared" si="1251"/>
        <v>1.2542298274613921E-7</v>
      </c>
      <c r="AA3401">
        <f t="shared" si="1252"/>
        <v>-1.8384172104150794E-8</v>
      </c>
      <c r="AB3401">
        <f t="shared" si="1241"/>
        <v>1.0078620346910145</v>
      </c>
      <c r="AC3401">
        <f t="shared" si="1253"/>
        <v>2.1460429540619517</v>
      </c>
      <c r="AD3401">
        <f t="shared" si="1254"/>
        <v>-1.168895042442838E-10</v>
      </c>
      <c r="AE3401">
        <f t="shared" si="1255"/>
        <v>-6.2657942851135882E-4</v>
      </c>
      <c r="AF3401">
        <f t="shared" si="1256"/>
        <v>1.8570791770645128E-8</v>
      </c>
      <c r="AG3401" t="str">
        <f t="shared" si="1240"/>
        <v>NaN</v>
      </c>
      <c r="AH3401">
        <f t="shared" si="1242"/>
        <v>1.8570791770645127E-4</v>
      </c>
    </row>
    <row r="3402" spans="1:34">
      <c r="A3402" s="4">
        <v>43265.588229166664</v>
      </c>
      <c r="B3402">
        <v>-1.2884017185569999E-3</v>
      </c>
      <c r="C3402">
        <v>2.8642047848406902</v>
      </c>
      <c r="D3402" s="3">
        <v>1.8973195885537301E-2</v>
      </c>
      <c r="E3402" s="3">
        <v>1.8790745644018898E-2</v>
      </c>
      <c r="F3402" s="3">
        <v>1.8764822970988498E-2</v>
      </c>
      <c r="G3402">
        <v>-4549722</v>
      </c>
      <c r="H3402">
        <v>19793652</v>
      </c>
      <c r="K3402">
        <f t="shared" si="1234"/>
        <v>82.861292640230289</v>
      </c>
      <c r="L3402">
        <f t="shared" si="1243"/>
        <v>63.178001660402671</v>
      </c>
      <c r="M3402">
        <f t="shared" si="1244"/>
        <v>21.154695613772112</v>
      </c>
      <c r="N3402">
        <f t="shared" si="1235"/>
        <v>0.10625066020389991</v>
      </c>
      <c r="O3402">
        <f t="shared" si="1236"/>
        <v>56.007376479511862</v>
      </c>
      <c r="P3402">
        <f t="shared" si="1237"/>
        <v>55.980981739630927</v>
      </c>
      <c r="Q3402">
        <f t="shared" si="1245"/>
        <v>5.665653486233424E-2</v>
      </c>
      <c r="R3402">
        <f t="shared" si="1238"/>
        <v>55.950719944649528</v>
      </c>
      <c r="S3402">
        <f t="shared" si="1246"/>
        <v>21.116924590530555</v>
      </c>
      <c r="T3402">
        <f t="shared" si="1247"/>
        <v>11.068481967037862</v>
      </c>
      <c r="U3402">
        <f t="shared" si="1233"/>
        <v>0.60793589627684796</v>
      </c>
      <c r="V3402" s="6">
        <f t="shared" si="1239"/>
        <v>186101.00000000093</v>
      </c>
      <c r="W3402">
        <f t="shared" si="1248"/>
        <v>11.067475085804176</v>
      </c>
      <c r="X3402">
        <f t="shared" si="1249"/>
        <v>21.162747163046024</v>
      </c>
      <c r="Y3402">
        <f t="shared" si="1250"/>
        <v>5.776093482598791E-2</v>
      </c>
      <c r="Z3402">
        <f t="shared" si="1251"/>
        <v>4.3315349780155693E-7</v>
      </c>
      <c r="AA3402">
        <f t="shared" si="1252"/>
        <v>6.9094626717183477E-9</v>
      </c>
      <c r="AB3402">
        <f t="shared" si="1241"/>
        <v>1.0079616678523098</v>
      </c>
      <c r="AC3402">
        <f t="shared" si="1253"/>
        <v>2.1459175301353763</v>
      </c>
      <c r="AD3402">
        <f t="shared" si="1254"/>
        <v>4.5123252521631589E-11</v>
      </c>
      <c r="AE3402">
        <f t="shared" si="1255"/>
        <v>-1.5636132693212067E-5</v>
      </c>
      <c r="AF3402">
        <f t="shared" si="1256"/>
        <v>-2.8727781242992631E-7</v>
      </c>
      <c r="AG3402">
        <f t="shared" si="1240"/>
        <v>4.5123252521631588E-9</v>
      </c>
      <c r="AH3402" t="str">
        <f t="shared" si="1242"/>
        <v>NaN</v>
      </c>
    </row>
    <row r="3403" spans="1:34">
      <c r="A3403" s="4">
        <v>43265.588923611111</v>
      </c>
      <c r="B3403" s="3">
        <v>-1.2910774651572899E-3</v>
      </c>
      <c r="C3403">
        <v>2.8642047848406902</v>
      </c>
      <c r="D3403">
        <v>1.8973065071258999E-2</v>
      </c>
      <c r="E3403" s="3">
        <v>1.87898180518641E-2</v>
      </c>
      <c r="F3403" s="3">
        <v>1.8764822970988498E-2</v>
      </c>
      <c r="G3403">
        <v>-4549722</v>
      </c>
      <c r="H3403">
        <v>19793652</v>
      </c>
      <c r="K3403">
        <f t="shared" si="1234"/>
        <v>83.031748753908516</v>
      </c>
      <c r="L3403">
        <f t="shared" si="1243"/>
        <v>63.348457774080899</v>
      </c>
      <c r="M3403">
        <f t="shared" si="1244"/>
        <v>21.211771607086249</v>
      </c>
      <c r="N3403">
        <f t="shared" si="1235"/>
        <v>0.10625066020389991</v>
      </c>
      <c r="O3403">
        <f t="shared" si="1236"/>
        <v>56.006983572149075</v>
      </c>
      <c r="P3403">
        <f t="shared" si="1237"/>
        <v>55.978205511318535</v>
      </c>
      <c r="Q3403">
        <f t="shared" si="1245"/>
        <v>5.6263627499546942E-2</v>
      </c>
      <c r="R3403">
        <f t="shared" si="1238"/>
        <v>55.950719944649528</v>
      </c>
      <c r="S3403">
        <f t="shared" si="1246"/>
        <v>21.174262522086551</v>
      </c>
      <c r="T3403">
        <f t="shared" si="1247"/>
        <v>11.068481967037862</v>
      </c>
      <c r="U3403">
        <f t="shared" si="1233"/>
        <v>0.60793589627684796</v>
      </c>
      <c r="V3403" s="6">
        <f t="shared" si="1239"/>
        <v>186161.00000019651</v>
      </c>
      <c r="W3403">
        <f t="shared" si="1248"/>
        <v>11.067583070168389</v>
      </c>
      <c r="X3403">
        <f t="shared" si="1249"/>
        <v>21.167234088460287</v>
      </c>
      <c r="Y3403">
        <f t="shared" si="1250"/>
        <v>5.7515663842262178E-2</v>
      </c>
      <c r="Z3403">
        <f t="shared" si="1251"/>
        <v>-1.2962987822355649E-7</v>
      </c>
      <c r="AA3403">
        <f t="shared" si="1252"/>
        <v>4.8343840959608266E-8</v>
      </c>
      <c r="AB3403">
        <f t="shared" si="1241"/>
        <v>1.0079501755479328</v>
      </c>
      <c r="AC3403">
        <f t="shared" si="1253"/>
        <v>2.1459175301353763</v>
      </c>
      <c r="AD3403">
        <f t="shared" si="1254"/>
        <v>3.1706284387179616E-10</v>
      </c>
      <c r="AE3403" t="s">
        <v>79</v>
      </c>
      <c r="AF3403" t="s">
        <v>79</v>
      </c>
      <c r="AG3403">
        <f t="shared" si="1240"/>
        <v>3.1706284387179618E-8</v>
      </c>
      <c r="AH3403" t="s">
        <v>79</v>
      </c>
    </row>
    <row r="3404" spans="1:34">
      <c r="A3404" s="4">
        <v>43265.589618055557</v>
      </c>
      <c r="B3404" s="3">
        <v>-1.28969796913225E-3</v>
      </c>
      <c r="C3404">
        <v>2.8641560267915298</v>
      </c>
      <c r="D3404" s="3">
        <v>1.89690573974622E-2</v>
      </c>
      <c r="E3404" s="3">
        <v>1.8785120630054698E-2</v>
      </c>
      <c r="F3404" s="3">
        <v>1.87597131921757E-2</v>
      </c>
      <c r="G3404">
        <v>-4549722</v>
      </c>
      <c r="H3404">
        <v>19793652</v>
      </c>
      <c r="K3404">
        <f t="shared" si="1234"/>
        <v>82.943869157523196</v>
      </c>
      <c r="L3404">
        <f t="shared" si="1243"/>
        <v>63.267294935440361</v>
      </c>
      <c r="M3404">
        <f t="shared" si="1244"/>
        <v>21.184594819257164</v>
      </c>
      <c r="N3404">
        <f t="shared" si="1235"/>
        <v>0.10623588239773425</v>
      </c>
      <c r="O3404">
        <f t="shared" si="1236"/>
        <v>55.994946319313627</v>
      </c>
      <c r="P3404">
        <f t="shared" si="1237"/>
        <v>55.964146406403714</v>
      </c>
      <c r="Q3404">
        <f t="shared" si="1245"/>
        <v>5.9626829164905359E-2</v>
      </c>
      <c r="R3404">
        <f t="shared" si="1238"/>
        <v>55.935319490148721</v>
      </c>
      <c r="S3404">
        <f t="shared" si="1246"/>
        <v>21.144843599813893</v>
      </c>
      <c r="T3404">
        <f t="shared" si="1247"/>
        <v>11.066926408494108</v>
      </c>
      <c r="U3404">
        <f t="shared" si="1233"/>
        <v>0.60796402172074682</v>
      </c>
      <c r="V3404" s="6">
        <f t="shared" si="1239"/>
        <v>186221.00000039209</v>
      </c>
      <c r="W3404">
        <f t="shared" si="1248"/>
        <v>11.067431308359229</v>
      </c>
      <c r="X3404">
        <f t="shared" si="1249"/>
        <v>21.171802699443006</v>
      </c>
      <c r="Y3404">
        <f t="shared" si="1250"/>
        <v>5.9502057365636553E-2</v>
      </c>
      <c r="Z3404">
        <f t="shared" si="1251"/>
        <v>4.7425565455975379E-8</v>
      </c>
      <c r="AA3404">
        <f t="shared" si="1252"/>
        <v>8.0595465104845282E-8</v>
      </c>
      <c r="AB3404">
        <f t="shared" si="1241"/>
        <v>1.0078527539745017</v>
      </c>
      <c r="AC3404">
        <f t="shared" si="1253"/>
        <v>2.1459550657630371</v>
      </c>
      <c r="AD3404">
        <f t="shared" si="1254"/>
        <v>5.10947825183707E-10</v>
      </c>
      <c r="AE3404" t="s">
        <v>79</v>
      </c>
      <c r="AF3404" t="s">
        <v>79</v>
      </c>
      <c r="AG3404">
        <f t="shared" si="1240"/>
        <v>5.1094782518370702E-8</v>
      </c>
      <c r="AH3404" t="s">
        <v>79</v>
      </c>
    </row>
    <row r="3405" spans="1:34">
      <c r="A3405" s="4">
        <v>43265.590312499997</v>
      </c>
      <c r="B3405" s="3">
        <v>-1.29011419638118E-3</v>
      </c>
      <c r="C3405">
        <v>2.8642226231513601</v>
      </c>
      <c r="D3405" s="3">
        <v>1.8970817444114801E-2</v>
      </c>
      <c r="E3405" s="3">
        <v>1.8786773646843401E-2</v>
      </c>
      <c r="F3405" s="3">
        <v>1.8760475490180398E-2</v>
      </c>
      <c r="G3405">
        <v>-4549722</v>
      </c>
      <c r="H3405">
        <v>19793652</v>
      </c>
      <c r="K3405">
        <f t="shared" si="1234"/>
        <v>82.970384552984001</v>
      </c>
      <c r="L3405">
        <f t="shared" si="1243"/>
        <v>63.292808297111748</v>
      </c>
      <c r="M3405">
        <f t="shared" si="1244"/>
        <v>21.1931377833595</v>
      </c>
      <c r="N3405">
        <f t="shared" si="1235"/>
        <v>0.10625606671835119</v>
      </c>
      <c r="O3405">
        <f t="shared" si="1236"/>
        <v>56.000232709282905</v>
      </c>
      <c r="P3405">
        <f t="shared" si="1237"/>
        <v>55.969093787627138</v>
      </c>
      <c r="Q3405">
        <f t="shared" si="1245"/>
        <v>6.2615715432457364E-2</v>
      </c>
      <c r="R3405">
        <f t="shared" si="1238"/>
        <v>55.937616993850447</v>
      </c>
      <c r="S3405">
        <f t="shared" si="1246"/>
        <v>21.151393973071194</v>
      </c>
      <c r="T3405">
        <f t="shared" si="1247"/>
        <v>11.069051073822207</v>
      </c>
      <c r="U3405">
        <f t="shared" si="1233"/>
        <v>0.60792560648029881</v>
      </c>
      <c r="V3405" s="6">
        <f t="shared" si="1239"/>
        <v>186280.99999995902</v>
      </c>
      <c r="W3405">
        <f t="shared" si="1248"/>
        <v>11.067407960388589</v>
      </c>
      <c r="X3405">
        <f t="shared" si="1249"/>
        <v>21.17301322765411</v>
      </c>
      <c r="Y3405">
        <f t="shared" si="1250"/>
        <v>7.2521993123392761E-2</v>
      </c>
      <c r="Z3405">
        <f t="shared" si="1251"/>
        <v>0</v>
      </c>
      <c r="AA3405">
        <f t="shared" si="1252"/>
        <v>3.2415868821551001E-8</v>
      </c>
      <c r="AB3405">
        <f t="shared" si="1241"/>
        <v>1.0071329126105784</v>
      </c>
      <c r="AC3405">
        <f t="shared" si="1253"/>
        <v>2.1459037975886699</v>
      </c>
      <c r="AD3405">
        <f t="shared" si="1254"/>
        <v>1.6860695709034732E-10</v>
      </c>
      <c r="AE3405" t="s">
        <v>79</v>
      </c>
      <c r="AF3405" t="s">
        <v>79</v>
      </c>
      <c r="AG3405">
        <f t="shared" si="1240"/>
        <v>1.6860695709034733E-8</v>
      </c>
      <c r="AH3405" t="s">
        <v>79</v>
      </c>
    </row>
    <row r="3406" spans="1:34">
      <c r="A3406" s="4">
        <v>43265.591006944444</v>
      </c>
      <c r="B3406" s="3">
        <v>-1.2896028314753501E-3</v>
      </c>
      <c r="C3406">
        <v>2.8641560267915298</v>
      </c>
      <c r="D3406">
        <v>1.8980045796833999E-2</v>
      </c>
      <c r="E3406" s="3">
        <v>1.8797583663108498E-2</v>
      </c>
      <c r="F3406" s="3">
        <v>1.8758819874201402E-2</v>
      </c>
      <c r="G3406">
        <v>-4549722</v>
      </c>
      <c r="H3406">
        <v>19793860</v>
      </c>
      <c r="K3406">
        <f t="shared" si="1234"/>
        <v>82.937808495703493</v>
      </c>
      <c r="L3406">
        <f t="shared" si="1243"/>
        <v>63.262408531967694</v>
      </c>
      <c r="M3406">
        <f t="shared" si="1244"/>
        <v>21.182958642496367</v>
      </c>
      <c r="N3406">
        <f t="shared" si="1235"/>
        <v>0.10623588239773425</v>
      </c>
      <c r="O3406">
        <f t="shared" si="1236"/>
        <v>56.027950537770948</v>
      </c>
      <c r="P3406">
        <f t="shared" si="1237"/>
        <v>56.001447525266322</v>
      </c>
      <c r="Q3406">
        <f t="shared" si="1245"/>
        <v>9.5323434772815574E-2</v>
      </c>
      <c r="R3406">
        <f t="shared" si="1238"/>
        <v>55.932627102998133</v>
      </c>
      <c r="S3406">
        <f t="shared" si="1246"/>
        <v>21.119409685981157</v>
      </c>
      <c r="T3406">
        <f t="shared" si="1247"/>
        <v>11.066926408494108</v>
      </c>
      <c r="U3406">
        <f t="shared" si="1233"/>
        <v>0.60796402172074682</v>
      </c>
      <c r="V3406" s="6">
        <f t="shared" si="1239"/>
        <v>186341.0000001546</v>
      </c>
      <c r="W3406">
        <f t="shared" si="1248"/>
        <v>11.06760933663533</v>
      </c>
      <c r="X3406">
        <f t="shared" si="1249"/>
        <v>21.178038473430409</v>
      </c>
      <c r="Y3406">
        <f t="shared" si="1250"/>
        <v>8.2318169957659393E-2</v>
      </c>
      <c r="Z3406">
        <f t="shared" si="1251"/>
        <v>1.0033838621678894E-7</v>
      </c>
      <c r="AA3406">
        <f t="shared" si="1252"/>
        <v>-3.4883266889727227E-8</v>
      </c>
      <c r="AB3406">
        <f t="shared" si="1241"/>
        <v>1.0065977756472884</v>
      </c>
      <c r="AC3406">
        <f t="shared" si="1253"/>
        <v>2.1459550657630371</v>
      </c>
      <c r="AD3406">
        <f t="shared" si="1254"/>
        <v>-1.5985247880877739E-10</v>
      </c>
      <c r="AE3406" t="s">
        <v>79</v>
      </c>
      <c r="AF3406" t="s">
        <v>79</v>
      </c>
      <c r="AG3406" t="str">
        <f t="shared" si="1240"/>
        <v>NaN</v>
      </c>
      <c r="AH3406" t="s">
        <v>79</v>
      </c>
    </row>
    <row r="3407" spans="1:34">
      <c r="A3407" s="4">
        <v>43265.59171296296</v>
      </c>
      <c r="B3407" s="3">
        <v>-1.2911131417786201E-3</v>
      </c>
      <c r="C3407">
        <v>2.8642606782141198</v>
      </c>
      <c r="D3407" s="3">
        <v>1.89793798332357E-2</v>
      </c>
      <c r="E3407">
        <v>1.8795835508663001E-2</v>
      </c>
      <c r="F3407" s="3">
        <v>1.8760249182960299E-2</v>
      </c>
      <c r="G3407">
        <v>-4549722</v>
      </c>
      <c r="H3407">
        <v>19793870</v>
      </c>
      <c r="K3407">
        <f t="shared" si="1234"/>
        <v>83.03402150209044</v>
      </c>
      <c r="L3407">
        <f t="shared" si="1243"/>
        <v>63.356742724999364</v>
      </c>
      <c r="M3407">
        <f t="shared" si="1244"/>
        <v>21.21454576280895</v>
      </c>
      <c r="N3407">
        <f t="shared" si="1235"/>
        <v>0.10626760061584645</v>
      </c>
      <c r="O3407">
        <f t="shared" si="1236"/>
        <v>56.025950282106841</v>
      </c>
      <c r="P3407">
        <f t="shared" si="1237"/>
        <v>55.996215402677848</v>
      </c>
      <c r="Q3407">
        <f t="shared" si="1245"/>
        <v>8.9015359667705241E-2</v>
      </c>
      <c r="R3407">
        <f t="shared" si="1238"/>
        <v>55.936934922439136</v>
      </c>
      <c r="S3407">
        <f t="shared" si="1246"/>
        <v>21.155202189697146</v>
      </c>
      <c r="T3407">
        <f t="shared" si="1247"/>
        <v>11.070265168295393</v>
      </c>
      <c r="U3407">
        <f t="shared" si="1233"/>
        <v>0.60790365491432896</v>
      </c>
      <c r="V3407" s="6">
        <f t="shared" si="1239"/>
        <v>186401.9999999553</v>
      </c>
      <c r="W3407">
        <f t="shared" si="1248"/>
        <v>11.067565559190381</v>
      </c>
      <c r="X3407">
        <f t="shared" si="1249"/>
        <v>21.178103324231383</v>
      </c>
      <c r="Y3407">
        <f t="shared" si="1250"/>
        <v>0.11404411471150648</v>
      </c>
      <c r="Z3407">
        <f t="shared" si="1251"/>
        <v>-1.2542298262986859E-8</v>
      </c>
      <c r="AA3407">
        <f t="shared" si="1252"/>
        <v>-1.9112071958954487E-9</v>
      </c>
      <c r="AB3407">
        <f t="shared" si="1241"/>
        <v>1.0048433177067828</v>
      </c>
      <c r="AC3407">
        <f t="shared" si="1253"/>
        <v>2.1458745014890321</v>
      </c>
      <c r="AD3407">
        <f t="shared" si="1254"/>
        <v>-6.3214472790636636E-12</v>
      </c>
      <c r="AE3407" t="s">
        <v>79</v>
      </c>
      <c r="AF3407" t="s">
        <v>79</v>
      </c>
      <c r="AG3407" t="str">
        <f t="shared" si="1240"/>
        <v>NaN</v>
      </c>
      <c r="AH3407" t="s">
        <v>79</v>
      </c>
    </row>
    <row r="3408" spans="1:34">
      <c r="A3408" s="4">
        <v>43265.592407407406</v>
      </c>
      <c r="B3408" s="3">
        <v>-1.2970592453348201E-3</v>
      </c>
      <c r="C3408">
        <v>2.8641512699086902</v>
      </c>
      <c r="D3408" s="3">
        <v>1.9000987973558901E-2</v>
      </c>
      <c r="E3408" s="3">
        <v>1.8816420919174601E-2</v>
      </c>
      <c r="F3408" s="3">
        <v>1.8758962805077301E-2</v>
      </c>
      <c r="G3408">
        <v>-4549722</v>
      </c>
      <c r="H3408">
        <v>19793923</v>
      </c>
      <c r="K3408">
        <f t="shared" si="1234"/>
        <v>83.412812865819831</v>
      </c>
      <c r="L3408">
        <f t="shared" si="1243"/>
        <v>63.73722502074849</v>
      </c>
      <c r="M3408">
        <f t="shared" si="1244"/>
        <v>21.341947499829175</v>
      </c>
      <c r="N3408">
        <f t="shared" si="1235"/>
        <v>0.10623444066054896</v>
      </c>
      <c r="O3408">
        <f t="shared" si="1236"/>
        <v>56.090851434636264</v>
      </c>
      <c r="P3408">
        <f t="shared" si="1237"/>
        <v>56.057826315608438</v>
      </c>
      <c r="Q3408">
        <f t="shared" si="1245"/>
        <v>0.15779354969399861</v>
      </c>
      <c r="R3408">
        <f t="shared" si="1238"/>
        <v>55.933057884942265</v>
      </c>
      <c r="S3408">
        <f t="shared" si="1246"/>
        <v>21.236751800033176</v>
      </c>
      <c r="T3408">
        <f t="shared" si="1247"/>
        <v>11.066774646685131</v>
      </c>
      <c r="U3408">
        <f t="shared" si="1233"/>
        <v>0.60796676566648977</v>
      </c>
      <c r="V3408" s="6">
        <f t="shared" si="1239"/>
        <v>186462.00000015087</v>
      </c>
      <c r="W3408">
        <f t="shared" si="1248"/>
        <v>11.067495515278491</v>
      </c>
      <c r="X3408">
        <f t="shared" si="1249"/>
        <v>21.186066166728224</v>
      </c>
      <c r="Y3408">
        <f t="shared" si="1250"/>
        <v>0.13490104947266701</v>
      </c>
      <c r="Z3408">
        <f t="shared" si="1251"/>
        <v>-2.1183419123692085E-7</v>
      </c>
      <c r="AA3408">
        <f t="shared" si="1252"/>
        <v>2.0429761596268501E-8</v>
      </c>
      <c r="AB3408">
        <f t="shared" si="1241"/>
        <v>1.003671747655251</v>
      </c>
      <c r="AC3408">
        <f t="shared" si="1253"/>
        <v>2.1459587277754877</v>
      </c>
      <c r="AD3408">
        <f t="shared" si="1254"/>
        <v>5.7127687299815907E-11</v>
      </c>
      <c r="AE3408">
        <f t="shared" si="1255"/>
        <v>-4.428191337144438E-5</v>
      </c>
      <c r="AF3408">
        <f t="shared" si="1256"/>
        <v>-1.284255105347687E-7</v>
      </c>
      <c r="AG3408">
        <f t="shared" si="1240"/>
        <v>5.7127687299815909E-9</v>
      </c>
      <c r="AH3408" t="str">
        <f t="shared" si="1242"/>
        <v>NaN</v>
      </c>
    </row>
    <row r="3409" spans="1:34">
      <c r="A3409" s="4">
        <v>43265.593101851853</v>
      </c>
      <c r="B3409" s="3">
        <v>-1.2980225141109301E-3</v>
      </c>
      <c r="C3409">
        <v>2.8641810004264698</v>
      </c>
      <c r="D3409" s="3">
        <v>1.9001451769636302E-2</v>
      </c>
      <c r="E3409" s="3">
        <v>1.88171225593942E-2</v>
      </c>
      <c r="F3409">
        <v>1.8759391597705E-2</v>
      </c>
      <c r="G3409">
        <v>-4549722</v>
      </c>
      <c r="H3409">
        <v>19793923</v>
      </c>
      <c r="K3409">
        <f t="shared" si="1234"/>
        <v>83.474177066744346</v>
      </c>
      <c r="L3409">
        <f t="shared" si="1243"/>
        <v>63.79802557766638</v>
      </c>
      <c r="M3409">
        <f t="shared" si="1244"/>
        <v>21.362306125314984</v>
      </c>
      <c r="N3409">
        <f t="shared" si="1235"/>
        <v>0.10624345151796673</v>
      </c>
      <c r="O3409">
        <f t="shared" si="1236"/>
        <v>56.092244469830952</v>
      </c>
      <c r="P3409">
        <f t="shared" si="1237"/>
        <v>56.059926283177894</v>
      </c>
      <c r="Q3409">
        <f t="shared" si="1245"/>
        <v>0.15789423905629718</v>
      </c>
      <c r="R3409">
        <f t="shared" si="1238"/>
        <v>55.934350230774655</v>
      </c>
      <c r="S3409">
        <f t="shared" si="1246"/>
        <v>21.257043299277452</v>
      </c>
      <c r="T3409">
        <f t="shared" si="1247"/>
        <v>11.067723157992264</v>
      </c>
      <c r="U3409">
        <f t="shared" si="1233"/>
        <v>0.60794961600557651</v>
      </c>
      <c r="V3409" s="6">
        <f t="shared" si="1239"/>
        <v>186522.00000034645</v>
      </c>
      <c r="W3409">
        <f t="shared" si="1248"/>
        <v>11.067048985340058</v>
      </c>
      <c r="X3409">
        <f t="shared" si="1249"/>
        <v>21.195022806005547</v>
      </c>
      <c r="Y3409">
        <f t="shared" si="1250"/>
        <v>0.15670476866065997</v>
      </c>
      <c r="Z3409">
        <f t="shared" si="1251"/>
        <v>-3.7940452177390741E-8</v>
      </c>
      <c r="AA3409">
        <f t="shared" si="1252"/>
        <v>-9.5821664227081604E-9</v>
      </c>
      <c r="AB3409">
        <f t="shared" si="1241"/>
        <v>1.0024794339544589</v>
      </c>
      <c r="AC3409">
        <f t="shared" si="1253"/>
        <v>2.1459358401976463</v>
      </c>
      <c r="AD3409">
        <f t="shared" si="1254"/>
        <v>-2.3066172592132044E-11</v>
      </c>
      <c r="AE3409">
        <f t="shared" si="1255"/>
        <v>-7.9169904910993198E-5</v>
      </c>
      <c r="AF3409">
        <f t="shared" si="1256"/>
        <v>2.9003235565544126E-8</v>
      </c>
      <c r="AG3409" t="str">
        <f t="shared" si="1240"/>
        <v>NaN</v>
      </c>
      <c r="AH3409">
        <f t="shared" si="1242"/>
        <v>2.9003235565544126E-4</v>
      </c>
    </row>
    <row r="3410" spans="1:34">
      <c r="A3410" s="4">
        <v>43265.5937962963</v>
      </c>
      <c r="B3410" s="3">
        <v>-1.29766574789755E-3</v>
      </c>
      <c r="C3410">
        <v>2.86413699926015</v>
      </c>
      <c r="D3410" s="3">
        <v>1.8995743510222401E-2</v>
      </c>
      <c r="E3410" s="3">
        <v>1.8811937557093199E-2</v>
      </c>
      <c r="F3410" s="3">
        <v>1.87548535423957E-2</v>
      </c>
      <c r="G3410">
        <v>-4549722</v>
      </c>
      <c r="H3410">
        <v>19793923</v>
      </c>
      <c r="K3410">
        <f t="shared" si="1234"/>
        <v>83.45144958492007</v>
      </c>
      <c r="L3410">
        <f t="shared" si="1243"/>
        <v>63.781263328244854</v>
      </c>
      <c r="M3410">
        <f t="shared" si="1244"/>
        <v>21.356693407676008</v>
      </c>
      <c r="N3410">
        <f t="shared" si="1235"/>
        <v>0.10623011544898664</v>
      </c>
      <c r="O3410">
        <f t="shared" si="1236"/>
        <v>56.075099421281756</v>
      </c>
      <c r="P3410">
        <f t="shared" si="1237"/>
        <v>56.044407878765611</v>
      </c>
      <c r="Q3410">
        <f t="shared" si="1245"/>
        <v>0.1544265172316841</v>
      </c>
      <c r="R3410">
        <f t="shared" si="1238"/>
        <v>55.920672904050072</v>
      </c>
      <c r="S3410">
        <f t="shared" si="1246"/>
        <v>21.253742396188219</v>
      </c>
      <c r="T3410">
        <f t="shared" si="1247"/>
        <v>11.066319361257518</v>
      </c>
      <c r="U3410">
        <f t="shared" si="1233"/>
        <v>0.60797499750373185</v>
      </c>
      <c r="V3410" s="6">
        <f t="shared" si="1239"/>
        <v>186582.00000054203</v>
      </c>
      <c r="W3410">
        <f t="shared" si="1248"/>
        <v>11.066789239166706</v>
      </c>
      <c r="X3410">
        <f t="shared" si="1249"/>
        <v>21.199005008777007</v>
      </c>
      <c r="Y3410">
        <f t="shared" si="1250"/>
        <v>0.14955740554796648</v>
      </c>
      <c r="Z3410">
        <f t="shared" si="1251"/>
        <v>1.0117453963326598E-7</v>
      </c>
      <c r="AA3410">
        <f t="shared" si="1252"/>
        <v>-1.0024879836904737E-7</v>
      </c>
      <c r="AB3410">
        <f t="shared" si="1241"/>
        <v>1.0028698224871209</v>
      </c>
      <c r="AC3410">
        <f t="shared" si="1253"/>
        <v>2.145969713812856</v>
      </c>
      <c r="AD3410">
        <f t="shared" si="1254"/>
        <v>-2.5285535107610424E-10</v>
      </c>
      <c r="AE3410">
        <f t="shared" si="1255"/>
        <v>-5.1407473001432663E-5</v>
      </c>
      <c r="AF3410">
        <f t="shared" si="1256"/>
        <v>4.8964004450921644E-7</v>
      </c>
      <c r="AG3410" t="str">
        <f t="shared" si="1240"/>
        <v>NaN</v>
      </c>
      <c r="AH3410">
        <f t="shared" si="1242"/>
        <v>4.8964004450921649E-3</v>
      </c>
    </row>
    <row r="3411" spans="1:34">
      <c r="A3411" s="4">
        <v>43265.594490740739</v>
      </c>
      <c r="B3411" s="3">
        <v>-1.29402673252116E-3</v>
      </c>
      <c r="C3411">
        <v>2.8642190554892299</v>
      </c>
      <c r="D3411" s="3">
        <v>1.8994566181718301E-2</v>
      </c>
      <c r="E3411" s="3">
        <v>1.8810795905210401E-2</v>
      </c>
      <c r="F3411" s="3">
        <v>1.8759677459456701E-2</v>
      </c>
      <c r="G3411">
        <v>-4549722</v>
      </c>
      <c r="H3411">
        <v>19793923</v>
      </c>
      <c r="K3411">
        <f t="shared" si="1234"/>
        <v>83.219629270317967</v>
      </c>
      <c r="L3411">
        <f t="shared" si="1243"/>
        <v>63.543102018569051</v>
      </c>
      <c r="M3411">
        <f t="shared" si="1244"/>
        <v>21.276946820560912</v>
      </c>
      <c r="N3411">
        <f t="shared" si="1235"/>
        <v>0.10625498541546209</v>
      </c>
      <c r="O3411">
        <f t="shared" si="1236"/>
        <v>56.071563255018532</v>
      </c>
      <c r="P3411">
        <f t="shared" si="1237"/>
        <v>56.040990982381224</v>
      </c>
      <c r="Q3411">
        <f t="shared" si="1245"/>
        <v>0.13635146035591816</v>
      </c>
      <c r="R3411">
        <f t="shared" si="1238"/>
        <v>55.935211794662614</v>
      </c>
      <c r="S3411">
        <f t="shared" si="1246"/>
        <v>21.1860458469903</v>
      </c>
      <c r="T3411">
        <f t="shared" si="1247"/>
        <v>11.06893725246546</v>
      </c>
      <c r="U3411">
        <f t="shared" si="1233"/>
        <v>0.60792766443960666</v>
      </c>
      <c r="V3411" s="6">
        <f t="shared" si="1239"/>
        <v>186642.00000010896</v>
      </c>
      <c r="W3411">
        <f t="shared" si="1248"/>
        <v>11.066474041563103</v>
      </c>
      <c r="X3411">
        <f t="shared" si="1249"/>
        <v>21.211243899917175</v>
      </c>
      <c r="Y3411">
        <f t="shared" si="1250"/>
        <v>0.12061925521145156</v>
      </c>
      <c r="Z3411">
        <f t="shared" si="1251"/>
        <v>2.0381234700112299E-7</v>
      </c>
      <c r="AA3411">
        <f t="shared" si="1252"/>
        <v>-1.427209023310116E-7</v>
      </c>
      <c r="AB3411">
        <f t="shared" si="1241"/>
        <v>1.0044667692662423</v>
      </c>
      <c r="AC3411">
        <f t="shared" si="1253"/>
        <v>2.1459065440980085</v>
      </c>
      <c r="AD3411">
        <f t="shared" si="1254"/>
        <v>-4.4633305538693995E-10</v>
      </c>
      <c r="AE3411">
        <f t="shared" si="1255"/>
        <v>-7.1240288977524204E-5</v>
      </c>
      <c r="AF3411">
        <f t="shared" si="1256"/>
        <v>6.2368373083435722E-7</v>
      </c>
      <c r="AG3411" t="str">
        <f t="shared" si="1240"/>
        <v>NaN</v>
      </c>
      <c r="AH3411">
        <f t="shared" si="1242"/>
        <v>6.2368373083435723E-3</v>
      </c>
    </row>
    <row r="3412" spans="1:34">
      <c r="A3412" s="4">
        <v>43265.595196759263</v>
      </c>
      <c r="B3412" s="3">
        <v>-1.2938364572073599E-3</v>
      </c>
      <c r="C3412">
        <v>2.8642142986063801</v>
      </c>
      <c r="D3412">
        <v>1.9018873853055999E-2</v>
      </c>
      <c r="E3412" s="3">
        <v>1.8834068954529399E-2</v>
      </c>
      <c r="F3412" s="3">
        <v>1.8805558270614701E-2</v>
      </c>
      <c r="G3412">
        <v>-4549722</v>
      </c>
      <c r="H3412">
        <v>19794096</v>
      </c>
      <c r="K3412">
        <f t="shared" si="1234"/>
        <v>83.207507946678518</v>
      </c>
      <c r="L3412">
        <f t="shared" si="1243"/>
        <v>63.470670786228581</v>
      </c>
      <c r="M3412">
        <f t="shared" si="1244"/>
        <v>21.252693747769385</v>
      </c>
      <c r="N3412">
        <f t="shared" si="1235"/>
        <v>0.10625354367827371</v>
      </c>
      <c r="O3412">
        <f t="shared" si="1236"/>
        <v>56.144572586757704</v>
      </c>
      <c r="P3412">
        <f t="shared" si="1237"/>
        <v>56.110645838883315</v>
      </c>
      <c r="Q3412">
        <f t="shared" si="1245"/>
        <v>7.1079788046752412E-2</v>
      </c>
      <c r="R3412">
        <f t="shared" si="1238"/>
        <v>56.073492798710951</v>
      </c>
      <c r="S3412">
        <f t="shared" si="1246"/>
        <v>21.205307222404883</v>
      </c>
      <c r="T3412">
        <f t="shared" si="1247"/>
        <v>11.068785490656156</v>
      </c>
      <c r="U3412">
        <f t="shared" si="1233"/>
        <v>0.6079304083853555</v>
      </c>
      <c r="V3412" s="6">
        <f t="shared" si="1239"/>
        <v>186703.0000005383</v>
      </c>
      <c r="W3412">
        <f t="shared" si="1248"/>
        <v>11.065902016282475</v>
      </c>
      <c r="X3412">
        <f t="shared" si="1249"/>
        <v>21.217067933820967</v>
      </c>
      <c r="Y3412">
        <f t="shared" si="1250"/>
        <v>0.10685532136777216</v>
      </c>
      <c r="Z3412">
        <f t="shared" si="1251"/>
        <v>-2.1008349613283662E-7</v>
      </c>
      <c r="AA3412">
        <f t="shared" si="1252"/>
        <v>-7.9938487276073201E-8</v>
      </c>
      <c r="AB3412">
        <f t="shared" si="1241"/>
        <v>1.0052273110205228</v>
      </c>
      <c r="AC3412">
        <f t="shared" si="1253"/>
        <v>2.1459102061104671</v>
      </c>
      <c r="AD3412">
        <f t="shared" si="1254"/>
        <v>-2.821945509482786E-10</v>
      </c>
      <c r="AE3412">
        <f t="shared" si="1255"/>
        <v>-6.552903433610525E-5</v>
      </c>
      <c r="AF3412">
        <f t="shared" si="1256"/>
        <v>4.2869250574641612E-7</v>
      </c>
      <c r="AG3412" t="str">
        <f t="shared" si="1240"/>
        <v>NaN</v>
      </c>
      <c r="AH3412">
        <f t="shared" si="1242"/>
        <v>4.2869250574641615E-3</v>
      </c>
    </row>
    <row r="3413" spans="1:34">
      <c r="A3413" s="4">
        <v>43265.595891203702</v>
      </c>
      <c r="B3413" s="3">
        <v>-1.2925877754605599E-3</v>
      </c>
      <c r="C3413">
        <v>2.86413937770158</v>
      </c>
      <c r="D3413" s="3">
        <v>1.8989179011896298E-2</v>
      </c>
      <c r="E3413" s="3">
        <v>1.8806657417135299E-2</v>
      </c>
      <c r="F3413" s="3">
        <v>1.8762011997096099E-2</v>
      </c>
      <c r="G3413">
        <v>-4549722</v>
      </c>
      <c r="H3413">
        <v>19793885</v>
      </c>
      <c r="K3413">
        <f t="shared" si="1234"/>
        <v>83.127961760295477</v>
      </c>
      <c r="L3413">
        <f t="shared" si="1243"/>
        <v>63.448365780066453</v>
      </c>
      <c r="M3413">
        <f t="shared" si="1244"/>
        <v>21.245225078238501</v>
      </c>
      <c r="N3413">
        <f t="shared" si="1235"/>
        <v>0.10623083631758237</v>
      </c>
      <c r="O3413">
        <f t="shared" si="1236"/>
        <v>56.05538261544983</v>
      </c>
      <c r="P3413">
        <f t="shared" si="1237"/>
        <v>56.028604732987965</v>
      </c>
      <c r="Q3413">
        <f t="shared" si="1245"/>
        <v>0.11313471570064593</v>
      </c>
      <c r="R3413">
        <f t="shared" si="1238"/>
        <v>55.942247899749184</v>
      </c>
      <c r="S3413">
        <f t="shared" si="1246"/>
        <v>21.16980193443807</v>
      </c>
      <c r="T3413">
        <f t="shared" si="1247"/>
        <v>11.066395242162331</v>
      </c>
      <c r="U3413">
        <f t="shared" si="1233"/>
        <v>0.60797362553085421</v>
      </c>
      <c r="V3413" s="6">
        <f t="shared" si="1239"/>
        <v>186763.00000010524</v>
      </c>
      <c r="W3413">
        <f t="shared" si="1248"/>
        <v>11.065680210561423</v>
      </c>
      <c r="X3413">
        <f t="shared" si="1249"/>
        <v>21.228814043257458</v>
      </c>
      <c r="Y3413">
        <f t="shared" si="1250"/>
        <v>0.10655459090036838</v>
      </c>
      <c r="Z3413">
        <f t="shared" si="1251"/>
        <v>-5.3432803740758545E-7</v>
      </c>
      <c r="AA3413">
        <f t="shared" si="1252"/>
        <v>-7.2726665784422908E-8</v>
      </c>
      <c r="AB3413">
        <f t="shared" si="1241"/>
        <v>1.0052459464959955</v>
      </c>
      <c r="AC3413">
        <f t="shared" si="1253"/>
        <v>2.1459678828066231</v>
      </c>
      <c r="AD3413">
        <f t="shared" si="1254"/>
        <v>-2.5746727509280062E-10</v>
      </c>
      <c r="AE3413">
        <f t="shared" si="1255"/>
        <v>-6.9018544558603758E-5</v>
      </c>
      <c r="AF3413">
        <f t="shared" si="1256"/>
        <v>3.7135328998074559E-7</v>
      </c>
      <c r="AG3413" t="str">
        <f t="shared" si="1240"/>
        <v>NaN</v>
      </c>
      <c r="AH3413">
        <f t="shared" si="1242"/>
        <v>3.7135328998074563E-3</v>
      </c>
    </row>
    <row r="3414" spans="1:34">
      <c r="A3414" s="4">
        <v>43265.596585648149</v>
      </c>
      <c r="B3414" s="3">
        <v>-1.2967262635356701E-3</v>
      </c>
      <c r="C3414">
        <v>2.8640133203061899</v>
      </c>
      <c r="D3414" s="3">
        <v>1.89853735056204E-2</v>
      </c>
      <c r="E3414" s="3">
        <v>1.8801627013526698E-2</v>
      </c>
      <c r="F3414" s="3">
        <v>1.87508157451521E-2</v>
      </c>
      <c r="G3414">
        <v>-4549722</v>
      </c>
      <c r="H3414">
        <v>19793885</v>
      </c>
      <c r="K3414">
        <f t="shared" si="1234"/>
        <v>83.3916005494508</v>
      </c>
      <c r="L3414">
        <f t="shared" si="1243"/>
        <v>63.726721940503872</v>
      </c>
      <c r="M3414">
        <f t="shared" si="1244"/>
        <v>21.338430619590127</v>
      </c>
      <c r="N3414">
        <f t="shared" si="1235"/>
        <v>0.10619263028212979</v>
      </c>
      <c r="O3414">
        <f t="shared" si="1236"/>
        <v>56.043952583083808</v>
      </c>
      <c r="P3414">
        <f t="shared" si="1237"/>
        <v>56.013549033294211</v>
      </c>
      <c r="Q3414">
        <f t="shared" si="1245"/>
        <v>0.13544926895370679</v>
      </c>
      <c r="R3414">
        <f t="shared" si="1238"/>
        <v>55.908503314130101</v>
      </c>
      <c r="S3414">
        <f t="shared" si="1246"/>
        <v>21.248131106954322</v>
      </c>
      <c r="T3414">
        <f t="shared" si="1247"/>
        <v>11.062373554219954</v>
      </c>
      <c r="U3414">
        <f t="shared" si="1233"/>
        <v>0.60804634009312863</v>
      </c>
      <c r="V3414" s="6">
        <f t="shared" si="1239"/>
        <v>186823.00000030082</v>
      </c>
      <c r="W3414">
        <f t="shared" si="1248"/>
        <v>11.064994363923931</v>
      </c>
      <c r="X3414">
        <f t="shared" si="1249"/>
        <v>21.236141625619368</v>
      </c>
      <c r="Y3414">
        <f t="shared" si="1250"/>
        <v>0.12194348990314315</v>
      </c>
      <c r="Z3414">
        <f t="shared" si="1251"/>
        <v>-3.0984702599673659E-7</v>
      </c>
      <c r="AA3414">
        <f t="shared" si="1252"/>
        <v>-1.2839058006950034E-7</v>
      </c>
      <c r="AB3414">
        <f t="shared" si="1241"/>
        <v>1.0043795220055685</v>
      </c>
      <c r="AC3414">
        <f t="shared" si="1253"/>
        <v>2.1460649261366727</v>
      </c>
      <c r="AD3414">
        <f t="shared" si="1254"/>
        <v>-3.971867070627037E-10</v>
      </c>
      <c r="AE3414">
        <f t="shared" si="1255"/>
        <v>-1.3127419003974158E-4</v>
      </c>
      <c r="AF3414">
        <f t="shared" si="1256"/>
        <v>3.011940538613531E-7</v>
      </c>
      <c r="AG3414" t="str">
        <f t="shared" si="1240"/>
        <v>NaN</v>
      </c>
      <c r="AH3414">
        <f t="shared" si="1242"/>
        <v>3.0119405386135308E-3</v>
      </c>
    </row>
    <row r="3415" spans="1:34">
      <c r="A3415" s="4">
        <v>43265.597280092596</v>
      </c>
      <c r="B3415" s="3">
        <v>-1.29573921034535E-3</v>
      </c>
      <c r="C3415">
        <v>2.8640228340718799</v>
      </c>
      <c r="D3415" s="3">
        <v>1.8992651536373199E-2</v>
      </c>
      <c r="E3415" s="3">
        <v>1.88086672001373E-2</v>
      </c>
      <c r="F3415" s="3">
        <v>1.8764108316609102E-2</v>
      </c>
      <c r="G3415">
        <v>-4549722</v>
      </c>
      <c r="H3415">
        <v>19793991</v>
      </c>
      <c r="K3415">
        <f t="shared" si="1234"/>
        <v>83.328721183072304</v>
      </c>
      <c r="L3415">
        <f t="shared" si="1243"/>
        <v>63.64636960992226</v>
      </c>
      <c r="M3415">
        <f t="shared" si="1244"/>
        <v>21.311525224505804</v>
      </c>
      <c r="N3415">
        <f t="shared" si="1235"/>
        <v>0.1061955137565036</v>
      </c>
      <c r="O3415">
        <f t="shared" si="1236"/>
        <v>56.065812519984256</v>
      </c>
      <c r="P3415">
        <f t="shared" si="1237"/>
        <v>56.034619894331279</v>
      </c>
      <c r="Q3415">
        <f t="shared" si="1245"/>
        <v>0.11724648505507673</v>
      </c>
      <c r="R3415">
        <f t="shared" si="1238"/>
        <v>55.948566034929179</v>
      </c>
      <c r="S3415">
        <f t="shared" si="1246"/>
        <v>21.233360901135754</v>
      </c>
      <c r="T3415">
        <f t="shared" si="1247"/>
        <v>11.06267707783825</v>
      </c>
      <c r="U3415">
        <f t="shared" si="1233"/>
        <v>0.60804085220163617</v>
      </c>
      <c r="V3415" s="6">
        <f t="shared" si="1239"/>
        <v>186883.00000049639</v>
      </c>
      <c r="W3415">
        <f t="shared" si="1248"/>
        <v>11.064833846625787</v>
      </c>
      <c r="X3415">
        <f t="shared" si="1249"/>
        <v>21.23816505966699</v>
      </c>
      <c r="Y3415">
        <f t="shared" si="1250"/>
        <v>0.11946048616174447</v>
      </c>
      <c r="Z3415">
        <f t="shared" si="1251"/>
        <v>2.27642714147648E-7</v>
      </c>
      <c r="AA3415">
        <f t="shared" si="1252"/>
        <v>-1.4305312397917305E-7</v>
      </c>
      <c r="AB3415">
        <f t="shared" si="1241"/>
        <v>1.0045216534468175</v>
      </c>
      <c r="AC3415">
        <f t="shared" si="1253"/>
        <v>2.146057602111763</v>
      </c>
      <c r="AD3415">
        <f t="shared" si="1254"/>
        <v>-4.5174333163904384E-10</v>
      </c>
      <c r="AE3415">
        <f t="shared" si="1255"/>
        <v>-1.5967579139123333E-4</v>
      </c>
      <c r="AF3415">
        <f t="shared" si="1256"/>
        <v>2.8163310881164885E-7</v>
      </c>
      <c r="AG3415" t="str">
        <f t="shared" si="1240"/>
        <v>NaN</v>
      </c>
      <c r="AH3415">
        <f t="shared" si="1242"/>
        <v>2.8163310881164885E-3</v>
      </c>
    </row>
    <row r="3416" spans="1:34">
      <c r="A3416" s="4">
        <v>43265.597974537035</v>
      </c>
      <c r="B3416" s="3">
        <v>-1.2948710792261399E-3</v>
      </c>
      <c r="C3416">
        <v>2.8640989441973899</v>
      </c>
      <c r="D3416" s="3">
        <v>1.8980866359124798E-2</v>
      </c>
      <c r="E3416" s="3">
        <v>1.8798095028014401E-2</v>
      </c>
      <c r="F3416" s="3">
        <v>1.87561994748103E-2</v>
      </c>
      <c r="G3416">
        <v>-4549722</v>
      </c>
      <c r="H3416">
        <v>19794065</v>
      </c>
      <c r="K3416">
        <f t="shared" si="1234"/>
        <v>83.273417643967505</v>
      </c>
      <c r="L3416">
        <f t="shared" si="1243"/>
        <v>63.601462171382778</v>
      </c>
      <c r="M3416">
        <f t="shared" si="1244"/>
        <v>21.296488294433161</v>
      </c>
      <c r="N3416">
        <f t="shared" si="1235"/>
        <v>0.10621858155149126</v>
      </c>
      <c r="O3416">
        <f t="shared" si="1236"/>
        <v>56.030415138500047</v>
      </c>
      <c r="P3416">
        <f t="shared" si="1237"/>
        <v>56.002978010105359</v>
      </c>
      <c r="Q3416">
        <f t="shared" si="1245"/>
        <v>0.10568570447644987</v>
      </c>
      <c r="R3416">
        <f t="shared" si="1238"/>
        <v>55.924729434023597</v>
      </c>
      <c r="S3416">
        <f t="shared" si="1246"/>
        <v>21.226031158115529</v>
      </c>
      <c r="T3416">
        <f t="shared" si="1247"/>
        <v>11.06510526678432</v>
      </c>
      <c r="U3416">
        <f t="shared" si="1233"/>
        <v>0.6079969490697017</v>
      </c>
      <c r="V3416" s="6">
        <f t="shared" si="1239"/>
        <v>186943.00000006333</v>
      </c>
      <c r="W3416">
        <f t="shared" si="1248"/>
        <v>11.064215125403884</v>
      </c>
      <c r="X3416">
        <f t="shared" si="1249"/>
        <v>21.243219654863193</v>
      </c>
      <c r="Y3416">
        <f t="shared" si="1250"/>
        <v>7.6488081150039022E-2</v>
      </c>
      <c r="Z3416">
        <f t="shared" si="1251"/>
        <v>1.2542298264161308E-8</v>
      </c>
      <c r="AA3416">
        <f t="shared" si="1252"/>
        <v>-1.1620290030764264E-7</v>
      </c>
      <c r="AB3416">
        <f t="shared" si="1241"/>
        <v>1.0068756748031145</v>
      </c>
      <c r="AC3416">
        <f t="shared" si="1253"/>
        <v>2.1459990099124946</v>
      </c>
      <c r="AD3416">
        <f t="shared" si="1254"/>
        <v>-5.7309949585931145E-10</v>
      </c>
      <c r="AE3416">
        <f t="shared" si="1255"/>
        <v>-2.3625106644856425E-4</v>
      </c>
      <c r="AF3416">
        <f t="shared" si="1256"/>
        <v>2.4148340158653306E-7</v>
      </c>
      <c r="AG3416" t="str">
        <f t="shared" si="1240"/>
        <v>NaN</v>
      </c>
      <c r="AH3416">
        <f t="shared" si="1242"/>
        <v>2.4148340158653306E-3</v>
      </c>
    </row>
    <row r="3417" spans="1:34">
      <c r="A3417" s="4">
        <v>43265.598680555559</v>
      </c>
      <c r="B3417" s="3">
        <v>-1.29615543759428E-3</v>
      </c>
      <c r="C3417">
        <v>2.8640275909547199</v>
      </c>
      <c r="D3417" s="3">
        <v>1.89833756148255E-2</v>
      </c>
      <c r="E3417" s="3">
        <v>1.8799617230524701E-2</v>
      </c>
      <c r="F3417" s="3">
        <v>1.8791598688403601E-2</v>
      </c>
      <c r="G3417">
        <v>-4549722</v>
      </c>
      <c r="H3417">
        <v>19794071</v>
      </c>
      <c r="K3417">
        <f t="shared" si="1234"/>
        <v>83.355236578533109</v>
      </c>
      <c r="L3417">
        <f t="shared" si="1243"/>
        <v>63.636749161852016</v>
      </c>
      <c r="M3417">
        <f t="shared" si="1244"/>
        <v>21.308303887248446</v>
      </c>
      <c r="N3417">
        <f t="shared" si="1235"/>
        <v>0.10619695549368903</v>
      </c>
      <c r="O3417">
        <f t="shared" si="1236"/>
        <v>56.037951816091486</v>
      </c>
      <c r="P3417">
        <f t="shared" si="1237"/>
        <v>56.007533871950912</v>
      </c>
      <c r="Q3417">
        <f t="shared" si="1245"/>
        <v>6.5320539185904636E-3</v>
      </c>
      <c r="R3417">
        <f t="shared" si="1238"/>
        <v>56.031419762172895</v>
      </c>
      <c r="S3417">
        <f t="shared" si="1246"/>
        <v>21.303949184636053</v>
      </c>
      <c r="T3417">
        <f t="shared" si="1247"/>
        <v>11.062828839647242</v>
      </c>
      <c r="U3417">
        <f t="shared" si="1233"/>
        <v>0.608038108255893</v>
      </c>
      <c r="V3417" s="6">
        <f t="shared" si="1239"/>
        <v>187004.00000049267</v>
      </c>
      <c r="W3417">
        <f t="shared" si="1248"/>
        <v>11.063864905844333</v>
      </c>
      <c r="X3417">
        <f t="shared" si="1249"/>
        <v>21.244113518696143</v>
      </c>
      <c r="Y3417">
        <f t="shared" si="1250"/>
        <v>6.6500445673841099E-2</v>
      </c>
      <c r="Z3417">
        <f t="shared" si="1251"/>
        <v>-2.8847286036227608E-7</v>
      </c>
      <c r="AA3417">
        <f t="shared" si="1252"/>
        <v>-3.219189865282953E-8</v>
      </c>
      <c r="AB3417">
        <f t="shared" si="1241"/>
        <v>1.0074171383463637</v>
      </c>
      <c r="AC3417">
        <f t="shared" si="1253"/>
        <v>2.1460539400993119</v>
      </c>
      <c r="AD3417">
        <f t="shared" si="1254"/>
        <v>-1.8261648399544702E-10</v>
      </c>
      <c r="AE3417">
        <f t="shared" si="1255"/>
        <v>-6.2534380615222266E-4</v>
      </c>
      <c r="AF3417">
        <f t="shared" si="1256"/>
        <v>2.9070477152059383E-8</v>
      </c>
      <c r="AG3417" t="str">
        <f t="shared" si="1240"/>
        <v>NaN</v>
      </c>
      <c r="AH3417">
        <f t="shared" si="1242"/>
        <v>2.907047715205938E-4</v>
      </c>
    </row>
    <row r="3418" spans="1:34">
      <c r="A3418" s="4">
        <v>43265.599374999998</v>
      </c>
      <c r="B3418" s="3">
        <v>-1.29450242080566E-3</v>
      </c>
      <c r="C3418">
        <v>2.8639895358919598</v>
      </c>
      <c r="D3418" s="3">
        <v>1.8982329100599601E-2</v>
      </c>
      <c r="E3418" s="3">
        <v>1.8798630177334401E-2</v>
      </c>
      <c r="F3418" s="3">
        <v>1.8763762900325699E-2</v>
      </c>
      <c r="G3418">
        <v>-4549722</v>
      </c>
      <c r="H3418">
        <v>19794073</v>
      </c>
      <c r="K3418">
        <f t="shared" si="1234"/>
        <v>83.249932579416566</v>
      </c>
      <c r="L3418">
        <f t="shared" si="1243"/>
        <v>63.568035052827383</v>
      </c>
      <c r="M3418">
        <f t="shared" si="1244"/>
        <v>21.285295466238214</v>
      </c>
      <c r="N3418">
        <f t="shared" si="1235"/>
        <v>0.10618542159619365</v>
      </c>
      <c r="O3418">
        <f t="shared" si="1236"/>
        <v>56.03480855719075</v>
      </c>
      <c r="P3418">
        <f t="shared" si="1237"/>
        <v>56.004579680285353</v>
      </c>
      <c r="Q3418">
        <f t="shared" si="1245"/>
        <v>8.7283578626482949E-2</v>
      </c>
      <c r="R3418">
        <f t="shared" si="1238"/>
        <v>55.947524978564267</v>
      </c>
      <c r="S3418">
        <f t="shared" si="1246"/>
        <v>21.227106413820557</v>
      </c>
      <c r="T3418">
        <f t="shared" si="1247"/>
        <v>11.061614745174044</v>
      </c>
      <c r="U3418">
        <f t="shared" si="1233"/>
        <v>0.60806005982186284</v>
      </c>
      <c r="V3418" s="6">
        <f t="shared" si="1239"/>
        <v>187064.0000000596</v>
      </c>
      <c r="W3418">
        <f t="shared" si="1248"/>
        <v>11.06337459846093</v>
      </c>
      <c r="X3418">
        <f t="shared" si="1249"/>
        <v>21.245169112507256</v>
      </c>
      <c r="Y3418">
        <f t="shared" si="1250"/>
        <v>3.3420037042430316E-2</v>
      </c>
      <c r="Z3418">
        <f t="shared" si="1251"/>
        <v>1.01174539633414E-7</v>
      </c>
      <c r="AA3418">
        <f t="shared" si="1252"/>
        <v>-7.6373636582696059E-9</v>
      </c>
      <c r="AB3418">
        <f t="shared" si="1241"/>
        <v>1.0092368628374138</v>
      </c>
      <c r="AC3418">
        <f t="shared" si="1253"/>
        <v>2.1460832361989501</v>
      </c>
      <c r="AD3418">
        <f t="shared" si="1254"/>
        <v>-8.6210549428335284E-11</v>
      </c>
      <c r="AE3418">
        <f t="shared" si="1255"/>
        <v>5.9242366651745084E-4</v>
      </c>
      <c r="AF3418">
        <f t="shared" si="1256"/>
        <v>-1.4486352514254747E-8</v>
      </c>
      <c r="AG3418" t="str">
        <f t="shared" si="1240"/>
        <v>NaN</v>
      </c>
      <c r="AH3418" t="str">
        <f t="shared" si="1242"/>
        <v>NaN</v>
      </c>
    </row>
    <row r="3419" spans="1:34">
      <c r="A3419" s="4">
        <v>43265.600069444445</v>
      </c>
      <c r="B3419" s="3">
        <v>-1.29463323508389E-3</v>
      </c>
      <c r="C3419">
        <v>2.86406564601748</v>
      </c>
      <c r="D3419" s="3">
        <v>1.8982043687628899E-2</v>
      </c>
      <c r="E3419" s="3">
        <v>1.8796727424196399E-2</v>
      </c>
      <c r="F3419" s="3">
        <v>1.87903003996144E-2</v>
      </c>
      <c r="G3419">
        <v>-4549722</v>
      </c>
      <c r="H3419">
        <v>19794074</v>
      </c>
      <c r="K3419">
        <f t="shared" si="1234"/>
        <v>83.258265989418206</v>
      </c>
      <c r="L3419">
        <f t="shared" si="1243"/>
        <v>63.541485161534652</v>
      </c>
      <c r="M3419">
        <f t="shared" si="1244"/>
        <v>21.276405427710319</v>
      </c>
      <c r="N3419">
        <f t="shared" si="1235"/>
        <v>0.10620848939118441</v>
      </c>
      <c r="O3419">
        <f t="shared" si="1236"/>
        <v>56.033951304763264</v>
      </c>
      <c r="P3419">
        <f t="shared" si="1237"/>
        <v>55.99888485297803</v>
      </c>
      <c r="Q3419">
        <f t="shared" si="1245"/>
        <v>6.4444785822175277E-3</v>
      </c>
      <c r="R3419">
        <f t="shared" si="1238"/>
        <v>56.027506826181046</v>
      </c>
      <c r="S3419">
        <f t="shared" si="1246"/>
        <v>21.272109108655506</v>
      </c>
      <c r="T3419">
        <f t="shared" si="1247"/>
        <v>11.06404293412044</v>
      </c>
      <c r="U3419">
        <f t="shared" si="1233"/>
        <v>0.6080161566899227</v>
      </c>
      <c r="V3419" s="6">
        <f t="shared" si="1239"/>
        <v>187124.00000025518</v>
      </c>
      <c r="W3419">
        <f t="shared" si="1248"/>
        <v>11.062802573180303</v>
      </c>
      <c r="X3419">
        <f t="shared" si="1249"/>
        <v>21.241512705544746</v>
      </c>
      <c r="Y3419">
        <f t="shared" si="1250"/>
        <v>4.2751520444115933E-2</v>
      </c>
      <c r="Z3419">
        <f t="shared" si="1251"/>
        <v>-2.2131930432123655E-8</v>
      </c>
      <c r="AA3419">
        <f t="shared" si="1252"/>
        <v>-7.4649071653421784E-8</v>
      </c>
      <c r="AB3419">
        <f t="shared" si="1241"/>
        <v>1.0087304281432052</v>
      </c>
      <c r="AC3419">
        <f t="shared" si="1253"/>
        <v>2.1460246439996737</v>
      </c>
      <c r="AD3419">
        <f t="shared" si="1254"/>
        <v>-6.5869574577333434E-10</v>
      </c>
      <c r="AE3419">
        <f t="shared" si="1255"/>
        <v>4.3632483086244127E-4</v>
      </c>
      <c r="AF3419">
        <f t="shared" si="1256"/>
        <v>-1.5028165373810891E-7</v>
      </c>
      <c r="AG3419" t="str">
        <f t="shared" si="1240"/>
        <v>NaN</v>
      </c>
      <c r="AH3419" t="str">
        <f t="shared" si="1242"/>
        <v>NaN</v>
      </c>
    </row>
    <row r="3420" spans="1:34">
      <c r="A3420" s="4">
        <v>43265.600763888891</v>
      </c>
      <c r="B3420" s="3">
        <v>-1.29419322342073E-3</v>
      </c>
      <c r="C3420">
        <v>2.8639812113469798</v>
      </c>
      <c r="D3420" s="3">
        <v>1.8976668410014101E-2</v>
      </c>
      <c r="E3420" s="3">
        <v>1.8792434337428901E-2</v>
      </c>
      <c r="F3420" s="3">
        <v>1.8775626163023799E-2</v>
      </c>
      <c r="G3420">
        <v>-4549722</v>
      </c>
      <c r="H3420">
        <v>19794074</v>
      </c>
      <c r="K3420">
        <f t="shared" si="1234"/>
        <v>83.230235428502155</v>
      </c>
      <c r="L3420">
        <f t="shared" si="1243"/>
        <v>63.532743751065141</v>
      </c>
      <c r="M3420">
        <f t="shared" si="1244"/>
        <v>21.273478429817736</v>
      </c>
      <c r="N3420">
        <f t="shared" si="1235"/>
        <v>0.10618289855611616</v>
      </c>
      <c r="O3420">
        <f t="shared" si="1236"/>
        <v>56.017806384045983</v>
      </c>
      <c r="P3420">
        <f t="shared" si="1237"/>
        <v>55.986035898866248</v>
      </c>
      <c r="Q3420">
        <f t="shared" si="1245"/>
        <v>3.4526504123647328E-2</v>
      </c>
      <c r="R3420">
        <f t="shared" si="1238"/>
        <v>55.983279879922335</v>
      </c>
      <c r="S3420">
        <f t="shared" si="1246"/>
        <v>21.250460760401971</v>
      </c>
      <c r="T3420">
        <f t="shared" si="1247"/>
        <v>11.061349162007993</v>
      </c>
      <c r="U3420">
        <f t="shared" si="1233"/>
        <v>0.60806486172691954</v>
      </c>
      <c r="V3420" s="6">
        <f t="shared" si="1239"/>
        <v>187184.00000045076</v>
      </c>
      <c r="W3420">
        <f t="shared" si="1248"/>
        <v>11.062283080833604</v>
      </c>
      <c r="X3420">
        <f t="shared" si="1249"/>
        <v>21.241540823760843</v>
      </c>
      <c r="Y3420">
        <f t="shared" si="1250"/>
        <v>4.1490711073729848E-2</v>
      </c>
      <c r="Z3420">
        <f t="shared" si="1251"/>
        <v>5.3748974176106361E-8</v>
      </c>
      <c r="AA3420">
        <f t="shared" si="1252"/>
        <v>-4.2113752603365487E-8</v>
      </c>
      <c r="AB3420">
        <f t="shared" si="1241"/>
        <v>1.008800872251455</v>
      </c>
      <c r="AC3420">
        <f t="shared" si="1253"/>
        <v>2.1460896447207469</v>
      </c>
      <c r="AD3420">
        <f t="shared" si="1254"/>
        <v>-3.8291134155551728E-10</v>
      </c>
      <c r="AE3420">
        <f t="shared" si="1255"/>
        <v>5.1997203347700454E-4</v>
      </c>
      <c r="AF3420">
        <f t="shared" si="1256"/>
        <v>-7.3307647035477155E-8</v>
      </c>
      <c r="AG3420" t="str">
        <f t="shared" si="1240"/>
        <v>NaN</v>
      </c>
      <c r="AH3420" t="str">
        <f t="shared" si="1242"/>
        <v>NaN</v>
      </c>
    </row>
    <row r="3421" spans="1:34">
      <c r="A3421" s="4">
        <v>43265.601458333331</v>
      </c>
      <c r="B3421" s="3">
        <v>-1.2963576051151901E-3</v>
      </c>
      <c r="C3421">
        <v>2.8640858627695698</v>
      </c>
      <c r="D3421" s="3">
        <v>1.8995077546624099E-2</v>
      </c>
      <c r="E3421" s="3">
        <v>1.8813031640147498E-2</v>
      </c>
      <c r="F3421" s="3">
        <v>1.8777722482536799E-2</v>
      </c>
      <c r="G3421">
        <v>-4549722</v>
      </c>
      <c r="H3421">
        <v>19794224</v>
      </c>
      <c r="K3421">
        <f t="shared" si="1234"/>
        <v>83.36811548489986</v>
      </c>
      <c r="L3421">
        <f t="shared" si="1243"/>
        <v>63.667868214541841</v>
      </c>
      <c r="M3421">
        <f t="shared" si="1244"/>
        <v>21.318723876329152</v>
      </c>
      <c r="N3421">
        <f t="shared" si="1235"/>
        <v>0.10621461677422835</v>
      </c>
      <c r="O3421">
        <f t="shared" si="1236"/>
        <v>56.073099165617641</v>
      </c>
      <c r="P3421">
        <f t="shared" si="1237"/>
        <v>56.04768240446716</v>
      </c>
      <c r="Q3421">
        <f t="shared" si="1245"/>
        <v>8.3501150515324696E-2</v>
      </c>
      <c r="R3421">
        <f t="shared" si="1238"/>
        <v>55.989598015102317</v>
      </c>
      <c r="S3421">
        <f t="shared" si="1246"/>
        <v>21.263056442652267</v>
      </c>
      <c r="T3421">
        <f t="shared" si="1247"/>
        <v>11.064687921809277</v>
      </c>
      <c r="U3421">
        <f t="shared" si="1233"/>
        <v>0.60800449492050201</v>
      </c>
      <c r="V3421" s="6">
        <f t="shared" si="1239"/>
        <v>187244.0000000177</v>
      </c>
      <c r="W3421">
        <f t="shared" si="1248"/>
        <v>11.062131319024443</v>
      </c>
      <c r="X3421">
        <f t="shared" si="1249"/>
        <v>21.239640351303755</v>
      </c>
      <c r="Y3421">
        <f t="shared" si="1250"/>
        <v>7.6219814903221092E-2</v>
      </c>
      <c r="Z3421">
        <f t="shared" si="1251"/>
        <v>-1.3796528103481718E-7</v>
      </c>
      <c r="AA3421">
        <f t="shared" si="1252"/>
        <v>-5.8717365279344037E-9</v>
      </c>
      <c r="AB3421">
        <f t="shared" si="1241"/>
        <v>1.0068819777393112</v>
      </c>
      <c r="AC3421">
        <f t="shared" si="1253"/>
        <v>2.146009080446742</v>
      </c>
      <c r="AD3421">
        <f t="shared" si="1254"/>
        <v>-2.9060797810778205E-11</v>
      </c>
      <c r="AE3421">
        <f t="shared" si="1255"/>
        <v>3.4862036186611987E-4</v>
      </c>
      <c r="AF3421">
        <f t="shared" si="1256"/>
        <v>-8.2982367185586129E-9</v>
      </c>
      <c r="AG3421" t="str">
        <f t="shared" si="1240"/>
        <v>NaN</v>
      </c>
      <c r="AH3421" t="str">
        <f t="shared" si="1242"/>
        <v>NaN</v>
      </c>
    </row>
    <row r="3422" spans="1:34">
      <c r="A3422" s="4">
        <v>43265.602164351854</v>
      </c>
      <c r="B3422" s="3">
        <v>-1.2998301295920099E-3</v>
      </c>
      <c r="C3422">
        <v>2.8639288856356901</v>
      </c>
      <c r="D3422" s="3">
        <v>1.89956483725655E-2</v>
      </c>
      <c r="E3422" s="3">
        <v>1.8812460814206101E-2</v>
      </c>
      <c r="F3422" s="3">
        <v>1.8769289560859801E-2</v>
      </c>
      <c r="G3422">
        <v>-4549722</v>
      </c>
      <c r="H3422">
        <v>19794221</v>
      </c>
      <c r="K3422">
        <f t="shared" si="1234"/>
        <v>83.589329641317761</v>
      </c>
      <c r="L3422">
        <f t="shared" si="1243"/>
        <v>63.900167369755238</v>
      </c>
      <c r="M3422">
        <f t="shared" si="1244"/>
        <v>21.396507563541846</v>
      </c>
      <c r="N3422">
        <f t="shared" si="1235"/>
        <v>0.10616703944706168</v>
      </c>
      <c r="O3422">
        <f t="shared" si="1236"/>
        <v>56.074813670472594</v>
      </c>
      <c r="P3422">
        <f t="shared" si="1237"/>
        <v>56.045973956274977</v>
      </c>
      <c r="Q3422">
        <f t="shared" si="1245"/>
        <v>0.11063179007069124</v>
      </c>
      <c r="R3422">
        <f t="shared" si="1238"/>
        <v>55.964181880401902</v>
      </c>
      <c r="S3422">
        <f t="shared" si="1246"/>
        <v>21.32275303682805</v>
      </c>
      <c r="T3422">
        <f t="shared" si="1247"/>
        <v>11.059679782107523</v>
      </c>
      <c r="U3422">
        <f t="shared" si="1233"/>
        <v>0.60809504513012547</v>
      </c>
      <c r="V3422" s="6">
        <f t="shared" si="1239"/>
        <v>187305.00000044703</v>
      </c>
      <c r="W3422">
        <f t="shared" si="1248"/>
        <v>11.062183851958373</v>
      </c>
      <c r="X3422">
        <f t="shared" si="1249"/>
        <v>21.241127998431196</v>
      </c>
      <c r="Y3422">
        <f t="shared" si="1250"/>
        <v>9.2757712978953563E-2</v>
      </c>
      <c r="Z3422">
        <f t="shared" si="1251"/>
        <v>-2.4143924181841718E-7</v>
      </c>
      <c r="AA3422">
        <f t="shared" si="1252"/>
        <v>-5.5103990186404845E-8</v>
      </c>
      <c r="AB3422">
        <f t="shared" si="1241"/>
        <v>1.0059532682770707</v>
      </c>
      <c r="AC3422">
        <f t="shared" si="1253"/>
        <v>2.1461299268577454</v>
      </c>
      <c r="AD3422">
        <f t="shared" si="1254"/>
        <v>-2.2411263090858118E-10</v>
      </c>
      <c r="AE3422">
        <f t="shared" si="1255"/>
        <v>4.5557737166516127E-5</v>
      </c>
      <c r="AF3422">
        <f t="shared" si="1256"/>
        <v>-4.8970577451965093E-7</v>
      </c>
      <c r="AG3422" t="str">
        <f t="shared" si="1240"/>
        <v>NaN</v>
      </c>
      <c r="AH3422" t="str">
        <f t="shared" si="1242"/>
        <v>NaN</v>
      </c>
    </row>
    <row r="3423" spans="1:34">
      <c r="A3423" s="4">
        <v>43265.602858796294</v>
      </c>
      <c r="B3423" s="3">
        <v>-1.29639328173653E-3</v>
      </c>
      <c r="C3423">
        <v>2.8639942927748101</v>
      </c>
      <c r="D3423" s="3">
        <v>1.8990796352063601E-2</v>
      </c>
      <c r="E3423" s="3">
        <v>1.8806990398934399E-2</v>
      </c>
      <c r="F3423" s="3">
        <v>1.87732439817592E-2</v>
      </c>
      <c r="G3423">
        <v>-4549722</v>
      </c>
      <c r="H3423">
        <v>19794219</v>
      </c>
      <c r="K3423">
        <f t="shared" si="1234"/>
        <v>83.370388233082409</v>
      </c>
      <c r="L3423">
        <f t="shared" si="1243"/>
        <v>63.676027911237227</v>
      </c>
      <c r="M3423">
        <f t="shared" si="1244"/>
        <v>21.321456091583752</v>
      </c>
      <c r="N3423">
        <f t="shared" si="1235"/>
        <v>0.10618686333338218</v>
      </c>
      <c r="O3423">
        <f t="shared" si="1236"/>
        <v>56.060240379205531</v>
      </c>
      <c r="P3423">
        <f t="shared" si="1237"/>
        <v>56.029601327766592</v>
      </c>
      <c r="Q3423">
        <f t="shared" si="1245"/>
        <v>8.4140198350844742E-2</v>
      </c>
      <c r="R3423">
        <f t="shared" si="1238"/>
        <v>55.976100180854687</v>
      </c>
      <c r="S3423">
        <f t="shared" si="1246"/>
        <v>21.265362626016522</v>
      </c>
      <c r="T3423">
        <f t="shared" si="1247"/>
        <v>11.061766506983364</v>
      </c>
      <c r="U3423">
        <f t="shared" si="1233"/>
        <v>0.60805731587611367</v>
      </c>
      <c r="V3423" s="6">
        <f t="shared" si="1239"/>
        <v>187365.00000001397</v>
      </c>
      <c r="W3423">
        <f t="shared" si="1248"/>
        <v>11.062245140381306</v>
      </c>
      <c r="X3423">
        <f t="shared" si="1249"/>
        <v>21.243263971160978</v>
      </c>
      <c r="Y3423">
        <f t="shared" si="1250"/>
        <v>8.1986498618469739E-2</v>
      </c>
      <c r="Z3423">
        <f t="shared" si="1251"/>
        <v>2.4028953161455531E-7</v>
      </c>
      <c r="AA3423">
        <f t="shared" si="1252"/>
        <v>-6.3234087136696288E-8</v>
      </c>
      <c r="AB3423">
        <f t="shared" si="1241"/>
        <v>1.0065659818881862</v>
      </c>
      <c r="AC3423">
        <f t="shared" si="1253"/>
        <v>2.1460795741864915</v>
      </c>
      <c r="AD3423">
        <f t="shared" si="1254"/>
        <v>-2.9095916541058288E-10</v>
      </c>
      <c r="AE3423">
        <f t="shared" si="1255"/>
        <v>1.290654832444592E-5</v>
      </c>
      <c r="AF3423">
        <f t="shared" si="1256"/>
        <v>-2.2441556039041607E-6</v>
      </c>
      <c r="AG3423" t="str">
        <f t="shared" si="1240"/>
        <v>NaN</v>
      </c>
      <c r="AH3423" t="str">
        <f t="shared" si="1242"/>
        <v>NaN</v>
      </c>
    </row>
    <row r="3424" spans="1:34">
      <c r="A3424" s="4">
        <v>43265.60355324074</v>
      </c>
      <c r="B3424" s="3">
        <v>-1.29226668586853E-3</v>
      </c>
      <c r="C3424">
        <v>2.8640192664097399</v>
      </c>
      <c r="D3424">
        <v>1.8978773330673E-2</v>
      </c>
      <c r="E3424" s="3">
        <v>1.87955263112781E-2</v>
      </c>
      <c r="F3424" s="3">
        <v>1.87721958220027E-2</v>
      </c>
      <c r="G3424">
        <v>-4549722</v>
      </c>
      <c r="H3424">
        <v>19794223</v>
      </c>
      <c r="K3424">
        <f t="shared" si="1234"/>
        <v>83.107507026654389</v>
      </c>
      <c r="L3424">
        <f t="shared" si="1243"/>
        <v>63.41452450126971</v>
      </c>
      <c r="M3424">
        <f t="shared" si="1244"/>
        <v>21.233893571490725</v>
      </c>
      <c r="N3424">
        <f t="shared" si="1235"/>
        <v>0.10619443245361154</v>
      </c>
      <c r="O3424">
        <f t="shared" si="1236"/>
        <v>56.024128620698569</v>
      </c>
      <c r="P3424">
        <f t="shared" si="1237"/>
        <v>55.995289993240483</v>
      </c>
      <c r="Q3424">
        <f t="shared" si="1245"/>
        <v>5.1187507433873236E-2</v>
      </c>
      <c r="R3424">
        <f t="shared" si="1238"/>
        <v>55.972941113264696</v>
      </c>
      <c r="S3424">
        <f t="shared" si="1246"/>
        <v>21.199768566534811</v>
      </c>
      <c r="T3424">
        <f t="shared" si="1247"/>
        <v>11.062563256481191</v>
      </c>
      <c r="U3424">
        <f t="shared" si="1233"/>
        <v>0.60804291016094925</v>
      </c>
      <c r="V3424" s="6">
        <f t="shared" si="1239"/>
        <v>187425.00000020955</v>
      </c>
      <c r="W3424">
        <f t="shared" si="1248"/>
        <v>11.062210118425362</v>
      </c>
      <c r="X3424">
        <f t="shared" si="1249"/>
        <v>21.244079700818602</v>
      </c>
      <c r="Y3424">
        <f t="shared" si="1250"/>
        <v>5.3109109284169641E-2</v>
      </c>
      <c r="Z3424">
        <f t="shared" si="1251"/>
        <v>-3.4778747834258518E-8</v>
      </c>
      <c r="AA3424">
        <f t="shared" si="1252"/>
        <v>-2.6648651162278262E-8</v>
      </c>
      <c r="AB3424">
        <f t="shared" si="1241"/>
        <v>1.0081823603458318</v>
      </c>
      <c r="AC3424">
        <f t="shared" si="1253"/>
        <v>2.1460603486211087</v>
      </c>
      <c r="AD3424">
        <f t="shared" si="1254"/>
        <v>-1.8928903269835184E-10</v>
      </c>
      <c r="AE3424">
        <f t="shared" si="1255"/>
        <v>3.2195491047129647E-5</v>
      </c>
      <c r="AF3424">
        <f t="shared" si="1256"/>
        <v>-5.8527696877244092E-7</v>
      </c>
      <c r="AG3424" t="str">
        <f t="shared" si="1240"/>
        <v>NaN</v>
      </c>
      <c r="AH3424" t="str">
        <f t="shared" si="1242"/>
        <v>NaN</v>
      </c>
    </row>
    <row r="3425" spans="1:34">
      <c r="A3425" s="4">
        <v>43265.604247685187</v>
      </c>
      <c r="B3425" s="3">
        <v>-1.2896028314753501E-3</v>
      </c>
      <c r="C3425">
        <v>2.8639812113469798</v>
      </c>
      <c r="D3425" s="3">
        <v>1.8977239235955502E-2</v>
      </c>
      <c r="E3425" s="3">
        <v>1.87949198087153E-2</v>
      </c>
      <c r="F3425" s="3">
        <v>1.8779687782080098E-2</v>
      </c>
      <c r="G3425">
        <v>-4549722</v>
      </c>
      <c r="H3425">
        <v>19794225</v>
      </c>
      <c r="K3425">
        <f t="shared" si="1234"/>
        <v>82.937808495703493</v>
      </c>
      <c r="L3425">
        <f t="shared" si="1243"/>
        <v>63.234977856982212</v>
      </c>
      <c r="M3425">
        <f t="shared" si="1244"/>
        <v>21.173773679937447</v>
      </c>
      <c r="N3425">
        <f t="shared" si="1235"/>
        <v>0.10618289855611616</v>
      </c>
      <c r="O3425">
        <f t="shared" si="1236"/>
        <v>56.019520888900935</v>
      </c>
      <c r="P3425">
        <f t="shared" si="1237"/>
        <v>55.993474767036084</v>
      </c>
      <c r="Q3425">
        <f t="shared" si="1245"/>
        <v>2.3999622067790938E-2</v>
      </c>
      <c r="R3425">
        <f t="shared" si="1238"/>
        <v>55.995521266833144</v>
      </c>
      <c r="S3425">
        <f t="shared" si="1246"/>
        <v>21.157773931892255</v>
      </c>
      <c r="T3425">
        <f t="shared" si="1247"/>
        <v>11.061349162007993</v>
      </c>
      <c r="U3425">
        <f t="shared" si="1233"/>
        <v>0.60806486172691954</v>
      </c>
      <c r="V3425" s="6">
        <f t="shared" si="1239"/>
        <v>187485.00000040513</v>
      </c>
      <c r="W3425">
        <f t="shared" si="1248"/>
        <v>11.062469864598711</v>
      </c>
      <c r="X3425">
        <f t="shared" si="1249"/>
        <v>21.25338759128465</v>
      </c>
      <c r="Y3425">
        <f t="shared" si="1250"/>
        <v>2.4595874126651058E-2</v>
      </c>
      <c r="Z3425">
        <f t="shared" si="1251"/>
        <v>-2.4345123597587905E-7</v>
      </c>
      <c r="AA3425">
        <f t="shared" si="1252"/>
        <v>5.8011862206131284E-8</v>
      </c>
      <c r="AB3425">
        <f t="shared" si="1241"/>
        <v>1.0097794674076253</v>
      </c>
      <c r="AC3425">
        <f t="shared" si="1253"/>
        <v>2.1460896447207469</v>
      </c>
      <c r="AD3425">
        <f t="shared" si="1254"/>
        <v>8.8977400036723299E-10</v>
      </c>
      <c r="AE3425">
        <f t="shared" si="1255"/>
        <v>2.1486832711758943E-5</v>
      </c>
      <c r="AF3425">
        <f t="shared" si="1256"/>
        <v>4.122288138431478E-6</v>
      </c>
      <c r="AG3425">
        <f t="shared" si="1240"/>
        <v>8.8977400036723297E-8</v>
      </c>
      <c r="AH3425">
        <f t="shared" si="1242"/>
        <v>4.1222881384314784E-2</v>
      </c>
    </row>
    <row r="3426" spans="1:34">
      <c r="A3426" s="4">
        <v>43265.604942129627</v>
      </c>
      <c r="B3426" s="3">
        <v>-1.28963850809669E-3</v>
      </c>
      <c r="C3426">
        <v>2.8639276964149798</v>
      </c>
      <c r="D3426" s="3">
        <v>1.8980866359124798E-2</v>
      </c>
      <c r="E3426" s="3">
        <v>1.8799058296790499E-2</v>
      </c>
      <c r="F3426" s="3">
        <v>1.87917297083732E-2</v>
      </c>
      <c r="G3426">
        <v>-4549722</v>
      </c>
      <c r="H3426">
        <v>19794225</v>
      </c>
      <c r="K3426">
        <f t="shared" si="1234"/>
        <v>82.940081243886041</v>
      </c>
      <c r="L3426">
        <f t="shared" si="1243"/>
        <v>63.221421602647339</v>
      </c>
      <c r="M3426">
        <f t="shared" si="1244"/>
        <v>21.169234466499539</v>
      </c>
      <c r="N3426">
        <f t="shared" si="1235"/>
        <v>0.10616667901276522</v>
      </c>
      <c r="O3426">
        <f t="shared" si="1236"/>
        <v>56.030415138500047</v>
      </c>
      <c r="P3426">
        <f t="shared" si="1237"/>
        <v>56.005861016429641</v>
      </c>
      <c r="Q3426">
        <f t="shared" si="1245"/>
        <v>-1.3995071217109967E-3</v>
      </c>
      <c r="R3426">
        <f t="shared" si="1238"/>
        <v>56.031814645621758</v>
      </c>
      <c r="S3426">
        <f t="shared" si="1246"/>
        <v>21.170167471247346</v>
      </c>
      <c r="T3426">
        <f t="shared" si="1247"/>
        <v>11.059641841655262</v>
      </c>
      <c r="U3426">
        <f t="shared" si="1233"/>
        <v>0.60809573111656168</v>
      </c>
      <c r="V3426" s="6">
        <f t="shared" si="1239"/>
        <v>187544.99999997206</v>
      </c>
      <c r="W3426">
        <f t="shared" si="1248"/>
        <v>11.062446516628075</v>
      </c>
      <c r="X3426">
        <f t="shared" si="1249"/>
        <v>21.26003675739592</v>
      </c>
      <c r="Y3426">
        <f t="shared" si="1250"/>
        <v>2.0665632410567032E-2</v>
      </c>
      <c r="Z3426">
        <f t="shared" si="1251"/>
        <v>-7.90426090841638E-8</v>
      </c>
      <c r="AA3426">
        <f t="shared" si="1252"/>
        <v>8.0856762638016163E-8</v>
      </c>
      <c r="AB3426">
        <f t="shared" si="1241"/>
        <v>1.0099983767884833</v>
      </c>
      <c r="AC3426">
        <f t="shared" si="1253"/>
        <v>2.1461308423608583</v>
      </c>
      <c r="AD3426">
        <f t="shared" si="1254"/>
        <v>1.4760502821089796E-9</v>
      </c>
      <c r="AE3426">
        <f t="shared" si="1255"/>
        <v>-1.2134760828215333E-5</v>
      </c>
      <c r="AF3426">
        <f t="shared" si="1256"/>
        <v>-1.2108796126739288E-5</v>
      </c>
      <c r="AG3426">
        <f t="shared" si="1240"/>
        <v>1.4760502821089797E-7</v>
      </c>
      <c r="AH3426" t="str">
        <f t="shared" si="1242"/>
        <v>NaN</v>
      </c>
    </row>
    <row r="3427" spans="1:34">
      <c r="A3427" s="4">
        <v>43265.605636574073</v>
      </c>
      <c r="B3427" s="3">
        <v>-1.2931586014019599E-3</v>
      </c>
      <c r="C3427">
        <v>2.8639514808292001</v>
      </c>
      <c r="D3427" s="3">
        <v>1.89822101785285E-2</v>
      </c>
      <c r="E3427" s="3">
        <v>1.8798856129269601E-2</v>
      </c>
      <c r="F3427" s="3">
        <v>1.87795329402979E-2</v>
      </c>
      <c r="G3427">
        <v>-4549722</v>
      </c>
      <c r="H3427">
        <v>19794255</v>
      </c>
      <c r="K3427">
        <f t="shared" si="1234"/>
        <v>83.164325731213793</v>
      </c>
      <c r="L3427">
        <f t="shared" si="1243"/>
        <v>63.46169863060598</v>
      </c>
      <c r="M3427">
        <f t="shared" si="1244"/>
        <v>21.249689486535928</v>
      </c>
      <c r="N3427">
        <f t="shared" si="1235"/>
        <v>0.1061738876986984</v>
      </c>
      <c r="O3427">
        <f t="shared" si="1236"/>
        <v>56.03445136867937</v>
      </c>
      <c r="P3427">
        <f t="shared" si="1237"/>
        <v>56.005255941028281</v>
      </c>
      <c r="Q3427">
        <f t="shared" si="1245"/>
        <v>3.9396782285621157E-2</v>
      </c>
      <c r="R3427">
        <f t="shared" si="1238"/>
        <v>55.995054586393749</v>
      </c>
      <c r="S3427">
        <f t="shared" si="1246"/>
        <v>21.223424965012182</v>
      </c>
      <c r="T3427">
        <f t="shared" si="1247"/>
        <v>11.06040065070086</v>
      </c>
      <c r="U3427">
        <f t="shared" si="1233"/>
        <v>0.6080820113878328</v>
      </c>
      <c r="V3427" s="6">
        <f t="shared" si="1239"/>
        <v>187605.00000016764</v>
      </c>
      <c r="W3427">
        <f t="shared" si="1248"/>
        <v>11.062350206249194</v>
      </c>
      <c r="X3427">
        <f t="shared" si="1249"/>
        <v>21.267689460567546</v>
      </c>
      <c r="Y3427">
        <f t="shared" si="1250"/>
        <v>4.2411038842907089E-2</v>
      </c>
      <c r="Z3427">
        <f t="shared" si="1251"/>
        <v>3.0984702599703263E-7</v>
      </c>
      <c r="AA3427">
        <f t="shared" si="1252"/>
        <v>3.5689557446790522E-8</v>
      </c>
      <c r="AB3427">
        <f t="shared" si="1241"/>
        <v>1.0087618874816506</v>
      </c>
      <c r="AC3427">
        <f t="shared" si="1253"/>
        <v>2.1461125322985883</v>
      </c>
      <c r="AD3427">
        <f t="shared" si="1254"/>
        <v>3.1746222095291193E-10</v>
      </c>
      <c r="AE3427">
        <f t="shared" si="1255"/>
        <v>-6.3248794823078273E-5</v>
      </c>
      <c r="AF3427">
        <f t="shared" si="1256"/>
        <v>-4.9965568323255822E-7</v>
      </c>
      <c r="AG3427">
        <f t="shared" si="1240"/>
        <v>3.1746222095291196E-8</v>
      </c>
      <c r="AH3427" t="str">
        <f t="shared" si="1242"/>
        <v>NaN</v>
      </c>
    </row>
    <row r="3428" spans="1:34">
      <c r="A3428" s="4">
        <v>43265.60633101852</v>
      </c>
      <c r="B3428" s="3">
        <v>-1.2955846116528801E-3</v>
      </c>
      <c r="C3428">
        <v>2.8640442400446799</v>
      </c>
      <c r="D3428" s="3">
        <v>1.8974289968591601E-2</v>
      </c>
      <c r="E3428" s="3">
        <v>1.8789734806414299E-2</v>
      </c>
      <c r="F3428" s="3">
        <v>1.8755103671428498E-2</v>
      </c>
      <c r="G3428">
        <v>-4549722</v>
      </c>
      <c r="H3428">
        <v>19794257</v>
      </c>
      <c r="K3428">
        <f t="shared" si="1234"/>
        <v>83.318872607614779</v>
      </c>
      <c r="L3428">
        <f t="shared" si="1243"/>
        <v>63.648357558602399</v>
      </c>
      <c r="M3428">
        <f t="shared" si="1244"/>
        <v>21.312190874702374</v>
      </c>
      <c r="N3428">
        <f t="shared" si="1235"/>
        <v>0.106202001573844</v>
      </c>
      <c r="O3428">
        <f t="shared" si="1236"/>
        <v>56.010662613817033</v>
      </c>
      <c r="P3428">
        <f t="shared" si="1237"/>
        <v>55.9779563626238</v>
      </c>
      <c r="Q3428">
        <f t="shared" si="1245"/>
        <v>8.9235841364811108E-2</v>
      </c>
      <c r="R3428">
        <f t="shared" si="1238"/>
        <v>55.921426772452222</v>
      </c>
      <c r="S3428">
        <f t="shared" si="1246"/>
        <v>21.252700313792499</v>
      </c>
      <c r="T3428">
        <f t="shared" si="1247"/>
        <v>11.063360005979346</v>
      </c>
      <c r="U3428">
        <f t="shared" si="1233"/>
        <v>0.60802850444577927</v>
      </c>
      <c r="V3428" s="6">
        <f t="shared" si="1239"/>
        <v>187665.00000036322</v>
      </c>
      <c r="W3428">
        <f t="shared" si="1248"/>
        <v>11.061716892545633</v>
      </c>
      <c r="X3428">
        <f t="shared" si="1249"/>
        <v>21.276767989446551</v>
      </c>
      <c r="Y3428">
        <f t="shared" si="1250"/>
        <v>8.0113908483911686E-2</v>
      </c>
      <c r="Z3428">
        <f t="shared" si="1251"/>
        <v>4.5465831254404957E-7</v>
      </c>
      <c r="AA3428">
        <f t="shared" si="1252"/>
        <v>5.691814386231547E-8</v>
      </c>
      <c r="AB3428">
        <f t="shared" si="1241"/>
        <v>1.0066716365645807</v>
      </c>
      <c r="AC3428">
        <f t="shared" si="1253"/>
        <v>2.1460411230557184</v>
      </c>
      <c r="AD3428">
        <f t="shared" si="1254"/>
        <v>2.6801441699737401E-10</v>
      </c>
      <c r="AE3428" t="s">
        <v>79</v>
      </c>
      <c r="AF3428" t="s">
        <v>79</v>
      </c>
      <c r="AG3428">
        <f t="shared" si="1240"/>
        <v>2.68014416997374E-8</v>
      </c>
      <c r="AH3428" t="s">
        <v>79</v>
      </c>
    </row>
    <row r="3429" spans="1:34">
      <c r="A3429" s="4">
        <v>43265.607037037036</v>
      </c>
      <c r="B3429" s="3">
        <v>-1.29691653884947E-3</v>
      </c>
      <c r="C3429">
        <v>2.8641239178323299</v>
      </c>
      <c r="D3429">
        <v>1.9009883344478999E-2</v>
      </c>
      <c r="E3429" s="3">
        <v>1.88273974263393E-2</v>
      </c>
      <c r="F3429" s="3">
        <v>1.8783118123101301E-2</v>
      </c>
      <c r="G3429">
        <v>-4549722</v>
      </c>
      <c r="H3429">
        <v>19794365</v>
      </c>
      <c r="K3429">
        <f t="shared" si="1234"/>
        <v>83.403721873090234</v>
      </c>
      <c r="L3429">
        <f t="shared" si="1243"/>
        <v>63.696382082316475</v>
      </c>
      <c r="M3429">
        <f t="shared" si="1244"/>
        <v>21.328271538136914</v>
      </c>
      <c r="N3429">
        <f t="shared" si="1235"/>
        <v>0.10622615067172372</v>
      </c>
      <c r="O3429">
        <f t="shared" si="1236"/>
        <v>56.117569135292399</v>
      </c>
      <c r="P3429">
        <f t="shared" si="1237"/>
        <v>56.090678350637084</v>
      </c>
      <c r="Q3429">
        <f t="shared" si="1245"/>
        <v>0.11170910180130278</v>
      </c>
      <c r="R3429">
        <f t="shared" si="1238"/>
        <v>56.005860033491096</v>
      </c>
      <c r="S3429">
        <f t="shared" si="1246"/>
        <v>21.253798803602713</v>
      </c>
      <c r="T3429">
        <f t="shared" si="1247"/>
        <v>11.065902016282473</v>
      </c>
      <c r="U3429">
        <f t="shared" si="1233"/>
        <v>0.60798254335453172</v>
      </c>
      <c r="V3429" s="6">
        <f t="shared" si="1239"/>
        <v>187726.00000016391</v>
      </c>
      <c r="W3429">
        <f t="shared" si="1248"/>
        <v>11.061728566530938</v>
      </c>
      <c r="X3429">
        <f t="shared" si="1249"/>
        <v>21.282014263863861</v>
      </c>
      <c r="Y3429">
        <f t="shared" si="1250"/>
        <v>0.11668724820283434</v>
      </c>
      <c r="Z3429">
        <f t="shared" si="1251"/>
        <v>-8.152493879522289E-8</v>
      </c>
      <c r="AA3429">
        <f t="shared" si="1252"/>
        <v>3.3431197465034154E-8</v>
      </c>
      <c r="AB3429">
        <f t="shared" si="1241"/>
        <v>1.0046689335295675</v>
      </c>
      <c r="AC3429">
        <f t="shared" si="1253"/>
        <v>2.1459797843471038</v>
      </c>
      <c r="AD3429">
        <f t="shared" si="1254"/>
        <v>1.0807654893597293E-10</v>
      </c>
      <c r="AE3429">
        <f t="shared" si="1255"/>
        <v>-2.9785303287070941E-5</v>
      </c>
      <c r="AF3429">
        <f t="shared" si="1256"/>
        <v>-3.612105927678941E-7</v>
      </c>
      <c r="AG3429">
        <f t="shared" si="1240"/>
        <v>1.0807654893597294E-8</v>
      </c>
      <c r="AH3429" t="str">
        <f t="shared" si="1242"/>
        <v>NaN</v>
      </c>
    </row>
    <row r="3430" spans="1:34">
      <c r="A3430" s="4">
        <v>43265.607731481483</v>
      </c>
      <c r="B3430" s="3">
        <v>-1.30062690746854E-3</v>
      </c>
      <c r="C3430">
        <v>2.8640133203061899</v>
      </c>
      <c r="D3430" s="3">
        <v>1.9007409765399601E-2</v>
      </c>
      <c r="E3430" s="3">
        <v>1.8824697895324798E-2</v>
      </c>
      <c r="F3430" s="3">
        <v>1.8768241401103301E-2</v>
      </c>
      <c r="G3430">
        <v>-4549722</v>
      </c>
      <c r="H3430">
        <v>19794366</v>
      </c>
      <c r="K3430">
        <f t="shared" si="1234"/>
        <v>83.640087684057448</v>
      </c>
      <c r="L3430">
        <f t="shared" si="1243"/>
        <v>63.952303208955428</v>
      </c>
      <c r="M3430">
        <f t="shared" si="1244"/>
        <v>21.413964871146746</v>
      </c>
      <c r="N3430">
        <f t="shared" si="1235"/>
        <v>0.10619263028212979</v>
      </c>
      <c r="O3430">
        <f t="shared" si="1236"/>
        <v>56.110139614254294</v>
      </c>
      <c r="P3430">
        <f t="shared" si="1237"/>
        <v>56.082598814394942</v>
      </c>
      <c r="Q3430">
        <f t="shared" si="1245"/>
        <v>0.14911680144238915</v>
      </c>
      <c r="R3430">
        <f t="shared" si="1238"/>
        <v>55.961022812811905</v>
      </c>
      <c r="S3430">
        <f t="shared" si="1246"/>
        <v>21.314553670185152</v>
      </c>
      <c r="T3430">
        <f t="shared" si="1247"/>
        <v>11.062373554219954</v>
      </c>
      <c r="U3430">
        <f t="shared" si="1233"/>
        <v>0.60804634009312863</v>
      </c>
      <c r="V3430" s="6">
        <f t="shared" si="1239"/>
        <v>187786.00000035949</v>
      </c>
      <c r="W3430">
        <f t="shared" si="1248"/>
        <v>11.061404613438327</v>
      </c>
      <c r="X3430">
        <f t="shared" si="1249"/>
        <v>21.29197423221245</v>
      </c>
      <c r="Y3430">
        <f t="shared" si="1250"/>
        <v>0.13712030680398848</v>
      </c>
      <c r="Z3430">
        <f t="shared" si="1251"/>
        <v>-7.5880904724024294E-8</v>
      </c>
      <c r="AA3430">
        <f t="shared" si="1252"/>
        <v>-4.1281332280861214E-8</v>
      </c>
      <c r="AB3430">
        <f t="shared" si="1241"/>
        <v>1.0035367738499807</v>
      </c>
      <c r="AC3430">
        <f t="shared" si="1253"/>
        <v>2.1460649261366727</v>
      </c>
      <c r="AD3430">
        <f t="shared" si="1254"/>
        <v>-1.1357221417694873E-10</v>
      </c>
      <c r="AE3430">
        <f t="shared" si="1255"/>
        <v>-6.0465467313663086E-5</v>
      </c>
      <c r="AF3430">
        <f t="shared" si="1256"/>
        <v>1.8698024092566235E-7</v>
      </c>
      <c r="AG3430" t="str">
        <f t="shared" si="1240"/>
        <v>NaN</v>
      </c>
      <c r="AH3430">
        <f t="shared" si="1242"/>
        <v>1.8698024092566237E-3</v>
      </c>
    </row>
    <row r="3431" spans="1:34">
      <c r="A3431" s="4">
        <v>43265.608425925922</v>
      </c>
      <c r="B3431" s="3">
        <v>-1.30216100218604E-3</v>
      </c>
      <c r="C3431">
        <v>2.8640953765352601</v>
      </c>
      <c r="D3431" s="3">
        <v>1.9003830211058802E-2</v>
      </c>
      <c r="E3431" s="3">
        <v>1.8820119395586501E-2</v>
      </c>
      <c r="F3431" s="3">
        <v>1.8764203603859601E-2</v>
      </c>
      <c r="G3431">
        <v>-4549722</v>
      </c>
      <c r="H3431">
        <v>19794366</v>
      </c>
      <c r="K3431">
        <f t="shared" si="1234"/>
        <v>83.737815855899655</v>
      </c>
      <c r="L3431">
        <f t="shared" si="1243"/>
        <v>64.055339028526049</v>
      </c>
      <c r="M3431">
        <f t="shared" si="1244"/>
        <v>21.448465667991325</v>
      </c>
      <c r="N3431">
        <f t="shared" si="1235"/>
        <v>0.1062175002486023</v>
      </c>
      <c r="O3431">
        <f t="shared" si="1236"/>
        <v>56.099388240059902</v>
      </c>
      <c r="P3431">
        <f t="shared" si="1237"/>
        <v>56.068895636186767</v>
      </c>
      <c r="Q3431">
        <f t="shared" si="1245"/>
        <v>0.15053501716827355</v>
      </c>
      <c r="R3431">
        <f t="shared" si="1238"/>
        <v>55.948853222891628</v>
      </c>
      <c r="S3431">
        <f t="shared" si="1246"/>
        <v>21.348108989879144</v>
      </c>
      <c r="T3431">
        <f t="shared" si="1247"/>
        <v>11.064991445427587</v>
      </c>
      <c r="U3431">
        <f t="shared" si="1233"/>
        <v>0.60799900702900911</v>
      </c>
      <c r="V3431" s="6">
        <f t="shared" si="1239"/>
        <v>187845.99999992643</v>
      </c>
      <c r="W3431">
        <f t="shared" si="1248"/>
        <v>11.061136111776001</v>
      </c>
      <c r="X3431">
        <f t="shared" si="1249"/>
        <v>21.296225399770194</v>
      </c>
      <c r="Y3431">
        <f t="shared" si="1250"/>
        <v>0.15127294700382285</v>
      </c>
      <c r="Z3431">
        <f t="shared" si="1251"/>
        <v>1.1382135707441611E-7</v>
      </c>
      <c r="AA3431">
        <f t="shared" si="1252"/>
        <v>-8.8680767707180568E-8</v>
      </c>
      <c r="AB3431">
        <f t="shared" si="1241"/>
        <v>1.0027624815165295</v>
      </c>
      <c r="AC3431">
        <f t="shared" si="1253"/>
        <v>2.1460017564218323</v>
      </c>
      <c r="AD3431">
        <f t="shared" si="1254"/>
        <v>-2.2114420175202297E-10</v>
      </c>
      <c r="AE3431">
        <f t="shared" si="1255"/>
        <v>-2.9371577092225949E-5</v>
      </c>
      <c r="AF3431">
        <f t="shared" si="1256"/>
        <v>7.4951327034470635E-7</v>
      </c>
      <c r="AG3431" t="str">
        <f t="shared" si="1240"/>
        <v>NaN</v>
      </c>
      <c r="AH3431">
        <f t="shared" si="1242"/>
        <v>7.4951327034470635E-3</v>
      </c>
    </row>
    <row r="3432" spans="1:34">
      <c r="A3432" s="4">
        <v>43265.609120370369</v>
      </c>
      <c r="B3432" s="3">
        <v>-1.3027793969558801E-3</v>
      </c>
      <c r="C3432">
        <v>2.8640561322517901</v>
      </c>
      <c r="D3432" s="3">
        <v>1.9005792425232398E-2</v>
      </c>
      <c r="E3432" s="3">
        <v>1.88207496825635E-2</v>
      </c>
      <c r="F3432">
        <v>1.8764953990958001E-2</v>
      </c>
      <c r="G3432">
        <v>-4549722</v>
      </c>
      <c r="H3432">
        <v>19794366</v>
      </c>
      <c r="K3432">
        <f t="shared" si="1234"/>
        <v>83.777210157727211</v>
      </c>
      <c r="L3432">
        <f t="shared" si="1243"/>
        <v>64.093746953342119</v>
      </c>
      <c r="M3432">
        <f t="shared" si="1244"/>
        <v>21.461326283035913</v>
      </c>
      <c r="N3432">
        <f t="shared" si="1235"/>
        <v>0.10620560591681059</v>
      </c>
      <c r="O3432">
        <f t="shared" si="1236"/>
        <v>56.105281850498898</v>
      </c>
      <c r="P3432">
        <f t="shared" si="1237"/>
        <v>56.070782047732422</v>
      </c>
      <c r="Q3432">
        <f t="shared" si="1245"/>
        <v>0.15416702240080582</v>
      </c>
      <c r="R3432">
        <f t="shared" si="1238"/>
        <v>55.951114828098092</v>
      </c>
      <c r="S3432">
        <f t="shared" si="1246"/>
        <v>21.358548268102041</v>
      </c>
      <c r="T3432">
        <f t="shared" si="1247"/>
        <v>11.063739410502144</v>
      </c>
      <c r="U3432">
        <f t="shared" si="1233"/>
        <v>0.60802164458141517</v>
      </c>
      <c r="V3432" s="6">
        <f t="shared" si="1239"/>
        <v>187906.000000122</v>
      </c>
      <c r="W3432">
        <f t="shared" si="1248"/>
        <v>11.061179889220949</v>
      </c>
      <c r="X3432">
        <f t="shared" si="1249"/>
        <v>21.303071182164921</v>
      </c>
      <c r="Y3432">
        <f t="shared" si="1250"/>
        <v>0.14686995740392916</v>
      </c>
      <c r="Z3432">
        <f t="shared" si="1251"/>
        <v>-4.0785986075684831E-7</v>
      </c>
      <c r="AA3432">
        <f t="shared" si="1252"/>
        <v>-1.4053346577462722E-7</v>
      </c>
      <c r="AB3432">
        <f t="shared" si="1241"/>
        <v>1.0029992181424097</v>
      </c>
      <c r="AC3432">
        <f t="shared" si="1253"/>
        <v>2.146031968024583</v>
      </c>
      <c r="AD3432">
        <f t="shared" si="1254"/>
        <v>-3.6096100097157323E-10</v>
      </c>
      <c r="AE3432">
        <f t="shared" si="1255"/>
        <v>5.5893349639760742E-5</v>
      </c>
      <c r="AF3432">
        <f t="shared" si="1256"/>
        <v>-6.4288187393496366E-7</v>
      </c>
      <c r="AG3432" t="str">
        <f t="shared" si="1240"/>
        <v>NaN</v>
      </c>
      <c r="AH3432" t="str">
        <f t="shared" si="1242"/>
        <v>NaN</v>
      </c>
    </row>
    <row r="3433" spans="1:34">
      <c r="A3433" s="4">
        <v>43265.609814814816</v>
      </c>
      <c r="B3433" s="3">
        <v>-1.3018636970082301E-3</v>
      </c>
      <c r="C3433">
        <v>2.8639419670635098</v>
      </c>
      <c r="D3433" s="3">
        <v>1.9002545852690698E-2</v>
      </c>
      <c r="E3433" s="3">
        <v>1.8818359348933899E-2</v>
      </c>
      <c r="F3433" s="3">
        <v>1.87677768757567E-2</v>
      </c>
      <c r="G3433">
        <v>-4549722</v>
      </c>
      <c r="H3433">
        <v>19794366</v>
      </c>
      <c r="K3433">
        <f t="shared" si="1234"/>
        <v>83.718876287713186</v>
      </c>
      <c r="L3433">
        <f t="shared" si="1243"/>
        <v>64.031702426951583</v>
      </c>
      <c r="M3433">
        <f t="shared" si="1244"/>
        <v>21.44055112339494</v>
      </c>
      <c r="N3433">
        <f t="shared" si="1235"/>
        <v>0.10617100422432446</v>
      </c>
      <c r="O3433">
        <f t="shared" si="1236"/>
        <v>56.095530604136407</v>
      </c>
      <c r="P3433">
        <f t="shared" si="1237"/>
        <v>56.063627920927644</v>
      </c>
      <c r="Q3433">
        <f t="shared" si="1245"/>
        <v>0.13590783264270812</v>
      </c>
      <c r="R3433">
        <f t="shared" si="1238"/>
        <v>55.959622771493699</v>
      </c>
      <c r="S3433">
        <f t="shared" si="1246"/>
        <v>21.349945901633134</v>
      </c>
      <c r="T3433">
        <f t="shared" si="1247"/>
        <v>11.060097127082551</v>
      </c>
      <c r="U3433">
        <f t="shared" si="1233"/>
        <v>0.60808749927932559</v>
      </c>
      <c r="V3433" s="6">
        <f t="shared" si="1239"/>
        <v>187966.00000031758</v>
      </c>
      <c r="W3433">
        <f t="shared" si="1248"/>
        <v>11.061611826677751</v>
      </c>
      <c r="X3433">
        <f t="shared" si="1249"/>
        <v>21.308569732968859</v>
      </c>
      <c r="Y3433">
        <f t="shared" si="1250"/>
        <v>0.14217024858432126</v>
      </c>
      <c r="Z3433">
        <f t="shared" si="1251"/>
        <v>-6.0203031730543138E-7</v>
      </c>
      <c r="AA3433">
        <f t="shared" si="1252"/>
        <v>-1.3792048698363839E-7</v>
      </c>
      <c r="AB3433">
        <f t="shared" si="1241"/>
        <v>1.0032576325099709</v>
      </c>
      <c r="AC3433">
        <f t="shared" si="1253"/>
        <v>2.146119856323498</v>
      </c>
      <c r="AD3433">
        <f t="shared" si="1254"/>
        <v>-3.6597493242384575E-10</v>
      </c>
      <c r="AE3433">
        <f t="shared" si="1255"/>
        <v>7.9767149576204542E-5</v>
      </c>
      <c r="AF3433">
        <f t="shared" si="1256"/>
        <v>-4.5672869935994891E-7</v>
      </c>
      <c r="AG3433" t="str">
        <f t="shared" si="1240"/>
        <v>NaN</v>
      </c>
      <c r="AH3433" t="str">
        <f t="shared" si="1242"/>
        <v>NaN</v>
      </c>
    </row>
    <row r="3434" spans="1:34">
      <c r="A3434" s="4">
        <v>43265.610520833332</v>
      </c>
      <c r="B3434" s="3">
        <v>-1.3033502228972801E-3</v>
      </c>
      <c r="C3434">
        <v>2.8638278018752299</v>
      </c>
      <c r="D3434" s="3">
        <v>1.9003235600703199E-2</v>
      </c>
      <c r="E3434">
        <v>1.8818692330733001E-2</v>
      </c>
      <c r="F3434" s="3">
        <v>1.87682890447286E-2</v>
      </c>
      <c r="G3434">
        <v>-4549722</v>
      </c>
      <c r="H3434">
        <v>19794366</v>
      </c>
      <c r="K3434">
        <f t="shared" si="1234"/>
        <v>83.813574128645541</v>
      </c>
      <c r="L3434">
        <f t="shared" si="1243"/>
        <v>64.125727026431676</v>
      </c>
      <c r="M3434">
        <f t="shared" si="1244"/>
        <v>21.472034578552321</v>
      </c>
      <c r="N3434">
        <f t="shared" si="1235"/>
        <v>0.10613640253183847</v>
      </c>
      <c r="O3434">
        <f t="shared" si="1236"/>
        <v>56.097602297502732</v>
      </c>
      <c r="P3434">
        <f t="shared" si="1237"/>
        <v>56.064624515706278</v>
      </c>
      <c r="Q3434">
        <f t="shared" si="1245"/>
        <v>0.13643589070944984</v>
      </c>
      <c r="R3434">
        <f t="shared" si="1238"/>
        <v>55.961166406793282</v>
      </c>
      <c r="S3434">
        <f t="shared" si="1246"/>
        <v>21.381077318079356</v>
      </c>
      <c r="T3434">
        <f t="shared" si="1247"/>
        <v>11.056454843662973</v>
      </c>
      <c r="U3434">
        <f t="shared" si="1233"/>
        <v>0.60815335397723569</v>
      </c>
      <c r="V3434" s="6">
        <f t="shared" si="1239"/>
        <v>188027.00000011828</v>
      </c>
      <c r="W3434">
        <f t="shared" si="1248"/>
        <v>11.061728566530943</v>
      </c>
      <c r="X3434">
        <f>AVERAGE(S3428:S3440)</f>
        <v>21.313047584256289</v>
      </c>
      <c r="Y3434">
        <f t="shared" si="1250"/>
        <v>0.13608484044431654</v>
      </c>
      <c r="Z3434">
        <f t="shared" si="1251"/>
        <v>-2.1949021987202666E-8</v>
      </c>
      <c r="AA3434">
        <f t="shared" si="1252"/>
        <v>-7.5138071766317855E-8</v>
      </c>
      <c r="AB3434">
        <f t="shared" si="1241"/>
        <v>1.0035817422930102</v>
      </c>
      <c r="AC3434">
        <f t="shared" si="1253"/>
        <v>2.1462077446224126</v>
      </c>
      <c r="AD3434">
        <f t="shared" si="1254"/>
        <v>-2.0830484068105445E-10</v>
      </c>
      <c r="AE3434">
        <f t="shared" si="1255"/>
        <v>8.4059907212280223E-5</v>
      </c>
      <c r="AF3434">
        <f t="shared" si="1256"/>
        <v>-2.4668428977767437E-7</v>
      </c>
      <c r="AG3434" t="str">
        <f t="shared" si="1240"/>
        <v>NaN</v>
      </c>
      <c r="AH3434" t="str">
        <f t="shared" si="1242"/>
        <v>NaN</v>
      </c>
    </row>
    <row r="3435" spans="1:34">
      <c r="A3435" s="4">
        <v>43265.611215277779</v>
      </c>
      <c r="B3435" s="3">
        <v>-1.3036356358679801E-3</v>
      </c>
      <c r="C3435">
        <v>2.8639336425185302</v>
      </c>
      <c r="D3435" s="3">
        <v>1.8995220253109402E-2</v>
      </c>
      <c r="E3435" s="3">
        <v>1.8811319162323301E-2</v>
      </c>
      <c r="F3435" s="3">
        <v>1.8760475490180398E-2</v>
      </c>
      <c r="G3435">
        <v>-4549722</v>
      </c>
      <c r="H3435">
        <v>19794366</v>
      </c>
      <c r="K3435">
        <f t="shared" si="1234"/>
        <v>83.831756114104692</v>
      </c>
      <c r="L3435">
        <f t="shared" si="1243"/>
        <v>64.154179858232439</v>
      </c>
      <c r="M3435">
        <f t="shared" si="1244"/>
        <v>21.481561802906938</v>
      </c>
      <c r="N3435">
        <f t="shared" si="1235"/>
        <v>0.10616848118424711</v>
      </c>
      <c r="O3435">
        <f t="shared" si="1236"/>
        <v>56.073527791831239</v>
      </c>
      <c r="P3435">
        <f t="shared" si="1237"/>
        <v>56.042557059890584</v>
      </c>
      <c r="Q3435">
        <f t="shared" si="1245"/>
        <v>0.13591079798079164</v>
      </c>
      <c r="R3435">
        <f t="shared" si="1238"/>
        <v>55.937616993850447</v>
      </c>
      <c r="S3435">
        <f t="shared" si="1246"/>
        <v>21.390954604253078</v>
      </c>
      <c r="T3435">
        <f t="shared" si="1247"/>
        <v>11.059831543916514</v>
      </c>
      <c r="U3435">
        <f t="shared" si="1233"/>
        <v>0.60809230118438196</v>
      </c>
      <c r="V3435" s="6">
        <f t="shared" si="1239"/>
        <v>188087.00000031386</v>
      </c>
      <c r="W3435">
        <f t="shared" si="1248"/>
        <v>11.061807365931836</v>
      </c>
      <c r="X3435">
        <f t="shared" si="1249"/>
        <v>21.311943585259492</v>
      </c>
      <c r="Y3435">
        <f t="shared" si="1250"/>
        <v>0.14080715489476839</v>
      </c>
      <c r="Z3435">
        <f t="shared" si="1251"/>
        <v>9.1689426071922922E-8</v>
      </c>
      <c r="AA3435">
        <f t="shared" si="1252"/>
        <v>-1.7775721555956044E-8</v>
      </c>
      <c r="AB3435">
        <f t="shared" si="1241"/>
        <v>1.0033242038485617</v>
      </c>
      <c r="AC3435">
        <f t="shared" si="1253"/>
        <v>2.1461262648452943</v>
      </c>
      <c r="AD3435">
        <f t="shared" si="1254"/>
        <v>-4.7625011366354962E-11</v>
      </c>
      <c r="AE3435" t="s">
        <v>79</v>
      </c>
      <c r="AF3435" t="s">
        <v>79</v>
      </c>
      <c r="AG3435" t="str">
        <f t="shared" si="1240"/>
        <v>NaN</v>
      </c>
      <c r="AH3435" t="s">
        <v>79</v>
      </c>
    </row>
    <row r="3436" spans="1:34">
      <c r="A3436" s="4">
        <v>43265.611909722225</v>
      </c>
      <c r="B3436" s="3">
        <v>-1.30408753973825E-3</v>
      </c>
      <c r="C3436">
        <v>2.8638622892758598</v>
      </c>
      <c r="D3436" s="3">
        <v>1.8991521776697499E-2</v>
      </c>
      <c r="E3436" s="3">
        <v>1.8807846637846501E-2</v>
      </c>
      <c r="F3436" s="3">
        <v>1.8752090212128699E-2</v>
      </c>
      <c r="G3436">
        <v>-4549722</v>
      </c>
      <c r="H3436">
        <v>19794366</v>
      </c>
      <c r="K3436">
        <f t="shared" si="1234"/>
        <v>83.860544257748046</v>
      </c>
      <c r="L3436">
        <f t="shared" si="1243"/>
        <v>64.193990373559444</v>
      </c>
      <c r="M3436">
        <f t="shared" si="1244"/>
        <v>21.494892065210848</v>
      </c>
      <c r="N3436">
        <f t="shared" si="1235"/>
        <v>0.10614685512644474</v>
      </c>
      <c r="O3436">
        <f t="shared" si="1236"/>
        <v>56.062419229125467</v>
      </c>
      <c r="P3436">
        <f t="shared" si="1237"/>
        <v>56.032164000054891</v>
      </c>
      <c r="Q3436">
        <f t="shared" si="1245"/>
        <v>0.15007477599406371</v>
      </c>
      <c r="R3436">
        <f t="shared" si="1238"/>
        <v>55.912344453131404</v>
      </c>
      <c r="S3436">
        <f t="shared" si="1246"/>
        <v>21.394842214548138</v>
      </c>
      <c r="T3436">
        <f t="shared" si="1247"/>
        <v>11.057555116779422</v>
      </c>
      <c r="U3436">
        <f t="shared" si="1233"/>
        <v>0.60813346037057314</v>
      </c>
      <c r="V3436" s="6">
        <f t="shared" si="1239"/>
        <v>188147.00000050943</v>
      </c>
      <c r="W3436">
        <f t="shared" si="1248"/>
        <v>11.061573886225451</v>
      </c>
      <c r="X3436">
        <f t="shared" si="1249"/>
        <v>21.310615575342801</v>
      </c>
      <c r="Y3436">
        <f t="shared" si="1250"/>
        <v>0.12493433041580697</v>
      </c>
      <c r="Z3436">
        <f t="shared" si="1251"/>
        <v>-6.3234087258301235E-8</v>
      </c>
      <c r="AA3436">
        <f t="shared" si="1252"/>
        <v>4.0489972837879418E-8</v>
      </c>
      <c r="AB3436">
        <f t="shared" si="1241"/>
        <v>1.0041806240885796</v>
      </c>
      <c r="AC3436">
        <f t="shared" si="1253"/>
        <v>2.1461811950321126</v>
      </c>
      <c r="AD3436">
        <f t="shared" si="1254"/>
        <v>1.2226703609014317E-10</v>
      </c>
      <c r="AE3436">
        <f t="shared" si="1255"/>
        <v>5.2689781522221893E-5</v>
      </c>
      <c r="AF3436">
        <f t="shared" si="1256"/>
        <v>2.3100108655609932E-7</v>
      </c>
      <c r="AG3436">
        <f t="shared" si="1240"/>
        <v>1.2226703609014317E-8</v>
      </c>
      <c r="AH3436">
        <f t="shared" si="1242"/>
        <v>2.3100108655609935E-3</v>
      </c>
    </row>
    <row r="3437" spans="1:34">
      <c r="A3437" s="4">
        <v>43265.612604166665</v>
      </c>
      <c r="B3437" s="3">
        <v>-1.2965954492574401E-3</v>
      </c>
      <c r="C3437">
        <v>2.8639098581043099</v>
      </c>
      <c r="D3437" s="3">
        <v>1.9018624116706601E-2</v>
      </c>
      <c r="E3437">
        <v>1.8835305744069001E-2</v>
      </c>
      <c r="F3437" s="3">
        <v>1.8799424153858098E-2</v>
      </c>
      <c r="G3437">
        <v>-4549722</v>
      </c>
      <c r="H3437">
        <v>19794675</v>
      </c>
      <c r="K3437">
        <f t="shared" si="1234"/>
        <v>83.38326713944916</v>
      </c>
      <c r="L3437">
        <f t="shared" si="1243"/>
        <v>63.654493219648529</v>
      </c>
      <c r="M3437">
        <f t="shared" si="1244"/>
        <v>21.314245356300539</v>
      </c>
      <c r="N3437">
        <f t="shared" si="1235"/>
        <v>0.10616127249831393</v>
      </c>
      <c r="O3437">
        <f t="shared" si="1236"/>
        <v>56.143822490883551</v>
      </c>
      <c r="P3437">
        <f t="shared" si="1237"/>
        <v>56.114347476632773</v>
      </c>
      <c r="Q3437">
        <f t="shared" si="1245"/>
        <v>8.8817417272565535E-2</v>
      </c>
      <c r="R3437">
        <f t="shared" si="1238"/>
        <v>56.055005073610985</v>
      </c>
      <c r="S3437">
        <f t="shared" si="1246"/>
        <v>21.255033744785496</v>
      </c>
      <c r="T3437">
        <f t="shared" si="1247"/>
        <v>11.059072734870917</v>
      </c>
      <c r="U3437">
        <f t="shared" si="1233"/>
        <v>0.60810602091311039</v>
      </c>
      <c r="V3437" s="6">
        <f t="shared" si="1239"/>
        <v>188207.00000007637</v>
      </c>
      <c r="W3437">
        <f t="shared" si="1248"/>
        <v>11.062052519623526</v>
      </c>
      <c r="X3437">
        <f t="shared" si="1249"/>
        <v>21.318691864681355</v>
      </c>
      <c r="Y3437">
        <f t="shared" si="1250"/>
        <v>0.25509041916979197</v>
      </c>
      <c r="Z3437">
        <f t="shared" si="1251"/>
        <v>3.6359600179721952E-7</v>
      </c>
      <c r="AA3437">
        <f t="shared" si="1252"/>
        <v>1.1610584668646035E-7</v>
      </c>
      <c r="AB3437">
        <f t="shared" si="1241"/>
        <v>0.99711013007693916</v>
      </c>
      <c r="AC3437">
        <f t="shared" si="1253"/>
        <v>2.1461445749075647</v>
      </c>
      <c r="AD3437">
        <f t="shared" si="1254"/>
        <v>1.7171025161528162E-10</v>
      </c>
      <c r="AE3437">
        <f t="shared" si="1255"/>
        <v>8.4596925989161381E-5</v>
      </c>
      <c r="AF3437">
        <f t="shared" si="1256"/>
        <v>2.0205643131574603E-7</v>
      </c>
      <c r="AG3437">
        <f t="shared" si="1240"/>
        <v>1.7171025161528161E-8</v>
      </c>
      <c r="AH3437">
        <f t="shared" si="1242"/>
        <v>2.0205643131574603E-3</v>
      </c>
    </row>
    <row r="3438" spans="1:34">
      <c r="A3438" s="4">
        <v>43265.613298611112</v>
      </c>
      <c r="B3438" s="3">
        <v>-1.30239884632829E-3</v>
      </c>
      <c r="C3438">
        <v>2.8639990496576502</v>
      </c>
      <c r="D3438" s="3">
        <v>1.8800330762951501E-2</v>
      </c>
      <c r="E3438" s="3">
        <v>1.8484949430330699E-2</v>
      </c>
      <c r="F3438" s="3">
        <v>1.84367013235897E-2</v>
      </c>
      <c r="G3438">
        <v>-4549722</v>
      </c>
      <c r="H3438">
        <v>19794667</v>
      </c>
      <c r="K3438">
        <f t="shared" si="1234"/>
        <v>83.752967510448954</v>
      </c>
      <c r="L3438">
        <f t="shared" si="1243"/>
        <v>64.500989449856831</v>
      </c>
      <c r="M3438">
        <f t="shared" si="1244"/>
        <v>21.597688479185603</v>
      </c>
      <c r="N3438">
        <f t="shared" si="1235"/>
        <v>0.10618830507056759</v>
      </c>
      <c r="O3438">
        <f t="shared" si="1236"/>
        <v>55.488167259275897</v>
      </c>
      <c r="P3438">
        <f t="shared" si="1237"/>
        <v>55.065751806012138</v>
      </c>
      <c r="Q3438">
        <f t="shared" si="1245"/>
        <v>0.52637906424274661</v>
      </c>
      <c r="R3438">
        <f t="shared" si="1238"/>
        <v>54.961788195033151</v>
      </c>
      <c r="S3438">
        <f t="shared" si="1246"/>
        <v>21.246769103023773</v>
      </c>
      <c r="T3438">
        <f t="shared" si="1247"/>
        <v>11.061918268792354</v>
      </c>
      <c r="U3438">
        <f t="shared" si="1233"/>
        <v>0.60805457193037038</v>
      </c>
      <c r="V3438" s="6">
        <f t="shared" si="1239"/>
        <v>188267.00000027195</v>
      </c>
      <c r="W3438">
        <f t="shared" si="1248"/>
        <v>11.062061275112505</v>
      </c>
      <c r="X3438">
        <f t="shared" si="1249"/>
        <v>21.318971645110878</v>
      </c>
      <c r="Y3438">
        <f t="shared" si="1250"/>
        <v>0.21948685672241433</v>
      </c>
      <c r="Z3438">
        <f t="shared" si="1251"/>
        <v>5.1535780854694889E-7</v>
      </c>
      <c r="AA3438">
        <f t="shared" si="1252"/>
        <v>1.3043990186009857E-7</v>
      </c>
      <c r="AB3438">
        <f t="shared" si="1241"/>
        <v>0.99906992156775987</v>
      </c>
      <c r="AC3438">
        <f t="shared" si="1253"/>
        <v>2.1460759121740405</v>
      </c>
      <c r="AD3438">
        <f t="shared" si="1254"/>
        <v>2.2419417869431904E-10</v>
      </c>
      <c r="AE3438" t="s">
        <v>79</v>
      </c>
      <c r="AF3438" t="s">
        <v>79</v>
      </c>
      <c r="AG3438">
        <f t="shared" si="1240"/>
        <v>2.2419417869431904E-8</v>
      </c>
      <c r="AH3438" t="s">
        <v>79</v>
      </c>
    </row>
    <row r="3439" spans="1:34">
      <c r="A3439" s="4">
        <v>43265.613993055558</v>
      </c>
      <c r="B3439" s="3">
        <v>-1.2941694390065099E-3</v>
      </c>
      <c r="C3439">
        <v>2.8641037010802401</v>
      </c>
      <c r="D3439">
        <v>1.8985230799135E-2</v>
      </c>
      <c r="E3439" s="3">
        <v>1.8801436738212898E-2</v>
      </c>
      <c r="F3439" s="3">
        <v>1.8781260021714801E-2</v>
      </c>
      <c r="G3439">
        <v>-4549722</v>
      </c>
      <c r="H3439">
        <v>19794599</v>
      </c>
      <c r="K3439">
        <f t="shared" si="1234"/>
        <v>83.228720263047535</v>
      </c>
      <c r="L3439">
        <f t="shared" si="1243"/>
        <v>63.523822929635557</v>
      </c>
      <c r="M3439">
        <f t="shared" si="1244"/>
        <v>21.270491357466476</v>
      </c>
      <c r="N3439">
        <f t="shared" si="1235"/>
        <v>0.10622002328867979</v>
      </c>
      <c r="O3439">
        <f t="shared" si="1236"/>
        <v>56.043523956869919</v>
      </c>
      <c r="P3439">
        <f t="shared" si="1237"/>
        <v>56.012979550563479</v>
      </c>
      <c r="Q3439">
        <f t="shared" si="1245"/>
        <v>4.3264088651930876E-2</v>
      </c>
      <c r="R3439">
        <f t="shared" si="1238"/>
        <v>56.000259868217988</v>
      </c>
      <c r="S3439">
        <f t="shared" si="1246"/>
        <v>21.241648631698521</v>
      </c>
      <c r="T3439">
        <f t="shared" si="1247"/>
        <v>11.065257028593638</v>
      </c>
      <c r="U3439">
        <f t="shared" si="1233"/>
        <v>0.60799420512395252</v>
      </c>
      <c r="V3439" s="6">
        <f t="shared" si="1239"/>
        <v>188327.00000046752</v>
      </c>
      <c r="W3439">
        <f t="shared" si="1248"/>
        <v>11.062180933462022</v>
      </c>
      <c r="X3439">
        <f t="shared" si="1249"/>
        <v>21.316508808012617</v>
      </c>
      <c r="Y3439">
        <f t="shared" si="1250"/>
        <v>0.21191668761810215</v>
      </c>
      <c r="Z3439">
        <f t="shared" si="1251"/>
        <v>0</v>
      </c>
      <c r="AA3439">
        <f t="shared" si="1252"/>
        <v>1.6706266630637256E-7</v>
      </c>
      <c r="AB3439">
        <f t="shared" si="1241"/>
        <v>0.99946788073330062</v>
      </c>
      <c r="AC3439">
        <f t="shared" si="1253"/>
        <v>2.1459953479000355</v>
      </c>
      <c r="AD3439">
        <f t="shared" si="1254"/>
        <v>2.973858736275769E-10</v>
      </c>
      <c r="AE3439">
        <f t="shared" si="1255"/>
        <v>-1.0930671896574213E-4</v>
      </c>
      <c r="AF3439">
        <f t="shared" si="1256"/>
        <v>-2.7083482849695321E-7</v>
      </c>
      <c r="AG3439">
        <f t="shared" si="1240"/>
        <v>2.9738587362757688E-8</v>
      </c>
      <c r="AH3439" t="str">
        <f t="shared" si="1242"/>
        <v>NaN</v>
      </c>
    </row>
    <row r="3440" spans="1:34">
      <c r="A3440" s="4">
        <v>43265.614687499998</v>
      </c>
      <c r="B3440" s="3">
        <v>-1.2964884193934301E-3</v>
      </c>
      <c r="C3440">
        <v>2.8639990496576502</v>
      </c>
      <c r="D3440">
        <v>1.8979724707242001E-2</v>
      </c>
      <c r="E3440" s="3">
        <v>1.8797785830629399E-2</v>
      </c>
      <c r="F3440">
        <v>1.8768193757477999E-2</v>
      </c>
      <c r="G3440">
        <v>-4549723</v>
      </c>
      <c r="H3440">
        <v>19794600</v>
      </c>
      <c r="K3440">
        <f t="shared" si="1234"/>
        <v>83.37644889490214</v>
      </c>
      <c r="L3440">
        <f t="shared" si="1243"/>
        <v>63.688727046911964</v>
      </c>
      <c r="M3440">
        <f t="shared" si="1244"/>
        <v>21.325708305055159</v>
      </c>
      <c r="N3440">
        <f t="shared" si="1235"/>
        <v>0.10618830507056759</v>
      </c>
      <c r="O3440">
        <f t="shared" si="1236"/>
        <v>56.026986128790156</v>
      </c>
      <c r="P3440">
        <f t="shared" si="1237"/>
        <v>56.002052600667689</v>
      </c>
      <c r="Q3440">
        <f t="shared" si="1245"/>
        <v>6.6106909959628979E-2</v>
      </c>
      <c r="R3440">
        <f t="shared" si="1238"/>
        <v>55.960879218830527</v>
      </c>
      <c r="S3440">
        <f t="shared" si="1246"/>
        <v>21.28163703174874</v>
      </c>
      <c r="T3440">
        <f t="shared" si="1247"/>
        <v>11.061918268792354</v>
      </c>
      <c r="U3440">
        <f t="shared" si="1233"/>
        <v>0.60805457193037038</v>
      </c>
      <c r="V3440" s="6">
        <f t="shared" si="1239"/>
        <v>188387.00000003446</v>
      </c>
      <c r="W3440">
        <f t="shared" si="1248"/>
        <v>11.062557419488563</v>
      </c>
      <c r="X3440">
        <f t="shared" si="1249"/>
        <v>21.312388366555655</v>
      </c>
      <c r="Y3440">
        <f t="shared" si="1250"/>
        <v>6.2662440734425687E-2</v>
      </c>
      <c r="Z3440">
        <f t="shared" si="1251"/>
        <v>-7.2719200365365096E-8</v>
      </c>
      <c r="AA3440">
        <f t="shared" si="1252"/>
        <v>2.0274475826632543E-7</v>
      </c>
      <c r="AB3440">
        <f t="shared" si="1241"/>
        <v>1.0076196674228328</v>
      </c>
      <c r="AC3440">
        <f t="shared" si="1253"/>
        <v>2.1460759121740405</v>
      </c>
      <c r="AD3440">
        <f t="shared" si="1254"/>
        <v>1.2205756883270514E-9</v>
      </c>
      <c r="AE3440">
        <f t="shared" si="1255"/>
        <v>-3.6352220175930427E-4</v>
      </c>
      <c r="AF3440">
        <f t="shared" si="1256"/>
        <v>-3.3424491678529219E-7</v>
      </c>
      <c r="AG3440">
        <f t="shared" si="1240"/>
        <v>1.2205756883270513E-7</v>
      </c>
      <c r="AH3440" t="str">
        <f t="shared" si="1242"/>
        <v>NaN</v>
      </c>
    </row>
    <row r="3441" spans="1:34">
      <c r="A3441" s="4">
        <v>43265.615381944444</v>
      </c>
      <c r="B3441" s="3">
        <v>-1.2946926961194499E-3</v>
      </c>
      <c r="C3441">
        <v>2.8640763490038799</v>
      </c>
      <c r="D3441" s="3">
        <v>1.89762402905581E-2</v>
      </c>
      <c r="E3441" s="3">
        <v>1.8792862456884898E-2</v>
      </c>
      <c r="F3441">
        <v>1.8760570777430999E-2</v>
      </c>
      <c r="G3441">
        <v>-4549723</v>
      </c>
      <c r="H3441">
        <v>19794602</v>
      </c>
      <c r="K3441">
        <f t="shared" si="1234"/>
        <v>83.26205390305536</v>
      </c>
      <c r="L3441">
        <f t="shared" si="1243"/>
        <v>63.584352392959417</v>
      </c>
      <c r="M3441">
        <f t="shared" si="1244"/>
        <v>21.290759209228614</v>
      </c>
      <c r="N3441">
        <f t="shared" si="1235"/>
        <v>0.10621173329985453</v>
      </c>
      <c r="O3441">
        <f t="shared" si="1236"/>
        <v>56.01652050540492</v>
      </c>
      <c r="P3441">
        <f t="shared" si="1237"/>
        <v>55.987317235010238</v>
      </c>
      <c r="Q3441">
        <f t="shared" si="1245"/>
        <v>7.8616323591717219E-2</v>
      </c>
      <c r="R3441">
        <f t="shared" si="1238"/>
        <v>55.937904181813202</v>
      </c>
      <c r="S3441">
        <f t="shared" si="1246"/>
        <v>21.238348326834135</v>
      </c>
      <c r="T3441">
        <f t="shared" si="1247"/>
        <v>11.064384398190981</v>
      </c>
      <c r="U3441">
        <f t="shared" si="1233"/>
        <v>0.60800998281199448</v>
      </c>
      <c r="V3441" s="6">
        <f t="shared" si="1239"/>
        <v>188447.00000023004</v>
      </c>
      <c r="W3441">
        <f t="shared" si="1248"/>
        <v>11.063482582825092</v>
      </c>
      <c r="X3441">
        <f t="shared" si="1249"/>
        <v>21.311315499927893</v>
      </c>
      <c r="Y3441">
        <f t="shared" si="1250"/>
        <v>6.6268618467004117E-2</v>
      </c>
      <c r="Z3441">
        <f t="shared" si="1251"/>
        <v>7.8389364228265015E-8</v>
      </c>
      <c r="AA3441">
        <f t="shared" si="1252"/>
        <v>1.1150700377657851E-7</v>
      </c>
      <c r="AB3441">
        <f t="shared" si="1241"/>
        <v>1.0074369412570716</v>
      </c>
      <c r="AC3441">
        <f t="shared" si="1253"/>
        <v>2.1460164044716517</v>
      </c>
      <c r="AD3441">
        <f t="shared" si="1254"/>
        <v>6.3475272566765929E-10</v>
      </c>
      <c r="AE3441">
        <f t="shared" si="1255"/>
        <v>5.1657684865094875E-3</v>
      </c>
      <c r="AF3441">
        <f t="shared" si="1256"/>
        <v>1.2232090113605884E-8</v>
      </c>
      <c r="AG3441">
        <f t="shared" si="1240"/>
        <v>6.347527256676593E-8</v>
      </c>
      <c r="AH3441">
        <f t="shared" si="1242"/>
        <v>1.2232090113605885E-4</v>
      </c>
    </row>
    <row r="3442" spans="1:34">
      <c r="A3442" s="4">
        <v>43265.616087962961</v>
      </c>
      <c r="B3442" s="3">
        <v>-1.29393159486426E-3</v>
      </c>
      <c r="C3442">
        <v>2.8640287801754298</v>
      </c>
      <c r="D3442" s="3">
        <v>1.8972482353110501E-2</v>
      </c>
      <c r="E3442" s="3">
        <v>1.87903888778055E-2</v>
      </c>
      <c r="F3442" s="3">
        <v>1.87649659018643E-2</v>
      </c>
      <c r="G3442">
        <v>-4549723</v>
      </c>
      <c r="H3442">
        <v>19794606</v>
      </c>
      <c r="K3442">
        <f t="shared" si="1234"/>
        <v>83.213568608498235</v>
      </c>
      <c r="L3442">
        <f t="shared" si="1243"/>
        <v>63.530089747335211</v>
      </c>
      <c r="M3442">
        <f t="shared" si="1244"/>
        <v>21.272589755918769</v>
      </c>
      <c r="N3442">
        <f t="shared" si="1235"/>
        <v>0.10619731592798534</v>
      </c>
      <c r="O3442">
        <f t="shared" si="1236"/>
        <v>56.005233348443028</v>
      </c>
      <c r="P3442">
        <f t="shared" si="1237"/>
        <v>55.979913959510732</v>
      </c>
      <c r="Q3442">
        <f t="shared" si="1245"/>
        <v>5.4082621849666168E-2</v>
      </c>
      <c r="R3442">
        <f t="shared" si="1238"/>
        <v>55.951150726593362</v>
      </c>
      <c r="S3442">
        <f t="shared" si="1246"/>
        <v>21.236534674685657</v>
      </c>
      <c r="T3442">
        <f t="shared" si="1247"/>
        <v>11.062866780099487</v>
      </c>
      <c r="U3442">
        <f t="shared" si="1233"/>
        <v>0.60803742226945678</v>
      </c>
      <c r="V3442" s="6">
        <f t="shared" si="1239"/>
        <v>188508.00000003073</v>
      </c>
      <c r="W3442">
        <f t="shared" si="1248"/>
        <v>11.064028341638753</v>
      </c>
      <c r="X3442">
        <f t="shared" si="1249"/>
        <v>21.312801352971128</v>
      </c>
      <c r="Y3442">
        <f t="shared" si="1250"/>
        <v>8.789569845023E-2</v>
      </c>
      <c r="Z3442">
        <f t="shared" si="1251"/>
        <v>3.4804877719584064E-7</v>
      </c>
      <c r="AA3442">
        <f t="shared" si="1252"/>
        <v>3.6529443544182029E-8</v>
      </c>
      <c r="AB3442">
        <f t="shared" si="1241"/>
        <v>1.00625993686253</v>
      </c>
      <c r="AC3442">
        <f t="shared" si="1253"/>
        <v>2.1460530245961995</v>
      </c>
      <c r="AD3442">
        <f t="shared" si="1254"/>
        <v>1.5678091355570136E-10</v>
      </c>
      <c r="AE3442" t="s">
        <v>79</v>
      </c>
      <c r="AF3442" t="s">
        <v>79</v>
      </c>
      <c r="AG3442">
        <f t="shared" si="1240"/>
        <v>1.5678091355570137E-8</v>
      </c>
      <c r="AH3442" t="s">
        <v>79</v>
      </c>
    </row>
    <row r="3443" spans="1:34">
      <c r="A3443" s="4">
        <v>43265.616782407407</v>
      </c>
      <c r="B3443" s="3">
        <v>-1.30525297603526E-3</v>
      </c>
      <c r="C3443">
        <v>2.8642083525028301</v>
      </c>
      <c r="D3443">
        <v>1.901453319746E-2</v>
      </c>
      <c r="E3443" s="3">
        <v>1.8830727244330801E-2</v>
      </c>
      <c r="F3443" s="3">
        <v>1.8781355308965401E-2</v>
      </c>
      <c r="G3443">
        <v>-4549723</v>
      </c>
      <c r="H3443">
        <v>19794821</v>
      </c>
      <c r="K3443">
        <f t="shared" si="1234"/>
        <v>83.934787365038673</v>
      </c>
      <c r="L3443">
        <f t="shared" si="1243"/>
        <v>64.229764777403005</v>
      </c>
      <c r="M3443">
        <f t="shared" si="1244"/>
        <v>21.506870864859224</v>
      </c>
      <c r="N3443">
        <f t="shared" si="1235"/>
        <v>0.10625174150679197</v>
      </c>
      <c r="O3443">
        <f t="shared" si="1236"/>
        <v>56.131535206090049</v>
      </c>
      <c r="P3443">
        <f t="shared" si="1237"/>
        <v>56.100644298424889</v>
      </c>
      <c r="Q3443">
        <f t="shared" si="1245"/>
        <v>0.13098814990930663</v>
      </c>
      <c r="R3443">
        <f t="shared" si="1238"/>
        <v>56.000547056180743</v>
      </c>
      <c r="S3443">
        <f t="shared" si="1246"/>
        <v>21.419545431586354</v>
      </c>
      <c r="T3443">
        <f t="shared" si="1247"/>
        <v>11.068595788394921</v>
      </c>
      <c r="U3443">
        <f t="shared" ref="U3443:U3460" si="1257">(2.40665404368-T3443*2.40665404368/100-$M$7)/$M$7</f>
        <v>0.60793383831753489</v>
      </c>
      <c r="V3443" s="6">
        <f t="shared" si="1239"/>
        <v>188568.00000022631</v>
      </c>
      <c r="W3443">
        <f t="shared" si="1248"/>
        <v>11.065055652346818</v>
      </c>
      <c r="X3443">
        <f t="shared" si="1249"/>
        <v>21.303165799010312</v>
      </c>
      <c r="Y3443">
        <f t="shared" si="1250"/>
        <v>9.7628829480655099E-2</v>
      </c>
      <c r="Z3443">
        <f t="shared" si="1251"/>
        <v>1.8654055646136893E-7</v>
      </c>
      <c r="AA3443">
        <f t="shared" si="1252"/>
        <v>7.4156338373912822E-8</v>
      </c>
      <c r="AB3443">
        <f t="shared" si="1241"/>
        <v>1.0056543555623629</v>
      </c>
      <c r="AC3443">
        <f t="shared" si="1253"/>
        <v>2.1459147836260306</v>
      </c>
      <c r="AD3443">
        <f t="shared" si="1254"/>
        <v>2.8652331959938879E-10</v>
      </c>
      <c r="AE3443">
        <f t="shared" si="1255"/>
        <v>-3.1316960505273092E-4</v>
      </c>
      <c r="AF3443">
        <f t="shared" si="1256"/>
        <v>-9.1077563846288465E-8</v>
      </c>
      <c r="AG3443">
        <f t="shared" si="1240"/>
        <v>2.8652331959938879E-8</v>
      </c>
      <c r="AH3443" t="str">
        <f t="shared" si="1242"/>
        <v>NaN</v>
      </c>
    </row>
    <row r="3444" spans="1:34">
      <c r="A3444" s="4">
        <v>43265.617476851854</v>
      </c>
      <c r="B3444" s="3">
        <v>-1.30143557755218E-3</v>
      </c>
      <c r="C3444">
        <v>2.8640989441973899</v>
      </c>
      <c r="D3444" s="3">
        <v>1.9010965535326298E-2</v>
      </c>
      <c r="E3444" s="3">
        <v>1.8828408263943899E-2</v>
      </c>
      <c r="F3444" s="3">
        <v>1.8785488393459698E-2</v>
      </c>
      <c r="G3444">
        <v>-4549722</v>
      </c>
      <c r="H3444">
        <v>19794819</v>
      </c>
      <c r="K3444">
        <f t="shared" ref="K3444:K3460" si="1258">(B3444-$B$19)*($B$17/$B$18)</f>
        <v>83.691603309524439</v>
      </c>
      <c r="L3444">
        <f t="shared" si="1243"/>
        <v>63.981147819936652</v>
      </c>
      <c r="M3444">
        <f t="shared" si="1244"/>
        <v>21.423623279918292</v>
      </c>
      <c r="N3444">
        <f t="shared" ref="N3444:N3460" si="1259">(C3444-$C$19)*($C$17/$C$18)</f>
        <v>0.10621858155149126</v>
      </c>
      <c r="O3444">
        <f t="shared" ref="O3444:O3460" si="1260">(D3444-$D$19)*($D$17/$D$18)</f>
        <v>56.120819550746759</v>
      </c>
      <c r="P3444">
        <f t="shared" ref="P3444:P3460" si="1261">(E3444-$E$19)*($E$17/$E$18)</f>
        <v>56.093703727644204</v>
      </c>
      <c r="Q3444">
        <f t="shared" si="1245"/>
        <v>0.1078157166829925</v>
      </c>
      <c r="R3444">
        <f t="shared" ref="R3444:R3460" si="1262">(F3444-$F$19)*($F$17/$F$18)</f>
        <v>56.013003834063767</v>
      </c>
      <c r="S3444">
        <f t="shared" si="1246"/>
        <v>21.351746135462964</v>
      </c>
      <c r="T3444">
        <f t="shared" si="1247"/>
        <v>11.06510526678432</v>
      </c>
      <c r="U3444">
        <f t="shared" si="1257"/>
        <v>0.6079969490697017</v>
      </c>
      <c r="V3444" s="6">
        <f t="shared" si="1239"/>
        <v>188628.00000042189</v>
      </c>
      <c r="W3444">
        <f t="shared" si="1248"/>
        <v>11.065613085145788</v>
      </c>
      <c r="X3444">
        <f t="shared" si="1249"/>
        <v>21.305461955742462</v>
      </c>
      <c r="Y3444">
        <f t="shared" si="1250"/>
        <v>0.10949024179892557</v>
      </c>
      <c r="Z3444">
        <f t="shared" si="1251"/>
        <v>-2.7506827963100883E-7</v>
      </c>
      <c r="AA3444">
        <f t="shared" si="1252"/>
        <v>1.0738969600084988E-7</v>
      </c>
      <c r="AB3444">
        <f t="shared" si="1241"/>
        <v>1.0050356625760335</v>
      </c>
      <c r="AC3444">
        <f t="shared" si="1253"/>
        <v>2.1459990099124946</v>
      </c>
      <c r="AD3444">
        <f t="shared" si="1254"/>
        <v>3.6999343885986233E-10</v>
      </c>
      <c r="AE3444">
        <f t="shared" si="1255"/>
        <v>3.5084573417888719E-4</v>
      </c>
      <c r="AF3444">
        <f t="shared" si="1256"/>
        <v>1.0498055351284805E-7</v>
      </c>
      <c r="AG3444">
        <f t="shared" si="1240"/>
        <v>3.6999343885986232E-8</v>
      </c>
      <c r="AH3444">
        <f t="shared" si="1242"/>
        <v>1.0498055351284804E-3</v>
      </c>
    </row>
    <row r="3445" spans="1:34">
      <c r="A3445" s="4">
        <v>43265.618171296293</v>
      </c>
      <c r="B3445" s="3">
        <v>-1.29954471662131E-3</v>
      </c>
      <c r="C3445">
        <v>2.8641048903009501</v>
      </c>
      <c r="D3445" s="3">
        <v>1.8998038706195101E-2</v>
      </c>
      <c r="E3445" s="3">
        <v>1.8814803579007298E-2</v>
      </c>
      <c r="F3445" s="3">
        <v>1.87786277114174E-2</v>
      </c>
      <c r="G3445">
        <v>-4549723</v>
      </c>
      <c r="H3445">
        <v>19794820</v>
      </c>
      <c r="K3445">
        <f t="shared" si="1258"/>
        <v>83.571147655858596</v>
      </c>
      <c r="L3445">
        <f t="shared" si="1243"/>
        <v>63.869710470375615</v>
      </c>
      <c r="M3445">
        <f t="shared" si="1244"/>
        <v>21.386309291694335</v>
      </c>
      <c r="N3445">
        <f t="shared" si="1259"/>
        <v>0.1062203837229761</v>
      </c>
      <c r="O3445">
        <f t="shared" si="1260"/>
        <v>56.08199315955266</v>
      </c>
      <c r="P3445">
        <f t="shared" si="1261"/>
        <v>56.052985712397209</v>
      </c>
      <c r="Q3445">
        <f t="shared" si="1245"/>
        <v>8.9666858804477556E-2</v>
      </c>
      <c r="R3445">
        <f t="shared" si="1262"/>
        <v>55.992326300748182</v>
      </c>
      <c r="S3445">
        <f t="shared" si="1246"/>
        <v>21.326531385824683</v>
      </c>
      <c r="T3445">
        <f t="shared" si="1247"/>
        <v>11.065294969045882</v>
      </c>
      <c r="U3445">
        <f t="shared" si="1257"/>
        <v>0.60799351913751665</v>
      </c>
      <c r="V3445" s="6">
        <f t="shared" ref="V3445:V3460" si="1263">(A3445-$A$307)*86400</f>
        <v>188687.99999998882</v>
      </c>
      <c r="W3445">
        <f t="shared" si="1248"/>
        <v>11.06613841448514</v>
      </c>
      <c r="X3445">
        <f t="shared" si="1249"/>
        <v>21.30764187939959</v>
      </c>
      <c r="Y3445">
        <f t="shared" si="1250"/>
        <v>0.10370732172196047</v>
      </c>
      <c r="Z3445">
        <f t="shared" si="1251"/>
        <v>-9.4851130798263932E-9</v>
      </c>
      <c r="AA3445">
        <f t="shared" si="1252"/>
        <v>1.2509822656901942E-7</v>
      </c>
      <c r="AB3445">
        <f t="shared" si="1241"/>
        <v>1.0053606300312565</v>
      </c>
      <c r="AC3445">
        <f t="shared" si="1253"/>
        <v>2.1459944323969231</v>
      </c>
      <c r="AD3445">
        <f t="shared" si="1254"/>
        <v>4.5503796522569602E-10</v>
      </c>
      <c r="AE3445">
        <f t="shared" si="1255"/>
        <v>1.0489967955136901E-4</v>
      </c>
      <c r="AF3445">
        <f t="shared" si="1256"/>
        <v>4.3182174411144014E-7</v>
      </c>
      <c r="AG3445">
        <f t="shared" si="1240"/>
        <v>4.5503796522569601E-8</v>
      </c>
      <c r="AH3445">
        <f t="shared" si="1242"/>
        <v>4.318217441114402E-3</v>
      </c>
    </row>
    <row r="3446" spans="1:34">
      <c r="A3446" s="4">
        <v>43265.61886574074</v>
      </c>
      <c r="B3446" s="3">
        <v>-1.29862901667366E-3</v>
      </c>
      <c r="C3446">
        <v>2.8640953765352601</v>
      </c>
      <c r="D3446">
        <v>1.8993793188255999E-2</v>
      </c>
      <c r="E3446">
        <v>1.8809903989676999E-2</v>
      </c>
      <c r="F3446" s="3">
        <v>1.87664428542485E-2</v>
      </c>
      <c r="G3446">
        <v>-4549722</v>
      </c>
      <c r="H3446">
        <v>19794826</v>
      </c>
      <c r="K3446">
        <f t="shared" si="1258"/>
        <v>83.512813785844585</v>
      </c>
      <c r="L3446">
        <f t="shared" si="1243"/>
        <v>63.827393484214433</v>
      </c>
      <c r="M3446">
        <f t="shared" si="1244"/>
        <v>21.372139755811514</v>
      </c>
      <c r="N3446">
        <f t="shared" si="1259"/>
        <v>0.1062175002486023</v>
      </c>
      <c r="O3446">
        <f t="shared" si="1260"/>
        <v>56.06924152969416</v>
      </c>
      <c r="P3446">
        <f t="shared" si="1261"/>
        <v>56.038321532081028</v>
      </c>
      <c r="Q3446">
        <f t="shared" si="1245"/>
        <v>0.11363938967841136</v>
      </c>
      <c r="R3446">
        <f t="shared" si="1262"/>
        <v>55.955602140015749</v>
      </c>
      <c r="S3446">
        <f t="shared" si="1246"/>
        <v>21.296380162692572</v>
      </c>
      <c r="T3446">
        <f t="shared" si="1247"/>
        <v>11.064991445427587</v>
      </c>
      <c r="U3446">
        <f t="shared" si="1257"/>
        <v>0.60799900702900911</v>
      </c>
      <c r="V3446" s="6">
        <f t="shared" si="1263"/>
        <v>188748.0000001844</v>
      </c>
      <c r="W3446">
        <f t="shared" si="1248"/>
        <v>11.066558677956628</v>
      </c>
      <c r="X3446">
        <f t="shared" si="1249"/>
        <v>21.318536032106142</v>
      </c>
      <c r="Y3446">
        <f t="shared" si="1250"/>
        <v>9.8344383096235319E-2</v>
      </c>
      <c r="Z3446">
        <f t="shared" si="1251"/>
        <v>2.6338826380811552E-7</v>
      </c>
      <c r="AA3446">
        <f t="shared" si="1252"/>
        <v>6.8150219853046933E-8</v>
      </c>
      <c r="AB3446">
        <f t="shared" si="1241"/>
        <v>1.0056568754657169</v>
      </c>
      <c r="AC3446">
        <f t="shared" si="1253"/>
        <v>2.1460017564218323</v>
      </c>
      <c r="AD3446">
        <f t="shared" si="1254"/>
        <v>2.6141173604011872E-10</v>
      </c>
      <c r="AE3446">
        <f t="shared" si="1255"/>
        <v>9.6837344289897489E-5</v>
      </c>
      <c r="AF3446">
        <f t="shared" si="1256"/>
        <v>2.6872820213811771E-7</v>
      </c>
      <c r="AG3446">
        <f t="shared" si="1240"/>
        <v>2.6141173604011874E-8</v>
      </c>
      <c r="AH3446">
        <f t="shared" si="1242"/>
        <v>2.6872820213811768E-3</v>
      </c>
    </row>
    <row r="3447" spans="1:34">
      <c r="A3447" s="4">
        <v>43265.619571759256</v>
      </c>
      <c r="B3447" s="3">
        <v>-1.3020658645291399E-3</v>
      </c>
      <c r="C3447">
        <v>2.8642047848406902</v>
      </c>
      <c r="D3447" s="3">
        <v>1.90256405189029E-2</v>
      </c>
      <c r="E3447" s="3">
        <v>1.8840681021683899E-2</v>
      </c>
      <c r="F3447" s="3">
        <v>1.8805451072457801E-2</v>
      </c>
      <c r="G3447">
        <v>-4549722</v>
      </c>
      <c r="H3447">
        <v>19795118</v>
      </c>
      <c r="K3447">
        <f t="shared" si="1258"/>
        <v>83.731755194079923</v>
      </c>
      <c r="L3447">
        <f t="shared" si="1243"/>
        <v>63.995058944631609</v>
      </c>
      <c r="M3447">
        <f t="shared" si="1244"/>
        <v>21.42828131912233</v>
      </c>
      <c r="N3447">
        <f t="shared" si="1259"/>
        <v>0.10625066020389991</v>
      </c>
      <c r="O3447">
        <f t="shared" si="1260"/>
        <v>56.164896613058744</v>
      </c>
      <c r="P3447">
        <f t="shared" si="1261"/>
        <v>56.13043536377608</v>
      </c>
      <c r="Q3447">
        <f t="shared" si="1245"/>
        <v>9.1726900805817024E-2</v>
      </c>
      <c r="R3447">
        <f t="shared" si="1262"/>
        <v>56.073169712252927</v>
      </c>
      <c r="S3447">
        <f t="shared" si="1246"/>
        <v>21.367130051918451</v>
      </c>
      <c r="T3447">
        <f t="shared" si="1247"/>
        <v>11.068481967037862</v>
      </c>
      <c r="U3447">
        <f t="shared" si="1257"/>
        <v>0.60793589627684796</v>
      </c>
      <c r="V3447" s="6">
        <f t="shared" si="1263"/>
        <v>188808.9999999851</v>
      </c>
      <c r="W3447">
        <f t="shared" si="1248"/>
        <v>11.067063577821667</v>
      </c>
      <c r="X3447">
        <f t="shared" si="1249"/>
        <v>21.321498475565519</v>
      </c>
      <c r="Y3447">
        <f t="shared" si="1250"/>
        <v>9.6635400668442159E-2</v>
      </c>
      <c r="Z3447">
        <f t="shared" si="1251"/>
        <v>1.599143030231943E-7</v>
      </c>
      <c r="AA3447">
        <f t="shared" si="1252"/>
        <v>1.5756261970361384E-8</v>
      </c>
      <c r="AB3447">
        <f t="shared" si="1241"/>
        <v>1.0057324309193767</v>
      </c>
      <c r="AC3447">
        <f t="shared" si="1253"/>
        <v>2.1459175301353763</v>
      </c>
      <c r="AD3447">
        <f t="shared" si="1254"/>
        <v>6.1504554377424638E-11</v>
      </c>
      <c r="AE3447">
        <f t="shared" si="1255"/>
        <v>1.4061345147798097E-4</v>
      </c>
      <c r="AF3447">
        <f t="shared" si="1256"/>
        <v>4.3542307820749186E-8</v>
      </c>
      <c r="AG3447">
        <f t="shared" si="1240"/>
        <v>6.1504554377424639E-9</v>
      </c>
      <c r="AH3447">
        <f t="shared" si="1242"/>
        <v>4.3542307820749191E-4</v>
      </c>
    </row>
    <row r="3448" spans="1:34">
      <c r="A3448" s="4">
        <v>43265.620266203703</v>
      </c>
      <c r="B3448" s="3">
        <v>-1.3020658645291399E-3</v>
      </c>
      <c r="C3448">
        <v>2.8641560267915298</v>
      </c>
      <c r="D3448">
        <v>1.8935818678582999E-2</v>
      </c>
      <c r="E3448" s="3">
        <v>1.8768043420641301E-2</v>
      </c>
      <c r="F3448" s="3">
        <v>1.8718322792701698E-2</v>
      </c>
      <c r="G3448">
        <v>-4549722</v>
      </c>
      <c r="H3448">
        <v>19794439</v>
      </c>
      <c r="K3448">
        <f t="shared" si="1258"/>
        <v>83.731755194079923</v>
      </c>
      <c r="L3448">
        <f t="shared" si="1243"/>
        <v>64.109588275407205</v>
      </c>
      <c r="M3448">
        <f t="shared" si="1244"/>
        <v>21.466630634829244</v>
      </c>
      <c r="N3448">
        <f t="shared" si="1259"/>
        <v>0.10623588239773425</v>
      </c>
      <c r="O3448">
        <f t="shared" si="1260"/>
        <v>55.895112130364687</v>
      </c>
      <c r="P3448">
        <f t="shared" si="1261"/>
        <v>55.913035331321034</v>
      </c>
      <c r="Q3448">
        <f t="shared" si="1245"/>
        <v>8.4539911521098077E-2</v>
      </c>
      <c r="R3448">
        <f t="shared" si="1262"/>
        <v>55.810572218843589</v>
      </c>
      <c r="S3448">
        <f t="shared" si="1246"/>
        <v>21.410270693815178</v>
      </c>
      <c r="T3448">
        <f t="shared" si="1247"/>
        <v>11.066926408494108</v>
      </c>
      <c r="U3448">
        <f t="shared" si="1257"/>
        <v>0.60796402172074682</v>
      </c>
      <c r="V3448" s="6">
        <f t="shared" si="1263"/>
        <v>188869.00000018068</v>
      </c>
      <c r="W3448">
        <f t="shared" si="1248"/>
        <v>11.067387530914278</v>
      </c>
      <c r="X3448">
        <f t="shared" si="1249"/>
        <v>21.32708535342816</v>
      </c>
      <c r="Y3448">
        <f t="shared" si="1250"/>
        <v>7.6271163605187084E-2</v>
      </c>
      <c r="Z3448">
        <f t="shared" si="1251"/>
        <v>2.0234907820545176E-7</v>
      </c>
      <c r="AA3448">
        <f t="shared" si="1252"/>
        <v>1.0701268049643073E-7</v>
      </c>
      <c r="AB3448">
        <f t="shared" si="1241"/>
        <v>1.0068240366690031</v>
      </c>
      <c r="AC3448">
        <f t="shared" si="1253"/>
        <v>2.1459550657630371</v>
      </c>
      <c r="AD3448">
        <f t="shared" si="1254"/>
        <v>5.2926454490096867E-10</v>
      </c>
      <c r="AE3448">
        <f t="shared" si="1255"/>
        <v>5.4909181798419992E-5</v>
      </c>
      <c r="AF3448">
        <f t="shared" si="1256"/>
        <v>9.5953068018824523E-7</v>
      </c>
      <c r="AG3448">
        <f t="shared" si="1240"/>
        <v>5.2926454490096869E-8</v>
      </c>
      <c r="AH3448">
        <f t="shared" si="1242"/>
        <v>9.5953068018824524E-3</v>
      </c>
    </row>
    <row r="3449" spans="1:34">
      <c r="A3449" s="4">
        <v>43265.62096064815</v>
      </c>
      <c r="B3449" s="3">
        <v>-1.29577488696668E-3</v>
      </c>
      <c r="C3449">
        <v>2.86428089496621</v>
      </c>
      <c r="D3449" s="3">
        <v>1.8988608185954901E-2</v>
      </c>
      <c r="E3449" s="3">
        <v>1.88048141250329E-2</v>
      </c>
      <c r="F3449" s="3">
        <v>1.8781545883466599E-2</v>
      </c>
      <c r="G3449">
        <v>-4549723</v>
      </c>
      <c r="H3449">
        <v>19795062</v>
      </c>
      <c r="K3449">
        <f t="shared" si="1258"/>
        <v>83.330993931254227</v>
      </c>
      <c r="L3449">
        <f t="shared" si="1243"/>
        <v>63.625720835171165</v>
      </c>
      <c r="M3449">
        <f t="shared" si="1244"/>
        <v>21.304611132049942</v>
      </c>
      <c r="N3449">
        <f t="shared" si="1259"/>
        <v>0.10627372799889052</v>
      </c>
      <c r="O3449">
        <f t="shared" si="1260"/>
        <v>56.053668110594892</v>
      </c>
      <c r="P3449">
        <f t="shared" si="1261"/>
        <v>56.023087869034121</v>
      </c>
      <c r="Q3449">
        <f t="shared" si="1245"/>
        <v>5.2546678488646137E-2</v>
      </c>
      <c r="R3449">
        <f t="shared" si="1262"/>
        <v>56.001121432106245</v>
      </c>
      <c r="S3449">
        <f t="shared" si="1246"/>
        <v>21.26958001305751</v>
      </c>
      <c r="T3449">
        <f t="shared" si="1247"/>
        <v>11.070910155984242</v>
      </c>
      <c r="U3449">
        <f t="shared" si="1257"/>
        <v>0.60789199314490783</v>
      </c>
      <c r="V3449" s="6">
        <f t="shared" si="1263"/>
        <v>188929.00000037625</v>
      </c>
      <c r="W3449">
        <f t="shared" si="1248"/>
        <v>11.067658951072959</v>
      </c>
      <c r="X3449">
        <f t="shared" si="1249"/>
        <v>21.337224732385248</v>
      </c>
      <c r="Y3449">
        <f t="shared" si="1250"/>
        <v>5.4775442375036697E-2</v>
      </c>
      <c r="Z3449">
        <f t="shared" si="1251"/>
        <v>-5.058726981596686E-8</v>
      </c>
      <c r="AA3449">
        <f t="shared" si="1252"/>
        <v>1.0523212208092347E-7</v>
      </c>
      <c r="AB3449">
        <f t="shared" si="1241"/>
        <v>1.0080596300706361</v>
      </c>
      <c r="AC3449">
        <f t="shared" si="1253"/>
        <v>2.1458589379360999</v>
      </c>
      <c r="AD3449">
        <f t="shared" si="1254"/>
        <v>7.2467104912240031E-10</v>
      </c>
      <c r="AE3449">
        <f t="shared" si="1255"/>
        <v>8.9349119607698818E-6</v>
      </c>
      <c r="AF3449">
        <f t="shared" si="1256"/>
        <v>8.0738684647356293E-6</v>
      </c>
      <c r="AG3449">
        <f t="shared" si="1240"/>
        <v>7.2467104912240035E-8</v>
      </c>
      <c r="AH3449">
        <f t="shared" si="1242"/>
        <v>8.0738684647356285E-2</v>
      </c>
    </row>
    <row r="3450" spans="1:34">
      <c r="A3450" s="4">
        <v>43265.621655092589</v>
      </c>
      <c r="B3450" s="3">
        <v>-1.29577488696668E-3</v>
      </c>
      <c r="C3450">
        <v>2.86413699926015</v>
      </c>
      <c r="D3450" s="3">
        <v>1.89837561654531E-2</v>
      </c>
      <c r="E3450" s="3">
        <v>1.8801008618756901E-2</v>
      </c>
      <c r="F3450" s="3">
        <v>1.87851072444573E-2</v>
      </c>
      <c r="G3450">
        <v>-4549722</v>
      </c>
      <c r="H3450">
        <v>19795061</v>
      </c>
      <c r="K3450">
        <f t="shared" si="1258"/>
        <v>83.330993931254227</v>
      </c>
      <c r="L3450">
        <f t="shared" si="1243"/>
        <v>63.621039458561221</v>
      </c>
      <c r="M3450">
        <f t="shared" si="1244"/>
        <v>21.303043607047027</v>
      </c>
      <c r="N3450">
        <f t="shared" si="1259"/>
        <v>0.10623011544898664</v>
      </c>
      <c r="O3450">
        <f t="shared" si="1260"/>
        <v>56.03909481932812</v>
      </c>
      <c r="P3450">
        <f t="shared" si="1261"/>
        <v>56.011698214419496</v>
      </c>
      <c r="Q3450">
        <f t="shared" si="1245"/>
        <v>2.723973711536587E-2</v>
      </c>
      <c r="R3450">
        <f t="shared" si="1262"/>
        <v>56.011855082212755</v>
      </c>
      <c r="S3450">
        <f t="shared" si="1246"/>
        <v>21.284883782303449</v>
      </c>
      <c r="T3450">
        <f t="shared" si="1247"/>
        <v>11.066319361257518</v>
      </c>
      <c r="U3450">
        <f t="shared" si="1257"/>
        <v>0.60797499750373185</v>
      </c>
      <c r="V3450" s="6">
        <f t="shared" si="1263"/>
        <v>188988.99999994319</v>
      </c>
      <c r="W3450">
        <f t="shared" si="1248"/>
        <v>11.067402123395935</v>
      </c>
      <c r="X3450">
        <f t="shared" si="1249"/>
        <v>21.329454107073033</v>
      </c>
      <c r="Y3450">
        <f t="shared" si="1250"/>
        <v>3.5371170536748764E-2</v>
      </c>
      <c r="Z3450">
        <f t="shared" si="1251"/>
        <v>-1.8021714871742977E-7</v>
      </c>
      <c r="AA3450">
        <f t="shared" si="1252"/>
        <v>4.2311592475492703E-8</v>
      </c>
      <c r="AB3450">
        <f t="shared" si="1241"/>
        <v>1.00912122410363</v>
      </c>
      <c r="AC3450">
        <f t="shared" si="1253"/>
        <v>2.145969713812856</v>
      </c>
      <c r="AD3450">
        <f t="shared" si="1254"/>
        <v>4.512433708391294E-10</v>
      </c>
      <c r="AE3450">
        <f t="shared" si="1255"/>
        <v>-2.4347447715594945E-6</v>
      </c>
      <c r="AF3450">
        <f t="shared" si="1256"/>
        <v>-1.8449662622029585E-5</v>
      </c>
      <c r="AG3450">
        <f t="shared" si="1240"/>
        <v>4.5124337083912939E-8</v>
      </c>
      <c r="AH3450" t="str">
        <f t="shared" si="1242"/>
        <v>NaN</v>
      </c>
    </row>
    <row r="3451" spans="1:34">
      <c r="A3451" s="4">
        <v>43265.622349537036</v>
      </c>
      <c r="B3451" s="3">
        <v>-1.29516838440395E-3</v>
      </c>
      <c r="C3451">
        <v>2.8642131093856702</v>
      </c>
      <c r="D3451" s="3">
        <v>1.8977631678790199E-2</v>
      </c>
      <c r="E3451" s="3">
        <v>1.8793920863317898E-2</v>
      </c>
      <c r="F3451" s="3">
        <v>1.8779306633077801E-2</v>
      </c>
      <c r="G3451">
        <v>-4549722</v>
      </c>
      <c r="H3451">
        <v>19795061</v>
      </c>
      <c r="K3451">
        <f t="shared" si="1258"/>
        <v>83.292357212153988</v>
      </c>
      <c r="L3451">
        <f t="shared" si="1243"/>
        <v>63.590027590327345</v>
      </c>
      <c r="M3451">
        <f t="shared" si="1244"/>
        <v>21.292659507903966</v>
      </c>
      <c r="N3451">
        <f t="shared" si="1259"/>
        <v>0.10625318324397739</v>
      </c>
      <c r="O3451">
        <f t="shared" si="1260"/>
        <v>56.020699610988672</v>
      </c>
      <c r="P3451">
        <f t="shared" si="1261"/>
        <v>55.99048498269989</v>
      </c>
      <c r="Q3451">
        <f t="shared" si="1245"/>
        <v>2.6327096006234285E-2</v>
      </c>
      <c r="R3451">
        <f t="shared" si="1262"/>
        <v>55.994372514982437</v>
      </c>
      <c r="S3451">
        <f t="shared" si="1246"/>
        <v>21.275108110566478</v>
      </c>
      <c r="T3451">
        <f t="shared" si="1247"/>
        <v>11.068747550203913</v>
      </c>
      <c r="U3451">
        <f t="shared" si="1257"/>
        <v>0.60793109437179138</v>
      </c>
      <c r="V3451" s="6">
        <f t="shared" si="1263"/>
        <v>189049.00000013877</v>
      </c>
      <c r="W3451">
        <f t="shared" si="1248"/>
        <v>11.067670625058291</v>
      </c>
      <c r="X3451">
        <f t="shared" si="1249"/>
        <v>21.33027053972139</v>
      </c>
      <c r="Y3451">
        <f t="shared" si="1250"/>
        <v>2.2623690305837368E-2</v>
      </c>
      <c r="Z3451">
        <f t="shared" si="1251"/>
        <v>3.6372665005147648E-7</v>
      </c>
      <c r="AA3451">
        <f t="shared" si="1252"/>
        <v>-5.3752706793513811E-9</v>
      </c>
      <c r="AB3451">
        <f t="shared" si="1241"/>
        <v>1.0098237533005929</v>
      </c>
      <c r="AC3451">
        <f t="shared" si="1253"/>
        <v>2.1459111216135796</v>
      </c>
      <c r="AD3451">
        <f t="shared" si="1254"/>
        <v>-8.9624331531051901E-11</v>
      </c>
      <c r="AE3451">
        <f t="shared" si="1255"/>
        <v>-4.8854787500451097E-5</v>
      </c>
      <c r="AF3451">
        <f t="shared" si="1256"/>
        <v>1.8262063007502948E-7</v>
      </c>
      <c r="AG3451" t="str">
        <f t="shared" ref="AG3451:AG3460" si="1264">IF(AD3451&gt;0,AD3451*100,"NaN")</f>
        <v>NaN</v>
      </c>
      <c r="AH3451">
        <f t="shared" ref="AH3451:AH3460" si="1265">IF(AF3451&gt;0,AF3451*100*100,"NaN")</f>
        <v>1.8262063007502948E-3</v>
      </c>
    </row>
    <row r="3452" spans="1:34">
      <c r="A3452" s="4">
        <v>43265.623055555552</v>
      </c>
      <c r="B3452" s="3">
        <v>-1.3006744762969901E-3</v>
      </c>
      <c r="C3452">
        <v>2.86427494886266</v>
      </c>
      <c r="D3452" s="3">
        <v>1.90130704559851E-2</v>
      </c>
      <c r="E3452" s="3">
        <v>1.8831119687165498E-2</v>
      </c>
      <c r="F3452" s="3">
        <v>1.88186126239452E-2</v>
      </c>
      <c r="G3452">
        <v>-4549722</v>
      </c>
      <c r="H3452">
        <v>19795325</v>
      </c>
      <c r="K3452">
        <f t="shared" si="1258"/>
        <v>83.643118014967314</v>
      </c>
      <c r="L3452">
        <f t="shared" si="1243"/>
        <v>63.889121025873507</v>
      </c>
      <c r="M3452">
        <f t="shared" si="1244"/>
        <v>21.392808775414309</v>
      </c>
      <c r="N3452">
        <f t="shared" si="1259"/>
        <v>0.10627192582740877</v>
      </c>
      <c r="O3452">
        <f t="shared" si="1260"/>
        <v>56.127141787399054</v>
      </c>
      <c r="P3452">
        <f t="shared" si="1261"/>
        <v>56.101818856556974</v>
      </c>
      <c r="Q3452">
        <f t="shared" si="1245"/>
        <v>1.4304237795911945E-2</v>
      </c>
      <c r="R3452">
        <f t="shared" si="1262"/>
        <v>56.112837549603142</v>
      </c>
      <c r="S3452">
        <f t="shared" si="1246"/>
        <v>21.383272616883701</v>
      </c>
      <c r="T3452">
        <f t="shared" si="1247"/>
        <v>11.070720453723006</v>
      </c>
      <c r="U3452">
        <f t="shared" si="1257"/>
        <v>0.60789542307708722</v>
      </c>
      <c r="V3452" s="6">
        <f t="shared" si="1263"/>
        <v>189109.99999993946</v>
      </c>
      <c r="W3452">
        <f t="shared" si="1248"/>
        <v>11.067495515278516</v>
      </c>
      <c r="X3452">
        <f t="shared" si="1249"/>
        <v>21.326681533889332</v>
      </c>
      <c r="Y3452">
        <f t="shared" si="1250"/>
        <v>4.3460235853942208E-2</v>
      </c>
      <c r="Z3452">
        <f t="shared" si="1251"/>
        <v>-2.1949021988377117E-8</v>
      </c>
      <c r="AA3452">
        <f t="shared" si="1252"/>
        <v>-7.4029422421680519E-8</v>
      </c>
      <c r="AB3452">
        <f t="shared" ref="AB3452:AB3460" si="1266">((M3452-$M$308)-(Y3452-$Y$308))/(M3452-$M$308)</f>
        <v>1.0086365784417508</v>
      </c>
      <c r="AC3452">
        <f t="shared" si="1253"/>
        <v>2.1458635154516639</v>
      </c>
      <c r="AD3452">
        <f t="shared" si="1254"/>
        <v>-6.4252744863436758E-10</v>
      </c>
      <c r="AE3452">
        <f t="shared" si="1255"/>
        <v>5.0862803060796852E-5</v>
      </c>
      <c r="AF3452">
        <f t="shared" si="1256"/>
        <v>-1.2575418031855647E-6</v>
      </c>
      <c r="AG3452" t="str">
        <f t="shared" si="1264"/>
        <v>NaN</v>
      </c>
      <c r="AH3452" t="str">
        <f t="shared" si="1265"/>
        <v>NaN</v>
      </c>
    </row>
    <row r="3453" spans="1:34">
      <c r="A3453" s="4">
        <v>43265.623749999999</v>
      </c>
      <c r="B3453" s="3">
        <v>-1.29933065689329E-3</v>
      </c>
      <c r="C3453">
        <v>2.8642047848406902</v>
      </c>
      <c r="D3453" s="3">
        <v>1.9002082056613301E-2</v>
      </c>
      <c r="E3453" s="3">
        <v>1.8818121504791601E-2</v>
      </c>
      <c r="F3453">
        <v>1.8782629775942E-2</v>
      </c>
      <c r="G3453">
        <v>-4549722</v>
      </c>
      <c r="H3453">
        <v>19795322</v>
      </c>
      <c r="K3453">
        <f t="shared" si="1258"/>
        <v>83.557511166764542</v>
      </c>
      <c r="L3453">
        <f t="shared" si="1243"/>
        <v>63.850813303887193</v>
      </c>
      <c r="M3453">
        <f t="shared" si="1244"/>
        <v>21.379981712560475</v>
      </c>
      <c r="N3453">
        <f t="shared" si="1259"/>
        <v>0.10625066020389991</v>
      </c>
      <c r="O3453">
        <f t="shared" si="1260"/>
        <v>56.094137568941733</v>
      </c>
      <c r="P3453">
        <f t="shared" si="1261"/>
        <v>56.062916067514088</v>
      </c>
      <c r="Q3453">
        <f t="shared" si="1245"/>
        <v>8.9749373759680395E-2</v>
      </c>
      <c r="R3453">
        <f t="shared" si="1262"/>
        <v>56.004388195182052</v>
      </c>
      <c r="S3453">
        <f t="shared" si="1246"/>
        <v>21.320148796720687</v>
      </c>
      <c r="T3453">
        <f t="shared" si="1247"/>
        <v>11.068481967037862</v>
      </c>
      <c r="U3453">
        <f t="shared" si="1257"/>
        <v>0.60793589627684796</v>
      </c>
      <c r="V3453" s="6">
        <f t="shared" si="1263"/>
        <v>189170.00000013504</v>
      </c>
      <c r="W3453">
        <f t="shared" si="1248"/>
        <v>11.067460493322569</v>
      </c>
      <c r="X3453">
        <f t="shared" si="1249"/>
        <v>21.324278531860958</v>
      </c>
      <c r="Y3453">
        <f t="shared" si="1250"/>
        <v>6.8437353709091056E-2</v>
      </c>
      <c r="Z3453">
        <f t="shared" si="1251"/>
        <v>-1.7705544342989981E-7</v>
      </c>
      <c r="AA3453">
        <f t="shared" si="1252"/>
        <v>-4.0605690579577622E-8</v>
      </c>
      <c r="AB3453">
        <f t="shared" si="1266"/>
        <v>1.0072827388087076</v>
      </c>
      <c r="AC3453">
        <f t="shared" si="1253"/>
        <v>2.1459175301353763</v>
      </c>
      <c r="AD3453">
        <f t="shared" si="1254"/>
        <v>-2.2381233988618562E-10</v>
      </c>
      <c r="AE3453">
        <f t="shared" si="1255"/>
        <v>5.9981188869689908E-5</v>
      </c>
      <c r="AF3453">
        <f t="shared" si="1256"/>
        <v>-3.7144968476136512E-7</v>
      </c>
      <c r="AG3453" t="str">
        <f t="shared" si="1264"/>
        <v>NaN</v>
      </c>
      <c r="AH3453" t="str">
        <f t="shared" si="1265"/>
        <v>NaN</v>
      </c>
    </row>
    <row r="3454" spans="1:34">
      <c r="A3454" s="4">
        <v>43265.624444444446</v>
      </c>
      <c r="B3454" s="3">
        <v>-1.2991522737866E-3</v>
      </c>
      <c r="C3454">
        <v>2.8642083525028301</v>
      </c>
      <c r="D3454" s="3">
        <v>1.9000654991759802E-2</v>
      </c>
      <c r="E3454" s="3">
        <v>1.8817610139885799E-2</v>
      </c>
      <c r="F3454" s="3">
        <v>1.8777388977159699E-2</v>
      </c>
      <c r="G3454">
        <v>-4549722</v>
      </c>
      <c r="H3454">
        <v>19795323</v>
      </c>
      <c r="K3454">
        <f t="shared" si="1258"/>
        <v>83.546147425852411</v>
      </c>
      <c r="L3454">
        <f t="shared" si="1243"/>
        <v>63.84633854527732</v>
      </c>
      <c r="M3454">
        <f t="shared" si="1244"/>
        <v>21.378483372096245</v>
      </c>
      <c r="N3454">
        <f t="shared" si="1259"/>
        <v>0.10625174150679197</v>
      </c>
      <c r="O3454">
        <f t="shared" si="1260"/>
        <v>56.089851306804363</v>
      </c>
      <c r="P3454">
        <f t="shared" si="1261"/>
        <v>56.061385582675349</v>
      </c>
      <c r="Q3454">
        <f t="shared" si="1245"/>
        <v>0.10125844957168084</v>
      </c>
      <c r="R3454">
        <f t="shared" si="1262"/>
        <v>55.988592857232682</v>
      </c>
      <c r="S3454">
        <f t="shared" si="1246"/>
        <v>21.310977739048457</v>
      </c>
      <c r="T3454">
        <f t="shared" si="1247"/>
        <v>11.068595788394921</v>
      </c>
      <c r="U3454">
        <f t="shared" si="1257"/>
        <v>0.60793383831753489</v>
      </c>
      <c r="V3454" s="6">
        <f t="shared" si="1263"/>
        <v>189230.00000033062</v>
      </c>
      <c r="W3454">
        <f t="shared" si="1248"/>
        <v>11.067250361586847</v>
      </c>
      <c r="X3454">
        <f t="shared" si="1249"/>
        <v>21.320753585893328</v>
      </c>
      <c r="Y3454">
        <f t="shared" si="1250"/>
        <v>9.7160741425324673E-2</v>
      </c>
      <c r="Z3454">
        <f t="shared" si="1251"/>
        <v>-1.7389373906071436E-7</v>
      </c>
      <c r="AA3454">
        <f t="shared" si="1252"/>
        <v>-4.1288797845490929E-8</v>
      </c>
      <c r="AB3454">
        <f t="shared" si="1266"/>
        <v>1.0057193698027038</v>
      </c>
      <c r="AC3454">
        <f t="shared" si="1253"/>
        <v>2.1459147836260306</v>
      </c>
      <c r="AD3454">
        <f t="shared" si="1254"/>
        <v>-1.6029914174686775E-10</v>
      </c>
      <c r="AE3454">
        <f t="shared" si="1255"/>
        <v>2.4180512533743967E-5</v>
      </c>
      <c r="AF3454">
        <f t="shared" si="1256"/>
        <v>-6.5992826702326457E-7</v>
      </c>
      <c r="AG3454" t="str">
        <f t="shared" si="1264"/>
        <v>NaN</v>
      </c>
      <c r="AH3454" t="str">
        <f t="shared" si="1265"/>
        <v>NaN</v>
      </c>
    </row>
    <row r="3455" spans="1:34">
      <c r="A3455" s="4">
        <v>43265.625138888892</v>
      </c>
      <c r="B3455" s="3">
        <v>-1.3018636970082301E-3</v>
      </c>
      <c r="C3455">
        <v>2.86413937770158</v>
      </c>
      <c r="D3455" s="3">
        <v>1.9002652882554701E-2</v>
      </c>
      <c r="E3455" s="3">
        <v>1.88196555995091E-2</v>
      </c>
      <c r="F3455" s="3">
        <v>1.8779640138454901E-2</v>
      </c>
      <c r="G3455">
        <v>-4549722</v>
      </c>
      <c r="H3455">
        <v>19795322</v>
      </c>
      <c r="K3455">
        <f t="shared" si="1258"/>
        <v>83.718876287713186</v>
      </c>
      <c r="L3455">
        <f t="shared" si="1243"/>
        <v>64.016108276103608</v>
      </c>
      <c r="M3455">
        <f t="shared" si="1244"/>
        <v>21.435329535090876</v>
      </c>
      <c r="N3455">
        <f t="shared" si="1259"/>
        <v>0.10623083631758237</v>
      </c>
      <c r="O3455">
        <f t="shared" si="1260"/>
        <v>56.095852073796685</v>
      </c>
      <c r="P3455">
        <f t="shared" si="1261"/>
        <v>56.067507522030567</v>
      </c>
      <c r="Q3455">
        <f t="shared" si="1245"/>
        <v>0.1004744009446128</v>
      </c>
      <c r="R3455">
        <f t="shared" si="1262"/>
        <v>55.995377672852072</v>
      </c>
      <c r="S3455">
        <f t="shared" si="1246"/>
        <v>21.368346601127801</v>
      </c>
      <c r="T3455">
        <f t="shared" si="1247"/>
        <v>11.066395242162331</v>
      </c>
      <c r="U3455">
        <f t="shared" si="1257"/>
        <v>0.60797362553085421</v>
      </c>
      <c r="V3455" s="6">
        <f t="shared" si="1263"/>
        <v>189290.0000005262</v>
      </c>
      <c r="W3455">
        <f t="shared" si="1248"/>
        <v>11.067277357677909</v>
      </c>
      <c r="X3455">
        <f t="shared" si="1249"/>
        <v>21.313293826899841</v>
      </c>
      <c r="Y3455">
        <f t="shared" si="1250"/>
        <v>9.0283559958081128E-2</v>
      </c>
      <c r="Z3455">
        <f t="shared" si="1251"/>
        <v>-2.7822998399085227E-7</v>
      </c>
      <c r="AA3455">
        <f t="shared" si="1252"/>
        <v>-1.4117924483924668E-7</v>
      </c>
      <c r="AB3455">
        <f t="shared" si="1266"/>
        <v>1.0060750227217816</v>
      </c>
      <c r="AC3455">
        <f t="shared" si="1253"/>
        <v>2.1459678828066231</v>
      </c>
      <c r="AD3455">
        <f t="shared" si="1254"/>
        <v>-5.8987868642005929E-10</v>
      </c>
      <c r="AE3455">
        <f t="shared" si="1255"/>
        <v>1.2618108246035414E-4</v>
      </c>
      <c r="AF3455">
        <f t="shared" si="1256"/>
        <v>-4.6537118790074829E-7</v>
      </c>
      <c r="AG3455" t="str">
        <f t="shared" si="1264"/>
        <v>NaN</v>
      </c>
      <c r="AH3455" t="str">
        <f t="shared" si="1265"/>
        <v>NaN</v>
      </c>
    </row>
    <row r="3456" spans="1:34">
      <c r="A3456" s="4">
        <v>43265.625833333332</v>
      </c>
      <c r="B3456" s="3">
        <v>-1.2986884777092199E-3</v>
      </c>
      <c r="C3456">
        <v>2.8641037010802401</v>
      </c>
      <c r="D3456" s="3">
        <v>1.8999037651592499E-2</v>
      </c>
      <c r="E3456" s="3">
        <v>1.88158025244047E-2</v>
      </c>
      <c r="F3456" s="3">
        <v>1.8786441265965501E-2</v>
      </c>
      <c r="G3456">
        <v>-4549723</v>
      </c>
      <c r="H3456">
        <v>19795325</v>
      </c>
      <c r="K3456">
        <f t="shared" si="1258"/>
        <v>83.51660169948174</v>
      </c>
      <c r="L3456">
        <f t="shared" si="1243"/>
        <v>63.804893667657275</v>
      </c>
      <c r="M3456">
        <f t="shared" si="1244"/>
        <v>21.364605855432853</v>
      </c>
      <c r="N3456">
        <f t="shared" si="1259"/>
        <v>0.10622002328867979</v>
      </c>
      <c r="O3456">
        <f t="shared" si="1260"/>
        <v>56.084993543048661</v>
      </c>
      <c r="P3456">
        <f t="shared" si="1261"/>
        <v>56.055975496733403</v>
      </c>
      <c r="Q3456">
        <f t="shared" si="1245"/>
        <v>6.9117829357949745E-2</v>
      </c>
      <c r="R3456">
        <f t="shared" si="1262"/>
        <v>56.015875713690711</v>
      </c>
      <c r="S3456">
        <f t="shared" si="1246"/>
        <v>21.318527302527553</v>
      </c>
      <c r="T3456">
        <f t="shared" si="1247"/>
        <v>11.065257028593638</v>
      </c>
      <c r="U3456">
        <f t="shared" si="1257"/>
        <v>0.60799420512395252</v>
      </c>
      <c r="V3456" s="6">
        <f t="shared" si="1263"/>
        <v>189350.00000009313</v>
      </c>
      <c r="W3456">
        <f t="shared" si="1248"/>
        <v>11.066947103286426</v>
      </c>
      <c r="X3456">
        <f t="shared" si="1249"/>
        <v>21.317267809976418</v>
      </c>
      <c r="Y3456">
        <f t="shared" si="1250"/>
        <v>8.7764976551438181E-2</v>
      </c>
      <c r="Z3456">
        <f t="shared" si="1251"/>
        <v>1.8337885307875351E-7</v>
      </c>
      <c r="AA3456">
        <f t="shared" si="1252"/>
        <v>-1.0552328270074256E-7</v>
      </c>
      <c r="AB3456">
        <f t="shared" si="1266"/>
        <v>1.0062356727124822</v>
      </c>
      <c r="AC3456">
        <f t="shared" si="1253"/>
        <v>2.1459953479000355</v>
      </c>
      <c r="AD3456">
        <f t="shared" si="1254"/>
        <v>-4.5355831742781798E-10</v>
      </c>
      <c r="AE3456">
        <f t="shared" si="1255"/>
        <v>-5.3789026656034194E-5</v>
      </c>
      <c r="AF3456">
        <f t="shared" si="1256"/>
        <v>8.3940293993705035E-7</v>
      </c>
      <c r="AG3456" t="str">
        <f t="shared" si="1264"/>
        <v>NaN</v>
      </c>
      <c r="AH3456">
        <f t="shared" si="1265"/>
        <v>8.3940293993705027E-3</v>
      </c>
    </row>
    <row r="3457" spans="1:34">
      <c r="A3457" s="4">
        <v>43265.626527777778</v>
      </c>
      <c r="B3457" s="3">
        <v>-1.3013999009308501E-3</v>
      </c>
      <c r="C3457">
        <v>2.8642083525028301</v>
      </c>
      <c r="D3457" s="3">
        <v>1.9001784751435501E-2</v>
      </c>
      <c r="E3457" s="3">
        <v>1.88182285346556E-2</v>
      </c>
      <c r="F3457" s="3">
        <v>1.8781021803588399E-2</v>
      </c>
      <c r="G3457">
        <v>-4549722</v>
      </c>
      <c r="H3457">
        <v>19795322</v>
      </c>
      <c r="K3457">
        <f t="shared" si="1258"/>
        <v>83.68933056134253</v>
      </c>
      <c r="L3457">
        <f t="shared" ref="L3457:L3460" si="1267">K3457-R3457*$B$8+$D$8</f>
        <v>63.984746363489663</v>
      </c>
      <c r="M3457">
        <f t="shared" ref="M3457:M3460" si="1268">L3457/((($B$7/2))^2*PI())</f>
        <v>21.424828226126088</v>
      </c>
      <c r="N3457">
        <f t="shared" si="1259"/>
        <v>0.10625174150679197</v>
      </c>
      <c r="O3457">
        <f t="shared" si="1260"/>
        <v>56.093244597663151</v>
      </c>
      <c r="P3457">
        <f t="shared" si="1261"/>
        <v>56.063236401550085</v>
      </c>
      <c r="Q3457">
        <f t="shared" ref="Q3457:Q3460" si="1269">O3457-R3457</f>
        <v>9.3702699351752017E-2</v>
      </c>
      <c r="R3457">
        <f t="shared" si="1262"/>
        <v>55.999541898311399</v>
      </c>
      <c r="S3457">
        <f t="shared" ref="S3457:S3460" si="1270">M3457-(2/3)*Q3457</f>
        <v>21.362359759891586</v>
      </c>
      <c r="T3457">
        <f t="shared" ref="T3457:T3460" si="1271">N3457/$D$7*100-$N$30/$D$7*100</f>
        <v>11.068595788394921</v>
      </c>
      <c r="U3457">
        <f t="shared" si="1257"/>
        <v>0.60793383831753489</v>
      </c>
      <c r="V3457" s="6">
        <f t="shared" si="1263"/>
        <v>189410.00000028871</v>
      </c>
      <c r="W3457">
        <f t="shared" ref="W3457:W3460" si="1272">AVERAGE(T3451:T3463)</f>
        <v>11.067009877489317</v>
      </c>
      <c r="X3457">
        <f t="shared" ref="X3457:X3460" si="1273">AVERAGE(S3451:S3463)</f>
        <v>21.320506212743716</v>
      </c>
      <c r="Y3457">
        <f t="shared" ref="Y3457:Y3460" si="1274">AVERAGE(Q3456:Q3458)</f>
        <v>7.1179243352910745E-2</v>
      </c>
      <c r="Z3457">
        <f t="shared" ref="Z3457:Z3460" si="1275">(T3458-T3456)/100/(V3458-V3456)</f>
        <v>-1.8499889957882291E-7</v>
      </c>
      <c r="AA3457">
        <f t="shared" ref="AA3457:AA3460" si="1276">AVERAGE(Z3454:Z3460)</f>
        <v>3.1682143167441865E-9</v>
      </c>
      <c r="AB3457">
        <f t="shared" si="1266"/>
        <v>1.0071160825010659</v>
      </c>
      <c r="AC3457">
        <f t="shared" ref="AC3457:AC3460" si="1277">($D$7-$D$7*(T3457/100))*2.54</f>
        <v>2.1459147836260306</v>
      </c>
      <c r="AD3457">
        <f t="shared" ref="AD3457:AD3460" si="1278">AA3457*AC3457*$D$7*2.54*1.024*9.81/2/Y3457/10000*0.14503773773</f>
        <v>1.6790010362064871E-11</v>
      </c>
      <c r="AE3457">
        <f t="shared" ref="AE3457:AE3460" si="1279">(W3458-W3456)/(X3458-X3456)*0.14503773773/100</f>
        <v>-2.2817005631081063E-5</v>
      </c>
      <c r="AF3457">
        <f t="shared" ref="AF3457:AF3460" si="1280">AD3457/AE3457/(1.024*9.81)</f>
        <v>-7.3252651711175988E-8</v>
      </c>
      <c r="AG3457">
        <f t="shared" si="1264"/>
        <v>1.679001036206487E-9</v>
      </c>
      <c r="AH3457" t="str">
        <f t="shared" si="1265"/>
        <v>NaN</v>
      </c>
    </row>
    <row r="3458" spans="1:34">
      <c r="A3458" s="4">
        <v>43265.627233796295</v>
      </c>
      <c r="B3458" s="3">
        <v>-1.2963576051151901E-3</v>
      </c>
      <c r="C3458">
        <v>2.8640335370582801</v>
      </c>
      <c r="D3458" s="3">
        <v>1.89956483725655E-2</v>
      </c>
      <c r="E3458" s="3">
        <v>1.8813281376496901E-2</v>
      </c>
      <c r="F3458" s="3">
        <v>1.8789168863513599E-2</v>
      </c>
      <c r="G3458">
        <v>-4549722</v>
      </c>
      <c r="H3458">
        <v>19795324</v>
      </c>
      <c r="K3458">
        <f t="shared" si="1258"/>
        <v>83.36811548489986</v>
      </c>
      <c r="L3458">
        <f t="shared" si="1267"/>
        <v>63.65282205092258</v>
      </c>
      <c r="M3458">
        <f t="shared" si="1268"/>
        <v>21.313685777573966</v>
      </c>
      <c r="N3458">
        <f t="shared" si="1259"/>
        <v>0.10619875766517387</v>
      </c>
      <c r="O3458">
        <f t="shared" si="1260"/>
        <v>56.074813670472594</v>
      </c>
      <c r="P3458">
        <f t="shared" si="1261"/>
        <v>56.048429850551365</v>
      </c>
      <c r="Q3458">
        <f t="shared" si="1269"/>
        <v>5.0717201349030461E-2</v>
      </c>
      <c r="R3458">
        <f t="shared" si="1262"/>
        <v>56.024096469123563</v>
      </c>
      <c r="S3458">
        <f t="shared" si="1270"/>
        <v>21.279874310007944</v>
      </c>
      <c r="T3458">
        <f t="shared" si="1271"/>
        <v>11.063018541908804</v>
      </c>
      <c r="U3458">
        <f t="shared" si="1257"/>
        <v>0.60803467832370761</v>
      </c>
      <c r="V3458" s="6">
        <f t="shared" si="1263"/>
        <v>189471.00000008941</v>
      </c>
      <c r="W3458">
        <f t="shared" si="1272"/>
        <v>11.066816802743253</v>
      </c>
      <c r="X3458">
        <f t="shared" si="1273"/>
        <v>21.32555044631896</v>
      </c>
      <c r="Y3458">
        <f t="shared" si="1274"/>
        <v>6.6599166646746255E-2</v>
      </c>
      <c r="Z3458">
        <f t="shared" si="1275"/>
        <v>-3.3550647890481372E-7</v>
      </c>
      <c r="AA3458">
        <f t="shared" si="1276"/>
        <v>3.2678539879653926E-8</v>
      </c>
      <c r="AB3458">
        <f t="shared" si="1266"/>
        <v>1.0074095628364708</v>
      </c>
      <c r="AC3458">
        <f t="shared" si="1277"/>
        <v>2.1460493625837405</v>
      </c>
      <c r="AD3458">
        <f t="shared" si="1278"/>
        <v>1.8510189424195607E-10</v>
      </c>
      <c r="AE3458">
        <f t="shared" si="1279"/>
        <v>4.5496773590293518E-4</v>
      </c>
      <c r="AF3458">
        <f t="shared" si="1280"/>
        <v>4.0500585289286537E-8</v>
      </c>
      <c r="AG3458">
        <f t="shared" si="1264"/>
        <v>1.8510189424195608E-8</v>
      </c>
      <c r="AH3458">
        <f t="shared" si="1265"/>
        <v>4.0500585289286538E-4</v>
      </c>
    </row>
    <row r="3459" spans="1:34">
      <c r="A3459" s="4">
        <v>43265.627928240741</v>
      </c>
      <c r="B3459" s="3">
        <v>-1.2956916415169E-3</v>
      </c>
      <c r="C3459">
        <v>2.8640811058867301</v>
      </c>
      <c r="D3459" s="3">
        <v>1.8991319609176601E-2</v>
      </c>
      <c r="E3459" s="3">
        <v>1.88086672001373E-2</v>
      </c>
      <c r="F3459" s="3">
        <v>1.8783308697602499E-2</v>
      </c>
      <c r="G3459">
        <v>-4549722</v>
      </c>
      <c r="H3459">
        <v>19795324</v>
      </c>
      <c r="K3459">
        <f t="shared" si="1258"/>
        <v>83.325690852162438</v>
      </c>
      <c r="L3459">
        <f t="shared" si="1267"/>
        <v>63.6181005529413</v>
      </c>
      <c r="M3459">
        <f t="shared" si="1268"/>
        <v>21.302059535816646</v>
      </c>
      <c r="N3459">
        <f t="shared" si="1259"/>
        <v>0.10621317503704306</v>
      </c>
      <c r="O3459">
        <f t="shared" si="1260"/>
        <v>56.061812008656048</v>
      </c>
      <c r="P3459">
        <f t="shared" si="1261"/>
        <v>56.034619894331279</v>
      </c>
      <c r="Q3459">
        <f t="shared" si="1269"/>
        <v>5.5377599239456288E-2</v>
      </c>
      <c r="R3459">
        <f t="shared" si="1262"/>
        <v>56.006434409416592</v>
      </c>
      <c r="S3459">
        <f t="shared" si="1270"/>
        <v>21.265141136323674</v>
      </c>
      <c r="T3459">
        <f t="shared" si="1271"/>
        <v>11.064536160000298</v>
      </c>
      <c r="U3459">
        <f t="shared" si="1257"/>
        <v>0.60800723886624519</v>
      </c>
      <c r="V3459" s="6">
        <f t="shared" si="1263"/>
        <v>189531.00000028498</v>
      </c>
      <c r="W3459">
        <f t="shared" si="1272"/>
        <v>11.066328846370782</v>
      </c>
      <c r="X3459">
        <f t="shared" si="1273"/>
        <v>21.318335174998367</v>
      </c>
      <c r="Y3459">
        <f t="shared" si="1274"/>
        <v>5.1808298333694346E-2</v>
      </c>
      <c r="Z3459">
        <f t="shared" si="1275"/>
        <v>2.2764271298115173E-7</v>
      </c>
      <c r="AA3459">
        <f t="shared" si="1276"/>
        <v>9.4860244653755171E-8</v>
      </c>
      <c r="AB3459">
        <f t="shared" si="1266"/>
        <v>1.008222987958086</v>
      </c>
      <c r="AC3459">
        <f t="shared" si="1277"/>
        <v>2.1460127424591926</v>
      </c>
      <c r="AD3459">
        <f t="shared" si="1278"/>
        <v>6.9070804776547041E-10</v>
      </c>
      <c r="AE3459">
        <f t="shared" si="1279"/>
        <v>1.5437315116741517E-4</v>
      </c>
      <c r="AF3459">
        <f t="shared" si="1280"/>
        <v>4.4540366144000878E-7</v>
      </c>
      <c r="AG3459">
        <f t="shared" si="1264"/>
        <v>6.9070804776547035E-8</v>
      </c>
      <c r="AH3459">
        <f t="shared" si="1265"/>
        <v>4.4540366144000879E-3</v>
      </c>
    </row>
    <row r="3460" spans="1:34">
      <c r="A3460" s="4">
        <v>43265.628622685188</v>
      </c>
      <c r="B3460" s="3">
        <v>-1.2982484660460599E-3</v>
      </c>
      <c r="C3460">
        <v>2.8641191609494898</v>
      </c>
      <c r="D3460" s="3">
        <v>1.8994792133653401E-2</v>
      </c>
      <c r="E3460" s="3">
        <v>1.8811937557093199E-2</v>
      </c>
      <c r="F3460">
        <v>1.8788775803604999E-2</v>
      </c>
      <c r="G3460">
        <v>-4549723</v>
      </c>
      <c r="H3460">
        <v>19795324</v>
      </c>
      <c r="K3460">
        <f t="shared" si="1258"/>
        <v>83.488571138565689</v>
      </c>
      <c r="L3460">
        <f t="shared" si="1267"/>
        <v>63.77379437826098</v>
      </c>
      <c r="M3460">
        <f t="shared" si="1268"/>
        <v>21.354192483947639</v>
      </c>
      <c r="N3460">
        <f t="shared" si="1259"/>
        <v>0.10622470893453829</v>
      </c>
      <c r="O3460">
        <f t="shared" si="1260"/>
        <v>56.072241913190176</v>
      </c>
      <c r="P3460">
        <f t="shared" si="1261"/>
        <v>56.044407878765611</v>
      </c>
      <c r="Q3460">
        <f t="shared" si="1269"/>
        <v>4.9330094412596281E-2</v>
      </c>
      <c r="R3460">
        <f t="shared" si="1262"/>
        <v>56.02291181877758</v>
      </c>
      <c r="S3460">
        <f t="shared" si="1270"/>
        <v>21.321305754339242</v>
      </c>
      <c r="T3460">
        <f t="shared" si="1271"/>
        <v>11.065750254473482</v>
      </c>
      <c r="U3460">
        <f t="shared" si="1257"/>
        <v>0.60798528730027535</v>
      </c>
      <c r="V3460" s="6">
        <f t="shared" si="1263"/>
        <v>189591.00000048056</v>
      </c>
      <c r="W3460">
        <f t="shared" si="1272"/>
        <v>11.066021257704056</v>
      </c>
      <c r="X3460">
        <f t="shared" si="1273"/>
        <v>21.318076086180895</v>
      </c>
      <c r="Y3460">
        <f t="shared" si="1274"/>
        <v>5.2353846826026285E-2</v>
      </c>
      <c r="Z3460">
        <f t="shared" si="1275"/>
        <v>5.837850356925073E-7</v>
      </c>
      <c r="AA3460">
        <f t="shared" si="1276"/>
        <v>7.27305925475056E-8</v>
      </c>
      <c r="AB3460">
        <f t="shared" si="1266"/>
        <v>1.0081698713535012</v>
      </c>
      <c r="AC3460">
        <f t="shared" si="1277"/>
        <v>2.1459834463595548</v>
      </c>
      <c r="AD3460">
        <f t="shared" si="1278"/>
        <v>5.2404936946575946E-10</v>
      </c>
      <c r="AE3460">
        <f t="shared" si="1279"/>
        <v>7.5288960778522988E-4</v>
      </c>
      <c r="AF3460">
        <f t="shared" si="1280"/>
        <v>6.9290219353306635E-8</v>
      </c>
      <c r="AG3460">
        <f t="shared" si="1264"/>
        <v>5.2404936946575946E-8</v>
      </c>
      <c r="AH3460">
        <f t="shared" si="1265"/>
        <v>6.9290219353306632E-4</v>
      </c>
    </row>
    <row r="3461" spans="1:34" ht="15">
      <c r="A3461" s="8"/>
      <c r="B3461" s="9"/>
      <c r="C3461" s="7"/>
      <c r="D3461" s="7"/>
      <c r="E3461" s="9"/>
      <c r="F3461" s="9"/>
      <c r="G3461" s="7"/>
      <c r="H3461" s="7"/>
      <c r="V3461" s="6"/>
    </row>
    <row r="3462" spans="1:34" ht="15">
      <c r="A3462" s="8"/>
      <c r="B3462" s="9"/>
      <c r="C3462" s="7"/>
      <c r="D3462" s="9"/>
      <c r="E3462" s="9"/>
      <c r="F3462" s="7"/>
      <c r="G3462" s="7"/>
      <c r="H3462" s="7"/>
      <c r="V3462" s="6"/>
    </row>
    <row r="3463" spans="1:34" ht="15">
      <c r="A3463" s="8"/>
      <c r="B3463" s="9"/>
      <c r="C3463" s="7"/>
      <c r="D3463" s="9"/>
      <c r="E3463" s="9"/>
      <c r="F3463" s="7"/>
      <c r="G3463" s="7"/>
      <c r="H3463" s="7"/>
      <c r="V3463" s="6"/>
    </row>
    <row r="3464" spans="1:34" ht="15">
      <c r="A3464" s="8"/>
      <c r="B3464" s="9"/>
      <c r="C3464" s="7"/>
      <c r="D3464" s="9"/>
      <c r="E3464" s="9"/>
      <c r="F3464" s="9"/>
      <c r="G3464" s="7"/>
      <c r="H3464" s="7"/>
      <c r="V3464" s="6"/>
    </row>
    <row r="3465" spans="1:34" ht="15">
      <c r="A3465" s="8"/>
      <c r="B3465" s="9"/>
      <c r="C3465" s="7"/>
      <c r="D3465" s="9"/>
      <c r="E3465" s="9"/>
      <c r="F3465" s="9"/>
      <c r="G3465" s="7"/>
      <c r="H3465" s="7"/>
      <c r="V3465" s="6"/>
    </row>
    <row r="3466" spans="1:34" ht="15">
      <c r="A3466" s="8"/>
      <c r="B3466" s="9"/>
      <c r="C3466" s="7"/>
      <c r="D3466" s="9"/>
      <c r="E3466" s="9"/>
      <c r="F3466" s="9"/>
      <c r="G3466" s="7"/>
      <c r="H3466" s="7"/>
      <c r="V3466" s="6"/>
    </row>
    <row r="3467" spans="1:34" ht="15">
      <c r="A3467" s="8"/>
      <c r="B3467" s="9"/>
      <c r="C3467" s="7"/>
      <c r="D3467" s="9"/>
      <c r="E3467" s="9"/>
      <c r="F3467" s="9"/>
      <c r="G3467" s="7"/>
      <c r="H3467" s="7"/>
      <c r="V3467" s="6"/>
    </row>
    <row r="3468" spans="1:34" ht="15">
      <c r="A3468" s="8"/>
      <c r="B3468" s="9"/>
      <c r="C3468" s="7"/>
      <c r="D3468" s="9"/>
      <c r="E3468" s="9"/>
      <c r="F3468" s="9"/>
      <c r="G3468" s="7"/>
      <c r="H3468" s="7"/>
      <c r="V3468" s="6"/>
    </row>
    <row r="3469" spans="1:34" ht="15">
      <c r="A3469" s="8"/>
      <c r="B3469" s="9"/>
      <c r="C3469" s="7"/>
      <c r="D3469" s="9"/>
      <c r="E3469" s="9"/>
      <c r="F3469" s="9"/>
      <c r="G3469" s="7"/>
      <c r="H3469" s="7"/>
      <c r="V3469" s="6"/>
    </row>
    <row r="3470" spans="1:34" ht="15">
      <c r="A3470" s="8"/>
      <c r="B3470" s="9"/>
      <c r="C3470" s="7"/>
      <c r="D3470" s="9"/>
      <c r="E3470" s="9"/>
      <c r="F3470" s="9"/>
      <c r="G3470" s="7"/>
      <c r="H3470" s="7"/>
      <c r="V3470" s="6"/>
    </row>
    <row r="3471" spans="1:34" ht="15">
      <c r="A3471" s="8"/>
      <c r="B3471" s="9"/>
      <c r="C3471" s="7"/>
      <c r="D3471" s="9"/>
      <c r="E3471" s="9"/>
      <c r="F3471" s="9"/>
      <c r="G3471" s="7"/>
      <c r="H3471" s="7"/>
      <c r="V3471" s="6"/>
    </row>
    <row r="3472" spans="1:34" ht="15">
      <c r="A3472" s="8"/>
      <c r="B3472" s="9"/>
      <c r="C3472" s="7"/>
      <c r="D3472" s="9"/>
      <c r="E3472" s="9"/>
      <c r="F3472" s="9"/>
      <c r="G3472" s="7"/>
      <c r="H3472" s="7"/>
      <c r="V3472" s="6"/>
    </row>
    <row r="3473" spans="1:22" ht="15">
      <c r="A3473" s="8"/>
      <c r="B3473" s="9"/>
      <c r="C3473" s="7"/>
      <c r="D3473" s="9"/>
      <c r="E3473" s="9"/>
      <c r="F3473" s="9"/>
      <c r="G3473" s="7"/>
      <c r="H3473" s="7"/>
      <c r="V3473" s="6"/>
    </row>
    <row r="3474" spans="1:22" ht="15">
      <c r="A3474" s="8"/>
      <c r="B3474" s="9"/>
      <c r="C3474" s="7"/>
      <c r="D3474" s="9"/>
      <c r="E3474" s="9"/>
      <c r="F3474" s="9"/>
      <c r="G3474" s="7"/>
      <c r="H3474" s="7"/>
      <c r="V3474" s="6"/>
    </row>
    <row r="3475" spans="1:22" ht="15">
      <c r="A3475" s="8"/>
      <c r="B3475" s="9"/>
      <c r="C3475" s="7"/>
      <c r="D3475" s="9"/>
      <c r="E3475" s="9"/>
      <c r="F3475" s="9"/>
      <c r="G3475" s="7"/>
      <c r="H3475" s="7"/>
      <c r="V3475" s="6"/>
    </row>
    <row r="3476" spans="1:22" ht="15">
      <c r="A3476" s="8"/>
      <c r="B3476" s="9"/>
      <c r="C3476" s="7"/>
      <c r="D3476" s="9"/>
      <c r="E3476" s="9"/>
      <c r="F3476" s="9"/>
      <c r="G3476" s="7"/>
      <c r="H3476" s="7"/>
      <c r="V3476" s="6"/>
    </row>
    <row r="3477" spans="1:22" ht="15">
      <c r="A3477" s="8"/>
      <c r="B3477" s="9"/>
      <c r="C3477" s="7"/>
      <c r="D3477" s="7"/>
      <c r="E3477" s="9"/>
      <c r="F3477" s="9"/>
      <c r="G3477" s="7"/>
      <c r="H3477" s="7"/>
      <c r="V3477" s="6"/>
    </row>
    <row r="3478" spans="1:22" ht="15">
      <c r="A3478" s="8"/>
      <c r="B3478" s="9"/>
      <c r="C3478" s="7"/>
      <c r="D3478" s="9"/>
      <c r="E3478" s="9"/>
      <c r="F3478" s="9"/>
      <c r="G3478" s="7"/>
      <c r="H3478" s="7"/>
      <c r="V3478" s="6"/>
    </row>
    <row r="3479" spans="1:22" ht="15">
      <c r="A3479" s="8"/>
      <c r="B3479" s="9"/>
      <c r="C3479" s="7"/>
      <c r="D3479" s="9"/>
      <c r="E3479" s="9"/>
      <c r="F3479" s="9"/>
      <c r="G3479" s="7"/>
      <c r="H3479" s="7"/>
      <c r="V3479" s="6"/>
    </row>
    <row r="3480" spans="1:22" ht="15">
      <c r="A3480" s="8"/>
      <c r="B3480" s="9"/>
      <c r="C3480" s="7"/>
      <c r="D3480" s="9"/>
      <c r="E3480" s="9"/>
      <c r="F3480" s="9"/>
      <c r="G3480" s="7"/>
      <c r="H3480" s="7"/>
      <c r="V3480" s="6"/>
    </row>
    <row r="3481" spans="1:22" ht="15">
      <c r="A3481" s="8"/>
      <c r="B3481" s="9"/>
      <c r="C3481" s="7"/>
      <c r="D3481" s="9"/>
      <c r="E3481" s="9"/>
      <c r="F3481" s="9"/>
      <c r="G3481" s="7"/>
      <c r="H3481" s="7"/>
      <c r="V3481" s="6"/>
    </row>
    <row r="3482" spans="1:22" ht="15">
      <c r="A3482" s="8"/>
      <c r="B3482" s="9"/>
      <c r="C3482" s="7"/>
      <c r="D3482" s="9"/>
      <c r="E3482" s="9"/>
      <c r="F3482" s="9"/>
      <c r="G3482" s="7"/>
      <c r="H3482" s="7"/>
      <c r="V3482" s="6"/>
    </row>
    <row r="3483" spans="1:22" ht="15">
      <c r="A3483" s="8"/>
      <c r="B3483" s="9"/>
      <c r="C3483" s="7"/>
      <c r="D3483" s="9"/>
      <c r="E3483" s="9"/>
      <c r="F3483" s="9"/>
      <c r="G3483" s="7"/>
      <c r="H3483" s="7"/>
      <c r="V3483" s="6"/>
    </row>
    <row r="3484" spans="1:22" ht="15">
      <c r="A3484" s="8"/>
      <c r="B3484" s="9"/>
      <c r="C3484" s="7"/>
      <c r="D3484" s="7"/>
      <c r="E3484" s="9"/>
      <c r="F3484" s="9"/>
      <c r="G3484" s="7"/>
      <c r="H3484" s="7"/>
      <c r="V3484" s="6"/>
    </row>
    <row r="3485" spans="1:22" ht="15">
      <c r="A3485" s="8"/>
      <c r="B3485" s="9"/>
      <c r="C3485" s="7"/>
      <c r="D3485" s="9"/>
      <c r="E3485" s="9"/>
      <c r="F3485" s="9"/>
      <c r="G3485" s="7"/>
      <c r="H3485" s="7"/>
      <c r="V3485" s="6"/>
    </row>
    <row r="3486" spans="1:22" ht="15">
      <c r="A3486" s="8"/>
      <c r="B3486" s="9"/>
      <c r="C3486" s="7"/>
      <c r="D3486" s="7"/>
      <c r="E3486" s="9"/>
      <c r="F3486" s="9"/>
      <c r="G3486" s="7"/>
      <c r="H3486" s="7"/>
      <c r="V3486" s="6"/>
    </row>
    <row r="3487" spans="1:22" ht="15">
      <c r="A3487" s="8"/>
      <c r="B3487" s="9"/>
      <c r="C3487" s="7"/>
      <c r="D3487" s="9"/>
      <c r="E3487" s="7"/>
      <c r="F3487" s="9"/>
      <c r="G3487" s="7"/>
      <c r="H3487" s="7"/>
      <c r="V3487" s="6"/>
    </row>
    <row r="3488" spans="1:22" ht="15">
      <c r="A3488" s="8"/>
      <c r="B3488" s="9"/>
      <c r="C3488" s="7"/>
      <c r="D3488" s="9"/>
      <c r="E3488" s="9"/>
      <c r="F3488" s="9"/>
      <c r="G3488" s="7"/>
      <c r="H3488" s="7"/>
      <c r="V3488" s="6"/>
    </row>
    <row r="3489" spans="1:22" ht="15">
      <c r="A3489" s="8"/>
      <c r="B3489" s="9"/>
      <c r="C3489" s="7"/>
      <c r="D3489" s="9"/>
      <c r="E3489" s="9"/>
      <c r="F3489" s="9"/>
      <c r="G3489" s="7"/>
      <c r="H3489" s="7"/>
      <c r="V3489" s="6"/>
    </row>
    <row r="3490" spans="1:22" ht="15">
      <c r="A3490" s="8"/>
      <c r="B3490" s="9"/>
      <c r="C3490" s="7"/>
      <c r="D3490" s="9"/>
      <c r="E3490" s="9"/>
      <c r="F3490" s="9"/>
      <c r="G3490" s="7"/>
      <c r="H3490" s="7"/>
      <c r="V3490" s="6"/>
    </row>
    <row r="3491" spans="1:22" ht="15">
      <c r="A3491" s="8"/>
      <c r="B3491" s="9"/>
      <c r="C3491" s="7"/>
      <c r="D3491" s="9"/>
      <c r="E3491" s="9"/>
      <c r="F3491" s="9"/>
      <c r="G3491" s="7"/>
      <c r="H3491" s="7"/>
      <c r="V3491" s="6"/>
    </row>
    <row r="3492" spans="1:22" ht="15">
      <c r="A3492" s="8"/>
      <c r="B3492" s="9"/>
      <c r="C3492" s="7"/>
      <c r="D3492" s="9"/>
      <c r="E3492" s="9"/>
      <c r="F3492" s="9"/>
      <c r="G3492" s="7"/>
      <c r="H3492" s="7"/>
      <c r="V3492" s="6"/>
    </row>
    <row r="3493" spans="1:22" ht="15">
      <c r="A3493" s="8"/>
      <c r="B3493" s="9"/>
      <c r="C3493" s="7"/>
      <c r="D3493" s="7"/>
      <c r="E3493" s="7"/>
      <c r="F3493" s="9"/>
      <c r="G3493" s="7"/>
      <c r="H3493" s="7"/>
      <c r="V3493" s="6"/>
    </row>
    <row r="3494" spans="1:22" ht="15">
      <c r="A3494" s="8"/>
      <c r="B3494" s="9"/>
      <c r="C3494" s="7"/>
      <c r="D3494" s="9"/>
      <c r="E3494" s="9"/>
      <c r="F3494" s="9"/>
      <c r="G3494" s="7"/>
      <c r="H3494" s="7"/>
      <c r="V3494" s="6"/>
    </row>
    <row r="3495" spans="1:22" ht="15">
      <c r="A3495" s="8"/>
      <c r="B3495" s="9"/>
      <c r="C3495" s="7"/>
      <c r="D3495" s="9"/>
      <c r="E3495" s="9"/>
      <c r="F3495" s="9"/>
      <c r="G3495" s="7"/>
      <c r="H3495" s="7"/>
      <c r="V3495" s="6"/>
    </row>
    <row r="3496" spans="1:22" ht="15">
      <c r="A3496" s="8"/>
      <c r="B3496" s="9"/>
      <c r="C3496" s="7"/>
      <c r="D3496" s="9"/>
      <c r="E3496" s="9"/>
      <c r="F3496" s="9"/>
      <c r="G3496" s="7"/>
      <c r="H3496" s="7"/>
      <c r="V3496" s="6"/>
    </row>
    <row r="3497" spans="1:22" ht="15">
      <c r="A3497" s="8"/>
      <c r="B3497" s="9"/>
      <c r="C3497" s="7"/>
      <c r="D3497" s="9"/>
      <c r="E3497" s="9"/>
      <c r="F3497" s="9"/>
      <c r="G3497" s="7"/>
      <c r="H3497" s="7"/>
      <c r="V3497" s="6"/>
    </row>
    <row r="3498" spans="1:22" ht="15">
      <c r="A3498" s="8"/>
      <c r="B3498" s="9"/>
      <c r="C3498" s="7"/>
      <c r="D3498" s="9"/>
      <c r="E3498" s="7"/>
      <c r="F3498" s="9"/>
      <c r="G3498" s="7"/>
      <c r="H3498" s="7"/>
      <c r="V3498" s="6"/>
    </row>
    <row r="3499" spans="1:22" ht="15">
      <c r="A3499" s="8"/>
      <c r="B3499" s="9"/>
      <c r="C3499" s="7"/>
      <c r="D3499" s="9"/>
      <c r="E3499" s="9"/>
      <c r="F3499" s="9"/>
      <c r="G3499" s="7"/>
      <c r="H3499" s="7"/>
      <c r="V3499" s="6"/>
    </row>
    <row r="3500" spans="1:22" ht="15">
      <c r="A3500" s="8"/>
      <c r="B3500" s="9"/>
      <c r="C3500" s="7"/>
      <c r="D3500" s="9"/>
      <c r="E3500" s="9"/>
      <c r="F3500" s="9"/>
      <c r="G3500" s="7"/>
      <c r="H3500" s="7"/>
      <c r="V3500" s="6"/>
    </row>
    <row r="3501" spans="1:22" ht="15">
      <c r="A3501" s="8"/>
      <c r="B3501" s="9"/>
      <c r="C3501" s="7"/>
      <c r="D3501" s="9"/>
      <c r="E3501" s="9"/>
      <c r="F3501" s="9"/>
      <c r="G3501" s="7"/>
      <c r="H3501" s="7"/>
      <c r="V3501" s="6"/>
    </row>
    <row r="3502" spans="1:22" ht="15">
      <c r="A3502" s="8"/>
      <c r="B3502" s="9"/>
      <c r="C3502" s="7"/>
      <c r="D3502" s="9"/>
      <c r="E3502" s="9"/>
      <c r="F3502" s="7"/>
      <c r="G3502" s="7"/>
      <c r="H3502" s="7"/>
      <c r="V3502" s="6"/>
    </row>
    <row r="3503" spans="1:22" ht="15">
      <c r="A3503" s="8"/>
      <c r="B3503" s="9"/>
      <c r="C3503" s="7"/>
      <c r="D3503" s="9"/>
      <c r="E3503" s="7"/>
      <c r="F3503" s="9"/>
      <c r="G3503" s="7"/>
      <c r="H3503" s="7"/>
      <c r="V3503" s="6"/>
    </row>
    <row r="3504" spans="1:22" ht="15">
      <c r="A3504" s="8"/>
      <c r="B3504" s="9"/>
      <c r="C3504" s="7"/>
      <c r="D3504" s="9"/>
      <c r="E3504" s="9"/>
      <c r="F3504" s="9"/>
      <c r="G3504" s="7"/>
      <c r="H3504" s="7"/>
      <c r="V3504" s="6"/>
    </row>
    <row r="3505" spans="1:22" ht="15">
      <c r="A3505" s="8"/>
      <c r="B3505" s="9"/>
      <c r="C3505" s="7"/>
      <c r="D3505" s="9"/>
      <c r="E3505" s="9"/>
      <c r="F3505" s="9"/>
      <c r="G3505" s="7"/>
      <c r="H3505" s="7"/>
      <c r="V3505" s="6"/>
    </row>
    <row r="3506" spans="1:22" ht="15">
      <c r="A3506" s="8"/>
      <c r="B3506" s="9"/>
      <c r="C3506" s="7"/>
      <c r="D3506" s="9"/>
      <c r="E3506" s="9"/>
      <c r="F3506" s="9"/>
      <c r="G3506" s="7"/>
      <c r="H3506" s="7"/>
      <c r="V3506" s="6"/>
    </row>
    <row r="3507" spans="1:22" ht="15">
      <c r="A3507" s="8"/>
      <c r="B3507" s="9"/>
      <c r="C3507" s="7"/>
      <c r="D3507" s="9"/>
      <c r="E3507" s="9"/>
      <c r="F3507" s="9"/>
      <c r="G3507" s="7"/>
      <c r="H3507" s="7"/>
      <c r="V3507" s="6"/>
    </row>
    <row r="3508" spans="1:22" ht="15">
      <c r="A3508" s="8"/>
      <c r="B3508" s="9"/>
      <c r="C3508" s="7"/>
      <c r="D3508" s="9"/>
      <c r="E3508" s="9"/>
      <c r="F3508" s="9"/>
      <c r="G3508" s="7"/>
      <c r="H3508" s="7"/>
      <c r="V3508" s="6"/>
    </row>
    <row r="3509" spans="1:22" ht="15">
      <c r="A3509" s="8"/>
      <c r="B3509" s="9"/>
      <c r="C3509" s="7"/>
      <c r="D3509" s="9"/>
      <c r="E3509" s="9"/>
      <c r="F3509" s="9"/>
      <c r="G3509" s="7"/>
      <c r="H3509" s="7"/>
      <c r="V3509" s="6"/>
    </row>
    <row r="3510" spans="1:22" ht="15">
      <c r="A3510" s="8"/>
      <c r="B3510" s="9"/>
      <c r="C3510" s="7"/>
      <c r="D3510" s="9"/>
      <c r="E3510" s="9"/>
      <c r="F3510" s="9"/>
      <c r="G3510" s="7"/>
      <c r="H3510" s="7"/>
      <c r="V3510" s="6"/>
    </row>
    <row r="3511" spans="1:22" ht="15">
      <c r="A3511" s="8"/>
      <c r="B3511" s="9"/>
      <c r="C3511" s="7"/>
      <c r="D3511" s="9"/>
      <c r="E3511" s="9"/>
      <c r="F3511" s="9"/>
      <c r="G3511" s="7"/>
      <c r="H3511" s="7"/>
      <c r="V3511" s="6"/>
    </row>
    <row r="3512" spans="1:22" ht="15">
      <c r="A3512" s="8"/>
      <c r="B3512" s="9"/>
      <c r="C3512" s="7"/>
      <c r="D3512" s="9"/>
      <c r="E3512" s="9"/>
      <c r="F3512" s="9"/>
      <c r="G3512" s="7"/>
      <c r="H3512" s="7"/>
      <c r="V3512" s="6"/>
    </row>
    <row r="3513" spans="1:22" ht="15">
      <c r="A3513" s="8"/>
      <c r="B3513" s="9"/>
      <c r="C3513" s="7"/>
      <c r="D3513" s="9"/>
      <c r="E3513" s="7"/>
      <c r="F3513" s="9"/>
      <c r="G3513" s="7"/>
      <c r="H3513" s="7"/>
      <c r="V3513" s="6"/>
    </row>
    <row r="3514" spans="1:22" ht="15">
      <c r="A3514" s="8"/>
      <c r="B3514" s="9"/>
      <c r="C3514" s="7"/>
      <c r="D3514" s="7"/>
      <c r="E3514" s="7"/>
      <c r="F3514" s="9"/>
      <c r="G3514" s="7"/>
      <c r="H3514" s="7"/>
      <c r="V3514" s="6"/>
    </row>
    <row r="3515" spans="1:22" ht="15">
      <c r="A3515" s="8"/>
      <c r="B3515" s="9"/>
      <c r="C3515" s="7"/>
      <c r="D3515" s="9"/>
      <c r="E3515" s="9"/>
      <c r="F3515" s="9"/>
      <c r="G3515" s="7"/>
      <c r="H3515" s="7"/>
      <c r="V3515" s="6"/>
    </row>
    <row r="3516" spans="1:22" ht="15">
      <c r="A3516" s="8"/>
      <c r="B3516" s="9"/>
      <c r="C3516" s="7"/>
      <c r="D3516" s="9"/>
      <c r="E3516" s="9"/>
      <c r="F3516" s="9"/>
      <c r="G3516" s="7"/>
      <c r="H3516" s="7"/>
      <c r="V3516" s="6"/>
    </row>
    <row r="3517" spans="1:22" ht="15">
      <c r="A3517" s="8"/>
      <c r="B3517" s="9"/>
      <c r="C3517" s="7"/>
      <c r="D3517" s="9"/>
      <c r="E3517" s="9"/>
      <c r="F3517" s="9"/>
      <c r="G3517" s="7"/>
      <c r="H3517" s="7"/>
      <c r="V3517" s="6"/>
    </row>
    <row r="3518" spans="1:22" ht="15">
      <c r="A3518" s="8"/>
      <c r="B3518" s="9"/>
      <c r="C3518" s="7"/>
      <c r="D3518" s="9"/>
      <c r="E3518" s="7"/>
      <c r="F3518" s="9"/>
      <c r="G3518" s="7"/>
      <c r="H3518" s="7"/>
      <c r="V3518" s="6"/>
    </row>
    <row r="3519" spans="1:22" ht="15">
      <c r="A3519" s="8"/>
      <c r="B3519" s="9"/>
      <c r="C3519" s="7"/>
      <c r="D3519" s="7"/>
      <c r="E3519" s="9"/>
      <c r="F3519" s="9"/>
      <c r="G3519" s="7"/>
      <c r="H3519" s="7"/>
      <c r="V3519" s="6"/>
    </row>
    <row r="3520" spans="1:22" ht="15">
      <c r="A3520" s="8"/>
      <c r="B3520" s="9"/>
      <c r="C3520" s="7"/>
      <c r="D3520" s="7"/>
      <c r="E3520" s="9"/>
      <c r="F3520" s="9"/>
      <c r="G3520" s="7"/>
      <c r="H3520" s="7"/>
      <c r="V3520" s="6"/>
    </row>
    <row r="3521" spans="1:22" ht="15">
      <c r="A3521" s="8"/>
      <c r="B3521" s="9"/>
      <c r="C3521" s="7"/>
      <c r="D3521" s="9"/>
      <c r="E3521" s="9"/>
      <c r="F3521" s="7"/>
      <c r="G3521" s="7"/>
      <c r="H3521" s="7"/>
      <c r="V3521" s="6"/>
    </row>
    <row r="3522" spans="1:22" ht="15">
      <c r="A3522" s="8"/>
      <c r="B3522" s="9"/>
      <c r="C3522" s="7"/>
      <c r="D3522" s="9"/>
      <c r="E3522" s="9"/>
      <c r="F3522" s="9"/>
      <c r="G3522" s="7"/>
      <c r="H3522" s="7"/>
      <c r="V3522" s="6"/>
    </row>
    <row r="3523" spans="1:22" ht="15">
      <c r="A3523" s="8"/>
      <c r="B3523" s="9"/>
      <c r="C3523" s="7"/>
      <c r="D3523" s="9"/>
      <c r="E3523" s="9"/>
      <c r="F3523" s="9"/>
      <c r="G3523" s="7"/>
      <c r="H3523" s="7"/>
      <c r="V3523" s="6"/>
    </row>
    <row r="3524" spans="1:22" ht="15">
      <c r="A3524" s="8"/>
      <c r="B3524" s="9"/>
      <c r="C3524" s="7"/>
      <c r="D3524" s="9"/>
      <c r="E3524" s="9"/>
      <c r="F3524" s="9"/>
      <c r="G3524" s="7"/>
      <c r="H3524" s="7"/>
      <c r="V3524" s="6"/>
    </row>
    <row r="3525" spans="1:22" ht="15">
      <c r="A3525" s="8"/>
      <c r="B3525" s="9"/>
      <c r="C3525" s="7"/>
      <c r="D3525" s="9"/>
      <c r="E3525" s="9"/>
      <c r="F3525" s="9"/>
      <c r="G3525" s="7"/>
      <c r="H3525" s="7"/>
      <c r="V3525" s="6"/>
    </row>
    <row r="3526" spans="1:22" ht="15">
      <c r="A3526" s="8"/>
      <c r="B3526" s="9"/>
      <c r="C3526" s="7"/>
      <c r="D3526" s="9"/>
      <c r="E3526" s="9"/>
      <c r="F3526" s="9"/>
      <c r="G3526" s="7"/>
      <c r="H3526" s="7"/>
      <c r="V3526" s="6"/>
    </row>
    <row r="3527" spans="1:22" ht="15">
      <c r="A3527" s="8"/>
      <c r="B3527" s="9"/>
      <c r="C3527" s="7"/>
      <c r="D3527" s="9"/>
      <c r="E3527" s="9"/>
      <c r="F3527" s="7"/>
      <c r="G3527" s="7"/>
      <c r="H3527" s="7"/>
      <c r="V3527" s="6"/>
    </row>
    <row r="3528" spans="1:22" ht="15">
      <c r="A3528" s="8"/>
      <c r="B3528" s="9"/>
      <c r="C3528" s="7"/>
      <c r="D3528" s="9"/>
      <c r="E3528" s="9"/>
      <c r="F3528" s="7"/>
      <c r="G3528" s="7"/>
      <c r="H3528" s="7"/>
      <c r="V3528" s="6"/>
    </row>
    <row r="3529" spans="1:22" ht="15">
      <c r="A3529" s="8"/>
      <c r="B3529" s="9"/>
      <c r="C3529" s="7"/>
      <c r="D3529" s="9"/>
      <c r="E3529" s="9"/>
      <c r="F3529" s="9"/>
      <c r="G3529" s="7"/>
      <c r="H3529" s="7"/>
      <c r="V3529" s="6"/>
    </row>
    <row r="3530" spans="1:22" ht="15">
      <c r="A3530" s="8"/>
      <c r="B3530" s="9"/>
      <c r="C3530" s="7"/>
      <c r="D3530" s="9"/>
      <c r="E3530" s="9"/>
      <c r="F3530" s="9"/>
      <c r="G3530" s="7"/>
      <c r="H3530" s="7"/>
      <c r="V3530" s="6"/>
    </row>
    <row r="3531" spans="1:22" ht="15">
      <c r="A3531" s="8"/>
      <c r="B3531" s="9"/>
      <c r="C3531" s="7"/>
      <c r="D3531" s="9"/>
      <c r="E3531" s="9"/>
      <c r="F3531" s="9"/>
      <c r="G3531" s="7"/>
      <c r="H3531" s="7"/>
      <c r="V3531" s="6"/>
    </row>
    <row r="3532" spans="1:22" ht="15">
      <c r="A3532" s="8"/>
      <c r="B3532" s="9"/>
      <c r="C3532" s="7"/>
      <c r="D3532" s="7"/>
      <c r="E3532" s="9"/>
      <c r="F3532" s="9"/>
      <c r="G3532" s="7"/>
      <c r="H3532" s="7"/>
      <c r="V3532" s="6"/>
    </row>
    <row r="3533" spans="1:22" ht="15">
      <c r="A3533" s="8"/>
      <c r="B3533" s="9"/>
      <c r="C3533" s="7"/>
      <c r="D3533" s="9"/>
      <c r="E3533" s="9"/>
      <c r="F3533" s="9"/>
      <c r="G3533" s="7"/>
      <c r="H3533" s="7"/>
      <c r="V3533" s="6"/>
    </row>
    <row r="3534" spans="1:22" ht="15">
      <c r="A3534" s="8"/>
      <c r="B3534" s="9"/>
      <c r="C3534" s="7"/>
      <c r="D3534" s="9"/>
      <c r="E3534" s="9"/>
      <c r="F3534" s="9"/>
      <c r="G3534" s="7"/>
      <c r="H3534" s="7"/>
      <c r="V3534" s="6"/>
    </row>
    <row r="3535" spans="1:22" ht="15">
      <c r="A3535" s="8"/>
      <c r="B3535" s="9"/>
      <c r="C3535" s="7"/>
      <c r="D3535" s="9"/>
      <c r="E3535" s="9"/>
      <c r="F3535" s="9"/>
      <c r="G3535" s="7"/>
      <c r="H3535" s="7"/>
      <c r="V3535" s="6"/>
    </row>
    <row r="3536" spans="1:22" ht="15">
      <c r="A3536" s="8"/>
      <c r="B3536" s="9"/>
      <c r="C3536" s="7"/>
      <c r="D3536" s="7"/>
      <c r="E3536" s="9"/>
      <c r="F3536" s="9"/>
      <c r="G3536" s="7"/>
      <c r="H3536" s="7"/>
      <c r="V3536" s="6"/>
    </row>
    <row r="3537" spans="1:22" ht="15">
      <c r="A3537" s="8"/>
      <c r="B3537" s="9"/>
      <c r="C3537" s="7"/>
      <c r="D3537" s="9"/>
      <c r="E3537" s="9"/>
      <c r="F3537" s="9"/>
      <c r="G3537" s="7"/>
      <c r="H3537" s="7"/>
      <c r="V3537" s="6"/>
    </row>
    <row r="3538" spans="1:22" ht="15">
      <c r="A3538" s="8"/>
      <c r="B3538" s="9"/>
      <c r="C3538" s="7"/>
      <c r="D3538" s="9"/>
      <c r="E3538" s="9"/>
      <c r="F3538" s="9"/>
      <c r="G3538" s="7"/>
      <c r="H3538" s="7"/>
      <c r="V3538" s="6"/>
    </row>
    <row r="3539" spans="1:22" ht="15">
      <c r="A3539" s="8"/>
      <c r="B3539" s="9"/>
      <c r="C3539" s="7"/>
      <c r="D3539" s="9"/>
      <c r="E3539" s="7"/>
      <c r="F3539" s="9"/>
      <c r="G3539" s="7"/>
      <c r="H3539" s="7"/>
      <c r="V3539" s="6"/>
    </row>
    <row r="3540" spans="1:22" ht="15">
      <c r="A3540" s="8"/>
      <c r="B3540" s="9"/>
      <c r="C3540" s="7"/>
      <c r="D3540" s="9"/>
      <c r="E3540" s="9"/>
      <c r="F3540" s="9"/>
      <c r="G3540" s="7"/>
      <c r="H3540" s="7"/>
      <c r="V3540" s="6"/>
    </row>
    <row r="3541" spans="1:22" ht="15">
      <c r="A3541" s="8"/>
      <c r="B3541" s="9"/>
      <c r="C3541" s="7"/>
      <c r="D3541" s="9"/>
      <c r="E3541" s="9"/>
      <c r="F3541" s="9"/>
      <c r="G3541" s="7"/>
      <c r="H3541" s="7"/>
      <c r="V3541" s="6"/>
    </row>
    <row r="3542" spans="1:22" ht="15">
      <c r="A3542" s="8"/>
      <c r="B3542" s="9"/>
      <c r="C3542" s="7"/>
      <c r="D3542" s="9"/>
      <c r="E3542" s="7"/>
      <c r="F3542" s="9"/>
      <c r="G3542" s="7"/>
      <c r="H3542" s="7"/>
      <c r="V3542" s="6"/>
    </row>
    <row r="3543" spans="1:22" ht="15">
      <c r="A3543" s="8"/>
      <c r="B3543" s="9"/>
      <c r="C3543" s="7"/>
      <c r="D3543" s="9"/>
      <c r="E3543" s="9"/>
      <c r="F3543" s="9"/>
      <c r="G3543" s="7"/>
      <c r="H3543" s="7"/>
      <c r="V3543" s="6"/>
    </row>
    <row r="3544" spans="1:22" ht="15">
      <c r="A3544" s="8"/>
      <c r="B3544" s="9"/>
      <c r="C3544" s="7"/>
      <c r="D3544" s="9"/>
      <c r="E3544" s="9"/>
      <c r="F3544" s="9"/>
      <c r="G3544" s="7"/>
      <c r="H3544" s="7"/>
      <c r="V3544" s="6"/>
    </row>
    <row r="3545" spans="1:22" ht="15">
      <c r="A3545" s="8"/>
      <c r="B3545" s="9"/>
      <c r="C3545" s="7"/>
      <c r="D3545" s="9"/>
      <c r="E3545" s="9"/>
      <c r="F3545" s="9"/>
      <c r="G3545" s="7"/>
      <c r="H3545" s="7"/>
      <c r="V3545" s="6"/>
    </row>
    <row r="3546" spans="1:22" ht="15">
      <c r="A3546" s="8"/>
      <c r="B3546" s="9"/>
      <c r="C3546" s="7"/>
      <c r="D3546" s="9"/>
      <c r="E3546" s="7"/>
      <c r="F3546" s="9"/>
      <c r="G3546" s="7"/>
      <c r="H3546" s="7"/>
      <c r="V3546" s="6"/>
    </row>
    <row r="3547" spans="1:22" ht="15">
      <c r="A3547" s="8"/>
      <c r="B3547" s="9"/>
      <c r="C3547" s="7"/>
      <c r="D3547" s="9"/>
      <c r="E3547" s="9"/>
      <c r="F3547" s="7"/>
      <c r="G3547" s="7"/>
      <c r="H3547" s="7"/>
      <c r="V3547" s="6"/>
    </row>
    <row r="3548" spans="1:22" ht="15">
      <c r="A3548" s="8"/>
      <c r="B3548" s="9"/>
      <c r="C3548" s="7"/>
      <c r="D3548" s="9"/>
      <c r="E3548" s="9"/>
      <c r="F3548" s="9"/>
      <c r="G3548" s="7"/>
      <c r="H3548" s="7"/>
      <c r="V3548" s="6"/>
    </row>
    <row r="3549" spans="1:22" ht="15">
      <c r="A3549" s="8"/>
      <c r="B3549" s="9"/>
      <c r="C3549" s="7"/>
      <c r="D3549" s="9"/>
      <c r="E3549" s="9"/>
      <c r="F3549" s="9"/>
      <c r="G3549" s="7"/>
      <c r="H3549" s="7"/>
      <c r="V3549" s="6"/>
    </row>
    <row r="3550" spans="1:22" ht="15">
      <c r="A3550" s="8"/>
      <c r="B3550" s="9"/>
      <c r="C3550" s="7"/>
      <c r="D3550" s="9"/>
      <c r="E3550" s="9"/>
      <c r="F3550" s="9"/>
      <c r="G3550" s="7"/>
      <c r="H3550" s="7"/>
      <c r="V3550" s="6"/>
    </row>
    <row r="3551" spans="1:22" ht="15">
      <c r="A3551" s="8"/>
      <c r="B3551" s="9"/>
      <c r="C3551" s="7"/>
      <c r="D3551" s="9"/>
      <c r="E3551" s="9"/>
      <c r="F3551" s="9"/>
      <c r="G3551" s="7"/>
      <c r="H3551" s="7"/>
      <c r="V3551" s="6"/>
    </row>
    <row r="3552" spans="1:22" ht="15">
      <c r="A3552" s="8"/>
      <c r="B3552" s="9"/>
      <c r="C3552" s="7"/>
      <c r="D3552" s="9"/>
      <c r="E3552" s="7"/>
      <c r="F3552" s="9"/>
      <c r="G3552" s="7"/>
      <c r="H3552" s="7"/>
      <c r="V3552" s="6"/>
    </row>
    <row r="3553" spans="1:22" ht="15">
      <c r="A3553" s="8"/>
      <c r="B3553" s="9"/>
      <c r="C3553" s="7"/>
      <c r="D3553" s="9"/>
      <c r="E3553" s="9"/>
      <c r="F3553" s="9"/>
      <c r="G3553" s="7"/>
      <c r="H3553" s="7"/>
      <c r="V3553" s="6"/>
    </row>
    <row r="3554" spans="1:22" ht="15">
      <c r="A3554" s="8"/>
      <c r="B3554" s="9"/>
      <c r="C3554" s="7"/>
      <c r="D3554" s="9"/>
      <c r="E3554" s="9"/>
      <c r="F3554" s="9"/>
      <c r="G3554" s="7"/>
      <c r="H3554" s="7"/>
      <c r="V3554" s="6"/>
    </row>
    <row r="3555" spans="1:22" ht="15">
      <c r="A3555" s="8"/>
      <c r="B3555" s="9"/>
      <c r="C3555" s="7"/>
      <c r="D3555" s="9"/>
      <c r="E3555" s="9"/>
      <c r="F3555" s="9"/>
      <c r="G3555" s="7"/>
      <c r="H3555" s="7"/>
      <c r="V3555" s="6"/>
    </row>
    <row r="3556" spans="1:22" ht="15">
      <c r="A3556" s="8"/>
      <c r="B3556" s="9"/>
      <c r="C3556" s="7"/>
      <c r="D3556" s="9"/>
      <c r="E3556" s="9"/>
      <c r="F3556" s="9"/>
      <c r="G3556" s="7"/>
      <c r="H3556" s="7"/>
      <c r="V3556" s="6"/>
    </row>
    <row r="3557" spans="1:22" ht="15">
      <c r="A3557" s="8"/>
      <c r="B3557" s="9"/>
      <c r="C3557" s="7"/>
      <c r="D3557" s="9"/>
      <c r="E3557" s="9"/>
      <c r="F3557" s="9"/>
      <c r="G3557" s="7"/>
      <c r="H3557" s="7"/>
      <c r="V3557" s="6"/>
    </row>
    <row r="3558" spans="1:22" ht="15">
      <c r="A3558" s="8"/>
      <c r="B3558" s="9"/>
      <c r="C3558" s="7"/>
      <c r="D3558" s="9"/>
      <c r="E3558" s="9"/>
      <c r="F3558" s="9"/>
      <c r="G3558" s="7"/>
      <c r="H3558" s="7"/>
      <c r="V3558" s="6"/>
    </row>
    <row r="3559" spans="1:22" ht="15">
      <c r="A3559" s="8"/>
      <c r="B3559" s="9"/>
      <c r="C3559" s="7"/>
      <c r="D3559" s="9"/>
      <c r="E3559" s="9"/>
      <c r="F3559" s="9"/>
      <c r="G3559" s="7"/>
      <c r="H3559" s="7"/>
      <c r="V3559" s="6"/>
    </row>
    <row r="3560" spans="1:22" ht="15">
      <c r="A3560" s="8"/>
      <c r="B3560" s="9"/>
      <c r="C3560" s="7"/>
      <c r="D3560" s="9"/>
      <c r="E3560" s="9"/>
      <c r="F3560" s="9"/>
      <c r="G3560" s="7"/>
      <c r="H3560" s="7"/>
      <c r="V3560" s="6"/>
    </row>
    <row r="3561" spans="1:22" ht="15">
      <c r="A3561" s="8"/>
      <c r="B3561" s="9"/>
      <c r="C3561" s="7"/>
      <c r="D3561" s="9"/>
      <c r="E3561" s="9"/>
      <c r="F3561" s="9"/>
      <c r="G3561" s="7"/>
      <c r="H3561" s="7"/>
      <c r="V3561" s="6"/>
    </row>
    <row r="3562" spans="1:22" ht="15">
      <c r="A3562" s="8"/>
      <c r="B3562" s="9"/>
      <c r="C3562" s="7"/>
      <c r="D3562" s="9"/>
      <c r="E3562" s="9"/>
      <c r="F3562" s="9"/>
      <c r="G3562" s="7"/>
      <c r="H3562" s="7"/>
      <c r="V3562" s="6"/>
    </row>
    <row r="3563" spans="1:22" ht="15">
      <c r="A3563" s="8"/>
      <c r="B3563" s="9"/>
      <c r="C3563" s="7"/>
      <c r="D3563" s="9"/>
      <c r="E3563" s="7"/>
      <c r="F3563" s="9"/>
      <c r="G3563" s="7"/>
      <c r="H3563" s="7"/>
      <c r="V3563" s="6"/>
    </row>
    <row r="3564" spans="1:22" ht="15">
      <c r="A3564" s="8"/>
      <c r="B3564" s="9"/>
      <c r="C3564" s="7"/>
      <c r="D3564" s="9"/>
      <c r="E3564" s="9"/>
      <c r="F3564" s="9"/>
      <c r="G3564" s="7"/>
      <c r="H3564" s="7"/>
      <c r="V3564" s="6"/>
    </row>
    <row r="3565" spans="1:22" ht="15">
      <c r="A3565" s="8"/>
      <c r="B3565" s="9"/>
      <c r="C3565" s="7"/>
      <c r="D3565" s="9"/>
      <c r="E3565" s="9"/>
      <c r="F3565" s="9"/>
      <c r="G3565" s="7"/>
      <c r="H3565" s="7"/>
      <c r="V3565" s="6"/>
    </row>
    <row r="3566" spans="1:22" ht="15">
      <c r="A3566" s="8"/>
      <c r="B3566" s="9"/>
      <c r="C3566" s="7"/>
      <c r="D3566" s="9"/>
      <c r="E3566" s="9"/>
      <c r="F3566" s="7"/>
      <c r="G3566" s="7"/>
      <c r="H3566" s="7"/>
      <c r="V3566" s="6"/>
    </row>
    <row r="3567" spans="1:22" ht="15">
      <c r="A3567" s="8"/>
      <c r="B3567" s="9"/>
      <c r="C3567" s="7"/>
      <c r="D3567" s="9"/>
      <c r="E3567" s="9"/>
      <c r="F3567" s="9"/>
      <c r="G3567" s="7"/>
      <c r="H3567" s="7"/>
      <c r="V3567" s="6"/>
    </row>
    <row r="3568" spans="1:22" ht="15">
      <c r="A3568" s="8"/>
      <c r="B3568" s="9"/>
      <c r="C3568" s="7"/>
      <c r="D3568" s="7"/>
      <c r="E3568" s="9"/>
      <c r="F3568" s="9"/>
      <c r="G3568" s="7"/>
      <c r="H3568" s="7"/>
      <c r="V3568" s="6"/>
    </row>
    <row r="3569" spans="1:22" ht="15">
      <c r="A3569" s="8"/>
      <c r="B3569" s="9"/>
      <c r="C3569" s="7"/>
      <c r="D3569" s="9"/>
      <c r="E3569" s="9"/>
      <c r="F3569" s="9"/>
      <c r="G3569" s="7"/>
      <c r="H3569" s="7"/>
      <c r="V3569" s="6"/>
    </row>
    <row r="3570" spans="1:22" ht="15">
      <c r="A3570" s="8"/>
      <c r="B3570" s="9"/>
      <c r="C3570" s="7"/>
      <c r="D3570" s="9"/>
      <c r="E3570" s="9"/>
      <c r="F3570" s="9"/>
      <c r="G3570" s="7"/>
      <c r="H3570" s="7"/>
      <c r="V3570" s="6"/>
    </row>
    <row r="3571" spans="1:22" ht="15">
      <c r="A3571" s="8"/>
      <c r="B3571" s="9"/>
      <c r="C3571" s="7"/>
      <c r="D3571" s="9"/>
      <c r="E3571" s="9"/>
      <c r="F3571" s="9"/>
      <c r="G3571" s="7"/>
      <c r="H3571" s="7"/>
      <c r="V3571" s="6"/>
    </row>
    <row r="3572" spans="1:22" ht="15">
      <c r="A3572" s="8"/>
      <c r="B3572" s="9"/>
      <c r="C3572" s="7"/>
      <c r="D3572" s="9"/>
      <c r="E3572" s="9"/>
      <c r="F3572" s="9"/>
      <c r="G3572" s="7"/>
      <c r="H3572" s="7"/>
      <c r="V3572" s="6"/>
    </row>
    <row r="3573" spans="1:22" ht="15">
      <c r="A3573" s="8"/>
      <c r="B3573" s="9"/>
      <c r="C3573" s="7"/>
      <c r="D3573" s="9"/>
      <c r="E3573" s="9"/>
      <c r="F3573" s="9"/>
      <c r="G3573" s="7"/>
      <c r="H3573" s="7"/>
      <c r="V3573" s="6"/>
    </row>
    <row r="3574" spans="1:22" ht="15">
      <c r="A3574" s="8"/>
      <c r="B3574" s="9"/>
      <c r="C3574" s="7"/>
      <c r="D3574" s="9"/>
      <c r="E3574" s="9"/>
      <c r="F3574" s="9"/>
      <c r="G3574" s="7"/>
      <c r="H3574" s="7"/>
      <c r="V3574" s="6"/>
    </row>
    <row r="3575" spans="1:22" ht="15">
      <c r="A3575" s="8"/>
      <c r="B3575" s="9"/>
      <c r="C3575" s="7"/>
      <c r="D3575" s="9"/>
      <c r="E3575" s="9"/>
      <c r="F3575" s="7"/>
      <c r="G3575" s="7"/>
      <c r="H3575" s="7"/>
      <c r="V3575" s="6"/>
    </row>
    <row r="3576" spans="1:22" ht="15">
      <c r="A3576" s="8"/>
      <c r="B3576" s="9"/>
      <c r="C3576" s="7"/>
      <c r="D3576" s="7"/>
      <c r="E3576" s="9"/>
      <c r="F3576" s="9"/>
      <c r="G3576" s="7"/>
      <c r="H3576" s="7"/>
      <c r="V3576" s="6"/>
    </row>
    <row r="3577" spans="1:22" ht="15">
      <c r="A3577" s="8"/>
      <c r="B3577" s="9"/>
      <c r="C3577" s="7"/>
      <c r="D3577" s="7"/>
      <c r="E3577" s="9"/>
      <c r="F3577" s="9"/>
      <c r="G3577" s="7"/>
      <c r="H3577" s="7"/>
      <c r="V3577" s="6"/>
    </row>
    <row r="3578" spans="1:22" ht="15">
      <c r="A3578" s="8"/>
      <c r="B3578" s="9"/>
      <c r="C3578" s="7"/>
      <c r="D3578" s="9"/>
      <c r="E3578" s="9"/>
      <c r="F3578" s="9"/>
      <c r="G3578" s="7"/>
      <c r="H3578" s="7"/>
      <c r="V3578" s="6"/>
    </row>
    <row r="3579" spans="1:22" ht="15">
      <c r="A3579" s="8"/>
      <c r="B3579" s="9"/>
      <c r="C3579" s="7"/>
      <c r="D3579" s="9"/>
      <c r="E3579" s="9"/>
      <c r="F3579" s="9"/>
      <c r="G3579" s="7"/>
      <c r="H3579" s="7"/>
      <c r="V3579" s="6"/>
    </row>
    <row r="3580" spans="1:22" ht="15">
      <c r="A3580" s="8"/>
      <c r="B3580" s="9"/>
      <c r="C3580" s="7"/>
      <c r="D3580" s="7"/>
      <c r="E3580" s="9"/>
      <c r="F3580" s="7"/>
      <c r="G3580" s="7"/>
      <c r="H3580" s="7"/>
      <c r="V3580" s="6"/>
    </row>
    <row r="3581" spans="1:22" ht="15">
      <c r="A3581" s="8"/>
      <c r="B3581" s="9"/>
      <c r="C3581" s="7"/>
      <c r="D3581" s="7"/>
      <c r="E3581" s="7"/>
      <c r="F3581" s="7"/>
      <c r="G3581" s="7"/>
      <c r="H3581" s="7"/>
      <c r="V3581" s="6"/>
    </row>
    <row r="3582" spans="1:22" ht="15">
      <c r="A3582" s="8"/>
      <c r="B3582" s="9"/>
      <c r="C3582" s="7"/>
      <c r="D3582" s="9"/>
      <c r="E3582" s="7"/>
      <c r="F3582" s="9"/>
      <c r="G3582" s="7"/>
      <c r="H3582" s="7"/>
      <c r="V3582" s="6"/>
    </row>
    <row r="3583" spans="1:22" ht="15">
      <c r="A3583" s="8"/>
      <c r="B3583" s="9"/>
      <c r="C3583" s="7"/>
      <c r="D3583" s="9"/>
      <c r="E3583" s="9"/>
      <c r="F3583" s="9"/>
      <c r="G3583" s="7"/>
      <c r="H3583" s="7"/>
      <c r="V3583" s="6"/>
    </row>
    <row r="3584" spans="1:22" ht="15">
      <c r="A3584" s="8"/>
      <c r="B3584" s="9"/>
      <c r="C3584" s="7"/>
      <c r="D3584" s="9"/>
      <c r="E3584" s="9"/>
      <c r="F3584" s="7"/>
      <c r="G3584" s="7"/>
      <c r="H3584" s="7"/>
      <c r="V3584" s="6"/>
    </row>
    <row r="3585" spans="1:22" ht="15">
      <c r="A3585" s="8"/>
      <c r="B3585" s="9"/>
      <c r="C3585" s="7"/>
      <c r="D3585" s="9"/>
      <c r="E3585" s="9"/>
      <c r="F3585" s="9"/>
      <c r="G3585" s="7"/>
      <c r="H3585" s="7"/>
      <c r="V3585" s="6"/>
    </row>
    <row r="3586" spans="1:22" ht="15">
      <c r="A3586" s="8"/>
      <c r="B3586" s="9"/>
      <c r="C3586" s="7"/>
      <c r="D3586" s="9"/>
      <c r="E3586" s="9"/>
      <c r="F3586" s="9"/>
      <c r="G3586" s="7"/>
      <c r="H3586" s="7"/>
      <c r="V3586" s="6"/>
    </row>
    <row r="3587" spans="1:22" ht="15">
      <c r="A3587" s="8"/>
      <c r="B3587" s="9"/>
      <c r="C3587" s="7"/>
      <c r="D3587" s="9"/>
      <c r="E3587" s="9"/>
      <c r="F3587" s="9"/>
      <c r="G3587" s="7"/>
      <c r="H3587" s="7"/>
      <c r="V3587" s="6"/>
    </row>
    <row r="3588" spans="1:22" ht="15">
      <c r="A3588" s="8"/>
      <c r="B3588" s="9"/>
      <c r="C3588" s="7"/>
      <c r="D3588" s="9"/>
      <c r="E3588" s="9"/>
      <c r="F3588" s="9"/>
      <c r="G3588" s="7"/>
      <c r="H3588" s="7"/>
      <c r="V3588" s="6"/>
    </row>
    <row r="3589" spans="1:22" ht="15">
      <c r="A3589" s="8"/>
      <c r="B3589" s="9"/>
      <c r="C3589" s="7"/>
      <c r="D3589" s="9"/>
      <c r="E3589" s="9"/>
      <c r="F3589" s="9"/>
      <c r="G3589" s="7"/>
      <c r="H3589" s="7"/>
      <c r="V3589" s="6"/>
    </row>
    <row r="3590" spans="1:22" ht="15">
      <c r="A3590" s="8"/>
      <c r="B3590" s="9"/>
      <c r="C3590" s="7"/>
      <c r="D3590" s="9"/>
      <c r="E3590" s="9"/>
      <c r="F3590" s="9"/>
      <c r="G3590" s="7"/>
      <c r="H3590" s="7"/>
      <c r="V3590" s="6"/>
    </row>
    <row r="3591" spans="1:22" ht="15">
      <c r="A3591" s="8"/>
      <c r="B3591" s="9"/>
      <c r="C3591" s="7"/>
      <c r="D3591" s="9"/>
      <c r="E3591" s="9"/>
      <c r="F3591" s="9"/>
      <c r="G3591" s="7"/>
      <c r="H3591" s="7"/>
      <c r="V3591" s="6"/>
    </row>
    <row r="3592" spans="1:22" ht="15">
      <c r="A3592" s="8"/>
      <c r="B3592" s="9"/>
      <c r="C3592" s="7"/>
      <c r="D3592" s="9"/>
      <c r="E3592" s="9"/>
      <c r="F3592" s="9"/>
      <c r="G3592" s="7"/>
      <c r="H3592" s="7"/>
      <c r="V3592" s="6"/>
    </row>
    <row r="3593" spans="1:22" ht="15">
      <c r="A3593" s="8"/>
      <c r="B3593" s="9"/>
      <c r="C3593" s="7"/>
      <c r="D3593" s="7"/>
      <c r="E3593" s="9"/>
      <c r="F3593" s="7"/>
      <c r="G3593" s="7"/>
      <c r="H3593" s="7"/>
      <c r="V3593" s="6"/>
    </row>
    <row r="3594" spans="1:22" ht="15">
      <c r="A3594" s="8"/>
      <c r="B3594" s="9"/>
      <c r="C3594" s="7"/>
      <c r="D3594" s="7"/>
      <c r="E3594" s="9"/>
      <c r="F3594" s="9"/>
      <c r="G3594" s="7"/>
      <c r="H3594" s="7"/>
      <c r="V3594" s="6"/>
    </row>
    <row r="3595" spans="1:22" ht="15">
      <c r="A3595" s="8"/>
      <c r="B3595" s="9"/>
      <c r="C3595" s="7"/>
      <c r="D3595" s="9"/>
      <c r="E3595" s="9"/>
      <c r="F3595" s="7"/>
      <c r="G3595" s="7"/>
      <c r="H3595" s="7"/>
      <c r="V3595" s="6"/>
    </row>
    <row r="3596" spans="1:22" ht="15">
      <c r="A3596" s="8"/>
      <c r="B3596" s="9"/>
      <c r="C3596" s="7"/>
      <c r="D3596" s="9"/>
      <c r="E3596" s="9"/>
      <c r="F3596" s="9"/>
      <c r="G3596" s="7"/>
      <c r="H3596" s="7"/>
      <c r="V3596" s="6"/>
    </row>
    <row r="3597" spans="1:22" ht="15">
      <c r="A3597" s="8"/>
      <c r="B3597" s="9"/>
      <c r="C3597" s="7"/>
      <c r="D3597" s="9"/>
      <c r="E3597" s="9"/>
      <c r="F3597" s="9"/>
      <c r="G3597" s="7"/>
      <c r="H3597" s="7"/>
      <c r="V3597" s="6"/>
    </row>
    <row r="3598" spans="1:22" ht="15">
      <c r="A3598" s="8"/>
      <c r="B3598" s="9"/>
      <c r="C3598" s="7"/>
      <c r="D3598" s="9"/>
      <c r="E3598" s="9"/>
      <c r="F3598" s="7"/>
      <c r="G3598" s="7"/>
      <c r="H3598" s="7"/>
      <c r="V3598" s="6"/>
    </row>
    <row r="3599" spans="1:22" ht="15">
      <c r="A3599" s="8"/>
      <c r="B3599" s="9"/>
      <c r="C3599" s="7"/>
      <c r="D3599" s="9"/>
      <c r="E3599" s="9"/>
      <c r="F3599" s="9"/>
      <c r="G3599" s="7"/>
      <c r="H3599" s="7"/>
      <c r="V3599" s="6"/>
    </row>
    <row r="3600" spans="1:22" ht="15">
      <c r="A3600" s="8"/>
      <c r="B3600" s="9"/>
      <c r="C3600" s="7"/>
      <c r="D3600" s="9"/>
      <c r="E3600" s="9"/>
      <c r="F3600" s="9"/>
      <c r="G3600" s="7"/>
      <c r="H3600" s="7"/>
      <c r="V3600" s="6"/>
    </row>
    <row r="3601" spans="1:22" ht="15">
      <c r="A3601" s="8"/>
      <c r="B3601" s="9"/>
      <c r="C3601" s="7"/>
      <c r="D3601" s="9"/>
      <c r="E3601" s="7"/>
      <c r="F3601" s="9"/>
      <c r="G3601" s="7"/>
      <c r="H3601" s="7"/>
      <c r="V3601" s="6"/>
    </row>
    <row r="3602" spans="1:22" ht="15">
      <c r="A3602" s="8"/>
      <c r="B3602" s="9"/>
      <c r="C3602" s="7"/>
      <c r="D3602" s="9"/>
      <c r="E3602" s="9"/>
      <c r="F3602" s="9"/>
      <c r="G3602" s="7"/>
      <c r="H3602" s="7"/>
      <c r="V3602" s="6"/>
    </row>
    <row r="3603" spans="1:22" ht="15">
      <c r="A3603" s="8"/>
      <c r="B3603" s="9"/>
      <c r="C3603" s="7"/>
      <c r="D3603" s="9"/>
      <c r="E3603" s="9"/>
      <c r="F3603" s="9"/>
      <c r="G3603" s="7"/>
      <c r="H3603" s="7"/>
      <c r="V3603" s="6"/>
    </row>
    <row r="3604" spans="1:22" ht="15">
      <c r="A3604" s="8"/>
      <c r="B3604" s="9"/>
      <c r="C3604" s="7"/>
      <c r="D3604" s="9"/>
      <c r="E3604" s="7"/>
      <c r="F3604" s="9"/>
      <c r="G3604" s="7"/>
      <c r="H3604" s="7"/>
      <c r="V3604" s="6"/>
    </row>
    <row r="3605" spans="1:22" ht="15">
      <c r="A3605" s="8"/>
      <c r="B3605" s="9"/>
      <c r="C3605" s="7"/>
      <c r="D3605" s="9"/>
      <c r="E3605" s="9"/>
      <c r="F3605" s="9"/>
      <c r="G3605" s="7"/>
      <c r="H3605" s="7"/>
      <c r="V3605" s="6"/>
    </row>
    <row r="3606" spans="1:22" ht="15">
      <c r="A3606" s="8"/>
      <c r="B3606" s="9"/>
      <c r="C3606" s="7"/>
      <c r="D3606" s="9"/>
      <c r="E3606" s="9"/>
      <c r="F3606" s="9"/>
      <c r="G3606" s="7"/>
      <c r="H3606" s="7"/>
      <c r="V3606" s="6"/>
    </row>
    <row r="3607" spans="1:22" ht="15">
      <c r="A3607" s="8"/>
      <c r="B3607" s="9"/>
      <c r="C3607" s="7"/>
      <c r="D3607" s="9"/>
      <c r="E3607" s="9"/>
      <c r="F3607" s="9"/>
      <c r="G3607" s="7"/>
      <c r="H3607" s="7"/>
      <c r="V3607" s="6"/>
    </row>
    <row r="3608" spans="1:22" ht="15">
      <c r="A3608" s="8"/>
      <c r="B3608" s="9"/>
      <c r="C3608" s="7"/>
      <c r="D3608" s="9"/>
      <c r="E3608" s="9"/>
      <c r="F3608" s="9"/>
      <c r="G3608" s="7"/>
      <c r="H3608" s="7"/>
      <c r="V3608" s="6"/>
    </row>
    <row r="3609" spans="1:22" ht="15">
      <c r="A3609" s="8"/>
      <c r="B3609" s="9"/>
      <c r="C3609" s="7"/>
      <c r="D3609" s="9"/>
      <c r="E3609" s="9"/>
      <c r="F3609" s="9"/>
      <c r="G3609" s="7"/>
      <c r="H3609" s="7"/>
      <c r="V3609" s="6"/>
    </row>
    <row r="3610" spans="1:22" ht="15">
      <c r="A3610" s="8"/>
      <c r="B3610" s="9"/>
      <c r="C3610" s="7"/>
      <c r="D3610" s="7"/>
      <c r="E3610" s="9"/>
      <c r="F3610" s="9"/>
      <c r="G3610" s="7"/>
      <c r="H3610" s="7"/>
      <c r="V3610" s="6"/>
    </row>
    <row r="3611" spans="1:22" ht="15">
      <c r="A3611" s="8"/>
      <c r="B3611" s="9"/>
      <c r="C3611" s="7"/>
      <c r="D3611" s="9"/>
      <c r="E3611" s="9"/>
      <c r="F3611" s="9"/>
      <c r="G3611" s="7"/>
      <c r="H3611" s="7"/>
      <c r="V3611" s="6"/>
    </row>
    <row r="3612" spans="1:22" ht="15">
      <c r="A3612" s="8"/>
      <c r="B3612" s="9"/>
      <c r="C3612" s="7"/>
      <c r="D3612" s="9"/>
      <c r="E3612" s="9"/>
      <c r="F3612" s="7"/>
      <c r="G3612" s="7"/>
      <c r="H3612" s="7"/>
      <c r="V3612" s="6"/>
    </row>
    <row r="3613" spans="1:22" ht="15">
      <c r="A3613" s="8"/>
      <c r="B3613" s="9"/>
      <c r="C3613" s="7"/>
      <c r="D3613" s="9"/>
      <c r="E3613" s="9"/>
      <c r="F3613" s="9"/>
      <c r="G3613" s="7"/>
      <c r="H3613" s="7"/>
      <c r="V3613" s="6"/>
    </row>
    <row r="3614" spans="1:22" ht="15">
      <c r="A3614" s="8"/>
      <c r="B3614" s="9"/>
      <c r="C3614" s="7"/>
      <c r="D3614" s="9"/>
      <c r="E3614" s="9"/>
      <c r="F3614" s="9"/>
      <c r="G3614" s="7"/>
      <c r="H3614" s="7"/>
      <c r="V3614" s="6"/>
    </row>
    <row r="3615" spans="1:22" ht="15">
      <c r="A3615" s="8"/>
      <c r="B3615" s="9"/>
      <c r="C3615" s="7"/>
      <c r="D3615" s="9"/>
      <c r="E3615" s="9"/>
      <c r="F3615" s="9"/>
      <c r="G3615" s="7"/>
      <c r="H3615" s="7"/>
      <c r="V3615" s="6"/>
    </row>
    <row r="3616" spans="1:22" ht="15">
      <c r="A3616" s="8"/>
      <c r="B3616" s="9"/>
      <c r="C3616" s="7"/>
      <c r="D3616" s="9"/>
      <c r="E3616" s="7"/>
      <c r="F3616" s="7"/>
      <c r="G3616" s="7"/>
      <c r="H3616" s="7"/>
      <c r="V3616" s="6"/>
    </row>
    <row r="3617" spans="1:22" ht="15">
      <c r="A3617" s="8"/>
      <c r="B3617" s="9"/>
      <c r="C3617" s="7"/>
      <c r="D3617" s="7"/>
      <c r="E3617" s="9"/>
      <c r="F3617" s="9"/>
      <c r="G3617" s="7"/>
      <c r="H3617" s="7"/>
      <c r="V3617" s="6"/>
    </row>
    <row r="3618" spans="1:22" ht="15">
      <c r="A3618" s="8"/>
      <c r="B3618" s="9"/>
      <c r="C3618" s="7"/>
      <c r="D3618" s="9"/>
      <c r="E3618" s="9"/>
      <c r="F3618" s="9"/>
      <c r="G3618" s="7"/>
      <c r="H3618" s="7"/>
      <c r="V3618" s="6"/>
    </row>
    <row r="3619" spans="1:22" ht="15">
      <c r="A3619" s="8"/>
      <c r="B3619" s="9"/>
      <c r="C3619" s="7"/>
      <c r="D3619" s="9"/>
      <c r="E3619" s="9"/>
      <c r="F3619" s="9"/>
      <c r="G3619" s="7"/>
      <c r="H3619" s="7"/>
      <c r="V3619" s="6"/>
    </row>
    <row r="3620" spans="1:22" ht="15">
      <c r="A3620" s="8"/>
      <c r="B3620" s="9"/>
      <c r="C3620" s="7"/>
      <c r="D3620" s="9"/>
      <c r="E3620" s="9"/>
      <c r="F3620" s="9"/>
      <c r="G3620" s="7"/>
      <c r="H3620" s="7"/>
      <c r="V3620" s="6"/>
    </row>
    <row r="3621" spans="1:22" ht="15">
      <c r="A3621" s="8"/>
      <c r="B3621" s="9"/>
      <c r="C3621" s="7"/>
      <c r="D3621" s="7"/>
      <c r="E3621" s="9"/>
      <c r="F3621" s="9"/>
      <c r="G3621" s="7"/>
      <c r="H3621" s="7"/>
      <c r="V3621" s="6"/>
    </row>
    <row r="3622" spans="1:22" ht="15">
      <c r="A3622" s="8"/>
      <c r="B3622" s="9"/>
      <c r="C3622" s="7"/>
      <c r="D3622" s="9"/>
      <c r="E3622" s="9"/>
      <c r="F3622" s="9"/>
      <c r="G3622" s="7"/>
      <c r="H3622" s="7"/>
      <c r="V3622" s="6"/>
    </row>
    <row r="3623" spans="1:22" ht="15">
      <c r="A3623" s="8"/>
      <c r="B3623" s="9"/>
      <c r="C3623" s="7"/>
      <c r="D3623" s="7"/>
      <c r="E3623" s="9"/>
      <c r="F3623" s="9"/>
      <c r="G3623" s="7"/>
      <c r="H3623" s="7"/>
      <c r="V3623" s="6"/>
    </row>
    <row r="3624" spans="1:22" ht="15">
      <c r="A3624" s="8"/>
      <c r="B3624" s="9"/>
      <c r="C3624" s="7"/>
      <c r="D3624" s="9"/>
      <c r="E3624" s="9"/>
      <c r="F3624" s="9"/>
      <c r="G3624" s="7"/>
      <c r="H3624" s="7"/>
      <c r="V3624" s="6"/>
    </row>
    <row r="3625" spans="1:22" ht="15">
      <c r="A3625" s="8"/>
      <c r="B3625" s="9"/>
      <c r="C3625" s="7"/>
      <c r="D3625" s="9"/>
      <c r="E3625" s="9"/>
      <c r="F3625" s="9"/>
      <c r="G3625" s="7"/>
      <c r="H3625" s="7"/>
      <c r="V3625" s="6"/>
    </row>
    <row r="3626" spans="1:22" ht="15">
      <c r="A3626" s="8"/>
      <c r="B3626" s="9"/>
      <c r="C3626" s="7"/>
      <c r="D3626" s="9"/>
      <c r="E3626" s="9"/>
      <c r="F3626" s="9"/>
      <c r="G3626" s="7"/>
      <c r="H3626" s="7"/>
      <c r="V3626" s="6"/>
    </row>
    <row r="3627" spans="1:22" ht="15">
      <c r="A3627" s="8"/>
      <c r="B3627" s="9"/>
      <c r="C3627" s="7"/>
      <c r="D3627" s="9"/>
      <c r="E3627" s="9"/>
      <c r="F3627" s="9"/>
      <c r="G3627" s="7"/>
      <c r="H3627" s="7"/>
      <c r="V3627" s="6"/>
    </row>
    <row r="3628" spans="1:22" ht="15">
      <c r="A3628" s="8"/>
      <c r="B3628" s="9"/>
      <c r="C3628" s="7"/>
      <c r="D3628" s="9"/>
      <c r="E3628" s="9"/>
      <c r="F3628" s="9"/>
      <c r="G3628" s="7"/>
      <c r="H3628" s="7"/>
      <c r="V3628" s="6"/>
    </row>
    <row r="3629" spans="1:22" ht="15">
      <c r="A3629" s="8"/>
      <c r="B3629" s="9"/>
      <c r="C3629" s="7"/>
      <c r="D3629" s="7"/>
      <c r="E3629" s="9"/>
      <c r="F3629" s="9"/>
      <c r="G3629" s="7"/>
      <c r="H3629" s="7"/>
      <c r="V3629" s="6"/>
    </row>
    <row r="3630" spans="1:22" ht="15">
      <c r="A3630" s="8"/>
      <c r="B3630" s="9"/>
      <c r="C3630" s="7"/>
      <c r="D3630" s="9"/>
      <c r="E3630" s="9"/>
      <c r="F3630" s="9"/>
      <c r="G3630" s="7"/>
      <c r="H3630" s="7"/>
      <c r="V3630" s="6"/>
    </row>
    <row r="3631" spans="1:22" ht="15">
      <c r="A3631" s="8"/>
      <c r="B3631" s="9"/>
      <c r="C3631" s="7"/>
      <c r="D3631" s="9"/>
      <c r="E3631" s="9"/>
      <c r="F3631" s="9"/>
      <c r="G3631" s="7"/>
      <c r="H3631" s="7"/>
      <c r="V3631" s="6"/>
    </row>
    <row r="3632" spans="1:22" ht="15">
      <c r="A3632" s="8"/>
      <c r="B3632" s="9"/>
      <c r="C3632" s="7"/>
      <c r="D3632" s="7"/>
      <c r="E3632" s="7"/>
      <c r="F3632" s="9"/>
      <c r="G3632" s="7"/>
      <c r="H3632" s="7"/>
      <c r="V3632" s="6"/>
    </row>
    <row r="3633" spans="1:22" ht="15">
      <c r="A3633" s="8"/>
      <c r="B3633" s="9"/>
      <c r="C3633" s="7"/>
      <c r="D3633" s="9"/>
      <c r="E3633" s="9"/>
      <c r="F3633" s="9"/>
      <c r="G3633" s="7"/>
      <c r="H3633" s="7"/>
      <c r="V3633" s="6"/>
    </row>
    <row r="3634" spans="1:22" ht="15">
      <c r="A3634" s="8"/>
      <c r="B3634" s="9"/>
      <c r="C3634" s="7"/>
      <c r="D3634" s="9"/>
      <c r="E3634" s="9"/>
      <c r="F3634" s="9"/>
      <c r="G3634" s="7"/>
      <c r="H3634" s="7"/>
      <c r="V3634" s="6"/>
    </row>
    <row r="3635" spans="1:22" ht="15">
      <c r="A3635" s="8"/>
      <c r="B3635" s="9"/>
      <c r="C3635" s="7"/>
      <c r="D3635" s="9"/>
      <c r="E3635" s="9"/>
      <c r="F3635" s="9"/>
      <c r="G3635" s="7"/>
      <c r="H3635" s="7"/>
      <c r="V3635" s="6"/>
    </row>
    <row r="3636" spans="1:22" ht="15">
      <c r="A3636" s="8"/>
      <c r="B3636" s="9"/>
      <c r="C3636" s="7"/>
      <c r="D3636" s="7"/>
      <c r="E3636" s="7"/>
      <c r="F3636" s="9"/>
      <c r="G3636" s="7"/>
      <c r="H3636" s="7"/>
      <c r="V3636" s="6"/>
    </row>
    <row r="3637" spans="1:22" ht="15">
      <c r="A3637" s="8"/>
      <c r="B3637" s="9"/>
      <c r="C3637" s="7"/>
      <c r="D3637" s="9"/>
      <c r="E3637" s="9"/>
      <c r="F3637" s="9"/>
      <c r="G3637" s="7"/>
      <c r="H3637" s="7"/>
      <c r="V3637" s="6"/>
    </row>
    <row r="3638" spans="1:22" ht="15">
      <c r="A3638" s="8"/>
      <c r="B3638" s="9"/>
      <c r="C3638" s="7"/>
      <c r="D3638" s="9"/>
      <c r="E3638" s="9"/>
      <c r="F3638" s="9"/>
      <c r="G3638" s="7"/>
      <c r="H3638" s="7"/>
      <c r="V3638" s="6"/>
    </row>
    <row r="3639" spans="1:22" ht="15">
      <c r="A3639" s="8"/>
      <c r="B3639" s="9"/>
      <c r="C3639" s="7"/>
      <c r="D3639" s="9"/>
      <c r="E3639" s="9"/>
      <c r="F3639" s="9"/>
      <c r="G3639" s="7"/>
      <c r="H3639" s="7"/>
      <c r="V3639" s="6"/>
    </row>
    <row r="3640" spans="1:22" ht="15">
      <c r="A3640" s="8"/>
      <c r="B3640" s="9"/>
      <c r="C3640" s="7"/>
      <c r="D3640" s="9"/>
      <c r="E3640" s="9"/>
      <c r="F3640" s="9"/>
      <c r="G3640" s="7"/>
      <c r="H3640" s="7"/>
      <c r="V3640" s="6"/>
    </row>
    <row r="3641" spans="1:22" ht="15">
      <c r="A3641" s="8"/>
      <c r="B3641" s="9"/>
      <c r="C3641" s="7"/>
      <c r="D3641" s="9"/>
      <c r="E3641" s="9"/>
      <c r="F3641" s="9"/>
      <c r="G3641" s="7"/>
      <c r="H3641" s="7"/>
      <c r="V3641" s="6"/>
    </row>
    <row r="3642" spans="1:22" ht="15">
      <c r="A3642" s="8"/>
      <c r="B3642" s="9"/>
      <c r="C3642" s="7"/>
      <c r="D3642" s="9"/>
      <c r="E3642" s="9"/>
      <c r="F3642" s="9"/>
      <c r="G3642" s="7"/>
      <c r="H3642" s="7"/>
      <c r="V3642" s="6"/>
    </row>
    <row r="3643" spans="1:22" ht="15">
      <c r="A3643" s="8"/>
      <c r="B3643" s="9"/>
      <c r="C3643" s="7"/>
      <c r="D3643" s="9"/>
      <c r="E3643" s="9"/>
      <c r="F3643" s="9"/>
      <c r="G3643" s="7"/>
      <c r="H3643" s="7"/>
      <c r="V3643" s="6"/>
    </row>
    <row r="3644" spans="1:22" ht="15">
      <c r="A3644" s="8"/>
      <c r="B3644" s="9"/>
      <c r="C3644" s="7"/>
      <c r="D3644" s="9"/>
      <c r="E3644" s="9"/>
      <c r="F3644" s="9"/>
      <c r="G3644" s="7"/>
      <c r="H3644" s="7"/>
      <c r="V3644" s="6"/>
    </row>
    <row r="3645" spans="1:22" ht="15">
      <c r="A3645" s="8"/>
      <c r="B3645" s="9"/>
      <c r="C3645" s="7"/>
      <c r="D3645" s="9"/>
      <c r="E3645" s="9"/>
      <c r="F3645" s="9"/>
      <c r="G3645" s="7"/>
      <c r="H3645" s="7"/>
      <c r="V3645" s="6"/>
    </row>
    <row r="3646" spans="1:22" ht="15">
      <c r="A3646" s="8"/>
      <c r="B3646" s="9"/>
      <c r="C3646" s="7"/>
      <c r="D3646" s="9"/>
      <c r="E3646" s="9"/>
      <c r="F3646" s="9"/>
      <c r="G3646" s="7"/>
      <c r="H3646" s="7"/>
      <c r="V3646" s="6"/>
    </row>
    <row r="3647" spans="1:22" ht="15">
      <c r="A3647" s="8"/>
      <c r="B3647" s="9"/>
      <c r="C3647" s="7"/>
      <c r="D3647" s="9"/>
      <c r="E3647" s="9"/>
      <c r="F3647" s="9"/>
      <c r="G3647" s="7"/>
      <c r="H3647" s="7"/>
      <c r="V3647" s="6"/>
    </row>
    <row r="3648" spans="1:22" ht="15">
      <c r="A3648" s="8"/>
      <c r="B3648" s="9"/>
      <c r="C3648" s="7"/>
      <c r="D3648" s="9"/>
      <c r="E3648" s="9"/>
      <c r="F3648" s="9"/>
      <c r="G3648" s="7"/>
      <c r="H3648" s="7"/>
      <c r="V3648" s="6"/>
    </row>
    <row r="3649" spans="1:22" ht="15">
      <c r="A3649" s="8"/>
      <c r="B3649" s="9"/>
      <c r="C3649" s="7"/>
      <c r="D3649" s="9"/>
      <c r="E3649" s="9"/>
      <c r="F3649" s="9"/>
      <c r="G3649" s="7"/>
      <c r="H3649" s="7"/>
      <c r="V3649" s="6"/>
    </row>
    <row r="3650" spans="1:22" ht="15">
      <c r="A3650" s="8"/>
      <c r="B3650" s="9"/>
      <c r="C3650" s="7"/>
      <c r="D3650" s="9"/>
      <c r="E3650" s="7"/>
      <c r="F3650" s="9"/>
      <c r="G3650" s="7"/>
      <c r="H3650" s="7"/>
      <c r="V3650" s="6"/>
    </row>
    <row r="3651" spans="1:22" ht="15">
      <c r="A3651" s="8"/>
      <c r="B3651" s="9"/>
      <c r="C3651" s="7"/>
      <c r="D3651" s="9"/>
      <c r="E3651" s="9"/>
      <c r="F3651" s="9"/>
      <c r="G3651" s="7"/>
      <c r="H3651" s="7"/>
      <c r="V3651" s="6"/>
    </row>
    <row r="3652" spans="1:22" ht="15">
      <c r="A3652" s="8"/>
      <c r="B3652" s="9"/>
      <c r="C3652" s="7"/>
      <c r="D3652" s="9"/>
      <c r="E3652" s="9"/>
      <c r="F3652" s="7"/>
      <c r="G3652" s="7"/>
      <c r="H3652" s="7"/>
      <c r="V3652" s="6"/>
    </row>
    <row r="3653" spans="1:22" ht="15">
      <c r="A3653" s="8"/>
      <c r="B3653" s="9"/>
      <c r="C3653" s="7"/>
      <c r="D3653" s="9"/>
      <c r="E3653" s="9"/>
      <c r="F3653" s="9"/>
      <c r="G3653" s="7"/>
      <c r="H3653" s="7"/>
      <c r="V3653" s="6"/>
    </row>
    <row r="3654" spans="1:22" ht="15">
      <c r="A3654" s="8"/>
      <c r="B3654" s="9"/>
      <c r="C3654" s="7"/>
      <c r="D3654" s="9"/>
      <c r="E3654" s="9"/>
      <c r="F3654" s="9"/>
      <c r="G3654" s="7"/>
      <c r="H3654" s="7"/>
      <c r="V3654" s="6"/>
    </row>
    <row r="3655" spans="1:22" ht="15">
      <c r="A3655" s="8"/>
      <c r="B3655" s="9"/>
      <c r="C3655" s="7"/>
      <c r="D3655" s="9"/>
      <c r="E3655" s="9"/>
      <c r="F3655" s="9"/>
      <c r="G3655" s="7"/>
      <c r="H3655" s="7"/>
      <c r="V3655" s="6"/>
    </row>
    <row r="3656" spans="1:22" ht="15">
      <c r="A3656" s="8"/>
      <c r="B3656" s="9"/>
      <c r="C3656" s="7"/>
      <c r="D3656" s="9"/>
      <c r="E3656" s="9"/>
      <c r="F3656" s="7"/>
      <c r="G3656" s="7"/>
      <c r="H3656" s="7"/>
      <c r="V3656" s="6"/>
    </row>
    <row r="3657" spans="1:22" ht="15">
      <c r="A3657" s="8"/>
      <c r="B3657" s="9"/>
      <c r="C3657" s="7"/>
      <c r="D3657" s="9"/>
      <c r="E3657" s="7"/>
      <c r="F3657" s="9"/>
      <c r="G3657" s="7"/>
      <c r="H3657" s="7"/>
      <c r="V3657" s="6"/>
    </row>
    <row r="3658" spans="1:22" ht="15">
      <c r="A3658" s="8"/>
      <c r="B3658" s="9"/>
      <c r="C3658" s="7"/>
      <c r="D3658" s="9"/>
      <c r="E3658" s="9"/>
      <c r="F3658" s="9"/>
      <c r="G3658" s="7"/>
      <c r="H3658" s="7"/>
      <c r="V3658" s="6"/>
    </row>
    <row r="3659" spans="1:22" ht="15">
      <c r="A3659" s="8"/>
      <c r="B3659" s="9"/>
      <c r="C3659" s="7"/>
      <c r="D3659" s="9"/>
      <c r="E3659" s="9"/>
      <c r="F3659" s="9"/>
      <c r="G3659" s="7"/>
      <c r="H3659" s="7"/>
      <c r="V3659" s="6"/>
    </row>
    <row r="3660" spans="1:22" ht="15">
      <c r="A3660" s="8"/>
      <c r="B3660" s="9"/>
      <c r="C3660" s="7"/>
      <c r="D3660" s="9"/>
      <c r="E3660" s="9"/>
      <c r="F3660" s="9"/>
      <c r="G3660" s="7"/>
      <c r="H3660" s="7"/>
      <c r="V3660" s="6"/>
    </row>
    <row r="3661" spans="1:22" ht="15">
      <c r="A3661" s="8"/>
      <c r="B3661" s="9"/>
      <c r="C3661" s="7"/>
      <c r="D3661" s="9"/>
      <c r="E3661" s="9"/>
      <c r="F3661" s="9"/>
      <c r="G3661" s="7"/>
      <c r="H3661" s="7"/>
      <c r="V3661" s="6"/>
    </row>
    <row r="3662" spans="1:22" ht="15">
      <c r="A3662" s="8"/>
      <c r="B3662" s="9"/>
      <c r="C3662" s="7"/>
      <c r="D3662" s="9"/>
      <c r="E3662" s="9"/>
      <c r="F3662" s="9"/>
      <c r="G3662" s="7"/>
      <c r="H3662" s="7"/>
      <c r="V3662" s="6"/>
    </row>
    <row r="3663" spans="1:22" ht="15">
      <c r="A3663" s="8"/>
      <c r="B3663" s="9"/>
      <c r="C3663" s="7"/>
      <c r="D3663" s="9"/>
      <c r="E3663" s="9"/>
      <c r="F3663" s="9"/>
      <c r="G3663" s="7"/>
      <c r="H3663" s="7"/>
      <c r="V3663" s="6"/>
    </row>
    <row r="3664" spans="1:22" ht="15">
      <c r="A3664" s="8"/>
      <c r="B3664" s="9"/>
      <c r="C3664" s="7"/>
      <c r="D3664" s="9"/>
      <c r="E3664" s="9"/>
      <c r="F3664" s="9"/>
      <c r="G3664" s="7"/>
      <c r="H3664" s="7"/>
      <c r="V3664" s="6"/>
    </row>
    <row r="3665" spans="1:22" ht="15">
      <c r="A3665" s="8"/>
      <c r="B3665" s="9"/>
      <c r="C3665" s="7"/>
      <c r="D3665" s="7"/>
      <c r="E3665" s="7"/>
      <c r="F3665" s="9"/>
      <c r="G3665" s="7"/>
      <c r="H3665" s="7"/>
      <c r="V3665" s="6"/>
    </row>
    <row r="3666" spans="1:22" ht="15">
      <c r="A3666" s="8"/>
      <c r="B3666" s="9"/>
      <c r="C3666" s="7"/>
      <c r="D3666" s="9"/>
      <c r="E3666" s="9"/>
      <c r="F3666" s="9"/>
      <c r="G3666" s="7"/>
      <c r="H3666" s="7"/>
      <c r="V3666" s="6"/>
    </row>
    <row r="3667" spans="1:22" ht="15">
      <c r="A3667" s="8"/>
      <c r="B3667" s="9"/>
      <c r="C3667" s="7"/>
      <c r="D3667" s="9"/>
      <c r="E3667" s="9"/>
      <c r="F3667" s="9"/>
      <c r="G3667" s="7"/>
      <c r="H3667" s="7"/>
      <c r="V3667" s="6"/>
    </row>
    <row r="3668" spans="1:22" ht="15">
      <c r="A3668" s="8"/>
      <c r="B3668" s="9"/>
      <c r="C3668" s="7"/>
      <c r="D3668" s="9"/>
      <c r="E3668" s="9"/>
      <c r="F3668" s="9"/>
      <c r="G3668" s="7"/>
      <c r="H3668" s="7"/>
      <c r="V3668" s="6"/>
    </row>
    <row r="3669" spans="1:22" ht="15">
      <c r="A3669" s="8"/>
      <c r="B3669" s="9"/>
      <c r="C3669" s="7"/>
      <c r="D3669" s="9"/>
      <c r="E3669" s="9"/>
      <c r="F3669" s="9"/>
      <c r="G3669" s="7"/>
      <c r="H3669" s="7"/>
      <c r="V3669" s="6"/>
    </row>
    <row r="3670" spans="1:22" ht="15">
      <c r="A3670" s="8"/>
      <c r="B3670" s="9"/>
      <c r="C3670" s="7"/>
      <c r="D3670" s="9"/>
      <c r="E3670" s="9"/>
      <c r="F3670" s="9"/>
      <c r="G3670" s="7"/>
      <c r="H3670" s="7"/>
      <c r="V3670" s="6"/>
    </row>
    <row r="3671" spans="1:22" ht="15">
      <c r="A3671" s="8"/>
      <c r="B3671" s="9"/>
      <c r="C3671" s="7"/>
      <c r="D3671" s="9"/>
      <c r="E3671" s="9"/>
      <c r="F3671" s="7"/>
      <c r="G3671" s="7"/>
      <c r="H3671" s="7"/>
      <c r="V3671" s="6"/>
    </row>
    <row r="3672" spans="1:22" ht="15">
      <c r="A3672" s="8"/>
      <c r="B3672" s="9"/>
      <c r="C3672" s="7"/>
      <c r="D3672" s="9"/>
      <c r="E3672" s="9"/>
      <c r="F3672" s="9"/>
      <c r="G3672" s="7"/>
      <c r="H3672" s="7"/>
      <c r="V3672" s="6"/>
    </row>
    <row r="3673" spans="1:22" ht="15">
      <c r="A3673" s="8"/>
      <c r="B3673" s="9"/>
      <c r="C3673" s="7"/>
      <c r="D3673" s="9"/>
      <c r="E3673" s="9"/>
      <c r="F3673" s="7"/>
      <c r="G3673" s="7"/>
      <c r="H3673" s="7"/>
      <c r="V3673" s="6"/>
    </row>
    <row r="3674" spans="1:22" ht="15">
      <c r="A3674" s="8"/>
      <c r="B3674" s="9"/>
      <c r="C3674" s="7"/>
      <c r="D3674" s="9"/>
      <c r="E3674" s="9"/>
      <c r="F3674" s="9"/>
      <c r="G3674" s="7"/>
      <c r="H3674" s="7"/>
      <c r="V3674" s="6"/>
    </row>
    <row r="3675" spans="1:22" ht="15">
      <c r="A3675" s="8"/>
      <c r="B3675" s="9"/>
      <c r="C3675" s="7"/>
      <c r="D3675" s="9"/>
      <c r="E3675" s="9"/>
      <c r="F3675" s="9"/>
      <c r="G3675" s="7"/>
      <c r="H3675" s="7"/>
      <c r="V3675" s="6"/>
    </row>
    <row r="3676" spans="1:22" ht="15">
      <c r="A3676" s="8"/>
      <c r="B3676" s="9"/>
      <c r="C3676" s="7"/>
      <c r="D3676" s="9"/>
      <c r="E3676" s="9"/>
      <c r="F3676" s="9"/>
      <c r="G3676" s="7"/>
      <c r="H3676" s="7"/>
      <c r="V3676" s="6"/>
    </row>
    <row r="3677" spans="1:22" ht="15">
      <c r="A3677" s="8"/>
      <c r="B3677" s="9"/>
      <c r="C3677" s="7"/>
      <c r="D3677" s="7"/>
      <c r="E3677" s="9"/>
      <c r="F3677" s="9"/>
      <c r="G3677" s="7"/>
      <c r="H3677" s="7"/>
      <c r="V3677" s="6"/>
    </row>
    <row r="3678" spans="1:22" ht="15">
      <c r="A3678" s="8"/>
      <c r="B3678" s="9"/>
      <c r="C3678" s="7"/>
      <c r="D3678" s="9"/>
      <c r="E3678" s="9"/>
      <c r="F3678" s="9"/>
      <c r="G3678" s="7"/>
      <c r="H3678" s="7"/>
      <c r="V3678" s="6"/>
    </row>
    <row r="3679" spans="1:22" ht="15">
      <c r="A3679" s="8"/>
      <c r="B3679" s="9"/>
      <c r="C3679" s="7"/>
      <c r="D3679" s="9"/>
      <c r="E3679" s="7"/>
      <c r="F3679" s="9"/>
      <c r="G3679" s="7"/>
      <c r="H3679" s="7"/>
      <c r="V3679" s="6"/>
    </row>
    <row r="3680" spans="1:22" ht="15">
      <c r="A3680" s="8"/>
      <c r="B3680" s="9"/>
      <c r="C3680" s="7"/>
      <c r="D3680" s="7"/>
      <c r="E3680" s="9"/>
      <c r="F3680" s="9"/>
      <c r="G3680" s="7"/>
      <c r="H3680" s="7"/>
      <c r="V3680" s="6"/>
    </row>
    <row r="3681" spans="1:22" ht="15">
      <c r="A3681" s="8"/>
      <c r="B3681" s="9"/>
      <c r="C3681" s="7"/>
      <c r="D3681" s="9"/>
      <c r="E3681" s="9"/>
      <c r="F3681" s="9"/>
      <c r="G3681" s="7"/>
      <c r="H3681" s="7"/>
      <c r="V3681" s="6"/>
    </row>
    <row r="3682" spans="1:22" ht="15">
      <c r="A3682" s="8"/>
      <c r="B3682" s="9"/>
      <c r="C3682" s="7"/>
      <c r="D3682" s="9"/>
      <c r="E3682" s="9"/>
      <c r="F3682" s="9"/>
      <c r="G3682" s="7"/>
      <c r="H3682" s="7"/>
      <c r="V3682" s="6"/>
    </row>
    <row r="3683" spans="1:22" ht="15">
      <c r="A3683" s="8"/>
      <c r="B3683" s="9"/>
      <c r="C3683" s="7"/>
      <c r="D3683" s="9"/>
      <c r="E3683" s="9"/>
      <c r="F3683" s="9"/>
      <c r="G3683" s="7"/>
      <c r="H3683" s="7"/>
      <c r="V3683" s="6"/>
    </row>
    <row r="3684" spans="1:22" ht="15">
      <c r="A3684" s="8"/>
      <c r="B3684" s="9"/>
      <c r="C3684" s="7"/>
      <c r="D3684" s="9"/>
      <c r="E3684" s="9"/>
      <c r="F3684" s="9"/>
      <c r="G3684" s="7"/>
      <c r="H3684" s="7"/>
      <c r="V3684" s="6"/>
    </row>
    <row r="3685" spans="1:22" ht="15">
      <c r="A3685" s="8"/>
      <c r="B3685" s="9"/>
      <c r="C3685" s="7"/>
      <c r="D3685" s="9"/>
      <c r="E3685" s="9"/>
      <c r="F3685" s="9"/>
      <c r="G3685" s="7"/>
      <c r="H3685" s="7"/>
      <c r="V3685" s="6"/>
    </row>
    <row r="3686" spans="1:22" ht="15">
      <c r="A3686" s="8"/>
      <c r="B3686" s="9"/>
      <c r="C3686" s="7"/>
      <c r="D3686" s="7"/>
      <c r="E3686" s="9"/>
      <c r="F3686" s="7"/>
      <c r="G3686" s="7"/>
      <c r="H3686" s="7"/>
      <c r="V3686" s="6"/>
    </row>
    <row r="3687" spans="1:22" ht="15">
      <c r="A3687" s="8"/>
      <c r="B3687" s="9"/>
      <c r="C3687" s="7"/>
      <c r="D3687" s="9"/>
      <c r="E3687" s="9"/>
      <c r="F3687" s="9"/>
      <c r="G3687" s="7"/>
      <c r="H3687" s="7"/>
      <c r="V3687" s="6"/>
    </row>
    <row r="3688" spans="1:22" ht="15">
      <c r="A3688" s="8"/>
      <c r="B3688" s="9"/>
      <c r="C3688" s="7"/>
      <c r="D3688" s="9"/>
      <c r="E3688" s="9"/>
      <c r="F3688" s="9"/>
      <c r="G3688" s="7"/>
      <c r="H3688" s="7"/>
      <c r="V3688" s="6"/>
    </row>
    <row r="3689" spans="1:22" ht="15">
      <c r="A3689" s="8"/>
      <c r="B3689" s="9"/>
      <c r="C3689" s="7"/>
      <c r="D3689" s="9"/>
      <c r="E3689" s="7"/>
      <c r="F3689" s="9"/>
      <c r="G3689" s="7"/>
      <c r="H3689" s="7"/>
      <c r="V3689" s="6"/>
    </row>
    <row r="3690" spans="1:22" ht="15">
      <c r="A3690" s="8"/>
      <c r="B3690" s="9"/>
      <c r="C3690" s="7"/>
      <c r="D3690" s="9"/>
      <c r="E3690" s="9"/>
      <c r="F3690" s="9"/>
      <c r="G3690" s="7"/>
      <c r="H3690" s="7"/>
      <c r="V3690" s="6"/>
    </row>
    <row r="3691" spans="1:22" ht="15">
      <c r="A3691" s="8"/>
      <c r="B3691" s="9"/>
      <c r="C3691" s="7"/>
      <c r="D3691" s="9"/>
      <c r="E3691" s="9"/>
      <c r="F3691" s="9"/>
      <c r="G3691" s="7"/>
      <c r="H3691" s="7"/>
      <c r="V3691" s="6"/>
    </row>
    <row r="3692" spans="1:22" ht="15">
      <c r="A3692" s="8"/>
      <c r="B3692" s="9"/>
      <c r="C3692" s="7"/>
      <c r="D3692" s="7"/>
      <c r="E3692" s="9"/>
      <c r="F3692" s="9"/>
      <c r="G3692" s="7"/>
      <c r="H3692" s="7"/>
      <c r="V3692" s="6"/>
    </row>
    <row r="3693" spans="1:22" ht="15">
      <c r="A3693" s="8"/>
      <c r="B3693" s="9"/>
      <c r="C3693" s="7"/>
      <c r="D3693" s="9"/>
      <c r="E3693" s="7"/>
      <c r="F3693" s="9"/>
      <c r="G3693" s="7"/>
      <c r="H3693" s="7"/>
      <c r="V3693" s="6"/>
    </row>
    <row r="3694" spans="1:22" ht="15">
      <c r="A3694" s="8"/>
      <c r="B3694" s="9"/>
      <c r="C3694" s="7"/>
      <c r="D3694" s="9"/>
      <c r="E3694" s="7"/>
      <c r="F3694" s="9"/>
      <c r="G3694" s="7"/>
      <c r="H3694" s="7"/>
      <c r="V3694" s="6"/>
    </row>
    <row r="3695" spans="1:22" ht="15">
      <c r="A3695" s="8"/>
      <c r="B3695" s="9"/>
      <c r="C3695" s="7"/>
      <c r="D3695" s="9"/>
      <c r="E3695" s="9"/>
      <c r="F3695" s="9"/>
      <c r="G3695" s="7"/>
      <c r="H3695" s="7"/>
      <c r="V3695" s="6"/>
    </row>
    <row r="3696" spans="1:22" ht="15">
      <c r="A3696" s="8"/>
      <c r="B3696" s="9"/>
      <c r="C3696" s="7"/>
      <c r="D3696" s="9"/>
      <c r="E3696" s="7"/>
      <c r="F3696" s="9"/>
      <c r="G3696" s="7"/>
      <c r="H3696" s="7"/>
      <c r="V3696" s="6"/>
    </row>
    <row r="3697" spans="1:22" ht="15">
      <c r="A3697" s="8"/>
      <c r="B3697" s="9"/>
      <c r="C3697" s="7"/>
      <c r="D3697" s="9"/>
      <c r="E3697" s="7"/>
      <c r="F3697" s="9"/>
      <c r="G3697" s="7"/>
      <c r="H3697" s="7"/>
      <c r="V3697" s="6"/>
    </row>
    <row r="3698" spans="1:22" ht="15">
      <c r="A3698" s="8"/>
      <c r="B3698" s="9"/>
      <c r="C3698" s="7"/>
      <c r="D3698" s="9"/>
      <c r="E3698" s="9"/>
      <c r="F3698" s="9"/>
      <c r="G3698" s="7"/>
      <c r="H3698" s="7"/>
      <c r="V3698" s="6"/>
    </row>
    <row r="3699" spans="1:22" ht="15">
      <c r="A3699" s="8"/>
      <c r="B3699" s="9"/>
      <c r="C3699" s="7"/>
      <c r="D3699" s="9"/>
      <c r="E3699" s="9"/>
      <c r="F3699" s="7"/>
      <c r="G3699" s="7"/>
      <c r="H3699" s="7"/>
      <c r="V3699" s="6"/>
    </row>
    <row r="3700" spans="1:22" ht="15">
      <c r="A3700" s="8"/>
      <c r="B3700" s="9"/>
      <c r="C3700" s="7"/>
      <c r="D3700" s="9"/>
      <c r="E3700" s="9"/>
      <c r="F3700" s="9"/>
      <c r="G3700" s="7"/>
      <c r="H3700" s="7"/>
      <c r="V3700" s="6"/>
    </row>
    <row r="3701" spans="1:22" ht="15">
      <c r="A3701" s="8"/>
      <c r="B3701" s="9"/>
      <c r="C3701" s="7"/>
      <c r="D3701" s="9"/>
      <c r="E3701" s="9"/>
      <c r="F3701" s="9"/>
      <c r="G3701" s="7"/>
      <c r="H3701" s="7"/>
      <c r="V3701" s="6"/>
    </row>
    <row r="3702" spans="1:22" ht="15">
      <c r="A3702" s="8"/>
      <c r="B3702" s="9"/>
      <c r="C3702" s="7"/>
      <c r="D3702" s="9"/>
      <c r="E3702" s="9"/>
      <c r="F3702" s="9"/>
      <c r="G3702" s="7"/>
      <c r="H3702" s="7"/>
      <c r="V3702" s="6"/>
    </row>
    <row r="3703" spans="1:22" ht="15">
      <c r="A3703" s="8"/>
      <c r="B3703" s="9"/>
      <c r="C3703" s="7"/>
      <c r="D3703" s="9"/>
      <c r="E3703" s="9"/>
      <c r="F3703" s="9"/>
      <c r="G3703" s="7"/>
      <c r="H3703" s="7"/>
      <c r="V3703" s="6"/>
    </row>
    <row r="3704" spans="1:22" ht="15">
      <c r="A3704" s="8"/>
      <c r="B3704" s="9"/>
      <c r="C3704" s="7"/>
      <c r="D3704" s="9"/>
      <c r="E3704" s="9"/>
      <c r="F3704" s="9"/>
      <c r="G3704" s="7"/>
      <c r="H3704" s="7"/>
      <c r="V3704" s="6"/>
    </row>
    <row r="3705" spans="1:22" ht="15">
      <c r="A3705" s="8"/>
      <c r="B3705" s="9"/>
      <c r="C3705" s="7"/>
      <c r="D3705" s="9"/>
      <c r="E3705" s="9"/>
      <c r="F3705" s="9"/>
      <c r="G3705" s="7"/>
      <c r="H3705" s="7"/>
      <c r="V3705" s="6"/>
    </row>
    <row r="3706" spans="1:22" ht="15">
      <c r="A3706" s="8"/>
      <c r="B3706" s="9"/>
      <c r="C3706" s="7"/>
      <c r="D3706" s="9"/>
      <c r="E3706" s="9"/>
      <c r="F3706" s="9"/>
      <c r="G3706" s="7"/>
      <c r="H3706" s="7"/>
      <c r="V3706" s="6"/>
    </row>
    <row r="3707" spans="1:22" ht="15">
      <c r="A3707" s="8"/>
      <c r="B3707" s="9"/>
      <c r="C3707" s="7"/>
      <c r="D3707" s="7"/>
      <c r="E3707" s="7"/>
      <c r="F3707" s="9"/>
      <c r="G3707" s="7"/>
      <c r="H3707" s="7"/>
      <c r="V3707" s="6"/>
    </row>
    <row r="3708" spans="1:22" ht="15">
      <c r="A3708" s="8"/>
      <c r="B3708" s="9"/>
      <c r="C3708" s="7"/>
      <c r="D3708" s="9"/>
      <c r="E3708" s="9"/>
      <c r="F3708" s="9"/>
      <c r="G3708" s="7"/>
      <c r="H3708" s="7"/>
      <c r="V3708" s="6"/>
    </row>
    <row r="3709" spans="1:22" ht="15">
      <c r="A3709" s="8"/>
      <c r="B3709" s="9"/>
      <c r="C3709" s="7"/>
      <c r="D3709" s="9"/>
      <c r="E3709" s="9"/>
      <c r="F3709" s="9"/>
      <c r="G3709" s="7"/>
      <c r="H3709" s="7"/>
      <c r="V3709" s="6"/>
    </row>
    <row r="3710" spans="1:22" ht="15">
      <c r="A3710" s="8"/>
      <c r="B3710" s="9"/>
      <c r="C3710" s="7"/>
      <c r="D3710" s="9"/>
      <c r="E3710" s="7"/>
      <c r="F3710" s="9"/>
      <c r="G3710" s="7"/>
      <c r="H3710" s="7"/>
      <c r="V3710" s="6"/>
    </row>
    <row r="3711" spans="1:22" ht="15">
      <c r="A3711" s="8"/>
      <c r="B3711" s="9"/>
      <c r="C3711" s="7"/>
      <c r="D3711" s="9"/>
      <c r="E3711" s="9"/>
      <c r="F3711" s="9"/>
      <c r="G3711" s="7"/>
      <c r="H3711" s="7"/>
      <c r="V3711" s="6"/>
    </row>
    <row r="3712" spans="1:22" ht="15">
      <c r="A3712" s="8"/>
      <c r="B3712" s="9"/>
      <c r="C3712" s="7"/>
      <c r="D3712" s="9"/>
      <c r="E3712" s="9"/>
      <c r="F3712" s="9"/>
      <c r="G3712" s="7"/>
      <c r="H3712" s="7"/>
      <c r="V3712" s="6"/>
    </row>
    <row r="3713" spans="1:22" ht="15">
      <c r="A3713" s="8"/>
      <c r="B3713" s="9"/>
      <c r="C3713" s="7"/>
      <c r="D3713" s="9"/>
      <c r="E3713" s="9"/>
      <c r="F3713" s="9"/>
      <c r="G3713" s="7"/>
      <c r="H3713" s="7"/>
      <c r="V3713" s="6"/>
    </row>
    <row r="3714" spans="1:22" ht="15">
      <c r="A3714" s="8"/>
      <c r="B3714" s="9"/>
      <c r="C3714" s="7"/>
      <c r="D3714" s="9"/>
      <c r="E3714" s="9"/>
      <c r="F3714" s="7"/>
      <c r="G3714" s="7"/>
      <c r="H3714" s="7"/>
      <c r="V3714" s="6"/>
    </row>
    <row r="3715" spans="1:22" ht="15">
      <c r="A3715" s="8"/>
      <c r="B3715" s="9"/>
      <c r="C3715" s="7"/>
      <c r="D3715" s="9"/>
      <c r="E3715" s="9"/>
      <c r="F3715" s="9"/>
      <c r="G3715" s="7"/>
      <c r="H3715" s="7"/>
      <c r="V3715" s="6"/>
    </row>
    <row r="3716" spans="1:22" ht="15">
      <c r="A3716" s="8"/>
      <c r="B3716" s="9"/>
      <c r="C3716" s="7"/>
      <c r="D3716" s="9"/>
      <c r="E3716" s="9"/>
      <c r="F3716" s="9"/>
      <c r="G3716" s="7"/>
      <c r="H3716" s="7"/>
      <c r="V3716" s="6"/>
    </row>
    <row r="3717" spans="1:22" ht="15">
      <c r="A3717" s="8"/>
      <c r="B3717" s="9"/>
      <c r="C3717" s="7"/>
      <c r="D3717" s="9"/>
      <c r="E3717" s="9"/>
      <c r="F3717" s="7"/>
      <c r="G3717" s="7"/>
      <c r="H3717" s="7"/>
      <c r="V3717" s="6"/>
    </row>
    <row r="3718" spans="1:22" ht="15">
      <c r="A3718" s="8"/>
      <c r="B3718" s="9"/>
      <c r="C3718" s="7"/>
      <c r="D3718" s="9"/>
      <c r="E3718" s="9"/>
      <c r="F3718" s="9"/>
      <c r="G3718" s="7"/>
      <c r="H3718" s="7"/>
      <c r="V3718" s="6"/>
    </row>
    <row r="3719" spans="1:22" ht="15">
      <c r="A3719" s="8"/>
      <c r="B3719" s="9"/>
      <c r="C3719" s="7"/>
      <c r="D3719" s="9"/>
      <c r="E3719" s="9"/>
      <c r="F3719" s="9"/>
      <c r="G3719" s="7"/>
      <c r="H3719" s="7"/>
      <c r="V3719" s="6"/>
    </row>
    <row r="3720" spans="1:22" ht="15">
      <c r="A3720" s="8"/>
      <c r="B3720" s="9"/>
      <c r="C3720" s="7"/>
      <c r="D3720" s="9"/>
      <c r="E3720" s="7"/>
      <c r="F3720" s="9"/>
      <c r="G3720" s="7"/>
      <c r="H3720" s="7"/>
      <c r="V3720" s="6"/>
    </row>
    <row r="3721" spans="1:22" ht="15">
      <c r="A3721" s="8"/>
      <c r="B3721" s="7"/>
      <c r="C3721" s="7"/>
      <c r="D3721" s="9"/>
      <c r="E3721" s="9"/>
      <c r="F3721" s="9"/>
      <c r="G3721" s="7"/>
      <c r="H3721" s="7"/>
      <c r="V3721" s="6"/>
    </row>
    <row r="3722" spans="1:22" ht="15">
      <c r="A3722" s="8"/>
      <c r="B3722" s="9"/>
      <c r="C3722" s="7"/>
      <c r="D3722" s="9"/>
      <c r="E3722" s="9"/>
      <c r="F3722" s="9"/>
      <c r="G3722" s="7"/>
      <c r="H3722" s="7"/>
      <c r="V3722" s="6"/>
    </row>
    <row r="3723" spans="1:22" ht="15">
      <c r="A3723" s="8"/>
      <c r="B3723" s="9"/>
      <c r="C3723" s="7"/>
      <c r="D3723" s="9"/>
      <c r="E3723" s="9"/>
      <c r="F3723" s="9"/>
      <c r="G3723" s="7"/>
      <c r="H3723" s="7"/>
      <c r="V3723" s="6"/>
    </row>
    <row r="3724" spans="1:22" ht="15">
      <c r="A3724" s="8"/>
      <c r="B3724" s="9"/>
      <c r="C3724" s="7"/>
      <c r="D3724" s="9"/>
      <c r="E3724" s="9"/>
      <c r="F3724" s="9"/>
      <c r="G3724" s="7"/>
      <c r="H3724" s="7"/>
      <c r="V3724" s="6"/>
    </row>
    <row r="3725" spans="1:22" ht="15">
      <c r="A3725" s="8"/>
      <c r="B3725" s="9"/>
      <c r="C3725" s="7"/>
      <c r="D3725" s="9"/>
      <c r="E3725" s="9"/>
      <c r="F3725" s="9"/>
      <c r="G3725" s="7"/>
      <c r="H3725" s="7"/>
      <c r="V3725" s="6"/>
    </row>
    <row r="3726" spans="1:22" ht="15">
      <c r="A3726" s="8"/>
      <c r="B3726" s="9"/>
      <c r="C3726" s="7"/>
      <c r="D3726" s="9"/>
      <c r="E3726" s="9"/>
      <c r="F3726" s="9"/>
      <c r="G3726" s="7"/>
      <c r="H3726" s="7"/>
      <c r="V3726" s="6"/>
    </row>
    <row r="3727" spans="1:22" ht="15">
      <c r="A3727" s="8"/>
      <c r="B3727" s="9"/>
      <c r="C3727" s="7"/>
      <c r="D3727" s="9"/>
      <c r="E3727" s="9"/>
      <c r="F3727" s="7"/>
      <c r="G3727" s="7"/>
      <c r="H3727" s="7"/>
      <c r="V3727" s="6"/>
    </row>
    <row r="3728" spans="1:22" ht="15">
      <c r="A3728" s="8"/>
      <c r="B3728" s="9"/>
      <c r="C3728" s="7"/>
      <c r="D3728" s="9"/>
      <c r="E3728" s="9"/>
      <c r="F3728" s="9"/>
      <c r="G3728" s="7"/>
      <c r="H3728" s="7"/>
      <c r="V3728" s="6"/>
    </row>
    <row r="3729" spans="1:22" ht="15">
      <c r="A3729" s="8"/>
      <c r="B3729" s="9"/>
      <c r="C3729" s="7"/>
      <c r="D3729" s="9"/>
      <c r="E3729" s="9"/>
      <c r="F3729" s="9"/>
      <c r="G3729" s="7"/>
      <c r="H3729" s="7"/>
      <c r="V3729" s="6"/>
    </row>
    <row r="3730" spans="1:22" ht="15">
      <c r="A3730" s="8"/>
      <c r="B3730" s="7"/>
      <c r="C3730" s="7"/>
      <c r="D3730" s="9"/>
      <c r="E3730" s="9"/>
      <c r="F3730" s="9"/>
      <c r="G3730" s="7"/>
      <c r="H3730" s="7"/>
      <c r="V3730" s="6"/>
    </row>
    <row r="3731" spans="1:22" ht="15">
      <c r="A3731" s="8"/>
      <c r="B3731" s="9"/>
      <c r="C3731" s="7"/>
      <c r="D3731" s="9"/>
      <c r="E3731" s="9"/>
      <c r="F3731" s="9"/>
      <c r="G3731" s="7"/>
      <c r="H3731" s="7"/>
      <c r="V3731" s="6"/>
    </row>
    <row r="3732" spans="1:22" ht="15">
      <c r="A3732" s="8"/>
      <c r="B3732" s="9"/>
      <c r="C3732" s="7"/>
      <c r="D3732" s="9"/>
      <c r="E3732" s="9"/>
      <c r="F3732" s="9"/>
      <c r="G3732" s="7"/>
      <c r="H3732" s="7"/>
      <c r="V3732" s="6"/>
    </row>
    <row r="3733" spans="1:22" ht="15">
      <c r="A3733" s="8"/>
      <c r="B3733" s="9"/>
      <c r="C3733" s="7"/>
      <c r="D3733" s="7"/>
      <c r="E3733" s="9"/>
      <c r="F3733" s="9"/>
      <c r="G3733" s="7"/>
      <c r="H3733" s="7"/>
      <c r="V3733" s="6"/>
    </row>
    <row r="3734" spans="1:22" ht="15">
      <c r="A3734" s="8"/>
      <c r="B3734" s="9"/>
      <c r="C3734" s="7"/>
      <c r="D3734" s="7"/>
      <c r="E3734" s="9"/>
      <c r="F3734" s="9"/>
      <c r="G3734" s="7"/>
      <c r="H3734" s="7"/>
      <c r="V3734" s="6"/>
    </row>
    <row r="3735" spans="1:22" ht="15">
      <c r="A3735" s="8"/>
      <c r="B3735" s="9"/>
      <c r="C3735" s="7"/>
      <c r="D3735" s="9"/>
      <c r="E3735" s="9"/>
      <c r="F3735" s="9"/>
      <c r="G3735" s="7"/>
      <c r="H3735" s="7"/>
      <c r="V3735" s="6"/>
    </row>
    <row r="3736" spans="1:22" ht="15">
      <c r="A3736" s="8"/>
      <c r="B3736" s="9"/>
      <c r="C3736" s="7"/>
      <c r="D3736" s="9"/>
      <c r="E3736" s="9"/>
      <c r="F3736" s="9"/>
      <c r="G3736" s="7"/>
      <c r="H3736" s="7"/>
      <c r="V3736" s="6"/>
    </row>
    <row r="3737" spans="1:22" ht="15">
      <c r="A3737" s="8"/>
      <c r="B3737" s="9"/>
      <c r="C3737" s="7"/>
      <c r="D3737" s="9"/>
      <c r="E3737" s="9"/>
      <c r="F3737" s="9"/>
      <c r="G3737" s="7"/>
      <c r="H3737" s="7"/>
      <c r="V3737" s="6"/>
    </row>
    <row r="3738" spans="1:22" ht="15">
      <c r="A3738" s="8"/>
      <c r="B3738" s="9"/>
      <c r="C3738" s="7"/>
      <c r="D3738" s="9"/>
      <c r="E3738" s="9"/>
      <c r="F3738" s="7"/>
      <c r="G3738" s="7"/>
      <c r="H3738" s="7"/>
      <c r="V3738" s="6"/>
    </row>
    <row r="3739" spans="1:22" ht="15">
      <c r="A3739" s="8"/>
      <c r="B3739" s="9"/>
      <c r="C3739" s="7"/>
      <c r="D3739" s="9"/>
      <c r="E3739" s="9"/>
      <c r="F3739" s="7"/>
      <c r="G3739" s="7"/>
      <c r="H3739" s="7"/>
      <c r="V3739" s="6"/>
    </row>
    <row r="3740" spans="1:22" ht="15">
      <c r="A3740" s="8"/>
      <c r="B3740" s="9"/>
      <c r="C3740" s="7"/>
      <c r="D3740" s="7"/>
      <c r="E3740" s="9"/>
      <c r="F3740" s="9"/>
      <c r="G3740" s="7"/>
      <c r="H3740" s="7"/>
      <c r="V3740" s="6"/>
    </row>
    <row r="3741" spans="1:22" ht="15">
      <c r="A3741" s="8"/>
      <c r="B3741" s="9"/>
      <c r="C3741" s="7"/>
      <c r="D3741" s="9"/>
      <c r="E3741" s="7"/>
      <c r="F3741" s="9"/>
      <c r="G3741" s="7"/>
      <c r="H3741" s="7"/>
      <c r="V3741" s="6"/>
    </row>
    <row r="3742" spans="1:22" ht="15">
      <c r="A3742" s="8"/>
      <c r="B3742" s="9"/>
      <c r="C3742" s="7"/>
      <c r="D3742" s="9"/>
      <c r="E3742" s="9"/>
      <c r="F3742" s="9"/>
      <c r="G3742" s="7"/>
      <c r="H3742" s="7"/>
      <c r="V3742" s="6"/>
    </row>
    <row r="3743" spans="1:22" ht="15">
      <c r="A3743" s="8"/>
      <c r="B3743" s="9"/>
      <c r="C3743" s="7"/>
      <c r="D3743" s="9"/>
      <c r="E3743" s="9"/>
      <c r="F3743" s="7"/>
      <c r="G3743" s="7"/>
      <c r="H3743" s="7"/>
      <c r="V3743" s="6"/>
    </row>
    <row r="3744" spans="1:22" ht="15">
      <c r="A3744" s="8"/>
      <c r="B3744" s="7"/>
      <c r="C3744" s="7"/>
      <c r="D3744" s="9"/>
      <c r="E3744" s="9"/>
      <c r="F3744" s="9"/>
      <c r="G3744" s="7"/>
      <c r="H3744" s="7"/>
      <c r="V3744" s="6"/>
    </row>
    <row r="3745" spans="1:22" ht="15">
      <c r="A3745" s="8"/>
      <c r="B3745" s="9"/>
      <c r="C3745" s="7"/>
      <c r="D3745" s="9"/>
      <c r="E3745" s="9"/>
      <c r="F3745" s="9"/>
      <c r="G3745" s="7"/>
      <c r="H3745" s="7"/>
      <c r="V3745" s="6"/>
    </row>
    <row r="3746" spans="1:22" ht="15">
      <c r="A3746" s="8"/>
      <c r="B3746" s="9"/>
      <c r="C3746" s="7"/>
      <c r="D3746" s="9"/>
      <c r="E3746" s="9"/>
      <c r="F3746" s="9"/>
      <c r="G3746" s="7"/>
      <c r="H3746" s="7"/>
      <c r="V3746" s="6"/>
    </row>
    <row r="3747" spans="1:22" ht="15">
      <c r="A3747" s="8"/>
      <c r="B3747" s="9"/>
      <c r="C3747" s="7"/>
      <c r="D3747" s="9"/>
      <c r="E3747" s="9"/>
      <c r="F3747" s="9"/>
      <c r="G3747" s="7"/>
      <c r="H3747" s="7"/>
      <c r="V3747" s="6"/>
    </row>
    <row r="3748" spans="1:22" ht="15">
      <c r="A3748" s="8"/>
      <c r="B3748" s="9"/>
      <c r="C3748" s="7"/>
      <c r="D3748" s="9"/>
      <c r="E3748" s="9"/>
      <c r="F3748" s="9"/>
      <c r="G3748" s="7"/>
      <c r="H3748" s="7"/>
      <c r="V3748" s="6"/>
    </row>
    <row r="3749" spans="1:22" ht="15">
      <c r="A3749" s="8"/>
      <c r="B3749" s="9"/>
      <c r="C3749" s="7"/>
      <c r="D3749" s="9"/>
      <c r="E3749" s="9"/>
      <c r="F3749" s="9"/>
      <c r="G3749" s="7"/>
      <c r="H3749" s="7"/>
      <c r="V3749" s="6"/>
    </row>
    <row r="3750" spans="1:22" ht="15">
      <c r="A3750" s="8"/>
      <c r="B3750" s="9"/>
      <c r="C3750" s="7"/>
      <c r="D3750" s="9"/>
      <c r="E3750" s="9"/>
      <c r="F3750" s="9"/>
      <c r="G3750" s="7"/>
      <c r="H3750" s="7"/>
      <c r="V3750" s="6"/>
    </row>
    <row r="3751" spans="1:22" ht="15">
      <c r="A3751" s="8"/>
      <c r="B3751" s="9"/>
      <c r="C3751" s="7"/>
      <c r="D3751" s="9"/>
      <c r="E3751" s="9"/>
      <c r="F3751" s="9"/>
      <c r="G3751" s="7"/>
      <c r="H3751" s="7"/>
      <c r="V3751" s="6"/>
    </row>
    <row r="3752" spans="1:22" ht="15">
      <c r="A3752" s="8"/>
      <c r="B3752" s="9"/>
      <c r="C3752" s="7"/>
      <c r="D3752" s="9"/>
      <c r="E3752" s="9"/>
      <c r="F3752" s="9"/>
      <c r="G3752" s="7"/>
      <c r="H3752" s="7"/>
      <c r="V3752" s="6"/>
    </row>
    <row r="3753" spans="1:22" ht="15">
      <c r="A3753" s="8"/>
      <c r="B3753" s="9"/>
      <c r="C3753" s="7"/>
      <c r="D3753" s="9"/>
      <c r="E3753" s="9"/>
      <c r="F3753" s="9"/>
      <c r="G3753" s="7"/>
      <c r="H3753" s="7"/>
      <c r="V3753" s="6"/>
    </row>
    <row r="3754" spans="1:22" ht="15">
      <c r="A3754" s="8"/>
      <c r="B3754" s="9"/>
      <c r="C3754" s="7"/>
      <c r="D3754" s="9"/>
      <c r="E3754" s="7"/>
      <c r="F3754" s="9"/>
      <c r="G3754" s="7"/>
      <c r="H3754" s="7"/>
      <c r="V3754" s="6"/>
    </row>
    <row r="3755" spans="1:22" ht="15">
      <c r="A3755" s="8"/>
      <c r="B3755" s="9"/>
      <c r="C3755" s="7"/>
      <c r="D3755" s="9"/>
      <c r="E3755" s="9"/>
      <c r="F3755" s="9"/>
      <c r="G3755" s="7"/>
      <c r="H3755" s="7"/>
      <c r="V3755" s="6"/>
    </row>
    <row r="3756" spans="1:22" ht="15">
      <c r="A3756" s="8"/>
      <c r="B3756" s="9"/>
      <c r="C3756" s="7"/>
      <c r="D3756" s="9"/>
      <c r="E3756" s="9"/>
      <c r="F3756" s="9"/>
      <c r="G3756" s="7"/>
      <c r="H3756" s="7"/>
      <c r="V3756" s="6"/>
    </row>
    <row r="3757" spans="1:22" ht="15">
      <c r="A3757" s="8"/>
      <c r="B3757" s="9"/>
      <c r="C3757" s="7"/>
      <c r="D3757" s="9"/>
      <c r="E3757" s="9"/>
      <c r="F3757" s="9"/>
      <c r="G3757" s="7"/>
      <c r="H3757" s="7"/>
      <c r="V3757" s="6"/>
    </row>
    <row r="3758" spans="1:22" ht="15">
      <c r="A3758" s="8"/>
      <c r="B3758" s="9"/>
      <c r="C3758" s="7"/>
      <c r="D3758" s="7"/>
      <c r="E3758" s="9"/>
      <c r="F3758" s="9"/>
      <c r="G3758" s="7"/>
      <c r="H3758" s="7"/>
      <c r="V3758" s="6"/>
    </row>
    <row r="3759" spans="1:22" ht="15">
      <c r="A3759" s="8"/>
      <c r="B3759" s="9"/>
      <c r="C3759" s="7"/>
      <c r="D3759" s="9"/>
      <c r="E3759" s="9"/>
      <c r="F3759" s="9"/>
      <c r="G3759" s="7"/>
      <c r="H3759" s="7"/>
      <c r="V3759" s="6"/>
    </row>
    <row r="3760" spans="1:22" ht="15">
      <c r="A3760" s="8"/>
      <c r="B3760" s="9"/>
      <c r="C3760" s="7"/>
      <c r="D3760" s="7"/>
      <c r="E3760" s="9"/>
      <c r="F3760" s="9"/>
      <c r="G3760" s="7"/>
      <c r="H3760" s="7"/>
      <c r="V3760" s="6"/>
    </row>
    <row r="3761" spans="1:22" ht="15">
      <c r="A3761" s="8"/>
      <c r="B3761" s="9"/>
      <c r="C3761" s="7"/>
      <c r="D3761" s="9"/>
      <c r="E3761" s="9"/>
      <c r="F3761" s="9"/>
      <c r="G3761" s="7"/>
      <c r="H3761" s="7"/>
      <c r="V3761" s="6"/>
    </row>
    <row r="3762" spans="1:22" ht="15">
      <c r="A3762" s="8"/>
      <c r="B3762" s="9"/>
      <c r="C3762" s="7"/>
      <c r="D3762" s="9"/>
      <c r="E3762" s="9"/>
      <c r="F3762" s="9"/>
      <c r="G3762" s="7"/>
      <c r="H3762" s="7"/>
      <c r="V3762" s="6"/>
    </row>
    <row r="3763" spans="1:22" ht="15">
      <c r="A3763" s="8"/>
      <c r="B3763" s="9"/>
      <c r="C3763" s="7"/>
      <c r="D3763" s="9"/>
      <c r="E3763" s="7"/>
      <c r="F3763" s="9"/>
      <c r="G3763" s="7"/>
      <c r="H3763" s="7"/>
      <c r="V3763" s="6"/>
    </row>
    <row r="3764" spans="1:22" ht="15">
      <c r="A3764" s="8"/>
      <c r="B3764" s="9"/>
      <c r="C3764" s="7"/>
      <c r="D3764" s="7"/>
      <c r="E3764" s="7"/>
      <c r="F3764" s="9"/>
      <c r="G3764" s="7"/>
      <c r="H3764" s="7"/>
      <c r="V3764" s="6"/>
    </row>
    <row r="3765" spans="1:22" ht="15">
      <c r="A3765" s="8"/>
      <c r="B3765" s="9"/>
      <c r="C3765" s="7"/>
      <c r="D3765" s="9"/>
      <c r="E3765" s="9"/>
      <c r="F3765" s="9"/>
      <c r="G3765" s="7"/>
      <c r="H3765" s="7"/>
      <c r="V3765" s="6"/>
    </row>
    <row r="3766" spans="1:22" ht="15">
      <c r="A3766" s="8"/>
      <c r="B3766" s="9"/>
      <c r="C3766" s="7"/>
      <c r="D3766" s="7"/>
      <c r="E3766" s="9"/>
      <c r="F3766" s="9"/>
      <c r="G3766" s="7"/>
      <c r="H3766" s="7"/>
      <c r="V3766" s="6"/>
    </row>
    <row r="3767" spans="1:22" ht="15">
      <c r="A3767" s="8"/>
      <c r="B3767" s="9"/>
      <c r="C3767" s="7"/>
      <c r="D3767" s="9"/>
      <c r="E3767" s="9"/>
      <c r="F3767" s="9"/>
      <c r="G3767" s="7"/>
      <c r="H3767" s="7"/>
      <c r="V3767" s="6"/>
    </row>
    <row r="3768" spans="1:22" ht="15">
      <c r="A3768" s="8"/>
      <c r="B3768" s="9"/>
      <c r="C3768" s="7"/>
      <c r="D3768" s="7"/>
      <c r="E3768" s="9"/>
      <c r="F3768" s="9"/>
      <c r="G3768" s="7"/>
      <c r="H3768" s="7"/>
      <c r="V3768" s="6"/>
    </row>
    <row r="3769" spans="1:22" ht="15">
      <c r="A3769" s="8"/>
      <c r="B3769" s="9"/>
      <c r="C3769" s="7"/>
      <c r="D3769" s="9"/>
      <c r="E3769" s="9"/>
      <c r="F3769" s="9"/>
      <c r="G3769" s="7"/>
      <c r="H3769" s="7"/>
      <c r="V3769" s="6"/>
    </row>
    <row r="3770" spans="1:22" ht="15">
      <c r="A3770" s="8"/>
      <c r="B3770" s="9"/>
      <c r="C3770" s="7"/>
      <c r="D3770" s="9"/>
      <c r="E3770" s="9"/>
      <c r="F3770" s="9"/>
      <c r="G3770" s="7"/>
      <c r="H3770" s="7"/>
      <c r="V3770" s="6"/>
    </row>
    <row r="3771" spans="1:22" ht="15">
      <c r="A3771" s="8"/>
      <c r="B3771" s="9"/>
      <c r="C3771" s="7"/>
      <c r="D3771" s="9"/>
      <c r="E3771" s="9"/>
      <c r="F3771" s="9"/>
      <c r="G3771" s="7"/>
      <c r="H3771" s="7"/>
      <c r="V3771" s="6"/>
    </row>
    <row r="3772" spans="1:22" ht="15">
      <c r="A3772" s="8"/>
      <c r="B3772" s="9"/>
      <c r="C3772" s="7"/>
      <c r="D3772" s="9"/>
      <c r="E3772" s="9"/>
      <c r="F3772" s="9"/>
      <c r="G3772" s="7"/>
      <c r="H3772" s="7"/>
      <c r="V3772" s="6"/>
    </row>
    <row r="3773" spans="1:22" ht="15">
      <c r="A3773" s="8"/>
      <c r="B3773" s="9"/>
      <c r="C3773" s="7"/>
      <c r="D3773" s="9"/>
      <c r="E3773" s="9"/>
      <c r="F3773" s="9"/>
      <c r="G3773" s="7"/>
      <c r="H3773" s="7"/>
      <c r="V3773" s="6"/>
    </row>
    <row r="3774" spans="1:22" ht="15">
      <c r="A3774" s="8"/>
      <c r="B3774" s="9"/>
      <c r="C3774" s="7"/>
      <c r="D3774" s="7"/>
      <c r="E3774" s="9"/>
      <c r="F3774" s="9"/>
      <c r="G3774" s="7"/>
      <c r="H3774" s="7"/>
      <c r="V3774" s="6"/>
    </row>
    <row r="3775" spans="1:22" ht="15">
      <c r="A3775" s="8"/>
      <c r="B3775" s="9"/>
      <c r="C3775" s="7"/>
      <c r="D3775" s="9"/>
      <c r="E3775" s="9"/>
      <c r="F3775" s="7"/>
      <c r="G3775" s="7"/>
      <c r="H3775" s="7"/>
      <c r="V3775" s="6"/>
    </row>
    <row r="3776" spans="1:22" ht="15">
      <c r="A3776" s="8"/>
      <c r="B3776" s="9"/>
      <c r="C3776" s="7"/>
      <c r="D3776" s="9"/>
      <c r="E3776" s="9"/>
      <c r="F3776" s="9"/>
      <c r="G3776" s="7"/>
      <c r="H3776" s="7"/>
      <c r="V3776" s="6"/>
    </row>
    <row r="3777" spans="1:22" ht="15">
      <c r="A3777" s="8"/>
      <c r="B3777" s="9"/>
      <c r="C3777" s="7"/>
      <c r="D3777" s="9"/>
      <c r="E3777" s="9"/>
      <c r="F3777" s="9"/>
      <c r="G3777" s="7"/>
      <c r="H3777" s="7"/>
      <c r="V3777" s="6"/>
    </row>
    <row r="3778" spans="1:22" ht="15">
      <c r="A3778" s="8"/>
      <c r="B3778" s="9"/>
      <c r="C3778" s="7"/>
      <c r="D3778" s="9"/>
      <c r="E3778" s="9"/>
      <c r="F3778" s="9"/>
      <c r="G3778" s="7"/>
      <c r="H3778" s="7"/>
      <c r="V3778" s="6"/>
    </row>
    <row r="3779" spans="1:22" ht="15">
      <c r="A3779" s="8"/>
      <c r="B3779" s="9"/>
      <c r="C3779" s="7"/>
      <c r="D3779" s="7"/>
      <c r="E3779" s="9"/>
      <c r="F3779" s="9"/>
      <c r="G3779" s="7"/>
      <c r="H3779" s="7"/>
      <c r="V3779" s="6"/>
    </row>
    <row r="3780" spans="1:22" ht="15">
      <c r="A3780" s="8"/>
      <c r="B3780" s="9"/>
      <c r="C3780" s="7"/>
      <c r="D3780" s="9"/>
      <c r="E3780" s="9"/>
      <c r="F3780" s="9"/>
      <c r="G3780" s="7"/>
      <c r="H3780" s="7"/>
      <c r="V3780" s="6"/>
    </row>
    <row r="3781" spans="1:22" ht="15">
      <c r="A3781" s="8"/>
      <c r="B3781" s="9"/>
      <c r="C3781" s="7"/>
      <c r="D3781" s="7"/>
      <c r="E3781" s="9"/>
      <c r="F3781" s="9"/>
      <c r="G3781" s="7"/>
      <c r="H3781" s="7"/>
      <c r="V3781" s="6"/>
    </row>
    <row r="3782" spans="1:22" ht="15">
      <c r="A3782" s="8"/>
      <c r="B3782" s="9"/>
      <c r="C3782" s="7"/>
      <c r="D3782" s="9"/>
      <c r="E3782" s="9"/>
      <c r="F3782" s="9"/>
      <c r="G3782" s="7"/>
      <c r="H3782" s="7"/>
      <c r="V3782" s="6"/>
    </row>
    <row r="3783" spans="1:22" ht="15">
      <c r="A3783" s="8"/>
      <c r="B3783" s="9"/>
      <c r="C3783" s="7"/>
      <c r="D3783" s="9"/>
      <c r="E3783" s="9"/>
      <c r="F3783" s="9"/>
      <c r="G3783" s="7"/>
      <c r="H3783" s="7"/>
      <c r="V3783" s="6"/>
    </row>
    <row r="3784" spans="1:22" ht="15">
      <c r="A3784" s="8"/>
      <c r="B3784" s="9"/>
      <c r="C3784" s="7"/>
      <c r="D3784" s="9"/>
      <c r="E3784" s="9"/>
      <c r="F3784" s="9"/>
      <c r="G3784" s="7"/>
      <c r="H3784" s="7"/>
      <c r="V3784" s="6"/>
    </row>
    <row r="3785" spans="1:22" ht="15">
      <c r="A3785" s="8"/>
      <c r="B3785" s="9"/>
      <c r="C3785" s="7"/>
      <c r="D3785" s="9"/>
      <c r="E3785" s="9"/>
      <c r="F3785" s="9"/>
      <c r="G3785" s="7"/>
      <c r="H3785" s="7"/>
      <c r="V3785" s="6"/>
    </row>
    <row r="3786" spans="1:22" ht="15">
      <c r="A3786" s="8"/>
      <c r="B3786" s="9"/>
      <c r="C3786" s="7"/>
      <c r="D3786" s="9"/>
      <c r="E3786" s="9"/>
      <c r="F3786" s="9"/>
      <c r="G3786" s="7"/>
      <c r="H3786" s="7"/>
      <c r="V3786" s="6"/>
    </row>
    <row r="3787" spans="1:22" ht="15">
      <c r="A3787" s="8"/>
      <c r="B3787" s="9"/>
      <c r="C3787" s="7"/>
      <c r="D3787" s="7"/>
      <c r="E3787" s="9"/>
      <c r="F3787" s="9"/>
      <c r="G3787" s="7"/>
      <c r="H3787" s="7"/>
      <c r="V3787" s="6"/>
    </row>
    <row r="3788" spans="1:22" ht="15">
      <c r="A3788" s="8"/>
      <c r="B3788" s="9"/>
      <c r="C3788" s="7"/>
      <c r="D3788" s="9"/>
      <c r="E3788" s="9"/>
      <c r="F3788" s="9"/>
      <c r="G3788" s="7"/>
      <c r="H3788" s="7"/>
      <c r="V3788" s="6"/>
    </row>
    <row r="3789" spans="1:22" ht="15">
      <c r="A3789" s="8"/>
      <c r="B3789" s="9"/>
      <c r="C3789" s="7"/>
      <c r="D3789" s="9"/>
      <c r="E3789" s="9"/>
      <c r="F3789" s="9"/>
      <c r="G3789" s="7"/>
      <c r="H3789" s="7"/>
      <c r="V3789" s="6"/>
    </row>
    <row r="3790" spans="1:22" ht="15">
      <c r="A3790" s="8"/>
      <c r="B3790" s="9"/>
      <c r="C3790" s="7"/>
      <c r="D3790" s="9"/>
      <c r="E3790" s="9"/>
      <c r="F3790" s="9"/>
      <c r="G3790" s="7"/>
      <c r="H3790" s="7"/>
      <c r="V3790" s="6"/>
    </row>
    <row r="3791" spans="1:22" ht="15">
      <c r="A3791" s="8"/>
      <c r="B3791" s="9"/>
      <c r="C3791" s="7"/>
      <c r="D3791" s="9"/>
      <c r="E3791" s="9"/>
      <c r="F3791" s="9"/>
      <c r="G3791" s="7"/>
      <c r="H3791" s="7"/>
      <c r="V3791" s="6"/>
    </row>
    <row r="3792" spans="1:22" ht="15">
      <c r="A3792" s="8"/>
      <c r="B3792" s="9"/>
      <c r="C3792" s="7"/>
      <c r="D3792" s="9"/>
      <c r="E3792" s="9"/>
      <c r="F3792" s="9"/>
      <c r="G3792" s="7"/>
      <c r="H3792" s="7"/>
      <c r="V3792" s="6"/>
    </row>
    <row r="3793" spans="1:22" ht="15">
      <c r="A3793" s="8"/>
      <c r="B3793" s="9"/>
      <c r="C3793" s="7"/>
      <c r="D3793" s="9"/>
      <c r="E3793" s="9"/>
      <c r="F3793" s="9"/>
      <c r="G3793" s="7"/>
      <c r="H3793" s="7"/>
      <c r="V3793" s="6"/>
    </row>
    <row r="3794" spans="1:22" ht="15">
      <c r="A3794" s="8"/>
      <c r="B3794" s="9"/>
      <c r="C3794" s="7"/>
      <c r="D3794" s="9"/>
      <c r="E3794" s="9"/>
      <c r="F3794" s="7"/>
      <c r="G3794" s="7"/>
      <c r="H3794" s="7"/>
      <c r="V3794" s="6"/>
    </row>
    <row r="3795" spans="1:22" ht="15">
      <c r="A3795" s="8"/>
      <c r="B3795" s="9"/>
      <c r="C3795" s="7"/>
      <c r="D3795" s="9"/>
      <c r="E3795" s="9"/>
      <c r="F3795" s="9"/>
      <c r="G3795" s="7"/>
      <c r="H3795" s="7"/>
      <c r="V3795" s="6"/>
    </row>
    <row r="3796" spans="1:22" ht="15">
      <c r="A3796" s="8"/>
      <c r="B3796" s="9"/>
      <c r="C3796" s="7"/>
      <c r="D3796" s="9"/>
      <c r="E3796" s="9"/>
      <c r="F3796" s="9"/>
      <c r="G3796" s="7"/>
      <c r="H3796" s="7"/>
      <c r="V3796" s="6"/>
    </row>
    <row r="3797" spans="1:22" ht="15">
      <c r="A3797" s="8"/>
      <c r="B3797" s="9"/>
      <c r="C3797" s="7"/>
      <c r="D3797" s="9"/>
      <c r="E3797" s="9"/>
      <c r="F3797" s="9"/>
      <c r="G3797" s="7"/>
      <c r="H3797" s="7"/>
      <c r="V3797" s="6"/>
    </row>
    <row r="3798" spans="1:22" ht="15">
      <c r="A3798" s="8"/>
      <c r="B3798" s="7"/>
      <c r="C3798" s="7"/>
      <c r="D3798" s="9"/>
      <c r="E3798" s="9"/>
      <c r="F3798" s="9"/>
      <c r="G3798" s="7"/>
      <c r="H3798" s="7"/>
      <c r="V3798" s="6"/>
    </row>
    <row r="3799" spans="1:22" ht="15">
      <c r="A3799" s="8"/>
      <c r="B3799" s="9"/>
      <c r="C3799" s="7"/>
      <c r="D3799" s="9"/>
      <c r="E3799" s="9"/>
      <c r="F3799" s="9"/>
      <c r="G3799" s="7"/>
      <c r="H3799" s="7"/>
      <c r="V3799" s="6"/>
    </row>
    <row r="3800" spans="1:22" ht="15">
      <c r="A3800" s="8"/>
      <c r="B3800" s="9"/>
      <c r="C3800" s="7"/>
      <c r="D3800" s="9"/>
      <c r="E3800" s="9"/>
      <c r="F3800" s="9"/>
      <c r="G3800" s="7"/>
      <c r="H3800" s="7"/>
      <c r="V3800" s="6"/>
    </row>
    <row r="3801" spans="1:22" ht="15">
      <c r="A3801" s="8"/>
      <c r="B3801" s="9"/>
      <c r="C3801" s="7"/>
      <c r="D3801" s="7"/>
      <c r="E3801" s="9"/>
      <c r="F3801" s="9"/>
      <c r="G3801" s="7"/>
      <c r="H3801" s="7"/>
      <c r="V3801" s="6"/>
    </row>
    <row r="3802" spans="1:22" ht="15">
      <c r="A3802" s="8"/>
      <c r="B3802" s="9"/>
      <c r="C3802" s="7"/>
      <c r="D3802" s="9"/>
      <c r="E3802" s="9"/>
      <c r="F3802" s="9"/>
      <c r="G3802" s="7"/>
      <c r="H3802" s="7"/>
      <c r="V3802" s="6"/>
    </row>
    <row r="3803" spans="1:22" ht="15">
      <c r="A3803" s="8"/>
      <c r="B3803" s="9"/>
      <c r="C3803" s="7"/>
      <c r="D3803" s="9"/>
      <c r="E3803" s="9"/>
      <c r="F3803" s="9"/>
      <c r="G3803" s="7"/>
      <c r="H3803" s="7"/>
      <c r="V3803" s="6"/>
    </row>
    <row r="3804" spans="1:22" ht="15">
      <c r="A3804" s="8"/>
      <c r="B3804" s="9"/>
      <c r="C3804" s="7"/>
      <c r="D3804" s="7"/>
      <c r="E3804" s="9"/>
      <c r="F3804" s="9"/>
      <c r="G3804" s="7"/>
      <c r="H3804" s="7"/>
      <c r="V3804" s="6"/>
    </row>
    <row r="3805" spans="1:22" ht="15">
      <c r="A3805" s="8"/>
      <c r="B3805" s="9"/>
      <c r="C3805" s="7"/>
      <c r="D3805" s="9"/>
      <c r="E3805" s="9"/>
      <c r="F3805" s="9"/>
      <c r="G3805" s="7"/>
      <c r="H3805" s="7"/>
      <c r="V3805" s="6"/>
    </row>
    <row r="3806" spans="1:22" ht="15">
      <c r="A3806" s="8"/>
      <c r="B3806" s="9"/>
      <c r="C3806" s="7"/>
      <c r="D3806" s="9"/>
      <c r="E3806" s="9"/>
      <c r="F3806" s="9"/>
      <c r="G3806" s="7"/>
      <c r="H3806" s="7"/>
      <c r="V3806" s="6"/>
    </row>
    <row r="3807" spans="1:22" ht="15">
      <c r="A3807" s="8"/>
      <c r="B3807" s="9"/>
      <c r="C3807" s="7"/>
      <c r="D3807" s="9"/>
      <c r="E3807" s="9"/>
      <c r="F3807" s="9"/>
      <c r="G3807" s="7"/>
      <c r="H3807" s="7"/>
      <c r="V3807" s="6"/>
    </row>
    <row r="3808" spans="1:22" ht="15">
      <c r="A3808" s="8"/>
      <c r="B3808" s="9"/>
      <c r="C3808" s="7"/>
      <c r="D3808" s="9"/>
      <c r="E3808" s="9"/>
      <c r="F3808" s="9"/>
      <c r="G3808" s="7"/>
      <c r="H3808" s="7"/>
      <c r="V3808" s="6"/>
    </row>
    <row r="3809" spans="1:22" ht="15">
      <c r="A3809" s="8"/>
      <c r="B3809" s="9"/>
      <c r="C3809" s="7"/>
      <c r="D3809" s="9"/>
      <c r="E3809" s="9"/>
      <c r="F3809" s="9"/>
      <c r="G3809" s="7"/>
      <c r="H3809" s="7"/>
      <c r="V3809" s="6"/>
    </row>
    <row r="3810" spans="1:22" ht="15">
      <c r="A3810" s="8"/>
      <c r="B3810" s="9"/>
      <c r="C3810" s="7"/>
      <c r="D3810" s="9"/>
      <c r="E3810" s="7"/>
      <c r="F3810" s="9"/>
      <c r="G3810" s="7"/>
      <c r="H3810" s="7"/>
      <c r="V3810" s="6"/>
    </row>
    <row r="3811" spans="1:22" ht="15">
      <c r="A3811" s="8"/>
      <c r="B3811" s="9"/>
      <c r="C3811" s="7"/>
      <c r="D3811" s="9"/>
      <c r="E3811" s="9"/>
      <c r="F3811" s="9"/>
      <c r="G3811" s="7"/>
      <c r="H3811" s="7"/>
      <c r="V3811" s="6"/>
    </row>
    <row r="3812" spans="1:22" ht="15">
      <c r="A3812" s="8"/>
      <c r="B3812" s="9"/>
      <c r="C3812" s="7"/>
      <c r="D3812" s="9"/>
      <c r="E3812" s="7"/>
      <c r="F3812" s="9"/>
      <c r="G3812" s="7"/>
      <c r="H3812" s="7"/>
      <c r="V3812" s="6"/>
    </row>
    <row r="3813" spans="1:22" ht="15">
      <c r="A3813" s="8"/>
      <c r="B3813" s="9"/>
      <c r="C3813" s="7"/>
      <c r="D3813" s="9"/>
      <c r="E3813" s="9"/>
      <c r="F3813" s="7"/>
      <c r="G3813" s="7"/>
      <c r="H3813" s="7"/>
      <c r="V3813" s="6"/>
    </row>
    <row r="3814" spans="1:22" ht="15">
      <c r="A3814" s="8"/>
      <c r="B3814" s="9"/>
      <c r="C3814" s="7"/>
      <c r="D3814" s="9"/>
      <c r="E3814" s="9"/>
      <c r="F3814" s="9"/>
      <c r="G3814" s="7"/>
      <c r="H3814" s="7"/>
      <c r="V3814" s="6"/>
    </row>
    <row r="3815" spans="1:22" ht="15">
      <c r="A3815" s="8"/>
      <c r="B3815" s="9"/>
      <c r="C3815" s="7"/>
      <c r="D3815" s="9"/>
      <c r="E3815" s="7"/>
      <c r="F3815" s="9"/>
      <c r="G3815" s="7"/>
      <c r="H3815" s="7"/>
      <c r="V3815" s="6"/>
    </row>
    <row r="3816" spans="1:22" ht="15">
      <c r="A3816" s="8"/>
      <c r="B3816" s="9"/>
      <c r="C3816" s="7"/>
      <c r="D3816" s="9"/>
      <c r="E3816" s="9"/>
      <c r="F3816" s="9"/>
      <c r="G3816" s="7"/>
      <c r="H3816" s="7"/>
      <c r="V3816" s="6"/>
    </row>
    <row r="3817" spans="1:22" ht="15">
      <c r="A3817" s="8"/>
      <c r="B3817" s="9"/>
      <c r="C3817" s="7"/>
      <c r="D3817" s="9"/>
      <c r="E3817" s="9"/>
      <c r="F3817" s="9"/>
      <c r="G3817" s="7"/>
      <c r="H3817" s="7"/>
      <c r="V3817" s="6"/>
    </row>
    <row r="3818" spans="1:22" ht="15">
      <c r="A3818" s="8"/>
      <c r="B3818" s="9"/>
      <c r="C3818" s="7"/>
      <c r="D3818" s="7"/>
      <c r="E3818" s="9"/>
      <c r="F3818" s="9"/>
      <c r="G3818" s="7"/>
      <c r="H3818" s="7"/>
      <c r="V3818" s="6"/>
    </row>
    <row r="3819" spans="1:22" ht="15">
      <c r="A3819" s="8"/>
      <c r="B3819" s="9"/>
      <c r="C3819" s="7"/>
      <c r="D3819" s="9"/>
      <c r="E3819" s="9"/>
      <c r="F3819" s="7"/>
      <c r="G3819" s="7"/>
      <c r="H3819" s="7"/>
      <c r="V3819" s="6"/>
    </row>
    <row r="3820" spans="1:22" ht="15">
      <c r="A3820" s="8"/>
      <c r="B3820" s="9"/>
      <c r="C3820" s="7"/>
      <c r="D3820" s="9"/>
      <c r="E3820" s="9"/>
      <c r="F3820" s="9"/>
      <c r="G3820" s="7"/>
      <c r="H3820" s="7"/>
      <c r="V3820" s="6"/>
    </row>
    <row r="3821" spans="1:22" ht="15">
      <c r="A3821" s="8"/>
      <c r="B3821" s="9"/>
      <c r="C3821" s="7"/>
      <c r="D3821" s="9"/>
      <c r="E3821" s="9"/>
      <c r="F3821" s="9"/>
      <c r="G3821" s="7"/>
      <c r="H3821" s="7"/>
      <c r="V3821" s="6"/>
    </row>
    <row r="3822" spans="1:22" ht="15">
      <c r="A3822" s="8"/>
      <c r="B3822" s="9"/>
      <c r="C3822" s="7"/>
      <c r="D3822" s="9"/>
      <c r="E3822" s="9"/>
      <c r="F3822" s="9"/>
      <c r="G3822" s="7"/>
      <c r="H3822" s="7"/>
      <c r="V3822" s="6"/>
    </row>
    <row r="3823" spans="1:22" ht="15">
      <c r="A3823" s="8"/>
      <c r="B3823" s="9"/>
      <c r="C3823" s="7"/>
      <c r="D3823" s="9"/>
      <c r="E3823" s="9"/>
      <c r="F3823" s="9"/>
      <c r="G3823" s="7"/>
      <c r="H3823" s="7"/>
      <c r="V3823" s="6"/>
    </row>
    <row r="3824" spans="1:22" ht="15">
      <c r="A3824" s="8"/>
      <c r="B3824" s="9"/>
      <c r="C3824" s="7"/>
      <c r="D3824" s="7"/>
      <c r="E3824" s="9"/>
      <c r="F3824" s="9"/>
      <c r="G3824" s="7"/>
      <c r="H3824" s="7"/>
      <c r="V3824" s="6"/>
    </row>
    <row r="3825" spans="1:22" ht="15">
      <c r="A3825" s="8"/>
      <c r="B3825" s="9"/>
      <c r="C3825" s="7"/>
      <c r="D3825" s="9"/>
      <c r="E3825" s="7"/>
      <c r="F3825" s="9"/>
      <c r="G3825" s="7"/>
      <c r="H3825" s="7"/>
      <c r="V3825" s="6"/>
    </row>
    <row r="3826" spans="1:22" ht="15">
      <c r="A3826" s="8"/>
      <c r="B3826" s="9"/>
      <c r="C3826" s="7"/>
      <c r="D3826" s="9"/>
      <c r="E3826" s="9"/>
      <c r="F3826" s="9"/>
      <c r="G3826" s="7"/>
      <c r="H3826" s="7"/>
      <c r="V3826" s="6"/>
    </row>
    <row r="3827" spans="1:22" ht="15">
      <c r="A3827" s="8"/>
      <c r="B3827" s="9"/>
      <c r="C3827" s="7"/>
      <c r="D3827" s="9"/>
      <c r="E3827" s="9"/>
      <c r="F3827" s="7"/>
      <c r="G3827" s="7"/>
      <c r="H3827" s="7"/>
      <c r="V3827" s="6"/>
    </row>
    <row r="3828" spans="1:22" ht="15">
      <c r="A3828" s="8"/>
      <c r="B3828" s="9"/>
      <c r="C3828" s="7"/>
      <c r="D3828" s="9"/>
      <c r="E3828" s="9"/>
      <c r="F3828" s="9"/>
      <c r="G3828" s="7"/>
      <c r="H3828" s="7"/>
      <c r="V3828" s="6"/>
    </row>
    <row r="3829" spans="1:22" ht="15">
      <c r="A3829" s="8"/>
      <c r="B3829" s="9"/>
      <c r="C3829" s="7"/>
      <c r="D3829" s="7"/>
      <c r="E3829" s="9"/>
      <c r="F3829" s="7"/>
      <c r="G3829" s="7"/>
      <c r="H3829" s="7"/>
      <c r="V3829" s="6"/>
    </row>
    <row r="3830" spans="1:22" ht="15">
      <c r="A3830" s="8"/>
      <c r="B3830" s="9"/>
      <c r="C3830" s="7"/>
      <c r="D3830" s="9"/>
      <c r="E3830" s="7"/>
      <c r="F3830" s="9"/>
      <c r="G3830" s="7"/>
      <c r="H3830" s="7"/>
      <c r="V3830" s="6"/>
    </row>
    <row r="3831" spans="1:22" ht="15">
      <c r="A3831" s="8"/>
      <c r="B3831" s="9"/>
      <c r="C3831" s="7"/>
      <c r="D3831" s="9"/>
      <c r="E3831" s="9"/>
      <c r="F3831" s="9"/>
      <c r="G3831" s="7"/>
      <c r="H3831" s="7"/>
      <c r="V3831" s="6"/>
    </row>
    <row r="3832" spans="1:22" ht="15">
      <c r="A3832" s="8"/>
      <c r="B3832" s="9"/>
      <c r="C3832" s="7"/>
      <c r="D3832" s="9"/>
      <c r="E3832" s="9"/>
      <c r="F3832" s="9"/>
      <c r="G3832" s="7"/>
      <c r="H3832" s="7"/>
      <c r="V3832" s="6"/>
    </row>
    <row r="3833" spans="1:22" ht="15">
      <c r="A3833" s="8"/>
      <c r="B3833" s="9"/>
      <c r="C3833" s="7"/>
      <c r="D3833" s="9"/>
      <c r="E3833" s="9"/>
      <c r="F3833" s="9"/>
      <c r="G3833" s="7"/>
      <c r="H3833" s="7"/>
      <c r="V3833" s="6"/>
    </row>
    <row r="3834" spans="1:22" ht="15">
      <c r="A3834" s="8"/>
      <c r="B3834" s="9"/>
      <c r="C3834" s="7"/>
      <c r="D3834" s="9"/>
      <c r="E3834" s="9"/>
      <c r="F3834" s="9"/>
      <c r="G3834" s="7"/>
      <c r="H3834" s="7"/>
      <c r="V3834" s="6"/>
    </row>
    <row r="3835" spans="1:22" ht="15">
      <c r="A3835" s="8"/>
      <c r="B3835" s="9"/>
      <c r="C3835" s="7"/>
      <c r="D3835" s="9"/>
      <c r="E3835" s="9"/>
      <c r="F3835" s="9"/>
      <c r="G3835" s="7"/>
      <c r="H3835" s="7"/>
      <c r="V3835" s="6"/>
    </row>
    <row r="3836" spans="1:22" ht="15">
      <c r="A3836" s="8"/>
      <c r="B3836" s="9"/>
      <c r="C3836" s="7"/>
      <c r="D3836" s="9"/>
      <c r="E3836" s="9"/>
      <c r="F3836" s="9"/>
      <c r="G3836" s="7"/>
      <c r="H3836" s="7"/>
      <c r="V3836" s="6"/>
    </row>
    <row r="3837" spans="1:22" ht="15">
      <c r="A3837" s="8"/>
      <c r="B3837" s="9"/>
      <c r="C3837" s="7"/>
      <c r="D3837" s="9"/>
      <c r="E3837" s="9"/>
      <c r="F3837" s="9"/>
      <c r="G3837" s="7"/>
      <c r="H3837" s="7"/>
      <c r="V3837" s="6"/>
    </row>
    <row r="3838" spans="1:22" ht="15">
      <c r="A3838" s="8"/>
      <c r="B3838" s="9"/>
      <c r="C3838" s="7"/>
      <c r="D3838" s="9"/>
      <c r="E3838" s="7"/>
      <c r="F3838" s="9"/>
      <c r="G3838" s="7"/>
      <c r="H3838" s="7"/>
      <c r="V3838" s="6"/>
    </row>
    <row r="3839" spans="1:22" ht="15">
      <c r="A3839" s="8"/>
      <c r="B3839" s="9"/>
      <c r="C3839" s="7"/>
      <c r="D3839" s="9"/>
      <c r="E3839" s="9"/>
      <c r="F3839" s="9"/>
      <c r="G3839" s="7"/>
      <c r="H3839" s="7"/>
      <c r="V3839" s="6"/>
    </row>
    <row r="3840" spans="1:22" ht="15">
      <c r="A3840" s="8"/>
      <c r="B3840" s="7"/>
      <c r="C3840" s="7"/>
      <c r="D3840" s="9"/>
      <c r="E3840" s="9"/>
      <c r="F3840" s="9"/>
      <c r="G3840" s="7"/>
      <c r="H3840" s="7"/>
      <c r="V3840" s="6"/>
    </row>
    <row r="3841" spans="1:22" ht="15">
      <c r="A3841" s="8"/>
      <c r="B3841" s="9"/>
      <c r="C3841" s="7"/>
      <c r="D3841" s="9"/>
      <c r="E3841" s="9"/>
      <c r="F3841" s="7"/>
      <c r="G3841" s="7"/>
      <c r="H3841" s="7"/>
      <c r="V3841" s="6"/>
    </row>
    <row r="3842" spans="1:22" ht="15">
      <c r="A3842" s="8"/>
      <c r="B3842" s="9"/>
      <c r="C3842" s="7"/>
      <c r="D3842" s="9"/>
      <c r="E3842" s="7"/>
      <c r="F3842" s="9"/>
      <c r="G3842" s="7"/>
      <c r="H3842" s="7"/>
      <c r="V3842" s="6"/>
    </row>
    <row r="3843" spans="1:22" ht="15">
      <c r="A3843" s="8"/>
      <c r="B3843" s="9"/>
      <c r="C3843" s="7"/>
      <c r="D3843" s="9"/>
      <c r="E3843" s="9"/>
      <c r="F3843" s="9"/>
      <c r="G3843" s="7"/>
      <c r="H3843" s="7"/>
      <c r="V3843" s="6"/>
    </row>
    <row r="3844" spans="1:22" ht="15">
      <c r="A3844" s="8"/>
      <c r="B3844" s="9"/>
      <c r="C3844" s="7"/>
      <c r="D3844" s="9"/>
      <c r="E3844" s="9"/>
      <c r="F3844" s="9"/>
      <c r="G3844" s="7"/>
      <c r="H3844" s="7"/>
      <c r="V3844" s="6"/>
    </row>
    <row r="3845" spans="1:22" ht="15">
      <c r="A3845" s="8"/>
      <c r="B3845" s="9"/>
      <c r="C3845" s="7"/>
      <c r="D3845" s="9"/>
      <c r="E3845" s="7"/>
      <c r="F3845" s="9"/>
      <c r="G3845" s="7"/>
      <c r="H3845" s="7"/>
      <c r="V3845" s="6"/>
    </row>
    <row r="3846" spans="1:22" ht="15">
      <c r="A3846" s="8"/>
      <c r="B3846" s="9"/>
      <c r="C3846" s="7"/>
      <c r="D3846" s="9"/>
      <c r="E3846" s="9"/>
      <c r="F3846" s="7"/>
      <c r="G3846" s="7"/>
      <c r="H3846" s="7"/>
      <c r="V3846" s="6"/>
    </row>
    <row r="3847" spans="1:22" ht="15">
      <c r="A3847" s="8"/>
      <c r="B3847" s="9"/>
      <c r="C3847" s="7"/>
      <c r="D3847" s="9"/>
      <c r="E3847" s="9"/>
      <c r="F3847" s="9"/>
      <c r="G3847" s="7"/>
      <c r="H3847" s="7"/>
      <c r="V3847" s="6"/>
    </row>
    <row r="3848" spans="1:22" ht="15">
      <c r="A3848" s="8"/>
      <c r="B3848" s="9"/>
      <c r="C3848" s="7"/>
      <c r="D3848" s="9"/>
      <c r="E3848" s="9"/>
      <c r="F3848" s="9"/>
      <c r="G3848" s="7"/>
      <c r="H3848" s="7"/>
      <c r="V3848" s="6"/>
    </row>
    <row r="3849" spans="1:22" ht="15">
      <c r="A3849" s="8"/>
      <c r="B3849" s="9"/>
      <c r="C3849" s="7"/>
      <c r="D3849" s="9"/>
      <c r="E3849" s="9"/>
      <c r="F3849" s="9"/>
      <c r="G3849" s="7"/>
      <c r="H3849" s="7"/>
      <c r="V3849" s="6"/>
    </row>
    <row r="3850" spans="1:22" ht="15">
      <c r="A3850" s="8"/>
      <c r="B3850" s="9"/>
      <c r="C3850" s="7"/>
      <c r="D3850" s="9"/>
      <c r="E3850" s="9"/>
      <c r="F3850" s="9"/>
      <c r="G3850" s="7"/>
      <c r="H3850" s="7"/>
      <c r="V3850" s="6"/>
    </row>
    <row r="3851" spans="1:22" ht="15">
      <c r="A3851" s="8"/>
      <c r="B3851" s="9"/>
      <c r="C3851" s="7"/>
      <c r="D3851" s="9"/>
      <c r="E3851" s="9"/>
      <c r="F3851" s="7"/>
      <c r="G3851" s="7"/>
      <c r="H3851" s="7"/>
      <c r="V3851" s="6"/>
    </row>
    <row r="3852" spans="1:22" ht="15">
      <c r="A3852" s="8"/>
      <c r="B3852" s="9"/>
      <c r="C3852" s="7"/>
      <c r="D3852" s="7"/>
      <c r="E3852" s="9"/>
      <c r="F3852" s="9"/>
      <c r="G3852" s="7"/>
      <c r="H3852" s="7"/>
      <c r="V3852" s="6"/>
    </row>
    <row r="3853" spans="1:22" ht="15">
      <c r="A3853" s="8"/>
      <c r="B3853" s="9"/>
      <c r="C3853" s="7"/>
      <c r="D3853" s="9"/>
      <c r="E3853" s="9"/>
      <c r="F3853" s="9"/>
      <c r="G3853" s="7"/>
      <c r="H3853" s="7"/>
      <c r="V3853" s="6"/>
    </row>
    <row r="3854" spans="1:22" ht="15">
      <c r="A3854" s="8"/>
      <c r="B3854" s="9"/>
      <c r="C3854" s="7"/>
      <c r="D3854" s="9"/>
      <c r="E3854" s="9"/>
      <c r="F3854" s="9"/>
      <c r="G3854" s="7"/>
      <c r="H3854" s="7"/>
      <c r="V3854" s="6"/>
    </row>
    <row r="3855" spans="1:22" ht="15">
      <c r="A3855" s="8"/>
      <c r="B3855" s="9"/>
      <c r="C3855" s="7"/>
      <c r="D3855" s="9"/>
      <c r="E3855" s="9"/>
      <c r="F3855" s="9"/>
      <c r="G3855" s="7"/>
      <c r="H3855" s="7"/>
      <c r="V3855" s="6"/>
    </row>
    <row r="3856" spans="1:22" ht="15">
      <c r="A3856" s="8"/>
      <c r="B3856" s="9"/>
      <c r="C3856" s="7"/>
      <c r="D3856" s="9"/>
      <c r="E3856" s="9"/>
      <c r="F3856" s="9"/>
      <c r="G3856" s="7"/>
      <c r="H3856" s="7"/>
      <c r="V3856" s="6"/>
    </row>
    <row r="3857" spans="1:22" ht="15">
      <c r="A3857" s="8"/>
      <c r="B3857" s="9"/>
      <c r="C3857" s="7"/>
      <c r="D3857" s="9"/>
      <c r="E3857" s="7"/>
      <c r="F3857" s="9"/>
      <c r="G3857" s="7"/>
      <c r="H3857" s="7"/>
      <c r="V3857" s="6"/>
    </row>
    <row r="3858" spans="1:22" ht="15">
      <c r="A3858" s="8"/>
      <c r="B3858" s="7"/>
      <c r="C3858" s="7"/>
      <c r="D3858" s="9"/>
      <c r="E3858" s="9"/>
      <c r="F3858" s="7"/>
      <c r="G3858" s="7"/>
      <c r="H3858" s="7"/>
      <c r="V3858" s="6"/>
    </row>
    <row r="3859" spans="1:22" ht="15">
      <c r="A3859" s="8"/>
      <c r="B3859" s="9"/>
      <c r="C3859" s="7"/>
      <c r="D3859" s="9"/>
      <c r="E3859" s="9"/>
      <c r="F3859" s="9"/>
      <c r="G3859" s="7"/>
      <c r="H3859" s="7"/>
      <c r="V3859" s="6"/>
    </row>
    <row r="3860" spans="1:22" ht="15">
      <c r="A3860" s="8"/>
      <c r="B3860" s="9"/>
      <c r="C3860" s="7"/>
      <c r="D3860" s="9"/>
      <c r="E3860" s="9"/>
      <c r="F3860" s="9"/>
      <c r="G3860" s="7"/>
      <c r="H3860" s="7"/>
      <c r="V3860" s="6"/>
    </row>
    <row r="3861" spans="1:22" ht="15">
      <c r="A3861" s="8"/>
      <c r="B3861" s="9"/>
      <c r="C3861" s="7"/>
      <c r="D3861" s="9"/>
      <c r="E3861" s="9"/>
      <c r="F3861" s="9"/>
      <c r="G3861" s="7"/>
      <c r="H3861" s="7"/>
      <c r="V3861" s="6"/>
    </row>
    <row r="3862" spans="1:22" ht="15">
      <c r="A3862" s="8"/>
      <c r="B3862" s="9"/>
      <c r="C3862" s="7"/>
      <c r="D3862" s="9"/>
      <c r="E3862" s="9"/>
      <c r="F3862" s="9"/>
      <c r="G3862" s="7"/>
      <c r="H3862" s="7"/>
      <c r="V3862" s="6"/>
    </row>
    <row r="3863" spans="1:22" ht="15">
      <c r="A3863" s="8"/>
      <c r="B3863" s="9"/>
      <c r="C3863" s="7"/>
      <c r="D3863" s="9"/>
      <c r="E3863" s="9"/>
      <c r="F3863" s="9"/>
      <c r="G3863" s="7"/>
      <c r="H3863" s="7"/>
      <c r="V3863" s="6"/>
    </row>
    <row r="3864" spans="1:22" ht="15">
      <c r="A3864" s="8"/>
      <c r="B3864" s="9"/>
      <c r="C3864" s="7"/>
      <c r="D3864" s="9"/>
      <c r="E3864" s="9"/>
      <c r="F3864" s="9"/>
      <c r="G3864" s="7"/>
      <c r="H3864" s="7"/>
      <c r="V3864" s="6"/>
    </row>
    <row r="3865" spans="1:22" ht="15">
      <c r="A3865" s="8"/>
      <c r="B3865" s="9"/>
      <c r="C3865" s="7"/>
      <c r="D3865" s="9"/>
      <c r="E3865" s="9"/>
      <c r="F3865" s="9"/>
      <c r="G3865" s="7"/>
      <c r="H3865" s="7"/>
      <c r="V3865" s="6"/>
    </row>
    <row r="3866" spans="1:22" ht="15">
      <c r="A3866" s="8"/>
      <c r="B3866" s="9"/>
      <c r="C3866" s="7"/>
      <c r="D3866" s="9"/>
      <c r="E3866" s="9"/>
      <c r="F3866" s="9"/>
      <c r="G3866" s="7"/>
      <c r="H3866" s="7"/>
      <c r="V3866" s="6"/>
    </row>
    <row r="3867" spans="1:22" ht="15">
      <c r="A3867" s="8"/>
      <c r="B3867" s="9"/>
      <c r="C3867" s="7"/>
      <c r="D3867" s="9"/>
      <c r="E3867" s="9"/>
      <c r="F3867" s="7"/>
      <c r="G3867" s="7"/>
      <c r="H3867" s="7"/>
      <c r="V3867" s="6"/>
    </row>
    <row r="3868" spans="1:22" ht="15">
      <c r="A3868" s="8"/>
      <c r="B3868" s="7"/>
      <c r="C3868" s="7"/>
      <c r="D3868" s="9"/>
      <c r="E3868" s="7"/>
      <c r="F3868" s="9"/>
      <c r="G3868" s="7"/>
      <c r="H3868" s="7"/>
      <c r="V3868" s="6"/>
    </row>
    <row r="3869" spans="1:22" ht="15">
      <c r="A3869" s="8"/>
      <c r="B3869" s="9"/>
      <c r="C3869" s="7"/>
      <c r="D3869" s="9"/>
      <c r="E3869" s="9"/>
      <c r="F3869" s="9"/>
      <c r="G3869" s="7"/>
      <c r="H3869" s="7"/>
      <c r="V3869" s="6"/>
    </row>
    <row r="3870" spans="1:22" ht="15">
      <c r="A3870" s="8"/>
      <c r="B3870" s="7"/>
      <c r="C3870" s="7"/>
      <c r="D3870" s="9"/>
      <c r="E3870" s="9"/>
      <c r="F3870" s="9"/>
      <c r="G3870" s="7"/>
      <c r="H3870" s="7"/>
      <c r="V3870" s="6"/>
    </row>
    <row r="3871" spans="1:22" ht="15">
      <c r="A3871" s="8"/>
      <c r="B3871" s="9"/>
      <c r="C3871" s="7"/>
      <c r="D3871" s="9"/>
      <c r="E3871" s="9"/>
      <c r="F3871" s="9"/>
      <c r="G3871" s="7"/>
      <c r="H3871" s="7"/>
      <c r="V3871" s="6"/>
    </row>
    <row r="3872" spans="1:22" ht="15">
      <c r="A3872" s="8"/>
      <c r="B3872" s="9"/>
      <c r="C3872" s="7"/>
      <c r="D3872" s="9"/>
      <c r="E3872" s="9"/>
      <c r="F3872" s="9"/>
      <c r="G3872" s="7"/>
      <c r="H3872" s="7"/>
      <c r="V3872" s="6"/>
    </row>
    <row r="3873" spans="1:22" ht="15">
      <c r="A3873" s="8"/>
      <c r="B3873" s="9"/>
      <c r="C3873" s="7"/>
      <c r="D3873" s="9"/>
      <c r="E3873" s="9"/>
      <c r="F3873" s="9"/>
      <c r="G3873" s="7"/>
      <c r="H3873" s="7"/>
      <c r="V3873" s="6"/>
    </row>
    <row r="3874" spans="1:22" ht="15">
      <c r="A3874" s="8"/>
      <c r="B3874" s="9"/>
      <c r="C3874" s="7"/>
      <c r="D3874" s="9"/>
      <c r="E3874" s="9"/>
      <c r="F3874" s="9"/>
      <c r="G3874" s="7"/>
      <c r="H3874" s="7"/>
      <c r="V3874" s="6"/>
    </row>
    <row r="3875" spans="1:22" ht="15">
      <c r="A3875" s="8"/>
      <c r="B3875" s="9"/>
      <c r="C3875" s="7"/>
      <c r="D3875" s="9"/>
      <c r="E3875" s="9"/>
      <c r="F3875" s="9"/>
      <c r="G3875" s="7"/>
      <c r="H3875" s="7"/>
      <c r="V3875" s="6"/>
    </row>
    <row r="3876" spans="1:22" ht="15">
      <c r="A3876" s="8"/>
      <c r="B3876" s="9"/>
      <c r="C3876" s="7"/>
      <c r="D3876" s="9"/>
      <c r="E3876" s="9"/>
      <c r="F3876" s="9"/>
      <c r="G3876" s="7"/>
      <c r="H3876" s="7"/>
      <c r="V3876" s="6"/>
    </row>
    <row r="3877" spans="1:22" ht="15">
      <c r="A3877" s="8"/>
      <c r="B3877" s="9"/>
      <c r="C3877" s="7"/>
      <c r="D3877" s="7"/>
      <c r="E3877" s="9"/>
      <c r="F3877" s="9"/>
      <c r="G3877" s="7"/>
      <c r="H3877" s="7"/>
      <c r="V3877" s="6"/>
    </row>
    <row r="3878" spans="1:22" ht="15">
      <c r="A3878" s="8"/>
      <c r="B3878" s="9"/>
      <c r="C3878" s="7"/>
      <c r="D3878" s="9"/>
      <c r="E3878" s="9"/>
      <c r="F3878" s="9"/>
      <c r="G3878" s="7"/>
      <c r="H3878" s="7"/>
      <c r="V3878" s="6"/>
    </row>
    <row r="3879" spans="1:22" ht="15">
      <c r="A3879" s="8"/>
      <c r="B3879" s="9"/>
      <c r="C3879" s="7"/>
      <c r="D3879" s="9"/>
      <c r="E3879" s="9"/>
      <c r="F3879" s="9"/>
      <c r="G3879" s="7"/>
      <c r="H3879" s="7"/>
      <c r="V3879" s="6"/>
    </row>
    <row r="3880" spans="1:22" ht="15">
      <c r="A3880" s="8"/>
      <c r="B3880" s="9"/>
      <c r="C3880" s="7"/>
      <c r="D3880" s="9"/>
      <c r="E3880" s="7"/>
      <c r="F3880" s="9"/>
      <c r="G3880" s="7"/>
      <c r="H3880" s="7"/>
      <c r="V3880" s="6"/>
    </row>
    <row r="3881" spans="1:22" ht="15">
      <c r="A3881" s="8"/>
      <c r="B3881" s="9"/>
      <c r="C3881" s="7"/>
      <c r="D3881" s="9"/>
      <c r="E3881" s="9"/>
      <c r="F3881" s="9"/>
      <c r="G3881" s="7"/>
      <c r="H3881" s="7"/>
      <c r="V3881" s="6"/>
    </row>
    <row r="3882" spans="1:22" ht="15">
      <c r="A3882" s="8"/>
      <c r="B3882" s="9"/>
      <c r="C3882" s="7"/>
      <c r="D3882" s="9"/>
      <c r="E3882" s="9"/>
      <c r="F3882" s="9"/>
      <c r="G3882" s="7"/>
      <c r="H3882" s="7"/>
      <c r="V3882" s="6"/>
    </row>
    <row r="3883" spans="1:22" ht="15">
      <c r="A3883" s="8"/>
      <c r="B3883" s="9"/>
      <c r="C3883" s="7"/>
      <c r="D3883" s="9"/>
      <c r="E3883" s="9"/>
      <c r="F3883" s="9"/>
      <c r="G3883" s="7"/>
      <c r="H3883" s="7"/>
      <c r="V3883" s="6"/>
    </row>
    <row r="3884" spans="1:22" ht="15">
      <c r="A3884" s="8"/>
      <c r="B3884" s="9"/>
      <c r="C3884" s="7"/>
      <c r="D3884" s="9"/>
      <c r="E3884" s="9"/>
      <c r="F3884" s="9"/>
      <c r="G3884" s="7"/>
      <c r="H3884" s="7"/>
      <c r="V3884" s="6"/>
    </row>
    <row r="3885" spans="1:22" ht="15">
      <c r="A3885" s="8"/>
      <c r="B3885" s="9"/>
      <c r="C3885" s="7"/>
      <c r="D3885" s="9"/>
      <c r="E3885" s="7"/>
      <c r="F3885" s="7"/>
      <c r="G3885" s="7"/>
      <c r="H3885" s="7"/>
      <c r="V3885" s="6"/>
    </row>
    <row r="3886" spans="1:22" ht="15">
      <c r="A3886" s="8"/>
      <c r="B3886" s="9"/>
      <c r="C3886" s="7"/>
      <c r="D3886" s="9"/>
      <c r="E3886" s="9"/>
      <c r="F3886" s="9"/>
      <c r="G3886" s="7"/>
      <c r="H3886" s="7"/>
      <c r="V3886" s="6"/>
    </row>
    <row r="3887" spans="1:22" ht="15">
      <c r="A3887" s="8"/>
      <c r="B3887" s="9"/>
      <c r="C3887" s="7"/>
      <c r="D3887" s="9"/>
      <c r="E3887" s="9"/>
      <c r="F3887" s="9"/>
      <c r="G3887" s="7"/>
      <c r="H3887" s="7"/>
      <c r="V3887" s="6"/>
    </row>
    <row r="3888" spans="1:22" ht="15">
      <c r="A3888" s="8"/>
      <c r="B3888" s="9"/>
      <c r="C3888" s="7"/>
      <c r="D3888" s="9"/>
      <c r="E3888" s="9"/>
      <c r="F3888" s="9"/>
      <c r="G3888" s="7"/>
      <c r="H3888" s="7"/>
      <c r="V3888" s="6"/>
    </row>
    <row r="3889" spans="1:22" ht="15">
      <c r="A3889" s="8"/>
      <c r="B3889" s="9"/>
      <c r="C3889" s="7"/>
      <c r="D3889" s="9"/>
      <c r="E3889" s="9"/>
      <c r="F3889" s="7"/>
      <c r="G3889" s="7"/>
      <c r="H3889" s="7"/>
      <c r="V3889" s="6"/>
    </row>
    <row r="3890" spans="1:22" ht="15">
      <c r="A3890" s="8"/>
      <c r="B3890" s="9"/>
      <c r="C3890" s="7"/>
      <c r="D3890" s="9"/>
      <c r="E3890" s="9"/>
      <c r="F3890" s="9"/>
      <c r="G3890" s="7"/>
      <c r="H3890" s="7"/>
      <c r="V3890" s="6"/>
    </row>
    <row r="3891" spans="1:22" ht="15">
      <c r="A3891" s="8"/>
      <c r="B3891" s="9"/>
      <c r="C3891" s="7"/>
      <c r="D3891" s="9"/>
      <c r="E3891" s="9"/>
      <c r="F3891" s="9"/>
      <c r="G3891" s="7"/>
      <c r="H3891" s="7"/>
      <c r="V3891" s="6"/>
    </row>
    <row r="3892" spans="1:22" ht="15">
      <c r="A3892" s="8"/>
      <c r="B3892" s="9"/>
      <c r="C3892" s="7"/>
      <c r="D3892" s="9"/>
      <c r="E3892" s="9"/>
      <c r="F3892" s="9"/>
      <c r="G3892" s="7"/>
      <c r="H3892" s="7"/>
      <c r="V3892" s="6"/>
    </row>
    <row r="3893" spans="1:22" ht="15">
      <c r="A3893" s="8"/>
      <c r="B3893" s="9"/>
      <c r="C3893" s="7"/>
      <c r="D3893" s="9"/>
      <c r="E3893" s="9"/>
      <c r="F3893" s="9"/>
      <c r="G3893" s="7"/>
      <c r="H3893" s="7"/>
      <c r="V3893" s="6"/>
    </row>
    <row r="3894" spans="1:22" ht="15">
      <c r="A3894" s="8"/>
      <c r="B3894" s="9"/>
      <c r="C3894" s="7"/>
      <c r="D3894" s="9"/>
      <c r="E3894" s="9"/>
      <c r="F3894" s="9"/>
      <c r="G3894" s="7"/>
      <c r="H3894" s="7"/>
      <c r="V3894" s="6"/>
    </row>
    <row r="3895" spans="1:22" ht="15">
      <c r="A3895" s="8"/>
      <c r="B3895" s="9"/>
      <c r="C3895" s="7"/>
      <c r="D3895" s="9"/>
      <c r="E3895" s="9"/>
      <c r="F3895" s="7"/>
      <c r="G3895" s="7"/>
      <c r="H3895" s="7"/>
      <c r="V3895" s="6"/>
    </row>
    <row r="3896" spans="1:22" ht="15">
      <c r="A3896" s="8"/>
      <c r="B3896" s="7"/>
      <c r="C3896" s="7"/>
      <c r="D3896" s="9"/>
      <c r="E3896" s="9"/>
      <c r="F3896" s="9"/>
      <c r="G3896" s="7"/>
      <c r="H3896" s="7"/>
      <c r="V3896" s="6"/>
    </row>
    <row r="3897" spans="1:22" ht="15">
      <c r="A3897" s="8"/>
      <c r="B3897" s="9"/>
      <c r="C3897" s="7"/>
      <c r="D3897" s="9"/>
      <c r="E3897" s="9"/>
      <c r="F3897" s="9"/>
      <c r="G3897" s="7"/>
      <c r="H3897" s="7"/>
      <c r="V3897" s="6"/>
    </row>
    <row r="3898" spans="1:22" ht="15">
      <c r="A3898" s="8"/>
      <c r="B3898" s="9"/>
      <c r="C3898" s="7"/>
      <c r="D3898" s="9"/>
      <c r="E3898" s="9"/>
      <c r="F3898" s="9"/>
      <c r="G3898" s="7"/>
      <c r="H3898" s="7"/>
      <c r="V3898" s="6"/>
    </row>
    <row r="3899" spans="1:22" ht="15">
      <c r="A3899" s="8"/>
      <c r="B3899" s="9"/>
      <c r="C3899" s="7"/>
      <c r="D3899" s="7"/>
      <c r="E3899" s="9"/>
      <c r="F3899" s="9"/>
      <c r="G3899" s="7"/>
      <c r="H3899" s="7"/>
      <c r="V3899" s="6"/>
    </row>
    <row r="3900" spans="1:22" ht="15">
      <c r="A3900" s="8"/>
      <c r="B3900" s="9"/>
      <c r="C3900" s="7"/>
      <c r="D3900" s="7"/>
      <c r="E3900" s="9"/>
      <c r="F3900" s="7"/>
      <c r="G3900" s="7"/>
      <c r="H3900" s="7"/>
      <c r="V3900" s="6"/>
    </row>
    <row r="3901" spans="1:22" ht="15">
      <c r="A3901" s="8"/>
      <c r="B3901" s="7"/>
      <c r="C3901" s="7"/>
      <c r="D3901" s="9"/>
      <c r="E3901" s="9"/>
      <c r="F3901" s="9"/>
      <c r="G3901" s="7"/>
      <c r="H3901" s="7"/>
      <c r="V3901" s="6"/>
    </row>
    <row r="3902" spans="1:22" ht="15">
      <c r="A3902" s="8"/>
      <c r="B3902" s="9"/>
      <c r="C3902" s="7"/>
      <c r="D3902" s="9"/>
      <c r="E3902" s="9"/>
      <c r="F3902" s="9"/>
      <c r="G3902" s="7"/>
      <c r="H3902" s="7"/>
      <c r="V3902" s="6"/>
    </row>
    <row r="3903" spans="1:22" ht="15">
      <c r="A3903" s="8"/>
      <c r="B3903" s="9"/>
      <c r="C3903" s="7"/>
      <c r="D3903" s="9"/>
      <c r="E3903" s="9"/>
      <c r="F3903" s="9"/>
      <c r="G3903" s="7"/>
      <c r="H3903" s="7"/>
      <c r="V3903" s="6"/>
    </row>
    <row r="3904" spans="1:22" ht="15">
      <c r="A3904" s="8"/>
      <c r="B3904" s="9"/>
      <c r="C3904" s="7"/>
      <c r="D3904" s="9"/>
      <c r="E3904" s="9"/>
      <c r="F3904" s="9"/>
      <c r="G3904" s="7"/>
      <c r="H3904" s="7"/>
      <c r="V3904" s="6"/>
    </row>
    <row r="3905" spans="1:22" ht="15">
      <c r="A3905" s="8"/>
      <c r="B3905" s="9"/>
      <c r="C3905" s="7"/>
      <c r="D3905" s="9"/>
      <c r="E3905" s="9"/>
      <c r="F3905" s="9"/>
      <c r="G3905" s="7"/>
      <c r="H3905" s="7"/>
      <c r="V3905" s="6"/>
    </row>
    <row r="3906" spans="1:22" ht="15">
      <c r="A3906" s="8"/>
      <c r="B3906" s="7"/>
      <c r="C3906" s="7"/>
      <c r="D3906" s="9"/>
      <c r="E3906" s="9"/>
      <c r="F3906" s="9"/>
      <c r="G3906" s="7"/>
      <c r="H3906" s="7"/>
      <c r="V3906" s="6"/>
    </row>
    <row r="3907" spans="1:22" ht="15">
      <c r="A3907" s="8"/>
      <c r="B3907" s="9"/>
      <c r="C3907" s="7"/>
      <c r="D3907" s="9"/>
      <c r="E3907" s="7"/>
      <c r="F3907" s="9"/>
      <c r="G3907" s="7"/>
      <c r="H3907" s="7"/>
      <c r="V3907" s="6"/>
    </row>
    <row r="3908" spans="1:22" ht="15">
      <c r="A3908" s="8"/>
      <c r="B3908" s="9"/>
      <c r="C3908" s="7"/>
      <c r="D3908" s="9"/>
      <c r="E3908" s="9"/>
      <c r="F3908" s="9"/>
      <c r="G3908" s="7"/>
      <c r="H3908" s="7"/>
      <c r="V3908" s="6"/>
    </row>
    <row r="3909" spans="1:22" ht="15">
      <c r="A3909" s="8"/>
      <c r="B3909" s="9"/>
      <c r="C3909" s="7"/>
      <c r="D3909" s="9"/>
      <c r="E3909" s="9"/>
      <c r="F3909" s="9"/>
      <c r="G3909" s="7"/>
      <c r="H3909" s="7"/>
      <c r="V3909" s="6"/>
    </row>
    <row r="3910" spans="1:22" ht="15">
      <c r="A3910" s="8"/>
      <c r="B3910" s="9"/>
      <c r="C3910" s="7"/>
      <c r="D3910" s="9"/>
      <c r="E3910" s="9"/>
      <c r="F3910" s="9"/>
      <c r="G3910" s="7"/>
      <c r="H3910" s="7"/>
      <c r="V3910" s="6"/>
    </row>
    <row r="3911" spans="1:22" ht="15">
      <c r="A3911" s="8"/>
      <c r="B3911" s="9"/>
      <c r="C3911" s="7"/>
      <c r="D3911" s="9"/>
      <c r="E3911" s="7"/>
      <c r="F3911" s="7"/>
      <c r="G3911" s="7"/>
      <c r="H3911" s="7"/>
      <c r="V3911" s="6"/>
    </row>
    <row r="3912" spans="1:22" ht="15">
      <c r="A3912" s="8"/>
      <c r="B3912" s="9"/>
      <c r="C3912" s="7"/>
      <c r="D3912" s="9"/>
      <c r="E3912" s="9"/>
      <c r="F3912" s="9"/>
      <c r="G3912" s="7"/>
      <c r="H3912" s="7"/>
      <c r="V3912" s="6"/>
    </row>
    <row r="3913" spans="1:22" ht="15">
      <c r="A3913" s="8"/>
      <c r="B3913" s="9"/>
      <c r="C3913" s="7"/>
      <c r="D3913" s="9"/>
      <c r="E3913" s="9"/>
      <c r="F3913" s="9"/>
      <c r="G3913" s="7"/>
      <c r="H3913" s="7"/>
      <c r="V3913" s="6"/>
    </row>
    <row r="3914" spans="1:22" ht="15">
      <c r="A3914" s="8"/>
      <c r="B3914" s="9"/>
      <c r="C3914" s="7"/>
      <c r="D3914" s="9"/>
      <c r="E3914" s="9"/>
      <c r="F3914" s="9"/>
      <c r="G3914" s="7"/>
      <c r="H3914" s="7"/>
      <c r="V3914" s="6"/>
    </row>
    <row r="3915" spans="1:22" ht="15">
      <c r="A3915" s="8"/>
      <c r="B3915" s="9"/>
      <c r="C3915" s="7"/>
      <c r="D3915" s="9"/>
      <c r="E3915" s="9"/>
      <c r="F3915" s="9"/>
      <c r="G3915" s="7"/>
      <c r="H3915" s="7"/>
      <c r="V3915" s="6"/>
    </row>
    <row r="3916" spans="1:22" ht="15">
      <c r="A3916" s="8"/>
      <c r="B3916" s="9"/>
      <c r="C3916" s="7"/>
      <c r="D3916" s="9"/>
      <c r="E3916" s="9"/>
      <c r="F3916" s="9"/>
      <c r="G3916" s="7"/>
      <c r="H3916" s="7"/>
      <c r="V3916" s="6"/>
    </row>
    <row r="3917" spans="1:22" ht="15">
      <c r="A3917" s="8"/>
      <c r="B3917" s="9"/>
      <c r="C3917" s="7"/>
      <c r="D3917" s="9"/>
      <c r="E3917" s="9"/>
      <c r="F3917" s="9"/>
      <c r="G3917" s="7"/>
      <c r="H3917" s="7"/>
      <c r="V3917" s="6"/>
    </row>
    <row r="3918" spans="1:22" ht="15">
      <c r="A3918" s="8"/>
      <c r="B3918" s="9"/>
      <c r="C3918" s="7"/>
      <c r="D3918" s="9"/>
      <c r="E3918" s="9"/>
      <c r="F3918" s="7"/>
      <c r="G3918" s="7"/>
      <c r="H3918" s="7"/>
      <c r="V3918" s="6"/>
    </row>
    <row r="3919" spans="1:22" ht="15">
      <c r="A3919" s="8"/>
      <c r="B3919" s="9"/>
      <c r="C3919" s="7"/>
      <c r="D3919" s="7"/>
      <c r="E3919" s="9"/>
      <c r="F3919" s="9"/>
      <c r="G3919" s="7"/>
      <c r="H3919" s="7"/>
      <c r="V3919" s="6"/>
    </row>
    <row r="3920" spans="1:22" ht="15">
      <c r="A3920" s="8"/>
      <c r="B3920" s="9"/>
      <c r="C3920" s="7"/>
      <c r="D3920" s="9"/>
      <c r="E3920" s="9"/>
      <c r="F3920" s="9"/>
      <c r="G3920" s="7"/>
      <c r="H3920" s="7"/>
      <c r="V3920" s="6"/>
    </row>
    <row r="3921" spans="1:22" ht="15">
      <c r="A3921" s="8"/>
      <c r="B3921" s="9"/>
      <c r="C3921" s="7"/>
      <c r="D3921" s="9"/>
      <c r="E3921" s="7"/>
      <c r="F3921" s="9"/>
      <c r="G3921" s="7"/>
      <c r="H3921" s="7"/>
      <c r="V3921" s="6"/>
    </row>
    <row r="3922" spans="1:22" ht="15">
      <c r="A3922" s="8"/>
      <c r="B3922" s="9"/>
      <c r="C3922" s="7"/>
      <c r="D3922" s="9"/>
      <c r="E3922" s="9"/>
      <c r="F3922" s="7"/>
      <c r="G3922" s="7"/>
      <c r="H3922" s="7"/>
      <c r="V3922" s="6"/>
    </row>
    <row r="3923" spans="1:22" ht="15">
      <c r="A3923" s="8"/>
      <c r="B3923" s="7"/>
      <c r="C3923" s="7"/>
      <c r="D3923" s="9"/>
      <c r="E3923" s="9"/>
      <c r="F3923" s="7"/>
      <c r="G3923" s="7"/>
      <c r="H3923" s="7"/>
      <c r="V3923" s="6"/>
    </row>
    <row r="3924" spans="1:22" ht="15">
      <c r="A3924" s="8"/>
      <c r="B3924" s="9"/>
      <c r="C3924" s="7"/>
      <c r="D3924" s="9"/>
      <c r="E3924" s="9"/>
      <c r="F3924" s="9"/>
      <c r="G3924" s="7"/>
      <c r="H3924" s="7"/>
      <c r="V3924" s="6"/>
    </row>
    <row r="3925" spans="1:22" ht="15">
      <c r="A3925" s="8"/>
      <c r="B3925" s="7"/>
      <c r="C3925" s="7"/>
      <c r="D3925" s="9"/>
      <c r="E3925" s="9"/>
      <c r="F3925" s="9"/>
      <c r="G3925" s="7"/>
      <c r="H3925" s="7"/>
      <c r="V3925" s="6"/>
    </row>
    <row r="3926" spans="1:22" ht="15">
      <c r="A3926" s="8"/>
      <c r="B3926" s="9"/>
      <c r="C3926" s="7"/>
      <c r="D3926" s="7"/>
      <c r="E3926" s="9"/>
      <c r="F3926" s="9"/>
      <c r="G3926" s="7"/>
      <c r="H3926" s="7"/>
      <c r="V3926" s="6"/>
    </row>
    <row r="3927" spans="1:22" ht="15">
      <c r="A3927" s="8"/>
      <c r="B3927" s="9"/>
      <c r="C3927" s="7"/>
      <c r="D3927" s="9"/>
      <c r="E3927" s="9"/>
      <c r="F3927" s="9"/>
      <c r="G3927" s="7"/>
      <c r="H3927" s="7"/>
      <c r="V3927" s="6"/>
    </row>
    <row r="3928" spans="1:22" ht="15">
      <c r="A3928" s="8"/>
      <c r="B3928" s="9"/>
      <c r="C3928" s="7"/>
      <c r="D3928" s="9"/>
      <c r="E3928" s="9"/>
      <c r="F3928" s="9"/>
      <c r="G3928" s="7"/>
      <c r="H3928" s="7"/>
      <c r="V3928" s="6"/>
    </row>
    <row r="3929" spans="1:22" ht="15">
      <c r="A3929" s="8"/>
      <c r="B3929" s="9"/>
      <c r="C3929" s="7"/>
      <c r="D3929" s="9"/>
      <c r="E3929" s="9"/>
      <c r="F3929" s="9"/>
      <c r="G3929" s="7"/>
      <c r="H3929" s="7"/>
      <c r="V3929" s="6"/>
    </row>
    <row r="3930" spans="1:22" ht="15">
      <c r="A3930" s="8"/>
      <c r="B3930" s="9"/>
      <c r="C3930" s="7"/>
      <c r="D3930" s="9"/>
      <c r="E3930" s="9"/>
      <c r="F3930" s="9"/>
      <c r="G3930" s="7"/>
      <c r="H3930" s="7"/>
      <c r="V3930" s="6"/>
    </row>
    <row r="3931" spans="1:22" ht="15">
      <c r="A3931" s="8"/>
      <c r="B3931" s="9"/>
      <c r="C3931" s="7"/>
      <c r="D3931" s="9"/>
      <c r="E3931" s="7"/>
      <c r="F3931" s="9"/>
      <c r="G3931" s="7"/>
      <c r="H3931" s="7"/>
      <c r="V3931" s="6"/>
    </row>
    <row r="3932" spans="1:22" ht="15">
      <c r="A3932" s="8"/>
      <c r="B3932" s="9"/>
      <c r="C3932" s="7"/>
      <c r="D3932" s="9"/>
      <c r="E3932" s="9"/>
      <c r="F3932" s="9"/>
      <c r="G3932" s="7"/>
      <c r="H3932" s="7"/>
      <c r="V3932" s="6"/>
    </row>
    <row r="3933" spans="1:22" ht="15">
      <c r="A3933" s="8"/>
      <c r="B3933" s="9"/>
      <c r="C3933" s="7"/>
      <c r="D3933" s="9"/>
      <c r="E3933" s="9"/>
      <c r="F3933" s="9"/>
      <c r="G3933" s="7"/>
      <c r="H3933" s="7"/>
      <c r="V3933" s="6"/>
    </row>
    <row r="3934" spans="1:22" ht="15">
      <c r="A3934" s="8"/>
      <c r="B3934" s="9"/>
      <c r="C3934" s="7"/>
      <c r="D3934" s="9"/>
      <c r="E3934" s="9"/>
      <c r="F3934" s="9"/>
      <c r="G3934" s="7"/>
      <c r="H3934" s="7"/>
      <c r="V3934" s="6"/>
    </row>
    <row r="3935" spans="1:22" ht="15">
      <c r="A3935" s="8"/>
      <c r="B3935" s="9"/>
      <c r="C3935" s="7"/>
      <c r="D3935" s="9"/>
      <c r="E3935" s="9"/>
      <c r="F3935" s="9"/>
      <c r="G3935" s="7"/>
      <c r="H3935" s="7"/>
      <c r="V3935" s="6"/>
    </row>
    <row r="3936" spans="1:22" ht="15">
      <c r="A3936" s="8"/>
      <c r="B3936" s="9"/>
      <c r="C3936" s="7"/>
      <c r="D3936" s="9"/>
      <c r="E3936" s="9"/>
      <c r="F3936" s="9"/>
      <c r="G3936" s="7"/>
      <c r="H3936" s="7"/>
      <c r="V3936" s="6"/>
    </row>
    <row r="3937" spans="1:22" ht="15">
      <c r="A3937" s="8"/>
      <c r="B3937" s="9"/>
      <c r="C3937" s="7"/>
      <c r="D3937" s="9"/>
      <c r="E3937" s="9"/>
      <c r="F3937" s="9"/>
      <c r="G3937" s="7"/>
      <c r="H3937" s="7"/>
      <c r="V3937" s="6"/>
    </row>
    <row r="3938" spans="1:22" ht="15">
      <c r="A3938" s="8"/>
      <c r="B3938" s="9"/>
      <c r="C3938" s="7"/>
      <c r="D3938" s="9"/>
      <c r="E3938" s="7"/>
      <c r="F3938" s="9"/>
      <c r="G3938" s="7"/>
      <c r="H3938" s="7"/>
      <c r="V3938" s="6"/>
    </row>
    <row r="3939" spans="1:22" ht="15">
      <c r="A3939" s="8"/>
      <c r="B3939" s="9"/>
      <c r="C3939" s="7"/>
      <c r="D3939" s="9"/>
      <c r="E3939" s="9"/>
      <c r="F3939" s="9"/>
      <c r="G3939" s="7"/>
      <c r="H3939" s="7"/>
      <c r="V3939" s="6"/>
    </row>
    <row r="3940" spans="1:22" ht="15">
      <c r="A3940" s="8"/>
      <c r="B3940" s="9"/>
      <c r="C3940" s="7"/>
      <c r="D3940" s="9"/>
      <c r="E3940" s="9"/>
      <c r="F3940" s="9"/>
      <c r="G3940" s="7"/>
      <c r="H3940" s="7"/>
      <c r="V3940" s="6"/>
    </row>
    <row r="3941" spans="1:22" ht="15">
      <c r="A3941" s="8"/>
      <c r="B3941" s="9"/>
      <c r="C3941" s="7"/>
      <c r="D3941" s="9"/>
      <c r="E3941" s="9"/>
      <c r="F3941" s="9"/>
      <c r="G3941" s="7"/>
      <c r="H3941" s="7"/>
      <c r="V3941" s="6"/>
    </row>
    <row r="3942" spans="1:22" ht="15">
      <c r="A3942" s="8"/>
      <c r="B3942" s="7"/>
      <c r="C3942" s="7"/>
      <c r="D3942" s="9"/>
      <c r="E3942" s="9"/>
      <c r="F3942" s="9"/>
      <c r="G3942" s="7"/>
      <c r="H3942" s="7"/>
      <c r="V3942" s="6"/>
    </row>
    <row r="3943" spans="1:22" ht="15">
      <c r="A3943" s="8"/>
      <c r="B3943" s="9"/>
      <c r="C3943" s="7"/>
      <c r="D3943" s="9"/>
      <c r="E3943" s="9"/>
      <c r="F3943" s="9"/>
      <c r="G3943" s="7"/>
      <c r="H3943" s="7"/>
      <c r="V3943" s="6"/>
    </row>
    <row r="3944" spans="1:22" ht="15">
      <c r="A3944" s="8"/>
      <c r="B3944" s="9"/>
      <c r="C3944" s="7"/>
      <c r="D3944" s="9"/>
      <c r="E3944" s="9"/>
      <c r="F3944" s="9"/>
      <c r="G3944" s="7"/>
      <c r="H3944" s="7"/>
      <c r="V3944" s="6"/>
    </row>
    <row r="3945" spans="1:22" ht="15">
      <c r="A3945" s="8"/>
      <c r="B3945" s="9"/>
      <c r="C3945" s="7"/>
      <c r="D3945" s="9"/>
      <c r="E3945" s="9"/>
      <c r="F3945" s="9"/>
      <c r="G3945" s="7"/>
      <c r="H3945" s="7"/>
      <c r="V3945" s="6"/>
    </row>
    <row r="3946" spans="1:22" ht="15">
      <c r="A3946" s="8"/>
      <c r="B3946" s="9"/>
      <c r="C3946" s="7"/>
      <c r="D3946" s="9"/>
      <c r="E3946" s="9"/>
      <c r="F3946" s="7"/>
      <c r="G3946" s="7"/>
      <c r="H3946" s="7"/>
      <c r="V3946" s="6"/>
    </row>
    <row r="3947" spans="1:22" ht="15">
      <c r="A3947" s="8"/>
      <c r="B3947" s="7"/>
      <c r="C3947" s="7"/>
      <c r="D3947" s="9"/>
      <c r="E3947" s="9"/>
      <c r="F3947" s="9"/>
      <c r="G3947" s="7"/>
      <c r="H3947" s="7"/>
      <c r="V3947" s="6"/>
    </row>
    <row r="3948" spans="1:22" ht="15">
      <c r="A3948" s="8"/>
      <c r="B3948" s="9"/>
      <c r="C3948" s="7"/>
      <c r="D3948" s="9"/>
      <c r="E3948" s="9"/>
      <c r="F3948" s="9"/>
      <c r="G3948" s="7"/>
      <c r="H3948" s="7"/>
      <c r="V3948" s="6"/>
    </row>
    <row r="3949" spans="1:22" ht="15">
      <c r="A3949" s="8"/>
      <c r="B3949" s="9"/>
      <c r="C3949" s="7"/>
      <c r="D3949" s="7"/>
      <c r="E3949" s="9"/>
      <c r="F3949" s="9"/>
      <c r="G3949" s="7"/>
      <c r="H3949" s="7"/>
      <c r="V3949" s="6"/>
    </row>
    <row r="3950" spans="1:22" ht="15">
      <c r="A3950" s="8"/>
      <c r="B3950" s="9"/>
      <c r="C3950" s="7"/>
      <c r="D3950" s="9"/>
      <c r="E3950" s="9"/>
      <c r="F3950" s="7"/>
      <c r="G3950" s="7"/>
      <c r="H3950" s="7"/>
      <c r="V3950" s="6"/>
    </row>
    <row r="3951" spans="1:22" ht="15">
      <c r="A3951" s="8"/>
      <c r="B3951" s="9"/>
      <c r="C3951" s="7"/>
      <c r="D3951" s="9"/>
      <c r="E3951" s="9"/>
      <c r="F3951" s="9"/>
      <c r="G3951" s="7"/>
      <c r="H3951" s="7"/>
      <c r="V3951" s="6"/>
    </row>
    <row r="3952" spans="1:22" ht="15">
      <c r="A3952" s="8"/>
      <c r="B3952" s="9"/>
      <c r="C3952" s="7"/>
      <c r="D3952" s="9"/>
      <c r="E3952" s="9"/>
      <c r="F3952" s="7"/>
      <c r="G3952" s="7"/>
      <c r="H3952" s="7"/>
      <c r="V3952" s="6"/>
    </row>
    <row r="3953" spans="1:22" ht="15">
      <c r="A3953" s="8"/>
      <c r="B3953" s="9"/>
      <c r="C3953" s="7"/>
      <c r="D3953" s="9"/>
      <c r="E3953" s="9"/>
      <c r="F3953" s="7"/>
      <c r="G3953" s="7"/>
      <c r="H3953" s="7"/>
      <c r="V3953" s="6"/>
    </row>
    <row r="3954" spans="1:22" ht="15">
      <c r="A3954" s="8"/>
      <c r="B3954" s="9"/>
      <c r="C3954" s="7"/>
      <c r="D3954" s="9"/>
      <c r="E3954" s="9"/>
      <c r="F3954" s="9"/>
      <c r="G3954" s="7"/>
      <c r="H3954" s="7"/>
      <c r="V3954" s="6"/>
    </row>
    <row r="3955" spans="1:22" ht="15">
      <c r="A3955" s="8"/>
      <c r="B3955" s="9"/>
      <c r="C3955" s="7"/>
      <c r="D3955" s="9"/>
      <c r="E3955" s="9"/>
      <c r="F3955" s="9"/>
      <c r="G3955" s="7"/>
      <c r="H3955" s="7"/>
      <c r="V3955" s="6"/>
    </row>
    <row r="3956" spans="1:22" ht="15">
      <c r="A3956" s="8"/>
      <c r="B3956" s="9"/>
      <c r="C3956" s="7"/>
      <c r="D3956" s="9"/>
      <c r="E3956" s="9"/>
      <c r="F3956" s="9"/>
      <c r="G3956" s="7"/>
      <c r="H3956" s="7"/>
      <c r="V3956" s="6"/>
    </row>
    <row r="3957" spans="1:22" ht="15">
      <c r="A3957" s="8"/>
      <c r="B3957" s="9"/>
      <c r="C3957" s="7"/>
      <c r="D3957" s="9"/>
      <c r="E3957" s="9"/>
      <c r="F3957" s="9"/>
      <c r="G3957" s="7"/>
      <c r="H3957" s="7"/>
      <c r="V3957" s="6"/>
    </row>
    <row r="3958" spans="1:22" ht="15">
      <c r="A3958" s="8"/>
      <c r="B3958" s="9"/>
      <c r="C3958" s="7"/>
      <c r="D3958" s="9"/>
      <c r="E3958" s="9"/>
      <c r="F3958" s="9"/>
      <c r="G3958" s="7"/>
      <c r="H3958" s="7"/>
      <c r="V3958" s="6"/>
    </row>
    <row r="3959" spans="1:22" ht="15">
      <c r="A3959" s="8"/>
      <c r="B3959" s="9"/>
      <c r="C3959" s="7"/>
      <c r="D3959" s="9"/>
      <c r="E3959" s="9"/>
      <c r="F3959" s="9"/>
      <c r="G3959" s="7"/>
      <c r="H3959" s="7"/>
      <c r="V3959" s="6"/>
    </row>
    <row r="3960" spans="1:22" ht="15">
      <c r="A3960" s="8"/>
      <c r="B3960" s="9"/>
      <c r="C3960" s="7"/>
      <c r="D3960" s="9"/>
      <c r="E3960" s="9"/>
      <c r="F3960" s="9"/>
      <c r="G3960" s="7"/>
      <c r="H3960" s="7"/>
      <c r="V3960" s="6"/>
    </row>
    <row r="3961" spans="1:22" ht="15">
      <c r="A3961" s="8"/>
      <c r="B3961" s="9"/>
      <c r="C3961" s="7"/>
      <c r="D3961" s="9"/>
      <c r="E3961" s="9"/>
      <c r="F3961" s="9"/>
      <c r="G3961" s="7"/>
      <c r="H3961" s="7"/>
      <c r="V3961" s="6"/>
    </row>
    <row r="3962" spans="1:22" ht="15">
      <c r="A3962" s="8"/>
      <c r="B3962" s="9"/>
      <c r="C3962" s="7"/>
      <c r="D3962" s="9"/>
      <c r="E3962" s="9"/>
      <c r="F3962" s="7"/>
      <c r="G3962" s="7"/>
      <c r="H3962" s="7"/>
      <c r="V3962" s="6"/>
    </row>
    <row r="3963" spans="1:22" ht="15">
      <c r="A3963" s="8"/>
      <c r="B3963" s="9"/>
      <c r="C3963" s="7"/>
      <c r="D3963" s="7"/>
      <c r="E3963" s="9"/>
      <c r="F3963" s="9"/>
      <c r="G3963" s="7"/>
      <c r="H3963" s="7"/>
      <c r="V3963" s="6"/>
    </row>
    <row r="3964" spans="1:22" ht="15">
      <c r="A3964" s="8"/>
      <c r="B3964" s="9"/>
      <c r="C3964" s="7"/>
      <c r="D3964" s="9"/>
      <c r="E3964" s="9"/>
      <c r="F3964" s="9"/>
      <c r="G3964" s="7"/>
      <c r="H3964" s="7"/>
      <c r="V3964" s="6"/>
    </row>
    <row r="3965" spans="1:22" ht="15">
      <c r="A3965" s="8"/>
      <c r="B3965" s="9"/>
      <c r="C3965" s="7"/>
      <c r="D3965" s="9"/>
      <c r="E3965" s="9"/>
      <c r="F3965" s="9"/>
      <c r="G3965" s="7"/>
      <c r="H3965" s="7"/>
      <c r="V3965" s="6"/>
    </row>
    <row r="3966" spans="1:22" ht="15">
      <c r="A3966" s="8"/>
      <c r="B3966" s="9"/>
      <c r="C3966" s="7"/>
      <c r="D3966" s="9"/>
      <c r="E3966" s="9"/>
      <c r="F3966" s="9"/>
      <c r="G3966" s="7"/>
      <c r="H3966" s="7"/>
      <c r="V3966" s="6"/>
    </row>
    <row r="3967" spans="1:22" ht="15">
      <c r="A3967" s="8"/>
      <c r="B3967" s="9"/>
      <c r="C3967" s="7"/>
      <c r="D3967" s="9"/>
      <c r="E3967" s="7"/>
      <c r="F3967" s="9"/>
      <c r="G3967" s="7"/>
      <c r="H3967" s="7"/>
      <c r="V3967" s="6"/>
    </row>
    <row r="3968" spans="1:22" ht="15">
      <c r="A3968" s="8"/>
      <c r="B3968" s="9"/>
      <c r="C3968" s="7"/>
      <c r="D3968" s="9"/>
      <c r="E3968" s="9"/>
      <c r="F3968" s="9"/>
      <c r="G3968" s="7"/>
      <c r="H3968" s="7"/>
      <c r="V3968" s="6"/>
    </row>
    <row r="3969" spans="1:22" ht="15">
      <c r="A3969" s="8"/>
      <c r="B3969" s="9"/>
      <c r="C3969" s="7"/>
      <c r="D3969" s="9"/>
      <c r="E3969" s="9"/>
      <c r="F3969" s="7"/>
      <c r="G3969" s="7"/>
      <c r="H3969" s="7"/>
      <c r="V3969" s="6"/>
    </row>
    <row r="3970" spans="1:22" ht="15">
      <c r="A3970" s="8"/>
      <c r="B3970" s="9"/>
      <c r="C3970" s="7"/>
      <c r="D3970" s="9"/>
      <c r="E3970" s="9"/>
      <c r="F3970" s="9"/>
      <c r="G3970" s="7"/>
      <c r="H3970" s="7"/>
      <c r="V3970" s="6"/>
    </row>
    <row r="3971" spans="1:22" ht="15">
      <c r="A3971" s="8"/>
      <c r="B3971" s="9"/>
      <c r="C3971" s="7"/>
      <c r="D3971" s="9"/>
      <c r="E3971" s="9"/>
      <c r="F3971" s="9"/>
      <c r="G3971" s="7"/>
      <c r="H3971" s="7"/>
      <c r="V3971" s="6"/>
    </row>
    <row r="3972" spans="1:22" ht="15">
      <c r="A3972" s="8"/>
      <c r="B3972" s="9"/>
      <c r="C3972" s="7"/>
      <c r="D3972" s="9"/>
      <c r="E3972" s="7"/>
      <c r="F3972" s="9"/>
      <c r="G3972" s="7"/>
      <c r="H3972" s="7"/>
      <c r="V3972" s="6"/>
    </row>
    <row r="3973" spans="1:22" ht="15">
      <c r="A3973" s="8"/>
      <c r="B3973" s="9"/>
      <c r="C3973" s="7"/>
      <c r="D3973" s="9"/>
      <c r="E3973" s="7"/>
      <c r="F3973" s="9"/>
      <c r="G3973" s="7"/>
      <c r="H3973" s="7"/>
      <c r="V3973" s="6"/>
    </row>
    <row r="3974" spans="1:22" ht="15">
      <c r="A3974" s="8"/>
      <c r="B3974" s="9"/>
      <c r="C3974" s="7"/>
      <c r="D3974" s="9"/>
      <c r="E3974" s="9"/>
      <c r="F3974" s="9"/>
      <c r="G3974" s="7"/>
      <c r="H3974" s="7"/>
      <c r="V3974" s="6"/>
    </row>
    <row r="3975" spans="1:22" ht="15">
      <c r="A3975" s="8"/>
      <c r="B3975" s="9"/>
      <c r="C3975" s="7"/>
      <c r="D3975" s="9"/>
      <c r="E3975" s="9"/>
      <c r="F3975" s="9"/>
      <c r="G3975" s="7"/>
      <c r="H3975" s="7"/>
      <c r="V3975" s="6"/>
    </row>
    <row r="3976" spans="1:22" ht="15">
      <c r="A3976" s="8"/>
      <c r="B3976" s="9"/>
      <c r="C3976" s="7"/>
      <c r="D3976" s="7"/>
      <c r="E3976" s="9"/>
      <c r="F3976" s="9"/>
      <c r="G3976" s="7"/>
      <c r="H3976" s="7"/>
      <c r="V3976" s="6"/>
    </row>
    <row r="3977" spans="1:22" ht="15">
      <c r="A3977" s="8"/>
      <c r="B3977" s="9"/>
      <c r="C3977" s="7"/>
      <c r="D3977" s="9"/>
      <c r="E3977" s="9"/>
      <c r="F3977" s="9"/>
      <c r="G3977" s="7"/>
      <c r="H3977" s="7"/>
      <c r="V3977" s="6"/>
    </row>
    <row r="3978" spans="1:22" ht="15">
      <c r="A3978" s="8"/>
      <c r="B3978" s="9"/>
      <c r="C3978" s="7"/>
      <c r="D3978" s="9"/>
      <c r="E3978" s="7"/>
      <c r="F3978" s="9"/>
      <c r="G3978" s="7"/>
      <c r="H3978" s="7"/>
      <c r="V3978" s="6"/>
    </row>
    <row r="3979" spans="1:22" ht="15">
      <c r="A3979" s="8"/>
      <c r="B3979" s="9"/>
      <c r="C3979" s="7"/>
      <c r="D3979" s="9"/>
      <c r="E3979" s="9"/>
      <c r="F3979" s="9"/>
      <c r="G3979" s="7"/>
      <c r="H3979" s="7"/>
      <c r="V3979" s="6"/>
    </row>
    <row r="3980" spans="1:22" ht="15">
      <c r="A3980" s="8"/>
      <c r="B3980" s="9"/>
      <c r="C3980" s="7"/>
      <c r="D3980" s="9"/>
      <c r="E3980" s="9"/>
      <c r="F3980" s="9"/>
      <c r="G3980" s="7"/>
      <c r="H3980" s="7"/>
      <c r="V3980" s="6"/>
    </row>
    <row r="3981" spans="1:22" ht="15">
      <c r="A3981" s="8"/>
      <c r="B3981" s="9"/>
      <c r="C3981" s="7"/>
      <c r="D3981" s="9"/>
      <c r="E3981" s="9"/>
      <c r="F3981" s="9"/>
      <c r="G3981" s="7"/>
      <c r="H3981" s="7"/>
      <c r="V3981" s="6"/>
    </row>
    <row r="3982" spans="1:22" ht="15">
      <c r="A3982" s="8"/>
      <c r="B3982" s="9"/>
      <c r="C3982" s="7"/>
      <c r="D3982" s="9"/>
      <c r="E3982" s="9"/>
      <c r="F3982" s="9"/>
      <c r="G3982" s="7"/>
      <c r="H3982" s="7"/>
      <c r="V3982" s="6"/>
    </row>
    <row r="3983" spans="1:22" ht="15">
      <c r="A3983" s="8"/>
      <c r="B3983" s="9"/>
      <c r="C3983" s="7"/>
      <c r="D3983" s="9"/>
      <c r="E3983" s="9"/>
      <c r="F3983" s="9"/>
      <c r="G3983" s="7"/>
      <c r="H3983" s="7"/>
      <c r="V3983" s="6"/>
    </row>
    <row r="3984" spans="1:22" ht="15">
      <c r="A3984" s="8"/>
      <c r="B3984" s="9"/>
      <c r="C3984" s="7"/>
      <c r="D3984" s="9"/>
      <c r="E3984" s="7"/>
      <c r="F3984" s="9"/>
      <c r="G3984" s="7"/>
      <c r="H3984" s="7"/>
      <c r="V3984" s="6"/>
    </row>
    <row r="3985" spans="1:22" ht="15">
      <c r="A3985" s="8"/>
      <c r="B3985" s="9"/>
      <c r="C3985" s="7"/>
      <c r="D3985" s="9"/>
      <c r="E3985" s="9"/>
      <c r="F3985" s="9"/>
      <c r="G3985" s="7"/>
      <c r="H3985" s="7"/>
      <c r="V3985" s="6"/>
    </row>
    <row r="3986" spans="1:22" ht="15">
      <c r="A3986" s="8"/>
      <c r="B3986" s="7"/>
      <c r="C3986" s="7"/>
      <c r="D3986" s="9"/>
      <c r="E3986" s="9"/>
      <c r="F3986" s="9"/>
      <c r="G3986" s="7"/>
      <c r="H3986" s="7"/>
      <c r="V3986" s="6"/>
    </row>
    <row r="3987" spans="1:22" ht="15">
      <c r="A3987" s="8"/>
      <c r="B3987" s="9"/>
      <c r="C3987" s="7"/>
      <c r="D3987" s="9"/>
      <c r="E3987" s="9"/>
      <c r="F3987" s="7"/>
      <c r="G3987" s="7"/>
      <c r="H3987" s="7"/>
      <c r="V3987" s="6"/>
    </row>
    <row r="3988" spans="1:22" ht="15">
      <c r="A3988" s="8"/>
      <c r="B3988" s="9"/>
      <c r="C3988" s="7"/>
      <c r="D3988" s="9"/>
      <c r="E3988" s="9"/>
      <c r="F3988" s="9"/>
      <c r="G3988" s="7"/>
      <c r="H3988" s="7"/>
      <c r="V3988" s="6"/>
    </row>
    <row r="3989" spans="1:22" ht="15">
      <c r="A3989" s="8"/>
      <c r="B3989" s="9"/>
      <c r="C3989" s="7"/>
      <c r="D3989" s="9"/>
      <c r="E3989" s="9"/>
      <c r="F3989" s="9"/>
      <c r="G3989" s="7"/>
      <c r="H3989" s="7"/>
      <c r="V3989" s="6"/>
    </row>
    <row r="3990" spans="1:22" ht="15">
      <c r="A3990" s="8"/>
      <c r="B3990" s="9"/>
      <c r="C3990" s="7"/>
      <c r="D3990" s="9"/>
      <c r="E3990" s="9"/>
      <c r="F3990" s="9"/>
      <c r="G3990" s="7"/>
      <c r="H3990" s="7"/>
      <c r="V3990" s="6"/>
    </row>
    <row r="3991" spans="1:22" ht="15">
      <c r="A3991" s="8"/>
      <c r="B3991" s="9"/>
      <c r="C3991" s="7"/>
      <c r="D3991" s="9"/>
      <c r="E3991" s="9"/>
      <c r="F3991" s="9"/>
      <c r="G3991" s="7"/>
      <c r="H3991" s="7"/>
      <c r="V3991" s="6"/>
    </row>
    <row r="3992" spans="1:22" ht="15">
      <c r="A3992" s="8"/>
      <c r="B3992" s="9"/>
      <c r="C3992" s="7"/>
      <c r="D3992" s="9"/>
      <c r="E3992" s="9"/>
      <c r="F3992" s="9"/>
      <c r="G3992" s="7"/>
      <c r="H3992" s="7"/>
      <c r="V3992" s="6"/>
    </row>
    <row r="3993" spans="1:22" ht="15">
      <c r="A3993" s="8"/>
      <c r="B3993" s="9"/>
      <c r="C3993" s="7"/>
      <c r="D3993" s="9"/>
      <c r="E3993" s="9"/>
      <c r="F3993" s="9"/>
      <c r="G3993" s="7"/>
      <c r="H3993" s="7"/>
      <c r="V3993" s="6"/>
    </row>
    <row r="3994" spans="1:22" ht="15">
      <c r="A3994" s="8"/>
      <c r="B3994" s="9"/>
      <c r="C3994" s="7"/>
      <c r="D3994" s="9"/>
      <c r="E3994" s="9"/>
      <c r="F3994" s="9"/>
      <c r="G3994" s="7"/>
      <c r="H3994" s="7"/>
      <c r="V3994" s="6"/>
    </row>
    <row r="3995" spans="1:22" ht="15">
      <c r="A3995" s="8"/>
      <c r="B3995" s="9"/>
      <c r="C3995" s="7"/>
      <c r="D3995" s="9"/>
      <c r="E3995" s="9"/>
      <c r="F3995" s="9"/>
      <c r="G3995" s="7"/>
      <c r="H3995" s="7"/>
      <c r="V3995" s="6"/>
    </row>
    <row r="3996" spans="1:22" ht="15">
      <c r="A3996" s="8"/>
      <c r="B3996" s="9"/>
      <c r="C3996" s="7"/>
      <c r="D3996" s="9"/>
      <c r="E3996" s="9"/>
      <c r="F3996" s="9"/>
      <c r="G3996" s="7"/>
      <c r="H3996" s="7"/>
      <c r="V3996" s="6"/>
    </row>
    <row r="3997" spans="1:22" ht="15">
      <c r="A3997" s="8"/>
      <c r="B3997" s="9"/>
      <c r="C3997" s="7"/>
      <c r="D3997" s="9"/>
      <c r="E3997" s="9"/>
      <c r="F3997" s="9"/>
      <c r="G3997" s="7"/>
      <c r="H3997" s="7"/>
      <c r="V3997" s="6"/>
    </row>
    <row r="3998" spans="1:22" ht="15">
      <c r="A3998" s="8"/>
      <c r="B3998" s="9"/>
      <c r="C3998" s="7"/>
      <c r="D3998" s="9"/>
      <c r="E3998" s="9"/>
      <c r="F3998" s="9"/>
      <c r="G3998" s="7"/>
      <c r="H3998" s="7"/>
      <c r="V3998" s="6"/>
    </row>
    <row r="3999" spans="1:22" ht="15">
      <c r="A3999" s="8"/>
      <c r="B3999" s="9"/>
      <c r="C3999" s="7"/>
      <c r="D3999" s="9"/>
      <c r="E3999" s="9"/>
      <c r="F3999" s="9"/>
      <c r="G3999" s="7"/>
      <c r="H3999" s="7"/>
      <c r="V3999" s="6"/>
    </row>
    <row r="4000" spans="1:22" ht="15">
      <c r="A4000" s="8"/>
      <c r="B4000" s="9"/>
      <c r="C4000" s="7"/>
      <c r="D4000" s="9"/>
      <c r="E4000" s="9"/>
      <c r="F4000" s="9"/>
      <c r="G4000" s="7"/>
      <c r="H4000" s="7"/>
      <c r="V4000" s="6"/>
    </row>
    <row r="4001" spans="1:22" ht="15">
      <c r="A4001" s="8"/>
      <c r="B4001" s="9"/>
      <c r="C4001" s="7"/>
      <c r="D4001" s="9"/>
      <c r="E4001" s="9"/>
      <c r="F4001" s="9"/>
      <c r="G4001" s="7"/>
      <c r="H4001" s="7"/>
      <c r="V4001" s="6"/>
    </row>
    <row r="4002" spans="1:22" ht="15">
      <c r="A4002" s="8"/>
      <c r="B4002" s="9"/>
      <c r="C4002" s="7"/>
      <c r="D4002" s="9"/>
      <c r="E4002" s="9"/>
      <c r="F4002" s="9"/>
      <c r="G4002" s="7"/>
      <c r="H4002" s="7"/>
      <c r="V4002" s="6"/>
    </row>
    <row r="4003" spans="1:22" ht="15">
      <c r="A4003" s="8"/>
      <c r="B4003" s="9"/>
      <c r="C4003" s="7"/>
      <c r="D4003" s="9"/>
      <c r="E4003" s="9"/>
      <c r="F4003" s="9"/>
      <c r="G4003" s="7"/>
      <c r="H4003" s="7"/>
      <c r="V4003" s="6"/>
    </row>
    <row r="4004" spans="1:22" ht="15">
      <c r="A4004" s="8"/>
      <c r="B4004" s="7"/>
      <c r="C4004" s="7"/>
      <c r="D4004" s="9"/>
      <c r="E4004" s="9"/>
      <c r="F4004" s="9"/>
      <c r="G4004" s="7"/>
      <c r="H4004" s="7"/>
      <c r="V4004" s="6"/>
    </row>
    <row r="4005" spans="1:22" ht="15">
      <c r="A4005" s="8"/>
      <c r="B4005" s="9"/>
      <c r="C4005" s="7"/>
      <c r="D4005" s="7"/>
      <c r="E4005" s="9"/>
      <c r="F4005" s="9"/>
      <c r="G4005" s="7"/>
      <c r="H4005" s="7"/>
      <c r="V4005" s="6"/>
    </row>
    <row r="4006" spans="1:22" ht="15">
      <c r="A4006" s="8"/>
      <c r="B4006" s="9"/>
      <c r="C4006" s="7"/>
      <c r="D4006" s="9"/>
      <c r="E4006" s="9"/>
      <c r="F4006" s="9"/>
      <c r="G4006" s="7"/>
      <c r="H4006" s="7"/>
      <c r="V4006" s="6"/>
    </row>
    <row r="4007" spans="1:22" ht="15">
      <c r="A4007" s="8"/>
      <c r="B4007" s="9"/>
      <c r="C4007" s="7"/>
      <c r="D4007" s="9"/>
      <c r="E4007" s="9"/>
      <c r="F4007" s="9"/>
      <c r="G4007" s="7"/>
      <c r="H4007" s="7"/>
      <c r="V4007" s="6"/>
    </row>
    <row r="4008" spans="1:22" ht="15">
      <c r="A4008" s="8"/>
      <c r="B4008" s="9"/>
      <c r="C4008" s="7"/>
      <c r="D4008" s="9"/>
      <c r="E4008" s="9"/>
      <c r="F4008" s="9"/>
      <c r="G4008" s="7"/>
      <c r="H4008" s="7"/>
      <c r="V4008" s="6"/>
    </row>
    <row r="4009" spans="1:22" ht="15">
      <c r="A4009" s="8"/>
      <c r="B4009" s="9"/>
      <c r="C4009" s="7"/>
      <c r="D4009" s="9"/>
      <c r="E4009" s="9"/>
      <c r="F4009" s="9"/>
      <c r="G4009" s="7"/>
      <c r="H4009" s="7"/>
      <c r="V4009" s="6"/>
    </row>
    <row r="4010" spans="1:22" ht="15">
      <c r="A4010" s="8"/>
      <c r="B4010" s="9"/>
      <c r="C4010" s="7"/>
      <c r="D4010" s="9"/>
      <c r="E4010" s="9"/>
      <c r="F4010" s="9"/>
      <c r="G4010" s="7"/>
      <c r="H4010" s="7"/>
      <c r="V4010" s="6"/>
    </row>
    <row r="4011" spans="1:22" ht="15">
      <c r="A4011" s="8"/>
      <c r="B4011" s="9"/>
      <c r="C4011" s="7"/>
      <c r="D4011" s="9"/>
      <c r="E4011" s="9"/>
      <c r="F4011" s="9"/>
      <c r="G4011" s="7"/>
      <c r="H4011" s="7"/>
      <c r="V4011" s="6"/>
    </row>
    <row r="4012" spans="1:22" ht="15">
      <c r="A4012" s="8"/>
      <c r="B4012" s="9"/>
      <c r="C4012" s="7"/>
      <c r="D4012" s="9"/>
      <c r="E4012" s="9"/>
      <c r="F4012" s="9"/>
      <c r="G4012" s="7"/>
      <c r="H4012" s="7"/>
      <c r="V4012" s="6"/>
    </row>
    <row r="4013" spans="1:22" ht="15">
      <c r="A4013" s="8"/>
      <c r="B4013" s="9"/>
      <c r="C4013" s="7"/>
      <c r="D4013" s="9"/>
      <c r="E4013" s="9"/>
      <c r="F4013" s="9"/>
      <c r="G4013" s="7"/>
      <c r="H4013" s="7"/>
      <c r="V4013" s="6"/>
    </row>
    <row r="4014" spans="1:22" ht="15">
      <c r="A4014" s="8"/>
      <c r="B4014" s="9"/>
      <c r="C4014" s="7"/>
      <c r="D4014" s="9"/>
      <c r="E4014" s="9"/>
      <c r="F4014" s="9"/>
      <c r="G4014" s="7"/>
      <c r="H4014" s="7"/>
      <c r="V4014" s="6"/>
    </row>
    <row r="4015" spans="1:22" ht="15">
      <c r="A4015" s="8"/>
      <c r="B4015" s="9"/>
      <c r="C4015" s="7"/>
      <c r="D4015" s="9"/>
      <c r="E4015" s="9"/>
      <c r="F4015" s="9"/>
      <c r="G4015" s="7"/>
      <c r="H4015" s="7"/>
      <c r="V4015" s="6"/>
    </row>
    <row r="4016" spans="1:22" ht="15">
      <c r="A4016" s="8"/>
      <c r="B4016" s="9"/>
      <c r="C4016" s="7"/>
      <c r="D4016" s="9"/>
      <c r="E4016" s="9"/>
      <c r="F4016" s="9"/>
      <c r="G4016" s="7"/>
      <c r="H4016" s="7"/>
      <c r="V4016" s="6"/>
    </row>
    <row r="4017" spans="1:22" ht="15">
      <c r="A4017" s="8"/>
      <c r="B4017" s="9"/>
      <c r="C4017" s="7"/>
      <c r="D4017" s="9"/>
      <c r="E4017" s="9"/>
      <c r="F4017" s="9"/>
      <c r="G4017" s="7"/>
      <c r="H4017" s="7"/>
      <c r="V4017" s="6"/>
    </row>
    <row r="4018" spans="1:22" ht="15">
      <c r="A4018" s="8"/>
      <c r="B4018" s="9"/>
      <c r="C4018" s="7"/>
      <c r="D4018" s="9"/>
      <c r="E4018" s="9"/>
      <c r="F4018" s="9"/>
      <c r="G4018" s="7"/>
      <c r="H4018" s="7"/>
      <c r="V4018" s="6"/>
    </row>
    <row r="4019" spans="1:22" ht="15">
      <c r="A4019" s="8"/>
      <c r="B4019" s="9"/>
      <c r="C4019" s="7"/>
      <c r="D4019" s="9"/>
      <c r="E4019" s="9"/>
      <c r="F4019" s="9"/>
      <c r="G4019" s="7"/>
      <c r="H4019" s="7"/>
      <c r="V4019" s="6"/>
    </row>
    <row r="4020" spans="1:22" ht="15">
      <c r="A4020" s="8"/>
      <c r="B4020" s="9"/>
      <c r="C4020" s="7"/>
      <c r="D4020" s="7"/>
      <c r="E4020" s="9"/>
      <c r="F4020" s="9"/>
      <c r="G4020" s="7"/>
      <c r="H4020" s="7"/>
      <c r="V4020" s="6"/>
    </row>
    <row r="4021" spans="1:22" ht="15">
      <c r="A4021" s="8"/>
      <c r="B4021" s="9"/>
      <c r="C4021" s="7"/>
      <c r="D4021" s="9"/>
      <c r="E4021" s="9"/>
      <c r="F4021" s="9"/>
      <c r="G4021" s="7"/>
      <c r="H4021" s="7"/>
      <c r="V4021" s="6"/>
    </row>
    <row r="4022" spans="1:22" ht="15">
      <c r="A4022" s="8"/>
      <c r="B4022" s="9"/>
      <c r="C4022" s="7"/>
      <c r="D4022" s="9"/>
      <c r="E4022" s="9"/>
      <c r="F4022" s="9"/>
      <c r="G4022" s="7"/>
      <c r="H4022" s="7"/>
      <c r="V4022" s="6"/>
    </row>
    <row r="4023" spans="1:22" ht="15">
      <c r="A4023" s="8"/>
      <c r="B4023" s="9"/>
      <c r="C4023" s="7"/>
      <c r="D4023" s="9"/>
      <c r="E4023" s="9"/>
      <c r="F4023" s="7"/>
      <c r="G4023" s="7"/>
      <c r="H4023" s="7"/>
      <c r="V4023" s="6"/>
    </row>
    <row r="4024" spans="1:22" ht="15">
      <c r="A4024" s="8"/>
      <c r="B4024" s="9"/>
      <c r="C4024" s="7"/>
      <c r="D4024" s="9"/>
      <c r="E4024" s="9"/>
      <c r="F4024" s="9"/>
      <c r="G4024" s="7"/>
      <c r="H4024" s="7"/>
      <c r="V4024" s="6"/>
    </row>
    <row r="4025" spans="1:22" ht="15">
      <c r="A4025" s="8"/>
      <c r="B4025" s="9"/>
      <c r="C4025" s="7"/>
      <c r="D4025" s="9"/>
      <c r="E4025" s="9"/>
      <c r="F4025" s="9"/>
      <c r="G4025" s="7"/>
      <c r="H4025" s="7"/>
      <c r="V4025" s="6"/>
    </row>
    <row r="4026" spans="1:22" ht="15">
      <c r="A4026" s="8"/>
      <c r="B4026" s="9"/>
      <c r="C4026" s="7"/>
      <c r="D4026" s="9"/>
      <c r="E4026" s="9"/>
      <c r="F4026" s="9"/>
      <c r="G4026" s="7"/>
      <c r="H4026" s="7"/>
      <c r="V4026" s="6"/>
    </row>
    <row r="4027" spans="1:22" ht="15">
      <c r="A4027" s="8"/>
      <c r="B4027" s="9"/>
      <c r="C4027" s="7"/>
      <c r="D4027" s="9"/>
      <c r="E4027" s="9"/>
      <c r="F4027" s="9"/>
      <c r="G4027" s="7"/>
      <c r="H4027" s="7"/>
      <c r="V4027" s="6"/>
    </row>
    <row r="4028" spans="1:22" ht="15">
      <c r="A4028" s="8"/>
      <c r="B4028" s="9"/>
      <c r="C4028" s="7"/>
      <c r="D4028" s="9"/>
      <c r="E4028" s="9"/>
      <c r="F4028" s="9"/>
      <c r="G4028" s="7"/>
      <c r="H4028" s="7"/>
      <c r="V4028" s="6"/>
    </row>
    <row r="4029" spans="1:22" ht="15">
      <c r="A4029" s="8"/>
      <c r="B4029" s="9"/>
      <c r="C4029" s="7"/>
      <c r="D4029" s="9"/>
      <c r="E4029" s="9"/>
      <c r="F4029" s="9"/>
      <c r="G4029" s="7"/>
      <c r="H4029" s="7"/>
      <c r="V4029" s="6"/>
    </row>
    <row r="4030" spans="1:22" ht="15">
      <c r="A4030" s="8"/>
      <c r="B4030" s="9"/>
      <c r="C4030" s="7"/>
      <c r="D4030" s="9"/>
      <c r="E4030" s="9"/>
      <c r="F4030" s="7"/>
      <c r="G4030" s="7"/>
      <c r="H4030" s="7"/>
      <c r="V4030" s="6"/>
    </row>
    <row r="4031" spans="1:22" ht="15">
      <c r="A4031" s="8"/>
      <c r="B4031" s="9"/>
      <c r="C4031" s="7"/>
      <c r="D4031" s="9"/>
      <c r="E4031" s="9"/>
      <c r="F4031" s="9"/>
      <c r="G4031" s="7"/>
      <c r="H4031" s="7"/>
      <c r="V4031" s="6"/>
    </row>
    <row r="4032" spans="1:22" ht="15">
      <c r="A4032" s="8"/>
      <c r="B4032" s="9"/>
      <c r="C4032" s="7"/>
      <c r="D4032" s="7"/>
      <c r="E4032" s="9"/>
      <c r="F4032" s="9"/>
      <c r="G4032" s="7"/>
      <c r="H4032" s="7"/>
      <c r="V4032" s="6"/>
    </row>
    <row r="4033" spans="1:22" ht="15">
      <c r="A4033" s="8"/>
      <c r="B4033" s="9"/>
      <c r="C4033" s="7"/>
      <c r="D4033" s="9"/>
      <c r="E4033" s="9"/>
      <c r="F4033" s="9"/>
      <c r="G4033" s="7"/>
      <c r="H4033" s="7"/>
      <c r="V4033" s="6"/>
    </row>
    <row r="4034" spans="1:22" ht="15">
      <c r="A4034" s="8"/>
      <c r="B4034" s="9"/>
      <c r="C4034" s="7"/>
      <c r="D4034" s="9"/>
      <c r="E4034" s="9"/>
      <c r="F4034" s="9"/>
      <c r="G4034" s="7"/>
      <c r="H4034" s="7"/>
      <c r="V4034" s="6"/>
    </row>
    <row r="4035" spans="1:22" ht="15">
      <c r="A4035" s="8"/>
      <c r="B4035" s="9"/>
      <c r="C4035" s="7"/>
      <c r="D4035" s="9"/>
      <c r="E4035" s="9"/>
      <c r="F4035" s="9"/>
      <c r="G4035" s="7"/>
      <c r="H4035" s="7"/>
      <c r="V4035" s="6"/>
    </row>
    <row r="4036" spans="1:22" ht="15">
      <c r="A4036" s="8"/>
      <c r="B4036" s="7"/>
      <c r="C4036" s="7"/>
      <c r="D4036" s="9"/>
      <c r="E4036" s="9"/>
      <c r="F4036" s="9"/>
      <c r="G4036" s="7"/>
      <c r="H4036" s="7"/>
      <c r="V4036" s="6"/>
    </row>
    <row r="4037" spans="1:22" ht="15">
      <c r="A4037" s="8"/>
      <c r="B4037" s="9"/>
      <c r="C4037" s="7"/>
      <c r="D4037" s="9"/>
      <c r="E4037" s="9"/>
      <c r="F4037" s="9"/>
      <c r="G4037" s="7"/>
      <c r="H4037" s="7"/>
      <c r="V4037" s="6"/>
    </row>
    <row r="4038" spans="1:22" ht="15">
      <c r="A4038" s="8"/>
      <c r="B4038" s="9"/>
      <c r="C4038" s="7"/>
      <c r="D4038" s="9"/>
      <c r="E4038" s="9"/>
      <c r="F4038" s="9"/>
      <c r="G4038" s="7"/>
      <c r="H4038" s="7"/>
      <c r="V4038" s="6"/>
    </row>
    <row r="4039" spans="1:22" ht="15">
      <c r="A4039" s="8"/>
      <c r="B4039" s="9"/>
      <c r="C4039" s="7"/>
      <c r="D4039" s="9"/>
      <c r="E4039" s="9"/>
      <c r="F4039" s="9"/>
      <c r="G4039" s="7"/>
      <c r="H4039" s="7"/>
      <c r="V4039" s="6"/>
    </row>
    <row r="4040" spans="1:22" ht="15">
      <c r="A4040" s="8"/>
      <c r="B4040" s="9"/>
      <c r="C4040" s="7"/>
      <c r="D4040" s="9"/>
      <c r="E4040" s="9"/>
      <c r="F4040" s="9"/>
      <c r="G4040" s="7"/>
      <c r="H4040" s="7"/>
      <c r="V4040" s="6"/>
    </row>
    <row r="4041" spans="1:22" ht="15">
      <c r="A4041" s="8"/>
      <c r="B4041" s="9"/>
      <c r="C4041" s="7"/>
      <c r="D4041" s="9"/>
      <c r="E4041" s="9"/>
      <c r="F4041" s="7"/>
      <c r="G4041" s="7"/>
      <c r="H4041" s="7"/>
      <c r="V4041" s="6"/>
    </row>
    <row r="4042" spans="1:22" ht="15">
      <c r="A4042" s="8"/>
      <c r="B4042" s="9"/>
      <c r="C4042" s="7"/>
      <c r="D4042" s="9"/>
      <c r="E4042" s="9"/>
      <c r="F4042" s="9"/>
      <c r="G4042" s="7"/>
      <c r="H4042" s="7"/>
      <c r="V4042" s="6"/>
    </row>
    <row r="4043" spans="1:22" ht="15">
      <c r="A4043" s="8"/>
      <c r="B4043" s="9"/>
      <c r="C4043" s="7"/>
      <c r="D4043" s="7"/>
      <c r="E4043" s="7"/>
      <c r="F4043" s="9"/>
      <c r="G4043" s="7"/>
      <c r="H4043" s="7"/>
      <c r="V4043" s="6"/>
    </row>
    <row r="4044" spans="1:22" ht="15">
      <c r="A4044" s="8"/>
      <c r="B4044" s="9"/>
      <c r="C4044" s="7"/>
      <c r="D4044" s="9"/>
      <c r="E4044" s="9"/>
      <c r="F4044" s="9"/>
      <c r="G4044" s="7"/>
      <c r="H4044" s="7"/>
      <c r="V4044" s="6"/>
    </row>
    <row r="4045" spans="1:22" ht="15">
      <c r="A4045" s="8"/>
      <c r="B4045" s="9"/>
      <c r="C4045" s="7"/>
      <c r="D4045" s="9"/>
      <c r="E4045" s="9"/>
      <c r="F4045" s="9"/>
      <c r="G4045" s="7"/>
      <c r="H4045" s="7"/>
      <c r="V4045" s="6"/>
    </row>
    <row r="4046" spans="1:22" ht="15">
      <c r="A4046" s="8"/>
      <c r="B4046" s="9"/>
      <c r="C4046" s="7"/>
      <c r="D4046" s="9"/>
      <c r="E4046" s="9"/>
      <c r="F4046" s="7"/>
      <c r="G4046" s="7"/>
      <c r="H4046" s="7"/>
      <c r="V4046" s="6"/>
    </row>
    <row r="4047" spans="1:22" ht="15">
      <c r="A4047" s="8"/>
      <c r="B4047" s="9"/>
      <c r="C4047" s="7"/>
      <c r="D4047" s="9"/>
      <c r="E4047" s="9"/>
      <c r="F4047" s="9"/>
      <c r="G4047" s="7"/>
      <c r="H4047" s="7"/>
      <c r="V4047" s="6"/>
    </row>
    <row r="4048" spans="1:22" ht="15">
      <c r="A4048" s="8"/>
      <c r="B4048" s="9"/>
      <c r="C4048" s="7"/>
      <c r="D4048" s="9"/>
      <c r="E4048" s="9"/>
      <c r="F4048" s="7"/>
      <c r="G4048" s="7"/>
      <c r="H4048" s="7"/>
      <c r="V4048" s="6"/>
    </row>
    <row r="4049" spans="1:22" ht="15">
      <c r="A4049" s="8"/>
      <c r="B4049" s="9"/>
      <c r="C4049" s="7"/>
      <c r="D4049" s="9"/>
      <c r="E4049" s="9"/>
      <c r="F4049" s="7"/>
      <c r="G4049" s="7"/>
      <c r="H4049" s="7"/>
      <c r="V4049" s="6"/>
    </row>
    <row r="4050" spans="1:22" ht="15">
      <c r="A4050" s="8"/>
      <c r="B4050" s="9"/>
      <c r="C4050" s="7"/>
      <c r="D4050" s="9"/>
      <c r="E4050" s="9"/>
      <c r="F4050" s="9"/>
      <c r="G4050" s="7"/>
      <c r="H4050" s="7"/>
      <c r="V4050" s="6"/>
    </row>
    <row r="4051" spans="1:22" ht="15">
      <c r="A4051" s="8"/>
      <c r="B4051" s="9"/>
      <c r="C4051" s="7"/>
      <c r="D4051" s="9"/>
      <c r="E4051" s="9"/>
      <c r="F4051" s="9"/>
      <c r="G4051" s="7"/>
      <c r="H4051" s="7"/>
      <c r="V4051" s="6"/>
    </row>
    <row r="4052" spans="1:22" ht="15">
      <c r="A4052" s="8"/>
      <c r="B4052" s="9"/>
      <c r="C4052" s="7"/>
      <c r="D4052" s="9"/>
      <c r="E4052" s="7"/>
      <c r="F4052" s="7"/>
      <c r="G4052" s="7"/>
      <c r="H4052" s="7"/>
      <c r="V4052" s="6"/>
    </row>
    <row r="4053" spans="1:22" ht="15">
      <c r="A4053" s="8"/>
      <c r="B4053" s="7"/>
      <c r="C4053" s="7"/>
      <c r="D4053" s="7"/>
      <c r="E4053" s="9"/>
      <c r="F4053" s="9"/>
      <c r="G4053" s="7"/>
      <c r="H4053" s="7"/>
      <c r="V4053" s="6"/>
    </row>
    <row r="4054" spans="1:22" ht="15">
      <c r="A4054" s="8"/>
      <c r="B4054" s="9"/>
      <c r="C4054" s="7"/>
      <c r="D4054" s="9"/>
      <c r="E4054" s="9"/>
      <c r="F4054" s="9"/>
      <c r="G4054" s="7"/>
      <c r="H4054" s="7"/>
      <c r="V4054" s="6"/>
    </row>
    <row r="4055" spans="1:22" ht="15">
      <c r="A4055" s="8"/>
      <c r="B4055" s="9"/>
      <c r="C4055" s="7"/>
      <c r="D4055" s="9"/>
      <c r="E4055" s="9"/>
      <c r="F4055" s="9"/>
      <c r="G4055" s="7"/>
      <c r="H4055" s="7"/>
      <c r="V4055" s="6"/>
    </row>
    <row r="4056" spans="1:22" ht="15">
      <c r="A4056" s="8"/>
      <c r="B4056" s="9"/>
      <c r="C4056" s="7"/>
      <c r="D4056" s="9"/>
      <c r="E4056" s="9"/>
      <c r="F4056" s="7"/>
      <c r="G4056" s="7"/>
      <c r="H4056" s="7"/>
      <c r="V4056" s="6"/>
    </row>
    <row r="4057" spans="1:22" ht="15">
      <c r="A4057" s="8"/>
      <c r="B4057" s="9"/>
      <c r="C4057" s="7"/>
      <c r="D4057" s="9"/>
      <c r="E4057" s="9"/>
      <c r="F4057" s="9"/>
      <c r="G4057" s="7"/>
      <c r="H4057" s="7"/>
      <c r="V4057" s="6"/>
    </row>
    <row r="4058" spans="1:22" ht="15">
      <c r="A4058" s="8"/>
      <c r="B4058" s="9"/>
      <c r="C4058" s="7"/>
      <c r="D4058" s="9"/>
      <c r="E4058" s="9"/>
      <c r="F4058" s="9"/>
      <c r="G4058" s="7"/>
      <c r="H4058" s="7"/>
      <c r="V4058" s="6"/>
    </row>
    <row r="4059" spans="1:22" ht="15">
      <c r="A4059" s="8"/>
      <c r="B4059" s="9"/>
      <c r="C4059" s="7"/>
      <c r="D4059" s="9"/>
      <c r="E4059" s="9"/>
      <c r="F4059" s="7"/>
      <c r="G4059" s="7"/>
      <c r="H4059" s="7"/>
      <c r="V4059" s="6"/>
    </row>
    <row r="4060" spans="1:22" ht="15">
      <c r="A4060" s="8"/>
      <c r="B4060" s="9"/>
      <c r="C4060" s="7"/>
      <c r="D4060" s="9"/>
      <c r="E4060" s="9"/>
      <c r="F4060" s="9"/>
      <c r="G4060" s="7"/>
      <c r="H4060" s="7"/>
      <c r="V4060" s="6"/>
    </row>
    <row r="4061" spans="1:22" ht="15">
      <c r="A4061" s="8"/>
      <c r="B4061" s="9"/>
      <c r="C4061" s="7"/>
      <c r="D4061" s="9"/>
      <c r="E4061" s="9"/>
      <c r="F4061" s="9"/>
      <c r="G4061" s="7"/>
      <c r="H4061" s="7"/>
      <c r="V4061" s="6"/>
    </row>
    <row r="4062" spans="1:22" ht="15">
      <c r="A4062" s="8"/>
      <c r="B4062" s="9"/>
      <c r="C4062" s="7"/>
      <c r="D4062" s="9"/>
      <c r="E4062" s="7"/>
      <c r="F4062" s="9"/>
      <c r="G4062" s="7"/>
      <c r="H4062" s="7"/>
      <c r="V4062" s="6"/>
    </row>
    <row r="4063" spans="1:22" ht="15">
      <c r="A4063" s="8"/>
      <c r="B4063" s="9"/>
      <c r="C4063" s="7"/>
      <c r="D4063" s="9"/>
      <c r="E4063" s="9"/>
      <c r="F4063" s="9"/>
      <c r="G4063" s="7"/>
      <c r="H4063" s="7"/>
      <c r="V4063" s="6"/>
    </row>
    <row r="4064" spans="1:22" ht="15">
      <c r="A4064" s="8"/>
      <c r="B4064" s="7"/>
      <c r="C4064" s="7"/>
      <c r="D4064" s="9"/>
      <c r="E4064" s="9"/>
      <c r="F4064" s="9"/>
      <c r="G4064" s="7"/>
      <c r="H4064" s="7"/>
      <c r="V4064" s="6"/>
    </row>
    <row r="4065" spans="1:22" ht="15">
      <c r="A4065" s="8"/>
      <c r="B4065" s="9"/>
      <c r="C4065" s="7"/>
      <c r="D4065" s="9"/>
      <c r="E4065" s="7"/>
      <c r="F4065" s="9"/>
      <c r="G4065" s="7"/>
      <c r="H4065" s="7"/>
      <c r="V4065" s="6"/>
    </row>
    <row r="4066" spans="1:22" ht="15">
      <c r="A4066" s="8"/>
      <c r="B4066" s="9"/>
      <c r="C4066" s="7"/>
      <c r="D4066" s="9"/>
      <c r="E4066" s="9"/>
      <c r="F4066" s="9"/>
      <c r="G4066" s="7"/>
      <c r="H4066" s="7"/>
      <c r="V4066" s="6"/>
    </row>
    <row r="4067" spans="1:22" ht="15">
      <c r="A4067" s="8"/>
      <c r="B4067" s="9"/>
      <c r="C4067" s="7"/>
      <c r="D4067" s="7"/>
      <c r="E4067" s="9"/>
      <c r="F4067" s="9"/>
      <c r="G4067" s="7"/>
      <c r="H4067" s="7"/>
      <c r="V4067" s="6"/>
    </row>
    <row r="4068" spans="1:22" ht="15">
      <c r="A4068" s="8"/>
      <c r="B4068" s="9"/>
      <c r="C4068" s="7"/>
      <c r="D4068" s="9"/>
      <c r="E4068" s="9"/>
      <c r="F4068" s="9"/>
      <c r="G4068" s="7"/>
      <c r="H4068" s="7"/>
      <c r="V4068" s="6"/>
    </row>
    <row r="4069" spans="1:22" ht="15">
      <c r="A4069" s="8"/>
      <c r="B4069" s="9"/>
      <c r="C4069" s="7"/>
      <c r="D4069" s="9"/>
      <c r="E4069" s="7"/>
      <c r="F4069" s="7"/>
      <c r="G4069" s="7"/>
      <c r="H4069" s="7"/>
      <c r="V4069" s="6"/>
    </row>
    <row r="4070" spans="1:22" ht="15">
      <c r="A4070" s="8"/>
      <c r="B4070" s="9"/>
      <c r="C4070" s="7"/>
      <c r="D4070" s="9"/>
      <c r="E4070" s="9"/>
      <c r="F4070" s="9"/>
      <c r="G4070" s="7"/>
      <c r="H4070" s="7"/>
      <c r="V4070" s="6"/>
    </row>
    <row r="4071" spans="1:22" ht="15">
      <c r="A4071" s="8"/>
      <c r="B4071" s="7"/>
      <c r="C4071" s="7"/>
      <c r="D4071" s="9"/>
      <c r="E4071" s="9"/>
      <c r="F4071" s="9"/>
      <c r="G4071" s="7"/>
      <c r="H4071" s="7"/>
      <c r="V4071" s="6"/>
    </row>
    <row r="4072" spans="1:22" ht="15">
      <c r="A4072" s="8"/>
      <c r="B4072" s="9"/>
      <c r="C4072" s="7"/>
      <c r="D4072" s="9"/>
      <c r="E4072" s="9"/>
      <c r="F4072" s="9"/>
      <c r="G4072" s="7"/>
      <c r="H4072" s="7"/>
      <c r="V4072" s="6"/>
    </row>
    <row r="4073" spans="1:22" ht="15">
      <c r="A4073" s="8"/>
      <c r="B4073" s="9"/>
      <c r="C4073" s="7"/>
      <c r="D4073" s="9"/>
      <c r="E4073" s="7"/>
      <c r="F4073" s="9"/>
      <c r="G4073" s="7"/>
      <c r="H4073" s="7"/>
      <c r="V4073" s="6"/>
    </row>
    <row r="4074" spans="1:22" ht="15">
      <c r="A4074" s="8"/>
      <c r="B4074" s="7"/>
      <c r="C4074" s="7"/>
      <c r="D4074" s="9"/>
      <c r="E4074" s="9"/>
      <c r="F4074" s="7"/>
      <c r="G4074" s="7"/>
      <c r="H4074" s="7"/>
      <c r="V4074" s="6"/>
    </row>
    <row r="4075" spans="1:22" ht="15">
      <c r="A4075" s="8"/>
      <c r="B4075" s="9"/>
      <c r="C4075" s="7"/>
      <c r="D4075" s="9"/>
      <c r="E4075" s="9"/>
      <c r="F4075" s="9"/>
      <c r="G4075" s="7"/>
      <c r="H4075" s="7"/>
      <c r="V4075" s="6"/>
    </row>
    <row r="4076" spans="1:22" ht="15">
      <c r="A4076" s="8"/>
      <c r="B4076" s="9"/>
      <c r="C4076" s="7"/>
      <c r="D4076" s="9"/>
      <c r="E4076" s="9"/>
      <c r="F4076" s="9"/>
      <c r="G4076" s="7"/>
      <c r="H4076" s="7"/>
      <c r="V4076" s="6"/>
    </row>
    <row r="4077" spans="1:22" ht="15">
      <c r="A4077" s="8"/>
      <c r="B4077" s="9"/>
      <c r="C4077" s="7"/>
      <c r="D4077" s="9"/>
      <c r="E4077" s="9"/>
      <c r="F4077" s="9"/>
      <c r="G4077" s="7"/>
      <c r="H4077" s="7"/>
      <c r="V4077" s="6"/>
    </row>
    <row r="4078" spans="1:22" ht="15">
      <c r="A4078" s="8"/>
      <c r="B4078" s="9"/>
      <c r="C4078" s="7"/>
      <c r="D4078" s="9"/>
      <c r="E4078" s="9"/>
      <c r="F4078" s="7"/>
      <c r="G4078" s="7"/>
      <c r="H4078" s="7"/>
      <c r="V4078" s="6"/>
    </row>
    <row r="4079" spans="1:22" ht="15">
      <c r="A4079" s="8"/>
      <c r="B4079" s="9"/>
      <c r="C4079" s="7"/>
      <c r="D4079" s="9"/>
      <c r="E4079" s="9"/>
      <c r="F4079" s="9"/>
      <c r="G4079" s="7"/>
      <c r="H4079" s="7"/>
      <c r="V4079" s="6"/>
    </row>
    <row r="4080" spans="1:22" ht="15">
      <c r="A4080" s="8"/>
      <c r="B4080" s="9"/>
      <c r="C4080" s="7"/>
      <c r="D4080" s="9"/>
      <c r="E4080" s="9"/>
      <c r="F4080" s="9"/>
      <c r="G4080" s="7"/>
      <c r="H4080" s="7"/>
      <c r="V4080" s="6"/>
    </row>
    <row r="4081" spans="1:22" ht="15">
      <c r="A4081" s="8"/>
      <c r="B4081" s="9"/>
      <c r="C4081" s="7"/>
      <c r="D4081" s="7"/>
      <c r="E4081" s="9"/>
      <c r="F4081" s="9"/>
      <c r="G4081" s="7"/>
      <c r="H4081" s="7"/>
      <c r="V4081" s="6"/>
    </row>
    <row r="4082" spans="1:22" ht="15">
      <c r="A4082" s="8"/>
      <c r="B4082" s="9"/>
      <c r="C4082" s="7"/>
      <c r="D4082" s="9"/>
      <c r="E4082" s="9"/>
      <c r="F4082" s="9"/>
      <c r="G4082" s="7"/>
      <c r="H4082" s="7"/>
      <c r="V4082" s="6"/>
    </row>
    <row r="4083" spans="1:22" ht="15">
      <c r="A4083" s="8"/>
      <c r="B4083" s="9"/>
      <c r="C4083" s="7"/>
      <c r="D4083" s="9"/>
      <c r="E4083" s="9"/>
      <c r="F4083" s="9"/>
      <c r="G4083" s="7"/>
      <c r="H4083" s="7"/>
      <c r="V4083" s="6"/>
    </row>
    <row r="4084" spans="1:22" ht="15">
      <c r="A4084" s="8"/>
      <c r="B4084" s="9"/>
      <c r="C4084" s="7"/>
      <c r="D4084" s="9"/>
      <c r="E4084" s="9"/>
      <c r="F4084" s="9"/>
      <c r="G4084" s="7"/>
      <c r="H4084" s="7"/>
      <c r="V4084" s="6"/>
    </row>
    <row r="4085" spans="1:22" ht="15">
      <c r="A4085" s="8"/>
      <c r="B4085" s="9"/>
      <c r="C4085" s="7"/>
      <c r="D4085" s="9"/>
      <c r="E4085" s="9"/>
      <c r="F4085" s="9"/>
      <c r="G4085" s="7"/>
      <c r="H4085" s="7"/>
      <c r="V4085" s="6"/>
    </row>
    <row r="4086" spans="1:22" ht="15">
      <c r="A4086" s="8"/>
      <c r="B4086" s="9"/>
      <c r="C4086" s="7"/>
      <c r="D4086" s="9"/>
      <c r="E4086" s="9"/>
      <c r="F4086" s="7"/>
      <c r="G4086" s="7"/>
      <c r="H4086" s="7"/>
      <c r="V4086" s="6"/>
    </row>
    <row r="4087" spans="1:22" ht="15">
      <c r="A4087" s="8"/>
      <c r="B4087" s="9"/>
      <c r="C4087" s="7"/>
      <c r="D4087" s="9"/>
      <c r="E4087" s="9"/>
      <c r="F4087" s="7"/>
      <c r="G4087" s="7"/>
      <c r="H4087" s="7"/>
      <c r="V4087" s="6"/>
    </row>
    <row r="4088" spans="1:22" ht="15">
      <c r="A4088" s="8"/>
      <c r="B4088" s="9"/>
      <c r="C4088" s="7"/>
      <c r="D4088" s="9"/>
      <c r="E4088" s="7"/>
      <c r="F4088" s="9"/>
      <c r="G4088" s="7"/>
      <c r="H4088" s="7"/>
      <c r="V4088" s="6"/>
    </row>
    <row r="4089" spans="1:22" ht="15">
      <c r="A4089" s="8"/>
      <c r="B4089" s="9"/>
      <c r="C4089" s="7"/>
      <c r="D4089" s="9"/>
      <c r="E4089" s="9"/>
      <c r="F4089" s="9"/>
      <c r="G4089" s="7"/>
      <c r="H4089" s="7"/>
      <c r="V4089" s="6"/>
    </row>
    <row r="4090" spans="1:22" ht="15">
      <c r="A4090" s="8"/>
      <c r="B4090" s="9"/>
      <c r="C4090" s="7"/>
      <c r="D4090" s="9"/>
      <c r="E4090" s="9"/>
      <c r="F4090" s="9"/>
      <c r="G4090" s="7"/>
      <c r="H4090" s="7"/>
      <c r="V4090" s="6"/>
    </row>
    <row r="4091" spans="1:22" ht="15">
      <c r="A4091" s="8"/>
      <c r="B4091" s="9"/>
      <c r="C4091" s="7"/>
      <c r="D4091" s="7"/>
      <c r="E4091" s="9"/>
      <c r="F4091" s="9"/>
      <c r="G4091" s="7"/>
      <c r="H4091" s="7"/>
      <c r="V4091" s="6"/>
    </row>
    <row r="4092" spans="1:22" ht="15">
      <c r="A4092" s="8"/>
      <c r="B4092" s="9"/>
      <c r="C4092" s="7"/>
      <c r="D4092" s="9"/>
      <c r="E4092" s="9"/>
      <c r="F4092" s="9"/>
      <c r="G4092" s="7"/>
      <c r="H4092" s="7"/>
      <c r="V4092" s="6"/>
    </row>
    <row r="4093" spans="1:22" ht="15">
      <c r="A4093" s="8"/>
      <c r="B4093" s="9"/>
      <c r="C4093" s="7"/>
      <c r="D4093" s="7"/>
      <c r="E4093" s="9"/>
      <c r="F4093" s="9"/>
      <c r="G4093" s="7"/>
      <c r="H4093" s="7"/>
      <c r="V4093" s="6"/>
    </row>
    <row r="4094" spans="1:22" ht="15">
      <c r="A4094" s="8"/>
      <c r="B4094" s="9"/>
      <c r="C4094" s="7"/>
      <c r="D4094" s="7"/>
      <c r="E4094" s="9"/>
      <c r="F4094" s="9"/>
      <c r="G4094" s="7"/>
      <c r="H4094" s="7"/>
      <c r="V4094" s="6"/>
    </row>
    <row r="4095" spans="1:22" ht="15">
      <c r="A4095" s="8"/>
      <c r="B4095" s="9"/>
      <c r="C4095" s="7"/>
      <c r="D4095" s="9"/>
      <c r="E4095" s="9"/>
      <c r="F4095" s="9"/>
      <c r="G4095" s="7"/>
      <c r="H4095" s="7"/>
      <c r="V4095" s="6"/>
    </row>
    <row r="4096" spans="1:22" ht="15">
      <c r="A4096" s="8"/>
      <c r="B4096" s="9"/>
      <c r="C4096" s="7"/>
      <c r="D4096" s="7"/>
      <c r="E4096" s="7"/>
      <c r="F4096" s="9"/>
      <c r="G4096" s="7"/>
      <c r="H4096" s="7"/>
      <c r="V4096" s="6"/>
    </row>
    <row r="4097" spans="1:22" ht="15">
      <c r="A4097" s="8"/>
      <c r="B4097" s="9"/>
      <c r="C4097" s="7"/>
      <c r="D4097" s="9"/>
      <c r="E4097" s="9"/>
      <c r="F4097" s="9"/>
      <c r="G4097" s="7"/>
      <c r="H4097" s="7"/>
      <c r="V4097" s="6"/>
    </row>
    <row r="4098" spans="1:22" ht="15">
      <c r="A4098" s="8"/>
      <c r="B4098" s="9"/>
      <c r="C4098" s="7"/>
      <c r="D4098" s="9"/>
      <c r="E4098" s="7"/>
      <c r="F4098" s="9"/>
      <c r="G4098" s="7"/>
      <c r="H4098" s="7"/>
      <c r="V4098" s="6"/>
    </row>
    <row r="4099" spans="1:22" ht="15">
      <c r="A4099" s="8"/>
      <c r="B4099" s="9"/>
      <c r="C4099" s="7"/>
      <c r="D4099" s="9"/>
      <c r="E4099" s="9"/>
      <c r="F4099" s="9"/>
      <c r="G4099" s="7"/>
      <c r="H4099" s="7"/>
      <c r="V4099" s="6"/>
    </row>
    <row r="4100" spans="1:22" ht="15">
      <c r="A4100" s="8"/>
      <c r="B4100" s="7"/>
      <c r="C4100" s="7"/>
      <c r="D4100" s="9"/>
      <c r="E4100" s="9"/>
      <c r="F4100" s="9"/>
      <c r="G4100" s="7"/>
      <c r="H4100" s="7"/>
      <c r="V4100" s="6"/>
    </row>
    <row r="4101" spans="1:22" ht="15">
      <c r="A4101" s="8"/>
      <c r="B4101" s="9"/>
      <c r="C4101" s="7"/>
      <c r="D4101" s="9"/>
      <c r="E4101" s="9"/>
      <c r="F4101" s="9"/>
      <c r="G4101" s="7"/>
      <c r="H4101" s="7"/>
      <c r="V4101" s="6"/>
    </row>
    <row r="4102" spans="1:22" ht="15">
      <c r="A4102" s="8"/>
      <c r="B4102" s="9"/>
      <c r="C4102" s="7"/>
      <c r="D4102" s="9"/>
      <c r="E4102" s="9"/>
      <c r="F4102" s="9"/>
      <c r="G4102" s="7"/>
      <c r="H4102" s="7"/>
      <c r="V4102" s="6"/>
    </row>
    <row r="4103" spans="1:22" ht="15">
      <c r="A4103" s="8"/>
      <c r="B4103" s="9"/>
      <c r="C4103" s="7"/>
      <c r="D4103" s="9"/>
      <c r="E4103" s="9"/>
      <c r="F4103" s="9"/>
      <c r="G4103" s="7"/>
      <c r="H4103" s="7"/>
      <c r="V4103" s="6"/>
    </row>
    <row r="4104" spans="1:22" ht="15">
      <c r="A4104" s="8"/>
      <c r="B4104" s="9"/>
      <c r="C4104" s="7"/>
      <c r="D4104" s="9"/>
      <c r="E4104" s="7"/>
      <c r="F4104" s="9"/>
      <c r="G4104" s="7"/>
      <c r="H4104" s="7"/>
      <c r="V4104" s="6"/>
    </row>
    <row r="4105" spans="1:22" ht="15">
      <c r="A4105" s="8"/>
      <c r="B4105" s="7"/>
      <c r="C4105" s="7"/>
      <c r="D4105" s="9"/>
      <c r="E4105" s="9"/>
      <c r="F4105" s="9"/>
      <c r="G4105" s="7"/>
      <c r="H4105" s="7"/>
      <c r="V4105" s="6"/>
    </row>
    <row r="4106" spans="1:22" ht="15">
      <c r="A4106" s="8"/>
      <c r="B4106" s="9"/>
      <c r="C4106" s="7"/>
      <c r="D4106" s="9"/>
      <c r="E4106" s="9"/>
      <c r="F4106" s="7"/>
      <c r="G4106" s="7"/>
      <c r="H4106" s="7"/>
      <c r="V4106" s="6"/>
    </row>
    <row r="4107" spans="1:22" ht="15">
      <c r="A4107" s="8"/>
      <c r="B4107" s="9"/>
      <c r="C4107" s="7"/>
      <c r="D4107" s="9"/>
      <c r="E4107" s="9"/>
      <c r="F4107" s="7"/>
      <c r="G4107" s="7"/>
      <c r="H4107" s="7"/>
      <c r="V4107" s="6"/>
    </row>
    <row r="4108" spans="1:22" ht="15">
      <c r="A4108" s="8"/>
      <c r="B4108" s="9"/>
      <c r="C4108" s="7"/>
      <c r="D4108" s="9"/>
      <c r="E4108" s="9"/>
      <c r="F4108" s="9"/>
      <c r="G4108" s="7"/>
      <c r="H4108" s="7"/>
      <c r="V4108" s="6"/>
    </row>
    <row r="4109" spans="1:22" ht="15">
      <c r="A4109" s="8"/>
      <c r="B4109" s="9"/>
      <c r="C4109" s="7"/>
      <c r="D4109" s="9"/>
      <c r="E4109" s="9"/>
      <c r="F4109" s="9"/>
      <c r="G4109" s="7"/>
      <c r="H4109" s="7"/>
      <c r="V4109" s="6"/>
    </row>
    <row r="4110" spans="1:22" ht="15">
      <c r="A4110" s="8"/>
      <c r="B4110" s="9"/>
      <c r="C4110" s="7"/>
      <c r="D4110" s="9"/>
      <c r="E4110" s="9"/>
      <c r="F4110" s="9"/>
      <c r="G4110" s="7"/>
      <c r="H4110" s="7"/>
      <c r="V4110" s="6"/>
    </row>
    <row r="4111" spans="1:22" ht="15">
      <c r="A4111" s="8"/>
      <c r="B4111" s="9"/>
      <c r="C4111" s="7"/>
      <c r="D4111" s="9"/>
      <c r="E4111" s="9"/>
      <c r="F4111" s="9"/>
      <c r="G4111" s="7"/>
      <c r="H4111" s="7"/>
      <c r="V4111" s="6"/>
    </row>
    <row r="4112" spans="1:22" ht="15">
      <c r="A4112" s="8"/>
      <c r="B4112" s="9"/>
      <c r="C4112" s="7"/>
      <c r="D4112" s="7"/>
      <c r="E4112" s="9"/>
      <c r="F4112" s="9"/>
      <c r="G4112" s="7"/>
      <c r="H4112" s="7"/>
      <c r="V4112" s="6"/>
    </row>
    <row r="4113" spans="1:22" ht="15">
      <c r="A4113" s="8"/>
      <c r="B4113" s="9"/>
      <c r="C4113" s="7"/>
      <c r="D4113" s="9"/>
      <c r="E4113" s="9"/>
      <c r="F4113" s="9"/>
      <c r="G4113" s="7"/>
      <c r="H4113" s="7"/>
      <c r="V4113" s="6"/>
    </row>
    <row r="4114" spans="1:22" ht="15">
      <c r="A4114" s="8"/>
      <c r="B4114" s="9"/>
      <c r="C4114" s="7"/>
      <c r="D4114" s="9"/>
      <c r="E4114" s="9"/>
      <c r="F4114" s="9"/>
      <c r="G4114" s="7"/>
      <c r="H4114" s="7"/>
      <c r="V4114" s="6"/>
    </row>
    <row r="4115" spans="1:22" ht="15">
      <c r="A4115" s="8"/>
      <c r="B4115" s="9"/>
      <c r="C4115" s="7"/>
      <c r="D4115" s="9"/>
      <c r="E4115" s="9"/>
      <c r="F4115" s="9"/>
      <c r="G4115" s="7"/>
      <c r="H4115" s="7"/>
      <c r="V4115" s="6"/>
    </row>
    <row r="4116" spans="1:22" ht="15">
      <c r="A4116" s="8"/>
      <c r="B4116" s="9"/>
      <c r="C4116" s="7"/>
      <c r="D4116" s="9"/>
      <c r="E4116" s="9"/>
      <c r="F4116" s="9"/>
      <c r="G4116" s="7"/>
      <c r="H4116" s="7"/>
      <c r="V4116" s="6"/>
    </row>
    <row r="4117" spans="1:22" ht="15">
      <c r="A4117" s="8"/>
      <c r="B4117" s="7"/>
      <c r="C4117" s="7"/>
      <c r="D4117" s="9"/>
      <c r="E4117" s="9"/>
      <c r="F4117" s="7"/>
      <c r="G4117" s="7"/>
      <c r="H4117" s="7"/>
      <c r="V4117" s="6"/>
    </row>
    <row r="4118" spans="1:22" ht="15">
      <c r="A4118" s="8"/>
      <c r="B4118" s="9"/>
      <c r="C4118" s="7"/>
      <c r="D4118" s="9"/>
      <c r="E4118" s="9"/>
      <c r="F4118" s="9"/>
      <c r="G4118" s="7"/>
      <c r="H4118" s="7"/>
      <c r="V4118" s="6"/>
    </row>
    <row r="4119" spans="1:22" ht="15">
      <c r="A4119" s="8"/>
      <c r="B4119" s="9"/>
      <c r="C4119" s="7"/>
      <c r="D4119" s="9"/>
      <c r="E4119" s="9"/>
      <c r="F4119" s="9"/>
      <c r="G4119" s="7"/>
      <c r="H4119" s="7"/>
      <c r="V4119" s="6"/>
    </row>
    <row r="4120" spans="1:22" ht="15">
      <c r="A4120" s="8"/>
      <c r="B4120" s="9"/>
      <c r="C4120" s="7"/>
      <c r="D4120" s="9"/>
      <c r="E4120" s="9"/>
      <c r="F4120" s="9"/>
      <c r="G4120" s="7"/>
      <c r="H4120" s="7"/>
      <c r="V4120" s="6"/>
    </row>
    <row r="4121" spans="1:22" ht="15">
      <c r="A4121" s="8"/>
      <c r="B4121" s="9"/>
      <c r="C4121" s="7"/>
      <c r="D4121" s="9"/>
      <c r="E4121" s="9"/>
      <c r="F4121" s="9"/>
      <c r="G4121" s="7"/>
      <c r="H4121" s="7"/>
      <c r="V4121" s="6"/>
    </row>
    <row r="4122" spans="1:22" ht="15">
      <c r="A4122" s="8"/>
      <c r="B4122" s="9"/>
      <c r="C4122" s="7"/>
      <c r="D4122" s="9"/>
      <c r="E4122" s="9"/>
      <c r="F4122" s="9"/>
      <c r="G4122" s="7"/>
      <c r="H4122" s="7"/>
      <c r="V4122" s="6"/>
    </row>
    <row r="4123" spans="1:22" ht="15">
      <c r="A4123" s="8"/>
      <c r="B4123" s="9"/>
      <c r="C4123" s="7"/>
      <c r="D4123" s="9"/>
      <c r="E4123" s="9"/>
      <c r="F4123" s="9"/>
      <c r="G4123" s="7"/>
      <c r="H4123" s="7"/>
      <c r="V4123" s="6"/>
    </row>
    <row r="4124" spans="1:22" ht="15">
      <c r="A4124" s="8"/>
      <c r="B4124" s="9"/>
      <c r="C4124" s="7"/>
      <c r="D4124" s="9"/>
      <c r="E4124" s="9"/>
      <c r="F4124" s="9"/>
      <c r="G4124" s="7"/>
      <c r="H4124" s="7"/>
      <c r="V4124" s="6"/>
    </row>
    <row r="4125" spans="1:22" ht="15">
      <c r="A4125" s="8"/>
      <c r="B4125" s="9"/>
      <c r="C4125" s="7"/>
      <c r="D4125" s="9"/>
      <c r="E4125" s="9"/>
      <c r="F4125" s="9"/>
      <c r="G4125" s="7"/>
      <c r="H4125" s="7"/>
      <c r="V4125" s="6"/>
    </row>
    <row r="4126" spans="1:22" ht="15">
      <c r="A4126" s="8"/>
      <c r="B4126" s="9"/>
      <c r="C4126" s="7"/>
      <c r="D4126" s="9"/>
      <c r="E4126" s="9"/>
      <c r="F4126" s="7"/>
      <c r="G4126" s="7"/>
      <c r="H4126" s="7"/>
      <c r="V4126" s="6"/>
    </row>
    <row r="4127" spans="1:22" ht="15">
      <c r="A4127" s="8"/>
      <c r="B4127" s="9"/>
      <c r="C4127" s="7"/>
      <c r="D4127" s="7"/>
      <c r="E4127" s="9"/>
      <c r="F4127" s="9"/>
      <c r="G4127" s="7"/>
      <c r="H4127" s="7"/>
      <c r="V4127" s="6"/>
    </row>
    <row r="4128" spans="1:22" ht="15">
      <c r="A4128" s="8"/>
      <c r="B4128" s="9"/>
      <c r="C4128" s="7"/>
      <c r="D4128" s="9"/>
      <c r="E4128" s="9"/>
      <c r="F4128" s="9"/>
      <c r="G4128" s="7"/>
      <c r="H4128" s="7"/>
      <c r="V4128" s="6"/>
    </row>
    <row r="4129" spans="1:22" ht="15">
      <c r="A4129" s="8"/>
      <c r="B4129" s="9"/>
      <c r="C4129" s="7"/>
      <c r="D4129" s="9"/>
      <c r="E4129" s="9"/>
      <c r="F4129" s="9"/>
      <c r="G4129" s="7"/>
      <c r="H4129" s="7"/>
      <c r="V4129" s="6"/>
    </row>
    <row r="4130" spans="1:22" ht="15">
      <c r="A4130" s="8"/>
      <c r="B4130" s="9"/>
      <c r="C4130" s="7"/>
      <c r="D4130" s="7"/>
      <c r="E4130" s="7"/>
      <c r="F4130" s="9"/>
      <c r="G4130" s="7"/>
      <c r="H4130" s="7"/>
      <c r="V4130" s="6"/>
    </row>
    <row r="4131" spans="1:22" ht="15">
      <c r="A4131" s="8"/>
      <c r="B4131" s="9"/>
      <c r="C4131" s="7"/>
      <c r="D4131" s="9"/>
      <c r="E4131" s="7"/>
      <c r="F4131" s="9"/>
      <c r="G4131" s="7"/>
      <c r="H4131" s="7"/>
      <c r="V4131" s="6"/>
    </row>
    <row r="4132" spans="1:22" ht="15">
      <c r="A4132" s="8"/>
      <c r="B4132" s="9"/>
      <c r="C4132" s="7"/>
      <c r="D4132" s="9"/>
      <c r="E4132" s="9"/>
      <c r="F4132" s="9"/>
      <c r="G4132" s="7"/>
      <c r="H4132" s="7"/>
      <c r="V4132" s="6"/>
    </row>
    <row r="4133" spans="1:22" ht="15">
      <c r="A4133" s="8"/>
      <c r="B4133" s="9"/>
      <c r="C4133" s="7"/>
      <c r="D4133" s="9"/>
      <c r="E4133" s="7"/>
      <c r="F4133" s="9"/>
      <c r="G4133" s="7"/>
      <c r="H4133" s="7"/>
      <c r="V4133" s="6"/>
    </row>
    <row r="4134" spans="1:22" ht="15">
      <c r="A4134" s="8"/>
      <c r="B4134" s="9"/>
      <c r="C4134" s="7"/>
      <c r="D4134" s="9"/>
      <c r="E4134" s="9"/>
      <c r="F4134" s="9"/>
      <c r="G4134" s="7"/>
      <c r="H4134" s="7"/>
      <c r="V4134" s="6"/>
    </row>
    <row r="4135" spans="1:22" ht="15">
      <c r="A4135" s="8"/>
      <c r="B4135" s="9"/>
      <c r="C4135" s="7"/>
      <c r="D4135" s="9"/>
      <c r="E4135" s="9"/>
      <c r="F4135" s="9"/>
      <c r="G4135" s="7"/>
      <c r="H4135" s="7"/>
      <c r="V4135" s="6"/>
    </row>
    <row r="4136" spans="1:22" ht="15">
      <c r="A4136" s="8"/>
      <c r="B4136" s="9"/>
      <c r="C4136" s="7"/>
      <c r="D4136" s="9"/>
      <c r="E4136" s="9"/>
      <c r="F4136" s="9"/>
      <c r="G4136" s="7"/>
      <c r="H4136" s="7"/>
      <c r="V4136" s="6"/>
    </row>
    <row r="4137" spans="1:22" ht="15">
      <c r="A4137" s="8"/>
      <c r="B4137" s="9"/>
      <c r="C4137" s="7"/>
      <c r="D4137" s="9"/>
      <c r="E4137" s="9"/>
      <c r="F4137" s="7"/>
      <c r="G4137" s="7"/>
      <c r="H4137" s="7"/>
      <c r="V4137" s="6"/>
    </row>
    <row r="4138" spans="1:22" ht="15">
      <c r="A4138" s="8"/>
      <c r="B4138" s="9"/>
      <c r="C4138" s="7"/>
      <c r="D4138" s="7"/>
      <c r="E4138" s="7"/>
      <c r="F4138" s="7"/>
      <c r="G4138" s="7"/>
      <c r="H4138" s="7"/>
      <c r="V4138" s="6"/>
    </row>
    <row r="4139" spans="1:22" ht="15">
      <c r="A4139" s="8"/>
      <c r="B4139" s="9"/>
      <c r="C4139" s="7"/>
      <c r="D4139" s="9"/>
      <c r="E4139" s="9"/>
      <c r="F4139" s="9"/>
      <c r="G4139" s="7"/>
      <c r="H4139" s="7"/>
      <c r="V4139" s="6"/>
    </row>
    <row r="4140" spans="1:22" ht="15">
      <c r="A4140" s="8"/>
      <c r="B4140" s="9"/>
      <c r="C4140" s="7"/>
      <c r="D4140" s="9"/>
      <c r="E4140" s="9"/>
      <c r="F4140" s="9"/>
      <c r="G4140" s="7"/>
      <c r="H4140" s="7"/>
      <c r="V4140" s="6"/>
    </row>
    <row r="4141" spans="1:22" ht="15">
      <c r="A4141" s="8"/>
      <c r="B4141" s="9"/>
      <c r="C4141" s="7"/>
      <c r="D4141" s="9"/>
      <c r="E4141" s="7"/>
      <c r="F4141" s="9"/>
      <c r="G4141" s="7"/>
      <c r="H4141" s="7"/>
      <c r="V4141" s="6"/>
    </row>
    <row r="4142" spans="1:22" ht="15">
      <c r="A4142" s="8"/>
      <c r="B4142" s="9"/>
      <c r="C4142" s="7"/>
      <c r="D4142" s="9"/>
      <c r="E4142" s="9"/>
      <c r="F4142" s="9"/>
      <c r="G4142" s="7"/>
      <c r="H4142" s="7"/>
      <c r="V4142" s="6"/>
    </row>
    <row r="4143" spans="1:22" ht="15">
      <c r="A4143" s="8"/>
      <c r="B4143" s="9"/>
      <c r="C4143" s="7"/>
      <c r="D4143" s="9"/>
      <c r="E4143" s="9"/>
      <c r="F4143" s="9"/>
      <c r="G4143" s="7"/>
      <c r="H4143" s="7"/>
      <c r="V4143" s="6"/>
    </row>
    <row r="4144" spans="1:22" ht="15">
      <c r="A4144" s="8"/>
      <c r="B4144" s="7"/>
      <c r="C4144" s="7"/>
      <c r="D4144" s="9"/>
      <c r="E4144" s="9"/>
      <c r="F4144" s="9"/>
      <c r="G4144" s="7"/>
      <c r="H4144" s="7"/>
      <c r="V4144" s="6"/>
    </row>
    <row r="4145" spans="1:22" ht="15">
      <c r="A4145" s="8"/>
      <c r="B4145" s="9"/>
      <c r="C4145" s="7"/>
      <c r="D4145" s="7"/>
      <c r="E4145" s="9"/>
      <c r="F4145" s="9"/>
      <c r="G4145" s="7"/>
      <c r="H4145" s="7"/>
      <c r="V4145" s="6"/>
    </row>
    <row r="4146" spans="1:22" ht="15">
      <c r="A4146" s="8"/>
      <c r="B4146" s="9"/>
      <c r="C4146" s="7"/>
      <c r="D4146" s="9"/>
      <c r="E4146" s="9"/>
      <c r="F4146" s="9"/>
      <c r="G4146" s="7"/>
      <c r="H4146" s="7"/>
      <c r="V4146" s="6"/>
    </row>
    <row r="4147" spans="1:22" ht="15">
      <c r="A4147" s="8"/>
      <c r="B4147" s="9"/>
      <c r="C4147" s="7"/>
      <c r="D4147" s="9"/>
      <c r="E4147" s="9"/>
      <c r="F4147" s="9"/>
      <c r="G4147" s="7"/>
      <c r="H4147" s="7"/>
      <c r="V4147" s="6"/>
    </row>
    <row r="4148" spans="1:22" ht="15">
      <c r="A4148" s="8"/>
      <c r="B4148" s="9"/>
      <c r="C4148" s="7"/>
      <c r="D4148" s="9"/>
      <c r="E4148" s="7"/>
      <c r="F4148" s="9"/>
      <c r="G4148" s="7"/>
      <c r="H4148" s="7"/>
      <c r="V4148" s="6"/>
    </row>
    <row r="4149" spans="1:22" ht="15">
      <c r="A4149" s="8"/>
      <c r="B4149" s="9"/>
      <c r="C4149" s="7"/>
      <c r="D4149" s="9"/>
      <c r="E4149" s="9"/>
      <c r="F4149" s="9"/>
      <c r="G4149" s="7"/>
      <c r="H4149" s="7"/>
      <c r="V4149" s="6"/>
    </row>
    <row r="4150" spans="1:22" ht="15">
      <c r="A4150" s="8"/>
      <c r="B4150" s="9"/>
      <c r="C4150" s="7"/>
      <c r="D4150" s="9"/>
      <c r="E4150" s="9"/>
      <c r="F4150" s="9"/>
      <c r="G4150" s="7"/>
      <c r="H4150" s="7"/>
      <c r="V4150" s="6"/>
    </row>
    <row r="4151" spans="1:22" ht="15">
      <c r="A4151" s="8"/>
      <c r="B4151" s="9"/>
      <c r="C4151" s="7"/>
      <c r="D4151" s="9"/>
      <c r="E4151" s="9"/>
      <c r="F4151" s="7"/>
      <c r="G4151" s="7"/>
      <c r="H4151" s="7"/>
      <c r="V4151" s="6"/>
    </row>
    <row r="4152" spans="1:22" ht="15">
      <c r="A4152" s="8"/>
      <c r="B4152" s="9"/>
      <c r="C4152" s="7"/>
      <c r="D4152" s="9"/>
      <c r="E4152" s="9"/>
      <c r="F4152" s="9"/>
      <c r="G4152" s="7"/>
      <c r="H4152" s="7"/>
      <c r="V4152" s="6"/>
    </row>
    <row r="4153" spans="1:22" ht="15">
      <c r="A4153" s="8"/>
      <c r="B4153" s="9"/>
      <c r="C4153" s="7"/>
      <c r="D4153" s="9"/>
      <c r="E4153" s="9"/>
      <c r="F4153" s="9"/>
      <c r="G4153" s="7"/>
      <c r="H4153" s="7"/>
      <c r="V4153" s="6"/>
    </row>
    <row r="4154" spans="1:22" ht="15">
      <c r="A4154" s="8"/>
      <c r="B4154" s="7"/>
      <c r="C4154" s="7"/>
      <c r="D4154" s="9"/>
      <c r="E4154" s="9"/>
      <c r="F4154" s="9"/>
      <c r="G4154" s="7"/>
      <c r="H4154" s="7"/>
      <c r="V4154" s="6"/>
    </row>
    <row r="4155" spans="1:22" ht="15">
      <c r="A4155" s="8"/>
      <c r="B4155" s="9"/>
      <c r="C4155" s="7"/>
      <c r="D4155" s="9"/>
      <c r="E4155" s="9"/>
      <c r="F4155" s="9"/>
      <c r="G4155" s="7"/>
      <c r="H4155" s="7"/>
      <c r="V4155" s="6"/>
    </row>
    <row r="4156" spans="1:22" ht="15">
      <c r="A4156" s="8"/>
      <c r="B4156" s="7"/>
      <c r="C4156" s="7"/>
      <c r="D4156" s="9"/>
      <c r="E4156" s="9"/>
      <c r="F4156" s="9"/>
      <c r="G4156" s="7"/>
      <c r="H4156" s="7"/>
      <c r="V4156" s="6"/>
    </row>
    <row r="4157" spans="1:22" ht="15">
      <c r="A4157" s="8"/>
      <c r="B4157" s="9"/>
      <c r="C4157" s="7"/>
      <c r="D4157" s="9"/>
      <c r="E4157" s="9"/>
      <c r="F4157" s="9"/>
      <c r="G4157" s="7"/>
      <c r="H4157" s="7"/>
      <c r="V4157" s="6"/>
    </row>
    <row r="4158" spans="1:22" ht="15">
      <c r="A4158" s="8"/>
      <c r="B4158" s="9"/>
      <c r="C4158" s="7"/>
      <c r="D4158" s="9"/>
      <c r="E4158" s="9"/>
      <c r="F4158" s="9"/>
      <c r="G4158" s="7"/>
      <c r="H4158" s="7"/>
      <c r="V4158" s="6"/>
    </row>
    <row r="4159" spans="1:22" ht="15">
      <c r="A4159" s="8"/>
      <c r="B4159" s="9"/>
      <c r="C4159" s="7"/>
      <c r="D4159" s="9"/>
      <c r="E4159" s="9"/>
      <c r="F4159" s="9"/>
      <c r="G4159" s="7"/>
      <c r="H4159" s="7"/>
      <c r="V4159" s="6"/>
    </row>
    <row r="4160" spans="1:22" ht="15">
      <c r="A4160" s="8"/>
      <c r="B4160" s="9"/>
      <c r="C4160" s="7"/>
      <c r="D4160" s="9"/>
      <c r="E4160" s="9"/>
      <c r="F4160" s="7"/>
      <c r="G4160" s="7"/>
      <c r="H4160" s="7"/>
      <c r="V4160" s="6"/>
    </row>
    <row r="4161" spans="1:22" ht="15">
      <c r="A4161" s="8"/>
      <c r="B4161" s="9"/>
      <c r="C4161" s="7"/>
      <c r="D4161" s="9"/>
      <c r="E4161" s="9"/>
      <c r="F4161" s="9"/>
      <c r="G4161" s="7"/>
      <c r="H4161" s="7"/>
      <c r="V4161" s="6"/>
    </row>
    <row r="4162" spans="1:22" ht="15">
      <c r="A4162" s="8"/>
      <c r="B4162" s="9"/>
      <c r="C4162" s="7"/>
      <c r="D4162" s="9"/>
      <c r="E4162" s="9"/>
      <c r="F4162" s="7"/>
      <c r="G4162" s="7"/>
      <c r="H4162" s="7"/>
      <c r="V4162" s="6"/>
    </row>
    <row r="4163" spans="1:22" ht="15">
      <c r="A4163" s="8"/>
      <c r="B4163" s="9"/>
      <c r="C4163" s="7"/>
      <c r="D4163" s="9"/>
      <c r="E4163" s="9"/>
      <c r="F4163" s="9"/>
      <c r="G4163" s="7"/>
      <c r="H4163" s="7"/>
      <c r="V4163" s="6"/>
    </row>
    <row r="4164" spans="1:22" ht="15">
      <c r="A4164" s="8"/>
      <c r="B4164" s="9"/>
      <c r="C4164" s="7"/>
      <c r="D4164" s="9"/>
      <c r="E4164" s="9"/>
      <c r="F4164" s="9"/>
      <c r="G4164" s="7"/>
      <c r="H4164" s="7"/>
      <c r="V4164" s="6"/>
    </row>
    <row r="4165" spans="1:22" ht="15">
      <c r="A4165" s="8"/>
      <c r="B4165" s="9"/>
      <c r="C4165" s="7"/>
      <c r="D4165" s="9"/>
      <c r="E4165" s="9"/>
      <c r="F4165" s="9"/>
      <c r="G4165" s="7"/>
      <c r="H4165" s="7"/>
      <c r="V4165" s="6"/>
    </row>
    <row r="4166" spans="1:22" ht="15">
      <c r="A4166" s="8"/>
      <c r="B4166" s="9"/>
      <c r="C4166" s="7"/>
      <c r="D4166" s="9"/>
      <c r="E4166" s="7"/>
      <c r="F4166" s="9"/>
      <c r="G4166" s="7"/>
      <c r="H4166" s="7"/>
      <c r="V4166" s="6"/>
    </row>
    <row r="4167" spans="1:22" ht="15">
      <c r="A4167" s="8"/>
      <c r="B4167" s="9"/>
      <c r="C4167" s="7"/>
      <c r="D4167" s="9"/>
      <c r="E4167" s="9"/>
      <c r="F4167" s="9"/>
      <c r="G4167" s="7"/>
      <c r="H4167" s="7"/>
      <c r="V4167" s="6"/>
    </row>
    <row r="4168" spans="1:22" ht="15">
      <c r="A4168" s="8"/>
      <c r="B4168" s="9"/>
      <c r="C4168" s="7"/>
      <c r="D4168" s="7"/>
      <c r="E4168" s="9"/>
      <c r="F4168" s="9"/>
      <c r="G4168" s="7"/>
      <c r="H4168" s="7"/>
      <c r="V4168" s="6"/>
    </row>
    <row r="4169" spans="1:22" ht="15">
      <c r="A4169" s="8"/>
      <c r="B4169" s="9"/>
      <c r="C4169" s="7"/>
      <c r="D4169" s="9"/>
      <c r="E4169" s="9"/>
      <c r="F4169" s="9"/>
      <c r="G4169" s="7"/>
      <c r="H4169" s="7"/>
      <c r="V4169" s="6"/>
    </row>
    <row r="4170" spans="1:22" ht="15">
      <c r="A4170" s="8"/>
      <c r="B4170" s="9"/>
      <c r="C4170" s="7"/>
      <c r="D4170" s="9"/>
      <c r="E4170" s="7"/>
      <c r="F4170" s="9"/>
      <c r="G4170" s="7"/>
      <c r="H4170" s="7"/>
      <c r="V4170" s="6"/>
    </row>
    <row r="4171" spans="1:22" ht="15">
      <c r="A4171" s="8"/>
      <c r="B4171" s="9"/>
      <c r="C4171" s="7"/>
      <c r="D4171" s="9"/>
      <c r="E4171" s="9"/>
      <c r="F4171" s="9"/>
      <c r="G4171" s="7"/>
      <c r="H4171" s="7"/>
      <c r="V4171" s="6"/>
    </row>
    <row r="4172" spans="1:22" ht="15">
      <c r="A4172" s="8"/>
      <c r="B4172" s="9"/>
      <c r="C4172" s="7"/>
      <c r="D4172" s="9"/>
      <c r="E4172" s="9"/>
      <c r="F4172" s="9"/>
      <c r="G4172" s="7"/>
      <c r="H4172" s="7"/>
      <c r="V4172" s="6"/>
    </row>
    <row r="4173" spans="1:22" ht="15">
      <c r="A4173" s="8"/>
      <c r="B4173" s="9"/>
      <c r="C4173" s="7"/>
      <c r="D4173" s="9"/>
      <c r="E4173" s="9"/>
      <c r="F4173" s="9"/>
      <c r="G4173" s="7"/>
      <c r="H4173" s="7"/>
      <c r="V4173" s="6"/>
    </row>
    <row r="4174" spans="1:22" ht="15">
      <c r="A4174" s="8"/>
      <c r="B4174" s="9"/>
      <c r="C4174" s="7"/>
      <c r="D4174" s="9"/>
      <c r="E4174" s="9"/>
      <c r="F4174" s="9"/>
      <c r="G4174" s="7"/>
      <c r="H4174" s="7"/>
      <c r="V4174" s="6"/>
    </row>
    <row r="4175" spans="1:22" ht="15">
      <c r="A4175" s="8"/>
      <c r="B4175" s="9"/>
      <c r="C4175" s="7"/>
      <c r="D4175" s="7"/>
      <c r="E4175" s="9"/>
      <c r="F4175" s="9"/>
      <c r="G4175" s="7"/>
      <c r="H4175" s="7"/>
      <c r="V4175" s="6"/>
    </row>
    <row r="4176" spans="1:22" ht="15">
      <c r="A4176" s="8"/>
      <c r="B4176" s="9"/>
      <c r="C4176" s="7"/>
      <c r="D4176" s="9"/>
      <c r="E4176" s="9"/>
      <c r="F4176" s="9"/>
      <c r="G4176" s="7"/>
      <c r="H4176" s="7"/>
      <c r="V4176" s="6"/>
    </row>
    <row r="4177" spans="1:22" ht="15">
      <c r="A4177" s="8"/>
      <c r="B4177" s="7"/>
      <c r="C4177" s="7"/>
      <c r="D4177" s="9"/>
      <c r="E4177" s="9"/>
      <c r="F4177" s="9"/>
      <c r="G4177" s="7"/>
      <c r="H4177" s="7"/>
      <c r="V4177" s="6"/>
    </row>
    <row r="4178" spans="1:22" ht="15">
      <c r="A4178" s="8"/>
      <c r="B4178" s="9"/>
      <c r="C4178" s="7"/>
      <c r="D4178" s="7"/>
      <c r="E4178" s="9"/>
      <c r="F4178" s="9"/>
      <c r="G4178" s="7"/>
      <c r="H4178" s="7"/>
      <c r="V4178" s="6"/>
    </row>
    <row r="4179" spans="1:22" ht="15">
      <c r="A4179" s="8"/>
      <c r="B4179" s="9"/>
      <c r="C4179" s="7"/>
      <c r="D4179" s="7"/>
      <c r="E4179" s="9"/>
      <c r="F4179" s="9"/>
      <c r="G4179" s="7"/>
      <c r="H4179" s="7"/>
      <c r="V4179" s="6"/>
    </row>
    <row r="4180" spans="1:22" ht="15">
      <c r="A4180" s="8"/>
      <c r="B4180" s="9"/>
      <c r="C4180" s="7"/>
      <c r="D4180" s="9"/>
      <c r="E4180" s="9"/>
      <c r="F4180" s="9"/>
      <c r="G4180" s="7"/>
      <c r="H4180" s="7"/>
      <c r="V4180" s="6"/>
    </row>
    <row r="4181" spans="1:22" ht="15">
      <c r="A4181" s="8"/>
      <c r="B4181" s="9"/>
      <c r="C4181" s="7"/>
      <c r="D4181" s="9"/>
      <c r="E4181" s="9"/>
      <c r="F4181" s="9"/>
      <c r="G4181" s="7"/>
      <c r="H4181" s="7"/>
      <c r="V4181" s="6"/>
    </row>
    <row r="4182" spans="1:22" ht="15">
      <c r="A4182" s="8"/>
      <c r="B4182" s="9"/>
      <c r="C4182" s="7"/>
      <c r="D4182" s="9"/>
      <c r="E4182" s="9"/>
      <c r="F4182" s="9"/>
      <c r="G4182" s="7"/>
      <c r="H4182" s="7"/>
      <c r="V4182" s="6"/>
    </row>
    <row r="4183" spans="1:22" ht="15">
      <c r="A4183" s="8"/>
      <c r="B4183" s="9"/>
      <c r="C4183" s="7"/>
      <c r="D4183" s="9"/>
      <c r="E4183" s="9"/>
      <c r="F4183" s="9"/>
      <c r="G4183" s="7"/>
      <c r="H4183" s="7"/>
      <c r="V4183" s="6"/>
    </row>
    <row r="4184" spans="1:22" ht="15">
      <c r="A4184" s="8"/>
      <c r="B4184" s="9"/>
      <c r="C4184" s="7"/>
      <c r="D4184" s="9"/>
      <c r="E4184" s="9"/>
      <c r="F4184" s="9"/>
      <c r="G4184" s="7"/>
      <c r="H4184" s="7"/>
      <c r="V4184" s="6"/>
    </row>
    <row r="4185" spans="1:22" ht="15">
      <c r="A4185" s="8"/>
      <c r="B4185" s="9"/>
      <c r="C4185" s="7"/>
      <c r="D4185" s="9"/>
      <c r="E4185" s="7"/>
      <c r="F4185" s="9"/>
      <c r="G4185" s="7"/>
      <c r="H4185" s="7"/>
      <c r="V4185" s="6"/>
    </row>
    <row r="4186" spans="1:22" ht="15">
      <c r="A4186" s="8"/>
      <c r="B4186" s="9"/>
      <c r="C4186" s="7"/>
      <c r="D4186" s="9"/>
      <c r="E4186" s="9"/>
      <c r="F4186" s="9"/>
      <c r="G4186" s="7"/>
      <c r="H4186" s="7"/>
      <c r="V4186" s="6"/>
    </row>
    <row r="4187" spans="1:22" ht="15">
      <c r="A4187" s="8"/>
      <c r="B4187" s="9"/>
      <c r="C4187" s="7"/>
      <c r="D4187" s="9"/>
      <c r="E4187" s="9"/>
      <c r="F4187" s="9"/>
      <c r="G4187" s="7"/>
      <c r="H4187" s="7"/>
      <c r="V4187" s="6"/>
    </row>
    <row r="4188" spans="1:22" ht="15">
      <c r="A4188" s="8"/>
      <c r="B4188" s="9"/>
      <c r="C4188" s="7"/>
      <c r="D4188" s="9"/>
      <c r="E4188" s="9"/>
      <c r="F4188" s="9"/>
      <c r="G4188" s="7"/>
      <c r="H4188" s="7"/>
      <c r="V4188" s="6"/>
    </row>
    <row r="4189" spans="1:22" ht="15">
      <c r="A4189" s="8"/>
      <c r="B4189" s="9"/>
      <c r="C4189" s="7"/>
      <c r="D4189" s="9"/>
      <c r="E4189" s="9"/>
      <c r="F4189" s="9"/>
      <c r="G4189" s="7"/>
      <c r="H4189" s="7"/>
      <c r="V4189" s="6"/>
    </row>
    <row r="4190" spans="1:22" ht="15">
      <c r="A4190" s="8"/>
      <c r="B4190" s="9"/>
      <c r="C4190" s="7"/>
      <c r="D4190" s="9"/>
      <c r="E4190" s="9"/>
      <c r="F4190" s="9"/>
      <c r="G4190" s="7"/>
      <c r="H4190" s="7"/>
      <c r="V4190" s="6"/>
    </row>
    <row r="4191" spans="1:22" ht="15">
      <c r="A4191" s="8"/>
      <c r="B4191" s="9"/>
      <c r="C4191" s="7"/>
      <c r="D4191" s="9"/>
      <c r="E4191" s="7"/>
      <c r="F4191" s="9"/>
      <c r="G4191" s="7"/>
      <c r="H4191" s="7"/>
      <c r="V4191" s="6"/>
    </row>
    <row r="4192" spans="1:22" ht="15">
      <c r="A4192" s="8"/>
      <c r="B4192" s="7"/>
      <c r="C4192" s="7"/>
      <c r="D4192" s="9"/>
      <c r="E4192" s="9"/>
      <c r="F4192" s="9"/>
      <c r="G4192" s="7"/>
      <c r="H4192" s="7"/>
      <c r="V4192" s="6"/>
    </row>
    <row r="4193" spans="1:22" ht="15">
      <c r="A4193" s="8"/>
      <c r="B4193" s="9"/>
      <c r="C4193" s="7"/>
      <c r="D4193" s="9"/>
      <c r="E4193" s="9"/>
      <c r="F4193" s="9"/>
      <c r="G4193" s="7"/>
      <c r="H4193" s="7"/>
      <c r="V4193" s="6"/>
    </row>
    <row r="4194" spans="1:22" ht="15">
      <c r="A4194" s="8"/>
      <c r="B4194" s="9"/>
      <c r="C4194" s="7"/>
      <c r="D4194" s="9"/>
      <c r="E4194" s="9"/>
      <c r="F4194" s="9"/>
      <c r="G4194" s="7"/>
      <c r="H4194" s="7"/>
      <c r="V4194" s="6"/>
    </row>
    <row r="4195" spans="1:22" ht="15">
      <c r="A4195" s="8"/>
      <c r="B4195" s="9"/>
      <c r="C4195" s="7"/>
      <c r="D4195" s="9"/>
      <c r="E4195" s="9"/>
      <c r="F4195" s="9"/>
      <c r="G4195" s="7"/>
      <c r="H4195" s="7"/>
      <c r="V4195" s="6"/>
    </row>
    <row r="4196" spans="1:22" ht="15">
      <c r="A4196" s="8"/>
      <c r="B4196" s="9"/>
      <c r="C4196" s="7"/>
      <c r="D4196" s="7"/>
      <c r="E4196" s="9"/>
      <c r="F4196" s="9"/>
      <c r="G4196" s="7"/>
      <c r="H4196" s="7"/>
      <c r="V4196" s="6"/>
    </row>
    <row r="4197" spans="1:22" ht="15">
      <c r="A4197" s="8"/>
      <c r="B4197" s="7"/>
      <c r="C4197" s="7"/>
      <c r="D4197" s="9"/>
      <c r="E4197" s="9"/>
      <c r="F4197" s="9"/>
      <c r="G4197" s="7"/>
      <c r="H4197" s="7"/>
      <c r="V4197" s="6"/>
    </row>
    <row r="4198" spans="1:22" ht="15">
      <c r="A4198" s="8"/>
      <c r="B4198" s="9"/>
      <c r="C4198" s="7"/>
      <c r="D4198" s="9"/>
      <c r="E4198" s="7"/>
      <c r="F4198" s="9"/>
      <c r="G4198" s="7"/>
      <c r="H4198" s="7"/>
      <c r="V4198" s="6"/>
    </row>
    <row r="4199" spans="1:22" ht="15">
      <c r="A4199" s="8"/>
      <c r="B4199" s="9"/>
      <c r="C4199" s="7"/>
      <c r="D4199" s="9"/>
      <c r="E4199" s="9"/>
      <c r="F4199" s="9"/>
      <c r="G4199" s="7"/>
      <c r="H4199" s="7"/>
      <c r="V4199" s="6"/>
    </row>
    <row r="4200" spans="1:22" ht="15">
      <c r="A4200" s="8"/>
      <c r="B4200" s="9"/>
      <c r="C4200" s="7"/>
      <c r="D4200" s="7"/>
      <c r="E4200" s="9"/>
      <c r="F4200" s="9"/>
      <c r="G4200" s="7"/>
      <c r="H4200" s="7"/>
      <c r="V4200" s="6"/>
    </row>
    <row r="4201" spans="1:22" ht="15">
      <c r="A4201" s="8"/>
      <c r="B4201" s="9"/>
      <c r="C4201" s="7"/>
      <c r="D4201" s="9"/>
      <c r="E4201" s="9"/>
      <c r="F4201" s="9"/>
      <c r="G4201" s="7"/>
      <c r="H4201" s="7"/>
      <c r="V4201" s="6"/>
    </row>
    <row r="4202" spans="1:22" ht="15">
      <c r="A4202" s="8"/>
      <c r="B4202" s="7"/>
      <c r="C4202" s="7"/>
      <c r="D4202" s="9"/>
      <c r="E4202" s="9"/>
      <c r="F4202" s="9"/>
      <c r="G4202" s="7"/>
      <c r="H4202" s="7"/>
      <c r="V4202" s="6"/>
    </row>
    <row r="4203" spans="1:22" ht="15">
      <c r="A4203" s="8"/>
      <c r="B4203" s="9"/>
      <c r="C4203" s="7"/>
      <c r="D4203" s="9"/>
      <c r="E4203" s="9"/>
      <c r="F4203" s="9"/>
      <c r="G4203" s="7"/>
      <c r="H4203" s="7"/>
      <c r="V4203" s="6"/>
    </row>
    <row r="4204" spans="1:22" ht="15">
      <c r="A4204" s="8"/>
      <c r="B4204" s="9"/>
      <c r="C4204" s="7"/>
      <c r="D4204" s="9"/>
      <c r="E4204" s="9"/>
      <c r="F4204" s="9"/>
      <c r="G4204" s="7"/>
      <c r="H4204" s="7"/>
      <c r="V4204" s="6"/>
    </row>
    <row r="4205" spans="1:22" ht="15">
      <c r="A4205" s="8"/>
      <c r="B4205" s="9"/>
      <c r="C4205" s="7"/>
      <c r="D4205" s="9"/>
      <c r="E4205" s="9"/>
      <c r="F4205" s="7"/>
      <c r="G4205" s="7"/>
      <c r="H4205" s="7"/>
      <c r="V4205" s="6"/>
    </row>
    <row r="4206" spans="1:22" ht="15">
      <c r="A4206" s="8"/>
      <c r="B4206" s="9"/>
      <c r="C4206" s="7"/>
      <c r="D4206" s="9"/>
      <c r="E4206" s="9"/>
      <c r="F4206" s="9"/>
      <c r="G4206" s="7"/>
      <c r="H4206" s="7"/>
      <c r="V4206" s="6"/>
    </row>
    <row r="4207" spans="1:22" ht="15">
      <c r="A4207" s="8"/>
      <c r="B4207" s="9"/>
      <c r="C4207" s="7"/>
      <c r="D4207" s="9"/>
      <c r="E4207" s="9"/>
      <c r="F4207" s="9"/>
      <c r="G4207" s="7"/>
      <c r="H4207" s="7"/>
      <c r="V4207" s="6"/>
    </row>
    <row r="4208" spans="1:22" ht="15">
      <c r="A4208" s="8"/>
      <c r="B4208" s="9"/>
      <c r="C4208" s="7"/>
      <c r="D4208" s="9"/>
      <c r="E4208" s="9"/>
      <c r="F4208" s="9"/>
      <c r="G4208" s="7"/>
      <c r="H4208" s="7"/>
      <c r="V4208" s="6"/>
    </row>
    <row r="4209" spans="1:22" ht="15">
      <c r="A4209" s="8"/>
      <c r="B4209" s="9"/>
      <c r="C4209" s="7"/>
      <c r="D4209" s="9"/>
      <c r="E4209" s="9"/>
      <c r="F4209" s="9"/>
      <c r="G4209" s="7"/>
      <c r="H4209" s="7"/>
      <c r="V4209" s="6"/>
    </row>
    <row r="4210" spans="1:22" ht="15">
      <c r="A4210" s="8"/>
      <c r="B4210" s="9"/>
      <c r="C4210" s="7"/>
      <c r="D4210" s="9"/>
      <c r="E4210" s="9"/>
      <c r="F4210" s="9"/>
      <c r="G4210" s="7"/>
      <c r="H4210" s="7"/>
      <c r="V4210" s="6"/>
    </row>
    <row r="4211" spans="1:22" ht="15">
      <c r="A4211" s="8"/>
      <c r="B4211" s="9"/>
      <c r="C4211" s="7"/>
      <c r="D4211" s="7"/>
      <c r="E4211" s="7"/>
      <c r="F4211" s="9"/>
      <c r="G4211" s="7"/>
      <c r="H4211" s="7"/>
      <c r="V4211" s="6"/>
    </row>
    <row r="4212" spans="1:22" ht="15">
      <c r="A4212" s="8"/>
      <c r="B4212" s="9"/>
      <c r="C4212" s="7"/>
      <c r="D4212" s="9"/>
      <c r="E4212" s="9"/>
      <c r="F4212" s="9"/>
      <c r="G4212" s="7"/>
      <c r="H4212" s="7"/>
      <c r="V4212" s="6"/>
    </row>
    <row r="4213" spans="1:22" ht="15">
      <c r="A4213" s="8"/>
      <c r="B4213" s="9"/>
      <c r="C4213" s="7"/>
      <c r="D4213" s="9"/>
      <c r="E4213" s="9"/>
      <c r="F4213" s="9"/>
      <c r="G4213" s="7"/>
      <c r="H4213" s="7"/>
      <c r="V4213" s="6"/>
    </row>
    <row r="4214" spans="1:22" ht="15">
      <c r="A4214" s="8"/>
      <c r="B4214" s="9"/>
      <c r="C4214" s="7"/>
      <c r="D4214" s="9"/>
      <c r="E4214" s="7"/>
      <c r="F4214" s="9"/>
      <c r="G4214" s="7"/>
      <c r="H4214" s="7"/>
      <c r="V4214" s="6"/>
    </row>
    <row r="4215" spans="1:22" ht="15">
      <c r="A4215" s="8"/>
      <c r="B4215" s="9"/>
      <c r="C4215" s="7"/>
      <c r="D4215" s="9"/>
      <c r="E4215" s="9"/>
      <c r="F4215" s="7"/>
      <c r="G4215" s="7"/>
      <c r="H4215" s="7"/>
      <c r="V4215" s="6"/>
    </row>
    <row r="4216" spans="1:22" ht="15">
      <c r="A4216" s="8"/>
      <c r="B4216" s="7"/>
      <c r="C4216" s="7"/>
      <c r="D4216" s="9"/>
      <c r="E4216" s="9"/>
      <c r="F4216" s="9"/>
      <c r="G4216" s="7"/>
      <c r="H4216" s="7"/>
      <c r="V4216" s="6"/>
    </row>
    <row r="4217" spans="1:22" ht="15">
      <c r="A4217" s="8"/>
      <c r="B4217" s="9"/>
      <c r="C4217" s="7"/>
      <c r="D4217" s="9"/>
      <c r="E4217" s="9"/>
      <c r="F4217" s="9"/>
      <c r="G4217" s="7"/>
      <c r="H4217" s="7"/>
      <c r="V4217" s="6"/>
    </row>
    <row r="4218" spans="1:22" ht="15">
      <c r="A4218" s="8"/>
      <c r="B4218" s="9"/>
      <c r="C4218" s="7"/>
      <c r="D4218" s="7"/>
      <c r="E4218" s="9"/>
      <c r="F4218" s="7"/>
      <c r="G4218" s="7"/>
      <c r="H4218" s="7"/>
      <c r="V4218" s="6"/>
    </row>
    <row r="4219" spans="1:22" ht="15">
      <c r="A4219" s="8"/>
      <c r="B4219" s="9"/>
      <c r="C4219" s="7"/>
      <c r="D4219" s="7"/>
      <c r="E4219" s="9"/>
      <c r="F4219" s="9"/>
      <c r="G4219" s="7"/>
      <c r="H4219" s="7"/>
      <c r="V4219" s="6"/>
    </row>
    <row r="4220" spans="1:22" ht="15">
      <c r="A4220" s="8"/>
      <c r="B4220" s="9"/>
      <c r="C4220" s="7"/>
      <c r="D4220" s="9"/>
      <c r="E4220" s="9"/>
      <c r="F4220" s="9"/>
      <c r="G4220" s="7"/>
      <c r="H4220" s="7"/>
      <c r="V4220" s="6"/>
    </row>
    <row r="4221" spans="1:22" ht="15">
      <c r="A4221" s="8"/>
      <c r="B4221" s="9"/>
      <c r="C4221" s="7"/>
      <c r="D4221" s="9"/>
      <c r="E4221" s="9"/>
      <c r="F4221" s="9"/>
      <c r="G4221" s="7"/>
      <c r="H4221" s="7"/>
      <c r="V4221" s="6"/>
    </row>
    <row r="4222" spans="1:22" ht="15">
      <c r="A4222" s="8"/>
      <c r="B4222" s="9"/>
      <c r="C4222" s="7"/>
      <c r="D4222" s="9"/>
      <c r="E4222" s="9"/>
      <c r="F4222" s="9"/>
      <c r="G4222" s="7"/>
      <c r="H4222" s="7"/>
      <c r="V4222" s="6"/>
    </row>
    <row r="4223" spans="1:22" ht="15">
      <c r="A4223" s="8"/>
      <c r="B4223" s="9"/>
      <c r="C4223" s="7"/>
      <c r="D4223" s="9"/>
      <c r="E4223" s="9"/>
      <c r="F4223" s="9"/>
      <c r="G4223" s="7"/>
      <c r="H4223" s="7"/>
      <c r="V4223" s="6"/>
    </row>
    <row r="4224" spans="1:22" ht="15">
      <c r="A4224" s="8"/>
      <c r="B4224" s="9"/>
      <c r="C4224" s="7"/>
      <c r="D4224" s="9"/>
      <c r="E4224" s="9"/>
      <c r="F4224" s="9"/>
      <c r="G4224" s="7"/>
      <c r="H4224" s="7"/>
      <c r="V4224" s="6"/>
    </row>
    <row r="4225" spans="1:22" ht="15">
      <c r="A4225" s="8"/>
      <c r="B4225" s="9"/>
      <c r="C4225" s="7"/>
      <c r="D4225" s="9"/>
      <c r="E4225" s="9"/>
      <c r="F4225" s="9"/>
      <c r="G4225" s="7"/>
      <c r="H4225" s="7"/>
      <c r="V4225" s="6"/>
    </row>
    <row r="4226" spans="1:22" ht="15">
      <c r="A4226" s="8"/>
      <c r="B4226" s="9"/>
      <c r="C4226" s="7"/>
      <c r="D4226" s="9"/>
      <c r="E4226" s="9"/>
      <c r="F4226" s="9"/>
      <c r="G4226" s="7"/>
      <c r="H4226" s="7"/>
      <c r="V4226" s="6"/>
    </row>
    <row r="4227" spans="1:22" ht="15">
      <c r="A4227" s="8"/>
      <c r="B4227" s="9"/>
      <c r="C4227" s="7"/>
      <c r="D4227" s="9"/>
      <c r="E4227" s="9"/>
      <c r="F4227" s="9"/>
      <c r="G4227" s="7"/>
      <c r="H4227" s="7"/>
      <c r="V4227" s="6"/>
    </row>
    <row r="4228" spans="1:22" ht="15">
      <c r="A4228" s="8"/>
      <c r="B4228" s="9"/>
      <c r="C4228" s="7"/>
      <c r="D4228" s="9"/>
      <c r="E4228" s="9"/>
      <c r="F4228" s="9"/>
      <c r="G4228" s="7"/>
      <c r="H4228" s="7"/>
      <c r="V4228" s="6"/>
    </row>
    <row r="4229" spans="1:22" ht="15">
      <c r="A4229" s="8"/>
      <c r="B4229" s="9"/>
      <c r="C4229" s="7"/>
      <c r="D4229" s="9"/>
      <c r="E4229" s="9"/>
      <c r="F4229" s="9"/>
      <c r="G4229" s="7"/>
      <c r="H4229" s="7"/>
      <c r="V4229" s="6"/>
    </row>
    <row r="4230" spans="1:22" ht="15">
      <c r="A4230" s="8"/>
      <c r="B4230" s="9"/>
      <c r="C4230" s="7"/>
      <c r="D4230" s="9"/>
      <c r="E4230" s="7"/>
      <c r="F4230" s="9"/>
      <c r="G4230" s="7"/>
      <c r="H4230" s="7"/>
      <c r="V4230" s="6"/>
    </row>
    <row r="4231" spans="1:22" ht="15">
      <c r="A4231" s="8"/>
      <c r="B4231" s="9"/>
      <c r="C4231" s="7"/>
      <c r="D4231" s="9"/>
      <c r="E4231" s="9"/>
      <c r="F4231" s="9"/>
      <c r="G4231" s="7"/>
      <c r="H4231" s="7"/>
      <c r="V4231" s="6"/>
    </row>
    <row r="4232" spans="1:22" ht="15">
      <c r="A4232" s="8"/>
      <c r="B4232" s="9"/>
      <c r="C4232" s="7"/>
      <c r="D4232" s="9"/>
      <c r="E4232" s="9"/>
      <c r="F4232" s="9"/>
      <c r="G4232" s="7"/>
      <c r="H4232" s="7"/>
      <c r="V4232" s="6"/>
    </row>
    <row r="4233" spans="1:22" ht="15">
      <c r="A4233" s="8"/>
      <c r="B4233" s="9"/>
      <c r="C4233" s="7"/>
      <c r="D4233" s="9"/>
      <c r="E4233" s="9"/>
      <c r="F4233" s="9"/>
      <c r="G4233" s="7"/>
      <c r="H4233" s="7"/>
      <c r="V4233" s="6"/>
    </row>
    <row r="4234" spans="1:22" ht="15">
      <c r="A4234" s="8"/>
      <c r="B4234" s="9"/>
      <c r="C4234" s="7"/>
      <c r="D4234" s="9"/>
      <c r="E4234" s="9"/>
      <c r="F4234" s="9"/>
      <c r="G4234" s="7"/>
      <c r="H4234" s="7"/>
      <c r="V4234" s="6"/>
    </row>
    <row r="4235" spans="1:22" ht="15">
      <c r="A4235" s="8"/>
      <c r="B4235" s="9"/>
      <c r="C4235" s="7"/>
      <c r="D4235" s="9"/>
      <c r="E4235" s="7"/>
      <c r="F4235" s="9"/>
      <c r="G4235" s="7"/>
      <c r="H4235" s="7"/>
      <c r="V4235" s="6"/>
    </row>
    <row r="4236" spans="1:22" ht="15">
      <c r="A4236" s="8"/>
      <c r="B4236" s="9"/>
      <c r="C4236" s="7"/>
      <c r="D4236" s="9"/>
      <c r="E4236" s="9"/>
      <c r="F4236" s="9"/>
      <c r="G4236" s="7"/>
      <c r="H4236" s="7"/>
      <c r="V4236" s="6"/>
    </row>
    <row r="4237" spans="1:22" ht="15">
      <c r="A4237" s="8"/>
      <c r="B4237" s="9"/>
      <c r="C4237" s="7"/>
      <c r="D4237" s="9"/>
      <c r="E4237" s="7"/>
      <c r="F4237" s="7"/>
      <c r="G4237" s="7"/>
      <c r="H4237" s="7"/>
      <c r="V4237" s="6"/>
    </row>
    <row r="4238" spans="1:22" ht="15">
      <c r="A4238" s="8"/>
      <c r="B4238" s="9"/>
      <c r="C4238" s="7"/>
      <c r="D4238" s="9"/>
      <c r="E4238" s="9"/>
      <c r="F4238" s="9"/>
      <c r="G4238" s="7"/>
      <c r="H4238" s="7"/>
      <c r="V4238" s="6"/>
    </row>
    <row r="4239" spans="1:22" ht="15">
      <c r="A4239" s="8"/>
      <c r="B4239" s="9"/>
      <c r="C4239" s="7"/>
      <c r="D4239" s="7"/>
      <c r="E4239" s="9"/>
      <c r="F4239" s="9"/>
      <c r="G4239" s="7"/>
      <c r="H4239" s="7"/>
      <c r="V4239" s="6"/>
    </row>
    <row r="4240" spans="1:22" ht="15">
      <c r="A4240" s="8"/>
      <c r="B4240" s="9"/>
      <c r="C4240" s="7"/>
      <c r="D4240" s="9"/>
      <c r="E4240" s="9"/>
      <c r="F4240" s="9"/>
      <c r="G4240" s="7"/>
      <c r="H4240" s="7"/>
      <c r="V4240" s="6"/>
    </row>
    <row r="4241" spans="1:22" ht="15">
      <c r="A4241" s="8"/>
      <c r="B4241" s="9"/>
      <c r="C4241" s="7"/>
      <c r="D4241" s="9"/>
      <c r="E4241" s="9"/>
      <c r="F4241" s="9"/>
      <c r="G4241" s="7"/>
      <c r="H4241" s="7"/>
      <c r="V4241" s="6"/>
    </row>
    <row r="4242" spans="1:22" ht="15">
      <c r="A4242" s="8"/>
      <c r="B4242" s="9"/>
      <c r="C4242" s="7"/>
      <c r="D4242" s="9"/>
      <c r="E4242" s="9"/>
      <c r="F4242" s="9"/>
      <c r="G4242" s="7"/>
      <c r="H4242" s="7"/>
      <c r="V4242" s="6"/>
    </row>
    <row r="4243" spans="1:22" ht="15">
      <c r="A4243" s="8"/>
      <c r="B4243" s="9"/>
      <c r="C4243" s="7"/>
      <c r="D4243" s="9"/>
      <c r="E4243" s="9"/>
      <c r="F4243" s="9"/>
      <c r="G4243" s="7"/>
      <c r="H4243" s="7"/>
      <c r="V4243" s="6"/>
    </row>
    <row r="4244" spans="1:22" ht="15">
      <c r="A4244" s="8"/>
      <c r="B4244" s="9"/>
      <c r="C4244" s="7"/>
      <c r="D4244" s="9"/>
      <c r="E4244" s="9"/>
      <c r="F4244" s="9"/>
      <c r="G4244" s="7"/>
      <c r="H4244" s="7"/>
      <c r="V4244" s="6"/>
    </row>
    <row r="4245" spans="1:22" ht="15">
      <c r="A4245" s="8"/>
      <c r="B4245" s="9"/>
      <c r="C4245" s="7"/>
      <c r="D4245" s="9"/>
      <c r="E4245" s="9"/>
      <c r="F4245" s="7"/>
      <c r="G4245" s="7"/>
      <c r="H4245" s="7"/>
      <c r="V4245" s="6"/>
    </row>
    <row r="4246" spans="1:22" ht="15">
      <c r="A4246" s="8"/>
      <c r="B4246" s="9"/>
      <c r="C4246" s="7"/>
      <c r="D4246" s="9"/>
      <c r="E4246" s="9"/>
      <c r="F4246" s="9"/>
      <c r="G4246" s="7"/>
      <c r="H4246" s="7"/>
      <c r="V4246" s="6"/>
    </row>
    <row r="4247" spans="1:22" ht="15">
      <c r="A4247" s="8"/>
      <c r="B4247" s="9"/>
      <c r="C4247" s="7"/>
      <c r="D4247" s="7"/>
      <c r="E4247" s="7"/>
      <c r="F4247" s="7"/>
      <c r="G4247" s="7"/>
      <c r="H4247" s="7"/>
      <c r="V4247" s="6"/>
    </row>
    <row r="4248" spans="1:22" ht="15">
      <c r="A4248" s="8"/>
      <c r="B4248" s="9"/>
      <c r="C4248" s="7"/>
      <c r="D4248" s="9"/>
      <c r="E4248" s="9"/>
      <c r="F4248" s="9"/>
      <c r="G4248" s="7"/>
      <c r="H4248" s="7"/>
      <c r="V4248" s="6"/>
    </row>
    <row r="4249" spans="1:22" ht="15">
      <c r="A4249" s="8"/>
      <c r="B4249" s="9"/>
      <c r="C4249" s="7"/>
      <c r="D4249" s="9"/>
      <c r="E4249" s="9"/>
      <c r="F4249" s="9"/>
      <c r="G4249" s="7"/>
      <c r="H4249" s="7"/>
      <c r="V4249" s="6"/>
    </row>
    <row r="4250" spans="1:22" ht="15">
      <c r="A4250" s="8"/>
      <c r="B4250" s="9"/>
      <c r="C4250" s="7"/>
      <c r="D4250" s="9"/>
      <c r="E4250" s="9"/>
      <c r="F4250" s="9"/>
      <c r="G4250" s="7"/>
      <c r="H4250" s="7"/>
      <c r="V4250" s="6"/>
    </row>
    <row r="4251" spans="1:22" ht="15">
      <c r="A4251" s="8"/>
      <c r="B4251" s="9"/>
      <c r="C4251" s="7"/>
      <c r="D4251" s="9"/>
      <c r="E4251" s="9"/>
      <c r="F4251" s="9"/>
      <c r="G4251" s="7"/>
      <c r="H4251" s="7"/>
      <c r="V4251" s="6"/>
    </row>
    <row r="4252" spans="1:22" ht="15">
      <c r="A4252" s="8"/>
      <c r="B4252" s="9"/>
      <c r="C4252" s="7"/>
      <c r="D4252" s="7"/>
      <c r="E4252" s="9"/>
      <c r="F4252" s="9"/>
      <c r="G4252" s="7"/>
      <c r="H4252" s="7"/>
      <c r="V4252" s="6"/>
    </row>
    <row r="4253" spans="1:22" ht="15">
      <c r="A4253" s="8"/>
      <c r="B4253" s="9"/>
      <c r="C4253" s="7"/>
      <c r="D4253" s="9"/>
      <c r="E4253" s="9"/>
      <c r="F4253" s="7"/>
      <c r="G4253" s="7"/>
      <c r="H4253" s="7"/>
      <c r="V4253" s="6"/>
    </row>
    <row r="4254" spans="1:22" ht="15">
      <c r="A4254" s="8"/>
      <c r="B4254" s="9"/>
      <c r="C4254" s="7"/>
      <c r="D4254" s="9"/>
      <c r="E4254" s="9"/>
      <c r="F4254" s="9"/>
      <c r="G4254" s="7"/>
      <c r="H4254" s="7"/>
      <c r="V4254" s="6"/>
    </row>
    <row r="4255" spans="1:22" ht="15">
      <c r="A4255" s="8"/>
      <c r="B4255" s="9"/>
      <c r="C4255" s="7"/>
      <c r="D4255" s="9"/>
      <c r="E4255" s="9"/>
      <c r="F4255" s="9"/>
      <c r="G4255" s="7"/>
      <c r="H4255" s="7"/>
      <c r="V4255" s="6"/>
    </row>
    <row r="4256" spans="1:22" ht="15">
      <c r="A4256" s="8"/>
      <c r="B4256" s="9"/>
      <c r="C4256" s="7"/>
      <c r="D4256" s="9"/>
      <c r="E4256" s="9"/>
      <c r="F4256" s="9"/>
      <c r="G4256" s="7"/>
      <c r="H4256" s="7"/>
      <c r="V4256" s="6"/>
    </row>
    <row r="4257" spans="1:22" ht="15">
      <c r="A4257" s="8"/>
      <c r="B4257" s="7"/>
      <c r="C4257" s="7"/>
      <c r="D4257" s="9"/>
      <c r="E4257" s="9"/>
      <c r="F4257" s="9"/>
      <c r="G4257" s="7"/>
      <c r="H4257" s="7"/>
      <c r="V4257" s="6"/>
    </row>
    <row r="4258" spans="1:22" ht="15">
      <c r="A4258" s="8"/>
      <c r="B4258" s="9"/>
      <c r="C4258" s="7"/>
      <c r="D4258" s="7"/>
      <c r="E4258" s="9"/>
      <c r="F4258" s="9"/>
      <c r="G4258" s="7"/>
      <c r="H4258" s="7"/>
      <c r="V4258" s="6"/>
    </row>
    <row r="4259" spans="1:22" ht="15">
      <c r="A4259" s="8"/>
      <c r="B4259" s="7"/>
      <c r="C4259" s="7"/>
      <c r="D4259" s="9"/>
      <c r="E4259" s="9"/>
      <c r="F4259" s="9"/>
      <c r="G4259" s="7"/>
      <c r="H4259" s="7"/>
      <c r="V4259" s="6"/>
    </row>
    <row r="4260" spans="1:22" ht="15">
      <c r="A4260" s="8"/>
      <c r="B4260" s="9"/>
      <c r="C4260" s="7"/>
      <c r="D4260" s="7"/>
      <c r="E4260" s="9"/>
      <c r="F4260" s="9"/>
      <c r="G4260" s="7"/>
      <c r="H4260" s="7"/>
      <c r="V4260" s="6"/>
    </row>
    <row r="4261" spans="1:22" ht="15">
      <c r="A4261" s="8"/>
      <c r="B4261" s="7"/>
      <c r="C4261" s="7"/>
      <c r="D4261" s="9"/>
      <c r="E4261" s="9"/>
      <c r="F4261" s="9"/>
      <c r="G4261" s="7"/>
      <c r="H4261" s="7"/>
      <c r="V4261" s="6"/>
    </row>
    <row r="4262" spans="1:22" ht="15">
      <c r="A4262" s="8"/>
      <c r="B4262" s="9"/>
      <c r="C4262" s="7"/>
      <c r="D4262" s="9"/>
      <c r="E4262" s="9"/>
      <c r="F4262" s="9"/>
      <c r="G4262" s="7"/>
      <c r="H4262" s="7"/>
      <c r="V4262" s="6"/>
    </row>
    <row r="4263" spans="1:22" ht="15">
      <c r="A4263" s="8"/>
      <c r="B4263" s="7"/>
      <c r="C4263" s="7"/>
      <c r="D4263" s="9"/>
      <c r="E4263" s="9"/>
      <c r="F4263" s="9"/>
      <c r="G4263" s="7"/>
      <c r="H4263" s="7"/>
      <c r="V4263" s="6"/>
    </row>
    <row r="4264" spans="1:22" ht="15">
      <c r="A4264" s="8"/>
      <c r="B4264" s="9"/>
      <c r="C4264" s="7"/>
      <c r="D4264" s="9"/>
      <c r="E4264" s="9"/>
      <c r="F4264" s="9"/>
      <c r="G4264" s="7"/>
      <c r="H4264" s="7"/>
      <c r="V4264" s="6"/>
    </row>
    <row r="4265" spans="1:22" ht="15">
      <c r="A4265" s="8"/>
      <c r="B4265" s="9"/>
      <c r="C4265" s="7"/>
      <c r="D4265" s="9"/>
      <c r="E4265" s="9"/>
      <c r="F4265" s="9"/>
      <c r="G4265" s="7"/>
      <c r="H4265" s="7"/>
      <c r="V4265" s="6"/>
    </row>
    <row r="4266" spans="1:22" ht="15">
      <c r="A4266" s="8"/>
      <c r="B4266" s="9"/>
      <c r="C4266" s="7"/>
      <c r="D4266" s="9"/>
      <c r="E4266" s="9"/>
      <c r="F4266" s="7"/>
      <c r="G4266" s="7"/>
      <c r="H4266" s="7"/>
      <c r="V4266" s="6"/>
    </row>
    <row r="4267" spans="1:22" ht="15">
      <c r="A4267" s="8"/>
      <c r="B4267" s="9"/>
      <c r="C4267" s="7"/>
      <c r="D4267" s="9"/>
      <c r="E4267" s="9"/>
      <c r="F4267" s="9"/>
      <c r="G4267" s="7"/>
      <c r="H4267" s="7"/>
      <c r="V4267" s="6"/>
    </row>
    <row r="4268" spans="1:22" ht="15">
      <c r="A4268" s="8"/>
      <c r="B4268" s="9"/>
      <c r="C4268" s="7"/>
      <c r="D4268" s="9"/>
      <c r="E4268" s="9"/>
      <c r="F4268" s="9"/>
      <c r="G4268" s="7"/>
      <c r="H4268" s="7"/>
      <c r="V4268" s="6"/>
    </row>
    <row r="4269" spans="1:22" ht="15">
      <c r="A4269" s="8"/>
      <c r="B4269" s="9"/>
      <c r="C4269" s="7"/>
      <c r="D4269" s="9"/>
      <c r="E4269" s="9"/>
      <c r="F4269" s="7"/>
      <c r="G4269" s="7"/>
      <c r="H4269" s="7"/>
      <c r="V4269" s="6"/>
    </row>
    <row r="4270" spans="1:22" ht="15">
      <c r="A4270" s="8"/>
      <c r="B4270" s="9"/>
      <c r="C4270" s="7"/>
      <c r="D4270" s="9"/>
      <c r="E4270" s="9"/>
      <c r="F4270" s="9"/>
      <c r="G4270" s="7"/>
      <c r="H4270" s="7"/>
      <c r="V4270" s="6"/>
    </row>
    <row r="4271" spans="1:22" ht="15">
      <c r="A4271" s="8"/>
      <c r="B4271" s="9"/>
      <c r="C4271" s="7"/>
      <c r="D4271" s="9"/>
      <c r="E4271" s="9"/>
      <c r="F4271" s="9"/>
      <c r="G4271" s="7"/>
      <c r="H4271" s="7"/>
      <c r="V4271" s="6"/>
    </row>
    <row r="4272" spans="1:22" ht="15">
      <c r="A4272" s="8"/>
      <c r="B4272" s="9"/>
      <c r="C4272" s="7"/>
      <c r="D4272" s="7"/>
      <c r="E4272" s="9"/>
      <c r="F4272" s="9"/>
      <c r="G4272" s="7"/>
      <c r="H4272" s="7"/>
      <c r="V4272" s="6"/>
    </row>
    <row r="4273" spans="1:22" ht="15">
      <c r="A4273" s="8"/>
      <c r="B4273" s="9"/>
      <c r="C4273" s="7"/>
      <c r="D4273" s="9"/>
      <c r="E4273" s="9"/>
      <c r="F4273" s="9"/>
      <c r="G4273" s="7"/>
      <c r="H4273" s="7"/>
      <c r="V4273" s="6"/>
    </row>
    <row r="4274" spans="1:22" ht="15">
      <c r="A4274" s="8"/>
      <c r="B4274" s="9"/>
      <c r="C4274" s="7"/>
      <c r="D4274" s="9"/>
      <c r="E4274" s="9"/>
      <c r="F4274" s="9"/>
      <c r="G4274" s="7"/>
      <c r="H4274" s="7"/>
      <c r="V4274" s="6"/>
    </row>
    <row r="4275" spans="1:22" ht="15">
      <c r="A4275" s="8"/>
      <c r="B4275" s="9"/>
      <c r="C4275" s="7"/>
      <c r="D4275" s="9"/>
      <c r="E4275" s="9"/>
      <c r="F4275" s="9"/>
      <c r="G4275" s="7"/>
      <c r="H4275" s="7"/>
      <c r="V4275" s="6"/>
    </row>
    <row r="4276" spans="1:22" ht="15">
      <c r="A4276" s="8"/>
      <c r="B4276" s="9"/>
      <c r="C4276" s="7"/>
      <c r="D4276" s="9"/>
      <c r="E4276" s="9"/>
      <c r="F4276" s="9"/>
      <c r="G4276" s="7"/>
      <c r="H4276" s="7"/>
      <c r="V4276" s="6"/>
    </row>
    <row r="4277" spans="1:22" ht="15">
      <c r="A4277" s="8"/>
      <c r="B4277" s="9"/>
      <c r="C4277" s="7"/>
      <c r="D4277" s="7"/>
      <c r="E4277" s="9"/>
      <c r="F4277" s="9"/>
      <c r="G4277" s="7"/>
      <c r="H4277" s="7"/>
      <c r="V4277" s="6"/>
    </row>
    <row r="4278" spans="1:22" ht="15">
      <c r="A4278" s="8"/>
      <c r="B4278" s="9"/>
      <c r="C4278" s="7"/>
      <c r="D4278" s="9"/>
      <c r="E4278" s="9"/>
      <c r="F4278" s="9"/>
      <c r="G4278" s="7"/>
      <c r="H4278" s="7"/>
      <c r="V4278" s="6"/>
    </row>
    <row r="4279" spans="1:22" ht="15">
      <c r="A4279" s="8"/>
      <c r="B4279" s="7"/>
      <c r="C4279" s="7"/>
      <c r="D4279" s="9"/>
      <c r="E4279" s="9"/>
      <c r="F4279" s="9"/>
      <c r="G4279" s="7"/>
      <c r="H4279" s="7"/>
      <c r="V4279" s="6"/>
    </row>
    <row r="4280" spans="1:22" ht="15">
      <c r="A4280" s="8"/>
      <c r="B4280" s="9"/>
      <c r="C4280" s="7"/>
      <c r="D4280" s="9"/>
      <c r="E4280" s="9"/>
      <c r="F4280" s="9"/>
      <c r="G4280" s="7"/>
      <c r="H4280" s="7"/>
      <c r="V4280" s="6"/>
    </row>
    <row r="4281" spans="1:22" ht="15">
      <c r="A4281" s="8"/>
      <c r="B4281" s="9"/>
      <c r="C4281" s="7"/>
      <c r="D4281" s="9"/>
      <c r="E4281" s="9"/>
      <c r="F4281" s="7"/>
      <c r="G4281" s="7"/>
      <c r="H4281" s="7"/>
      <c r="V4281" s="6"/>
    </row>
    <row r="4282" spans="1:22" ht="15">
      <c r="A4282" s="8"/>
      <c r="B4282" s="9"/>
      <c r="C4282" s="7"/>
      <c r="D4282" s="9"/>
      <c r="E4282" s="9"/>
      <c r="F4282" s="7"/>
      <c r="G4282" s="7"/>
      <c r="H4282" s="7"/>
      <c r="V4282" s="6"/>
    </row>
    <row r="4283" spans="1:22" ht="15">
      <c r="A4283" s="8"/>
      <c r="B4283" s="9"/>
      <c r="C4283" s="7"/>
      <c r="D4283" s="9"/>
      <c r="E4283" s="9"/>
      <c r="F4283" s="9"/>
      <c r="G4283" s="7"/>
      <c r="H4283" s="7"/>
      <c r="V4283" s="6"/>
    </row>
    <row r="4284" spans="1:22" ht="15">
      <c r="A4284" s="8"/>
      <c r="B4284" s="7"/>
      <c r="C4284" s="7"/>
      <c r="D4284" s="9"/>
      <c r="E4284" s="9"/>
      <c r="F4284" s="9"/>
      <c r="G4284" s="7"/>
      <c r="H4284" s="7"/>
      <c r="V4284" s="6"/>
    </row>
    <row r="4285" spans="1:22" ht="15">
      <c r="A4285" s="8"/>
      <c r="B4285" s="9"/>
      <c r="C4285" s="7"/>
      <c r="D4285" s="9"/>
      <c r="E4285" s="9"/>
      <c r="F4285" s="9"/>
      <c r="G4285" s="7"/>
      <c r="H4285" s="7"/>
      <c r="V4285" s="6"/>
    </row>
    <row r="4286" spans="1:22" ht="15">
      <c r="A4286" s="8"/>
      <c r="B4286" s="9"/>
      <c r="C4286" s="7"/>
      <c r="D4286" s="9"/>
      <c r="E4286" s="9"/>
      <c r="F4286" s="9"/>
      <c r="G4286" s="7"/>
      <c r="H4286" s="7"/>
      <c r="V4286" s="6"/>
    </row>
    <row r="4287" spans="1:22" ht="15">
      <c r="A4287" s="8"/>
      <c r="B4287" s="9"/>
      <c r="C4287" s="7"/>
      <c r="D4287" s="9"/>
      <c r="E4287" s="9"/>
      <c r="F4287" s="7"/>
      <c r="G4287" s="7"/>
      <c r="H4287" s="7"/>
      <c r="V4287" s="6"/>
    </row>
    <row r="4288" spans="1:22" ht="15">
      <c r="A4288" s="8"/>
      <c r="B4288" s="9"/>
      <c r="C4288" s="7"/>
      <c r="D4288" s="9"/>
      <c r="E4288" s="9"/>
      <c r="F4288" s="9"/>
      <c r="G4288" s="7"/>
      <c r="H4288" s="7"/>
      <c r="V4288" s="6"/>
    </row>
    <row r="4289" spans="1:22" ht="15">
      <c r="A4289" s="8"/>
      <c r="B4289" s="9"/>
      <c r="C4289" s="7"/>
      <c r="D4289" s="9"/>
      <c r="E4289" s="9"/>
      <c r="F4289" s="9"/>
      <c r="G4289" s="7"/>
      <c r="H4289" s="7"/>
      <c r="V4289" s="6"/>
    </row>
    <row r="4290" spans="1:22" ht="15">
      <c r="A4290" s="8"/>
      <c r="B4290" s="7"/>
      <c r="C4290" s="7"/>
      <c r="D4290" s="9"/>
      <c r="E4290" s="9"/>
      <c r="F4290" s="9"/>
      <c r="G4290" s="7"/>
      <c r="H4290" s="7"/>
      <c r="V4290" s="6"/>
    </row>
    <row r="4291" spans="1:22" ht="15">
      <c r="A4291" s="8"/>
      <c r="B4291" s="7"/>
      <c r="C4291" s="7"/>
      <c r="D4291" s="9"/>
      <c r="E4291" s="9"/>
      <c r="F4291" s="9"/>
      <c r="G4291" s="7"/>
      <c r="H4291" s="7"/>
      <c r="V4291" s="6"/>
    </row>
    <row r="4292" spans="1:22" ht="15">
      <c r="A4292" s="8"/>
      <c r="B4292" s="9"/>
      <c r="C4292" s="7"/>
      <c r="D4292" s="9"/>
      <c r="E4292" s="9"/>
      <c r="F4292" s="9"/>
      <c r="G4292" s="7"/>
      <c r="H4292" s="7"/>
      <c r="V4292" s="6"/>
    </row>
    <row r="4293" spans="1:22" ht="15">
      <c r="A4293" s="8"/>
      <c r="B4293" s="9"/>
      <c r="C4293" s="7"/>
      <c r="D4293" s="9"/>
      <c r="E4293" s="9"/>
      <c r="F4293" s="9"/>
      <c r="G4293" s="7"/>
      <c r="H4293" s="7"/>
      <c r="V4293" s="6"/>
    </row>
    <row r="4294" spans="1:22" ht="15">
      <c r="A4294" s="8"/>
      <c r="B4294" s="9"/>
      <c r="C4294" s="7"/>
      <c r="D4294" s="9"/>
      <c r="E4294" s="9"/>
      <c r="F4294" s="9"/>
      <c r="G4294" s="7"/>
      <c r="H4294" s="7"/>
      <c r="V4294" s="6"/>
    </row>
    <row r="4295" spans="1:22" ht="15">
      <c r="A4295" s="8"/>
      <c r="B4295" s="9"/>
      <c r="C4295" s="7"/>
      <c r="D4295" s="9"/>
      <c r="E4295" s="9"/>
      <c r="F4295" s="9"/>
      <c r="G4295" s="7"/>
      <c r="H4295" s="7"/>
      <c r="V4295" s="6"/>
    </row>
    <row r="4296" spans="1:22" ht="15">
      <c r="A4296" s="8"/>
      <c r="B4296" s="7"/>
      <c r="C4296" s="7"/>
      <c r="D4296" s="9"/>
      <c r="E4296" s="9"/>
      <c r="F4296" s="9"/>
      <c r="G4296" s="7"/>
      <c r="H4296" s="7"/>
      <c r="V4296" s="6"/>
    </row>
    <row r="4297" spans="1:22" ht="15">
      <c r="A4297" s="8"/>
      <c r="B4297" s="9"/>
      <c r="C4297" s="7"/>
      <c r="D4297" s="9"/>
      <c r="E4297" s="9"/>
      <c r="F4297" s="9"/>
      <c r="G4297" s="7"/>
      <c r="H4297" s="7"/>
      <c r="V4297" s="6"/>
    </row>
    <row r="4298" spans="1:22" ht="15">
      <c r="A4298" s="8"/>
      <c r="B4298" s="9"/>
      <c r="C4298" s="7"/>
      <c r="D4298" s="9"/>
      <c r="E4298" s="9"/>
      <c r="F4298" s="9"/>
      <c r="G4298" s="7"/>
      <c r="H4298" s="7"/>
      <c r="V4298" s="6"/>
    </row>
    <row r="4299" spans="1:22" ht="15">
      <c r="A4299" s="8"/>
      <c r="B4299" s="9"/>
      <c r="C4299" s="7"/>
      <c r="D4299" s="9"/>
      <c r="E4299" s="9"/>
      <c r="F4299" s="9"/>
      <c r="G4299" s="7"/>
      <c r="H4299" s="7"/>
      <c r="V4299" s="6"/>
    </row>
    <row r="4300" spans="1:22" ht="15">
      <c r="A4300" s="8"/>
      <c r="B4300" s="9"/>
      <c r="C4300" s="7"/>
      <c r="D4300" s="9"/>
      <c r="E4300" s="9"/>
      <c r="F4300" s="9"/>
      <c r="G4300" s="7"/>
      <c r="H4300" s="7"/>
      <c r="V4300" s="6"/>
    </row>
    <row r="4301" spans="1:22" ht="15">
      <c r="A4301" s="8"/>
      <c r="B4301" s="9"/>
      <c r="C4301" s="7"/>
      <c r="D4301" s="9"/>
      <c r="E4301" s="9"/>
      <c r="F4301" s="9"/>
      <c r="G4301" s="7"/>
      <c r="H4301" s="7"/>
      <c r="V4301" s="6"/>
    </row>
    <row r="4302" spans="1:22" ht="15">
      <c r="A4302" s="8"/>
      <c r="B4302" s="9"/>
      <c r="C4302" s="7"/>
      <c r="D4302" s="9"/>
      <c r="E4302" s="9"/>
      <c r="F4302" s="9"/>
      <c r="G4302" s="7"/>
      <c r="H4302" s="7"/>
      <c r="V4302" s="6"/>
    </row>
    <row r="4303" spans="1:22" ht="15">
      <c r="A4303" s="8"/>
      <c r="B4303" s="9"/>
      <c r="C4303" s="7"/>
      <c r="D4303" s="9"/>
      <c r="E4303" s="9"/>
      <c r="F4303" s="9"/>
      <c r="G4303" s="7"/>
      <c r="H4303" s="7"/>
      <c r="V4303" s="6"/>
    </row>
    <row r="4304" spans="1:22" ht="15">
      <c r="A4304" s="8"/>
      <c r="B4304" s="9"/>
      <c r="C4304" s="7"/>
      <c r="D4304" s="9"/>
      <c r="E4304" s="9"/>
      <c r="F4304" s="9"/>
      <c r="G4304" s="7"/>
      <c r="H4304" s="7"/>
      <c r="V4304" s="6"/>
    </row>
    <row r="4305" spans="1:22" ht="15">
      <c r="A4305" s="8"/>
      <c r="B4305" s="9"/>
      <c r="C4305" s="7"/>
      <c r="D4305" s="9"/>
      <c r="E4305" s="9"/>
      <c r="F4305" s="9"/>
      <c r="G4305" s="7"/>
      <c r="H4305" s="7"/>
      <c r="V4305" s="6"/>
    </row>
    <row r="4306" spans="1:22" ht="15">
      <c r="A4306" s="8"/>
      <c r="B4306" s="9"/>
      <c r="C4306" s="7"/>
      <c r="D4306" s="9"/>
      <c r="E4306" s="9"/>
      <c r="F4306" s="9"/>
      <c r="G4306" s="7"/>
      <c r="H4306" s="7"/>
      <c r="V4306" s="6"/>
    </row>
    <row r="4307" spans="1:22" ht="15">
      <c r="A4307" s="8"/>
      <c r="B4307" s="9"/>
      <c r="C4307" s="7"/>
      <c r="D4307" s="9"/>
      <c r="E4307" s="9"/>
      <c r="F4307" s="9"/>
      <c r="G4307" s="7"/>
      <c r="H4307" s="7"/>
      <c r="V4307" s="6"/>
    </row>
    <row r="4308" spans="1:22" ht="15">
      <c r="A4308" s="8"/>
      <c r="B4308" s="9"/>
      <c r="C4308" s="7"/>
      <c r="D4308" s="9"/>
      <c r="E4308" s="9"/>
      <c r="F4308" s="7"/>
      <c r="G4308" s="7"/>
      <c r="H4308" s="7"/>
      <c r="V4308" s="6"/>
    </row>
    <row r="4309" spans="1:22" ht="15">
      <c r="A4309" s="8"/>
      <c r="B4309" s="9"/>
      <c r="C4309" s="7"/>
      <c r="D4309" s="9"/>
      <c r="E4309" s="7"/>
      <c r="F4309" s="7"/>
      <c r="G4309" s="7"/>
      <c r="H4309" s="7"/>
      <c r="V4309" s="6"/>
    </row>
    <row r="4310" spans="1:22" ht="15">
      <c r="A4310" s="8"/>
      <c r="B4310" s="7"/>
      <c r="C4310" s="7"/>
      <c r="D4310" s="9"/>
      <c r="E4310" s="9"/>
      <c r="F4310" s="9"/>
      <c r="G4310" s="7"/>
      <c r="H4310" s="7"/>
      <c r="V4310" s="6"/>
    </row>
    <row r="4311" spans="1:22" ht="15">
      <c r="A4311" s="8"/>
      <c r="B4311" s="9"/>
      <c r="C4311" s="7"/>
      <c r="D4311" s="9"/>
      <c r="E4311" s="9"/>
      <c r="F4311" s="9"/>
      <c r="G4311" s="7"/>
      <c r="H4311" s="7"/>
      <c r="V4311" s="6"/>
    </row>
    <row r="4312" spans="1:22" ht="15">
      <c r="A4312" s="8"/>
      <c r="B4312" s="9"/>
      <c r="C4312" s="7"/>
      <c r="D4312" s="9"/>
      <c r="E4312" s="9"/>
      <c r="F4312" s="9"/>
      <c r="G4312" s="7"/>
      <c r="H4312" s="7"/>
      <c r="V4312" s="6"/>
    </row>
    <row r="4313" spans="1:22" ht="15">
      <c r="A4313" s="8"/>
      <c r="B4313" s="9"/>
      <c r="C4313" s="7"/>
      <c r="D4313" s="9"/>
      <c r="E4313" s="9"/>
      <c r="F4313" s="9"/>
      <c r="G4313" s="7"/>
      <c r="H4313" s="7"/>
      <c r="V4313" s="6"/>
    </row>
    <row r="4314" spans="1:22" ht="15">
      <c r="A4314" s="8"/>
      <c r="B4314" s="9"/>
      <c r="C4314" s="7"/>
      <c r="D4314" s="9"/>
      <c r="E4314" s="9"/>
      <c r="F4314" s="9"/>
      <c r="G4314" s="7"/>
      <c r="H4314" s="7"/>
      <c r="V4314" s="6"/>
    </row>
    <row r="4315" spans="1:22" ht="15">
      <c r="A4315" s="8"/>
      <c r="B4315" s="9"/>
      <c r="C4315" s="7"/>
      <c r="D4315" s="9"/>
      <c r="E4315" s="9"/>
      <c r="F4315" s="9"/>
      <c r="G4315" s="7"/>
      <c r="H4315" s="7"/>
      <c r="V4315" s="6"/>
    </row>
    <row r="4316" spans="1:22" ht="15">
      <c r="A4316" s="8"/>
      <c r="B4316" s="9"/>
      <c r="C4316" s="7"/>
      <c r="D4316" s="9"/>
      <c r="E4316" s="9"/>
      <c r="F4316" s="9"/>
      <c r="G4316" s="7"/>
      <c r="H4316" s="7"/>
      <c r="V4316" s="6"/>
    </row>
    <row r="4317" spans="1:22" ht="15">
      <c r="A4317" s="8"/>
      <c r="B4317" s="9"/>
      <c r="C4317" s="7"/>
      <c r="D4317" s="9"/>
      <c r="E4317" s="9"/>
      <c r="F4317" s="9"/>
      <c r="G4317" s="7"/>
      <c r="H4317" s="7"/>
      <c r="V4317" s="6"/>
    </row>
    <row r="4318" spans="1:22" ht="15">
      <c r="A4318" s="8"/>
      <c r="B4318" s="9"/>
      <c r="C4318" s="7"/>
      <c r="D4318" s="9"/>
      <c r="E4318" s="9"/>
      <c r="F4318" s="9"/>
      <c r="G4318" s="7"/>
      <c r="H4318" s="7"/>
      <c r="V4318" s="6"/>
    </row>
    <row r="4319" spans="1:22" ht="15">
      <c r="A4319" s="8"/>
      <c r="B4319" s="9"/>
      <c r="C4319" s="7"/>
      <c r="D4319" s="9"/>
      <c r="E4319" s="9"/>
      <c r="F4319" s="7"/>
      <c r="G4319" s="7"/>
      <c r="H4319" s="7"/>
      <c r="V4319" s="6"/>
    </row>
    <row r="4320" spans="1:22" ht="15">
      <c r="A4320" s="8"/>
      <c r="B4320" s="9"/>
      <c r="C4320" s="7"/>
      <c r="D4320" s="9"/>
      <c r="E4320" s="9"/>
      <c r="F4320" s="9"/>
      <c r="G4320" s="7"/>
      <c r="H4320" s="7"/>
      <c r="V4320" s="6"/>
    </row>
    <row r="4321" spans="1:22" ht="15">
      <c r="A4321" s="8"/>
      <c r="B4321" s="9"/>
      <c r="C4321" s="7"/>
      <c r="D4321" s="7"/>
      <c r="E4321" s="9"/>
      <c r="F4321" s="7"/>
      <c r="G4321" s="7"/>
      <c r="H4321" s="7"/>
      <c r="V4321" s="6"/>
    </row>
    <row r="4322" spans="1:22" ht="15">
      <c r="A4322" s="8"/>
      <c r="B4322" s="9"/>
      <c r="C4322" s="7"/>
      <c r="D4322" s="9"/>
      <c r="E4322" s="9"/>
      <c r="F4322" s="9"/>
      <c r="G4322" s="7"/>
      <c r="H4322" s="7"/>
      <c r="V4322" s="6"/>
    </row>
    <row r="4323" spans="1:22" ht="15">
      <c r="A4323" s="8"/>
      <c r="B4323" s="9"/>
      <c r="C4323" s="7"/>
      <c r="D4323" s="7"/>
      <c r="E4323" s="9"/>
      <c r="F4323" s="9"/>
      <c r="G4323" s="7"/>
      <c r="H4323" s="7"/>
      <c r="V4323" s="6"/>
    </row>
    <row r="4324" spans="1:22" ht="15">
      <c r="A4324" s="8"/>
      <c r="B4324" s="9"/>
      <c r="C4324" s="7"/>
      <c r="D4324" s="9"/>
      <c r="E4324" s="9"/>
      <c r="F4324" s="7"/>
      <c r="G4324" s="7"/>
      <c r="H4324" s="7"/>
      <c r="V4324" s="6"/>
    </row>
    <row r="4325" spans="1:22" ht="15">
      <c r="A4325" s="8"/>
      <c r="B4325" s="9"/>
      <c r="C4325" s="7"/>
      <c r="D4325" s="9"/>
      <c r="E4325" s="9"/>
      <c r="F4325" s="7"/>
      <c r="G4325" s="7"/>
      <c r="H4325" s="7"/>
      <c r="V4325" s="6"/>
    </row>
    <row r="4326" spans="1:22" ht="15">
      <c r="A4326" s="8"/>
      <c r="B4326" s="9"/>
      <c r="C4326" s="7"/>
      <c r="D4326" s="9"/>
      <c r="E4326" s="9"/>
      <c r="F4326" s="9"/>
      <c r="G4326" s="7"/>
      <c r="H4326" s="7"/>
      <c r="V4326" s="6"/>
    </row>
    <row r="4327" spans="1:22" ht="15">
      <c r="A4327" s="8"/>
      <c r="B4327" s="9"/>
      <c r="C4327" s="7"/>
      <c r="D4327" s="7"/>
      <c r="E4327" s="7"/>
      <c r="F4327" s="9"/>
      <c r="G4327" s="7"/>
      <c r="H4327" s="7"/>
      <c r="V4327" s="6"/>
    </row>
    <row r="4328" spans="1:22" ht="15">
      <c r="A4328" s="8"/>
      <c r="B4328" s="9"/>
      <c r="C4328" s="7"/>
      <c r="D4328" s="9"/>
      <c r="E4328" s="9"/>
      <c r="F4328" s="9"/>
      <c r="G4328" s="7"/>
      <c r="H4328" s="7"/>
      <c r="V4328" s="6"/>
    </row>
    <row r="4329" spans="1:22" ht="15">
      <c r="A4329" s="8"/>
      <c r="B4329" s="7"/>
      <c r="C4329" s="7"/>
      <c r="D4329" s="9"/>
      <c r="E4329" s="9"/>
      <c r="F4329" s="9"/>
      <c r="G4329" s="7"/>
      <c r="H4329" s="7"/>
      <c r="V4329" s="6"/>
    </row>
    <row r="4330" spans="1:22" ht="15">
      <c r="A4330" s="8"/>
      <c r="B4330" s="9"/>
      <c r="C4330" s="7"/>
      <c r="D4330" s="9"/>
      <c r="E4330" s="9"/>
      <c r="F4330" s="9"/>
      <c r="G4330" s="7"/>
      <c r="H4330" s="7"/>
      <c r="V4330" s="6"/>
    </row>
    <row r="4331" spans="1:22" ht="15">
      <c r="A4331" s="8"/>
      <c r="B4331" s="9"/>
      <c r="C4331" s="7"/>
      <c r="D4331" s="9"/>
      <c r="E4331" s="9"/>
      <c r="F4331" s="9"/>
      <c r="G4331" s="7"/>
      <c r="H4331" s="7"/>
      <c r="V4331" s="6"/>
    </row>
    <row r="4332" spans="1:22" ht="15">
      <c r="A4332" s="8"/>
      <c r="B4332" s="7"/>
      <c r="C4332" s="7"/>
      <c r="D4332" s="9"/>
      <c r="E4332" s="7"/>
      <c r="F4332" s="9"/>
      <c r="G4332" s="7"/>
      <c r="H4332" s="7"/>
      <c r="V4332" s="6"/>
    </row>
    <row r="4333" spans="1:22" ht="15">
      <c r="A4333" s="8"/>
      <c r="B4333" s="9"/>
      <c r="C4333" s="7"/>
      <c r="D4333" s="9"/>
      <c r="E4333" s="9"/>
      <c r="F4333" s="9"/>
      <c r="G4333" s="7"/>
      <c r="H4333" s="7"/>
      <c r="V4333" s="6"/>
    </row>
    <row r="4334" spans="1:22" ht="15">
      <c r="A4334" s="8"/>
      <c r="B4334" s="9"/>
      <c r="C4334" s="7"/>
      <c r="D4334" s="9"/>
      <c r="E4334" s="9"/>
      <c r="F4334" s="7"/>
      <c r="G4334" s="7"/>
      <c r="H4334" s="7"/>
      <c r="V4334" s="6"/>
    </row>
    <row r="4335" spans="1:22" ht="15">
      <c r="A4335" s="8"/>
      <c r="B4335" s="9"/>
      <c r="C4335" s="7"/>
      <c r="D4335" s="9"/>
      <c r="E4335" s="9"/>
      <c r="F4335" s="9"/>
      <c r="G4335" s="7"/>
      <c r="H4335" s="7"/>
      <c r="V4335" s="6"/>
    </row>
    <row r="4336" spans="1:22" ht="15">
      <c r="A4336" s="8"/>
      <c r="B4336" s="7"/>
      <c r="C4336" s="7"/>
      <c r="D4336" s="9"/>
      <c r="E4336" s="9"/>
      <c r="F4336" s="9"/>
      <c r="G4336" s="7"/>
      <c r="H4336" s="7"/>
      <c r="V4336" s="6"/>
    </row>
    <row r="4337" spans="1:22" ht="15">
      <c r="A4337" s="8"/>
      <c r="B4337" s="9"/>
      <c r="C4337" s="7"/>
      <c r="D4337" s="9"/>
      <c r="E4337" s="9"/>
      <c r="F4337" s="9"/>
      <c r="G4337" s="7"/>
      <c r="H4337" s="7"/>
      <c r="V4337" s="6"/>
    </row>
    <row r="4338" spans="1:22" ht="15">
      <c r="A4338" s="8"/>
      <c r="B4338" s="9"/>
      <c r="C4338" s="7"/>
      <c r="D4338" s="9"/>
      <c r="E4338" s="9"/>
      <c r="F4338" s="9"/>
      <c r="G4338" s="7"/>
      <c r="H4338" s="7"/>
      <c r="V4338" s="6"/>
    </row>
    <row r="4339" spans="1:22" ht="15">
      <c r="A4339" s="8"/>
      <c r="B4339" s="9"/>
      <c r="C4339" s="7"/>
      <c r="D4339" s="9"/>
      <c r="E4339" s="9"/>
      <c r="F4339" s="7"/>
      <c r="G4339" s="7"/>
      <c r="H4339" s="7"/>
      <c r="V4339" s="6"/>
    </row>
    <row r="4340" spans="1:22" ht="15">
      <c r="A4340" s="8"/>
      <c r="B4340" s="9"/>
      <c r="C4340" s="7"/>
      <c r="D4340" s="9"/>
      <c r="E4340" s="9"/>
      <c r="F4340" s="9"/>
      <c r="G4340" s="7"/>
      <c r="H4340" s="7"/>
      <c r="V4340" s="6"/>
    </row>
    <row r="4341" spans="1:22" ht="15">
      <c r="A4341" s="8"/>
      <c r="B4341" s="9"/>
      <c r="C4341" s="7"/>
      <c r="D4341" s="9"/>
      <c r="E4341" s="9"/>
      <c r="F4341" s="9"/>
      <c r="G4341" s="7"/>
      <c r="H4341" s="7"/>
      <c r="V4341" s="6"/>
    </row>
    <row r="4342" spans="1:22" ht="15">
      <c r="A4342" s="8"/>
      <c r="B4342" s="9"/>
      <c r="C4342" s="7"/>
      <c r="D4342" s="9"/>
      <c r="E4342" s="9"/>
      <c r="F4342" s="9"/>
      <c r="G4342" s="7"/>
      <c r="H4342" s="7"/>
      <c r="V4342" s="6"/>
    </row>
    <row r="4343" spans="1:22" ht="15">
      <c r="A4343" s="8"/>
      <c r="B4343" s="9"/>
      <c r="C4343" s="7"/>
      <c r="D4343" s="9"/>
      <c r="E4343" s="9"/>
      <c r="F4343" s="7"/>
      <c r="G4343" s="7"/>
      <c r="H4343" s="7"/>
      <c r="V4343" s="6"/>
    </row>
    <row r="4344" spans="1:22" ht="15">
      <c r="A4344" s="8"/>
      <c r="B4344" s="9"/>
      <c r="C4344" s="7"/>
      <c r="D4344" s="9"/>
      <c r="E4344" s="9"/>
      <c r="F4344" s="9"/>
      <c r="G4344" s="7"/>
      <c r="H4344" s="7"/>
      <c r="V4344" s="6"/>
    </row>
    <row r="4345" spans="1:22" ht="15">
      <c r="A4345" s="8"/>
      <c r="B4345" s="9"/>
      <c r="C4345" s="7"/>
      <c r="D4345" s="9"/>
      <c r="E4345" s="9"/>
      <c r="F4345" s="9"/>
      <c r="G4345" s="7"/>
      <c r="H4345" s="7"/>
      <c r="V4345" s="6"/>
    </row>
    <row r="4346" spans="1:22" ht="15">
      <c r="A4346" s="8"/>
      <c r="B4346" s="9"/>
      <c r="C4346" s="7"/>
      <c r="D4346" s="9"/>
      <c r="E4346" s="9"/>
      <c r="F4346" s="9"/>
      <c r="G4346" s="7"/>
      <c r="H4346" s="7"/>
      <c r="V4346" s="6"/>
    </row>
    <row r="4347" spans="1:22" ht="15">
      <c r="A4347" s="8"/>
      <c r="B4347" s="7"/>
      <c r="C4347" s="7"/>
      <c r="D4347" s="9"/>
      <c r="E4347" s="9"/>
      <c r="F4347" s="9"/>
      <c r="G4347" s="7"/>
      <c r="H4347" s="7"/>
      <c r="V4347" s="6"/>
    </row>
    <row r="4348" spans="1:22" ht="15">
      <c r="A4348" s="8"/>
      <c r="B4348" s="9"/>
      <c r="C4348" s="7"/>
      <c r="D4348" s="9"/>
      <c r="E4348" s="9"/>
      <c r="F4348" s="9"/>
      <c r="G4348" s="7"/>
      <c r="H4348" s="7"/>
      <c r="V4348" s="6"/>
    </row>
    <row r="4349" spans="1:22" ht="15">
      <c r="A4349" s="8"/>
      <c r="B4349" s="9"/>
      <c r="C4349" s="7"/>
      <c r="D4349" s="9"/>
      <c r="E4349" s="9"/>
      <c r="F4349" s="9"/>
      <c r="G4349" s="7"/>
      <c r="H4349" s="7"/>
      <c r="V4349" s="6"/>
    </row>
    <row r="4350" spans="1:22" ht="15">
      <c r="A4350" s="8"/>
      <c r="B4350" s="9"/>
      <c r="C4350" s="7"/>
      <c r="D4350" s="9"/>
      <c r="E4350" s="9"/>
      <c r="F4350" s="9"/>
      <c r="G4350" s="7"/>
      <c r="H4350" s="7"/>
      <c r="V4350" s="6"/>
    </row>
    <row r="4351" spans="1:22" ht="15">
      <c r="A4351" s="8"/>
      <c r="B4351" s="9"/>
      <c r="C4351" s="7"/>
      <c r="D4351" s="9"/>
      <c r="E4351" s="9"/>
      <c r="F4351" s="9"/>
      <c r="G4351" s="7"/>
      <c r="H4351" s="7"/>
      <c r="V4351" s="6"/>
    </row>
    <row r="4352" spans="1:22" ht="15">
      <c r="A4352" s="8"/>
      <c r="B4352" s="9"/>
      <c r="C4352" s="7"/>
      <c r="D4352" s="9"/>
      <c r="E4352" s="9"/>
      <c r="F4352" s="7"/>
      <c r="G4352" s="7"/>
      <c r="H4352" s="7"/>
      <c r="V4352" s="6"/>
    </row>
    <row r="4353" spans="1:22" ht="15">
      <c r="A4353" s="8"/>
      <c r="B4353" s="9"/>
      <c r="C4353" s="7"/>
      <c r="D4353" s="9"/>
      <c r="E4353" s="9"/>
      <c r="F4353" s="9"/>
      <c r="G4353" s="7"/>
      <c r="H4353" s="7"/>
      <c r="V4353" s="6"/>
    </row>
    <row r="4354" spans="1:22" ht="15">
      <c r="A4354" s="8"/>
      <c r="B4354" s="9"/>
      <c r="C4354" s="7"/>
      <c r="D4354" s="9"/>
      <c r="E4354" s="9"/>
      <c r="F4354" s="9"/>
      <c r="G4354" s="7"/>
      <c r="H4354" s="7"/>
      <c r="V4354" s="6"/>
    </row>
    <row r="4355" spans="1:22" ht="15">
      <c r="A4355" s="8"/>
      <c r="B4355" s="9"/>
      <c r="C4355" s="7"/>
      <c r="D4355" s="9"/>
      <c r="E4355" s="7"/>
      <c r="F4355" s="9"/>
      <c r="G4355" s="7"/>
      <c r="H4355" s="7"/>
      <c r="V4355" s="6"/>
    </row>
    <row r="4356" spans="1:22" ht="15">
      <c r="A4356" s="8"/>
      <c r="B4356" s="9"/>
      <c r="C4356" s="7"/>
      <c r="D4356" s="9"/>
      <c r="E4356" s="7"/>
      <c r="F4356" s="7"/>
      <c r="G4356" s="7"/>
      <c r="H4356" s="7"/>
      <c r="V4356" s="6"/>
    </row>
    <row r="4357" spans="1:22" ht="15">
      <c r="A4357" s="8"/>
      <c r="B4357" s="9"/>
      <c r="C4357" s="7"/>
      <c r="D4357" s="9"/>
      <c r="E4357" s="9"/>
      <c r="F4357" s="9"/>
      <c r="G4357" s="7"/>
      <c r="H4357" s="7"/>
      <c r="V4357" s="6"/>
    </row>
    <row r="4358" spans="1:22" ht="15">
      <c r="A4358" s="8"/>
      <c r="B4358" s="9"/>
      <c r="C4358" s="7"/>
      <c r="D4358" s="9"/>
      <c r="E4358" s="9"/>
      <c r="F4358" s="9"/>
      <c r="G4358" s="7"/>
      <c r="H4358" s="7"/>
      <c r="V4358" s="6"/>
    </row>
    <row r="4359" spans="1:22" ht="15">
      <c r="A4359" s="8"/>
      <c r="B4359" s="9"/>
      <c r="C4359" s="7"/>
      <c r="D4359" s="9"/>
      <c r="E4359" s="9"/>
      <c r="F4359" s="9"/>
      <c r="G4359" s="7"/>
      <c r="H4359" s="7"/>
      <c r="V4359" s="6"/>
    </row>
    <row r="4360" spans="1:22" ht="15">
      <c r="A4360" s="8"/>
      <c r="B4360" s="9"/>
      <c r="C4360" s="7"/>
      <c r="D4360" s="9"/>
      <c r="E4360" s="9"/>
      <c r="F4360" s="9"/>
      <c r="G4360" s="7"/>
      <c r="H4360" s="7"/>
      <c r="V4360" s="6"/>
    </row>
    <row r="4361" spans="1:22" ht="15">
      <c r="A4361" s="8"/>
      <c r="B4361" s="9"/>
      <c r="C4361" s="7"/>
      <c r="D4361" s="9"/>
      <c r="E4361" s="9"/>
      <c r="F4361" s="9"/>
      <c r="G4361" s="7"/>
      <c r="H4361" s="7"/>
      <c r="V4361" s="6"/>
    </row>
    <row r="4362" spans="1:22" ht="15">
      <c r="A4362" s="8"/>
      <c r="B4362" s="7"/>
      <c r="C4362" s="7"/>
      <c r="D4362" s="7"/>
      <c r="E4362" s="7"/>
      <c r="F4362" s="9"/>
      <c r="G4362" s="7"/>
      <c r="H4362" s="7"/>
      <c r="V4362" s="6"/>
    </row>
    <row r="4363" spans="1:22" ht="15">
      <c r="A4363" s="8"/>
      <c r="B4363" s="9"/>
      <c r="C4363" s="7"/>
      <c r="D4363" s="9"/>
      <c r="E4363" s="9"/>
      <c r="F4363" s="9"/>
      <c r="G4363" s="7"/>
      <c r="H4363" s="7"/>
      <c r="V4363" s="6"/>
    </row>
    <row r="4364" spans="1:22" ht="15">
      <c r="A4364" s="8"/>
      <c r="B4364" s="9"/>
      <c r="C4364" s="7"/>
      <c r="D4364" s="7"/>
      <c r="E4364" s="9"/>
      <c r="F4364" s="9"/>
      <c r="G4364" s="7"/>
      <c r="H4364" s="7"/>
      <c r="V4364" s="6"/>
    </row>
    <row r="4365" spans="1:22" ht="15">
      <c r="A4365" s="8"/>
      <c r="B4365" s="9"/>
      <c r="C4365" s="7"/>
      <c r="D4365" s="7"/>
      <c r="E4365" s="9"/>
      <c r="F4365" s="9"/>
      <c r="G4365" s="7"/>
      <c r="H4365" s="7"/>
      <c r="V4365" s="6"/>
    </row>
    <row r="4366" spans="1:22" ht="15">
      <c r="A4366" s="8"/>
      <c r="B4366" s="9"/>
      <c r="C4366" s="7"/>
      <c r="D4366" s="9"/>
      <c r="E4366" s="9"/>
      <c r="F4366" s="9"/>
      <c r="G4366" s="7"/>
      <c r="H4366" s="7"/>
      <c r="V4366" s="6"/>
    </row>
    <row r="4367" spans="1:22" ht="15">
      <c r="A4367" s="8"/>
      <c r="B4367" s="9"/>
      <c r="C4367" s="7"/>
      <c r="D4367" s="9"/>
      <c r="E4367" s="9"/>
      <c r="F4367" s="7"/>
      <c r="G4367" s="7"/>
      <c r="H4367" s="7"/>
      <c r="V4367" s="6"/>
    </row>
    <row r="4368" spans="1:22" ht="15">
      <c r="A4368" s="8"/>
      <c r="B4368" s="9"/>
      <c r="C4368" s="7"/>
      <c r="D4368" s="9"/>
      <c r="E4368" s="9"/>
      <c r="F4368" s="9"/>
      <c r="G4368" s="7"/>
      <c r="H4368" s="7"/>
      <c r="V4368" s="6"/>
    </row>
    <row r="4369" spans="1:22" ht="15">
      <c r="A4369" s="8"/>
      <c r="B4369" s="9"/>
      <c r="C4369" s="7"/>
      <c r="D4369" s="9"/>
      <c r="E4369" s="9"/>
      <c r="F4369" s="9"/>
      <c r="G4369" s="7"/>
      <c r="H4369" s="7"/>
      <c r="V4369" s="6"/>
    </row>
    <row r="4370" spans="1:22" ht="15">
      <c r="A4370" s="8"/>
      <c r="B4370" s="9"/>
      <c r="C4370" s="7"/>
      <c r="D4370" s="9"/>
      <c r="E4370" s="7"/>
      <c r="F4370" s="9"/>
      <c r="G4370" s="7"/>
      <c r="H4370" s="7"/>
      <c r="V4370" s="6"/>
    </row>
    <row r="4371" spans="1:22" ht="15">
      <c r="A4371" s="8"/>
      <c r="B4371" s="9"/>
      <c r="C4371" s="7"/>
      <c r="D4371" s="9"/>
      <c r="E4371" s="9"/>
      <c r="F4371" s="9"/>
      <c r="G4371" s="7"/>
      <c r="H4371" s="7"/>
      <c r="V4371" s="6"/>
    </row>
    <row r="4372" spans="1:22" ht="15">
      <c r="A4372" s="8"/>
      <c r="B4372" s="9"/>
      <c r="C4372" s="7"/>
      <c r="D4372" s="9"/>
      <c r="E4372" s="9"/>
      <c r="F4372" s="7"/>
      <c r="G4372" s="7"/>
      <c r="H4372" s="7"/>
      <c r="V4372" s="6"/>
    </row>
    <row r="4373" spans="1:22" ht="15">
      <c r="A4373" s="8"/>
      <c r="B4373" s="9"/>
      <c r="C4373" s="7"/>
      <c r="D4373" s="7"/>
      <c r="E4373" s="9"/>
      <c r="F4373" s="9"/>
      <c r="G4373" s="7"/>
      <c r="H4373" s="7"/>
      <c r="V4373" s="6"/>
    </row>
    <row r="4374" spans="1:22" ht="15">
      <c r="A4374" s="8"/>
      <c r="B4374" s="7"/>
      <c r="C4374" s="7"/>
      <c r="D4374" s="9"/>
      <c r="E4374" s="9"/>
      <c r="F4374" s="7"/>
      <c r="G4374" s="7"/>
      <c r="H4374" s="7"/>
      <c r="V4374" s="6"/>
    </row>
    <row r="4375" spans="1:22" ht="15">
      <c r="A4375" s="8"/>
      <c r="B4375" s="9"/>
      <c r="C4375" s="7"/>
      <c r="D4375" s="9"/>
      <c r="E4375" s="9"/>
      <c r="F4375" s="9"/>
      <c r="G4375" s="7"/>
      <c r="H4375" s="7"/>
      <c r="V4375" s="6"/>
    </row>
    <row r="4376" spans="1:22" ht="15">
      <c r="A4376" s="8"/>
      <c r="B4376" s="9"/>
      <c r="C4376" s="7"/>
      <c r="D4376" s="9"/>
      <c r="E4376" s="9"/>
      <c r="F4376" s="9"/>
      <c r="G4376" s="7"/>
      <c r="H4376" s="7"/>
      <c r="V4376" s="6"/>
    </row>
    <row r="4377" spans="1:22" ht="15">
      <c r="A4377" s="8"/>
      <c r="B4377" s="9"/>
      <c r="C4377" s="7"/>
      <c r="D4377" s="9"/>
      <c r="E4377" s="9"/>
      <c r="F4377" s="9"/>
      <c r="G4377" s="7"/>
      <c r="H4377" s="7"/>
      <c r="V4377" s="6"/>
    </row>
    <row r="4378" spans="1:22" ht="15">
      <c r="A4378" s="8"/>
      <c r="B4378" s="9"/>
      <c r="C4378" s="7"/>
      <c r="D4378" s="9"/>
      <c r="E4378" s="7"/>
      <c r="F4378" s="9"/>
      <c r="G4378" s="7"/>
      <c r="H4378" s="7"/>
      <c r="V4378" s="6"/>
    </row>
    <row r="4379" spans="1:22" ht="15">
      <c r="A4379" s="8"/>
      <c r="B4379" s="9"/>
      <c r="C4379" s="7"/>
      <c r="D4379" s="7"/>
      <c r="E4379" s="7"/>
      <c r="F4379" s="7"/>
      <c r="G4379" s="7"/>
      <c r="H4379" s="7"/>
      <c r="V4379" s="6"/>
    </row>
    <row r="4380" spans="1:22" ht="15">
      <c r="A4380" s="8"/>
      <c r="B4380" s="9"/>
      <c r="C4380" s="7"/>
      <c r="D4380" s="7"/>
      <c r="E4380" s="9"/>
      <c r="F4380" s="9"/>
      <c r="G4380" s="7"/>
      <c r="H4380" s="7"/>
      <c r="V4380" s="6"/>
    </row>
    <row r="4381" spans="1:22" ht="15">
      <c r="A4381" s="8"/>
      <c r="B4381" s="9"/>
      <c r="C4381" s="7"/>
      <c r="D4381" s="9"/>
      <c r="E4381" s="9"/>
      <c r="F4381" s="9"/>
      <c r="G4381" s="7"/>
      <c r="H4381" s="7"/>
      <c r="V4381" s="6"/>
    </row>
    <row r="4382" spans="1:22" ht="15">
      <c r="A4382" s="8"/>
      <c r="B4382" s="9"/>
      <c r="C4382" s="7"/>
      <c r="D4382" s="9"/>
      <c r="E4382" s="9"/>
      <c r="F4382" s="9"/>
      <c r="G4382" s="7"/>
      <c r="H4382" s="7"/>
      <c r="V4382" s="6"/>
    </row>
    <row r="4383" spans="1:22" ht="15">
      <c r="A4383" s="8"/>
      <c r="B4383" s="9"/>
      <c r="C4383" s="7"/>
      <c r="D4383" s="9"/>
      <c r="E4383" s="9"/>
      <c r="F4383" s="9"/>
      <c r="G4383" s="7"/>
      <c r="H4383" s="7"/>
      <c r="V4383" s="6"/>
    </row>
    <row r="4384" spans="1:22" ht="15">
      <c r="A4384" s="8"/>
      <c r="B4384" s="9"/>
      <c r="C4384" s="7"/>
      <c r="D4384" s="9"/>
      <c r="E4384" s="9"/>
      <c r="F4384" s="9"/>
      <c r="G4384" s="7"/>
      <c r="H4384" s="7"/>
      <c r="V4384" s="6"/>
    </row>
    <row r="4385" spans="1:22" ht="15">
      <c r="A4385" s="8"/>
      <c r="B4385" s="9"/>
      <c r="C4385" s="7"/>
      <c r="D4385" s="9"/>
      <c r="E4385" s="9"/>
      <c r="F4385" s="9"/>
      <c r="G4385" s="7"/>
      <c r="H4385" s="7"/>
      <c r="V4385" s="6"/>
    </row>
    <row r="4386" spans="1:22" ht="15">
      <c r="A4386" s="8"/>
      <c r="B4386" s="9"/>
      <c r="C4386" s="7"/>
      <c r="D4386" s="9"/>
      <c r="E4386" s="9"/>
      <c r="F4386" s="9"/>
      <c r="G4386" s="7"/>
      <c r="H4386" s="7"/>
      <c r="V4386" s="6"/>
    </row>
    <row r="4387" spans="1:22" ht="15">
      <c r="A4387" s="8"/>
      <c r="B4387" s="9"/>
      <c r="C4387" s="7"/>
      <c r="D4387" s="9"/>
      <c r="E4387" s="9"/>
      <c r="F4387" s="9"/>
      <c r="G4387" s="7"/>
      <c r="H4387" s="7"/>
      <c r="V4387" s="6"/>
    </row>
    <row r="4388" spans="1:22" ht="15">
      <c r="A4388" s="8"/>
      <c r="B4388" s="9"/>
      <c r="C4388" s="7"/>
      <c r="D4388" s="9"/>
      <c r="E4388" s="9"/>
      <c r="F4388" s="9"/>
      <c r="G4388" s="7"/>
      <c r="H4388" s="7"/>
      <c r="V4388" s="6"/>
    </row>
    <row r="4389" spans="1:22" ht="15">
      <c r="A4389" s="8"/>
      <c r="B4389" s="9"/>
      <c r="C4389" s="7"/>
      <c r="D4389" s="9"/>
      <c r="E4389" s="9"/>
      <c r="F4389" s="9"/>
      <c r="G4389" s="7"/>
      <c r="H4389" s="7"/>
      <c r="V4389" s="6"/>
    </row>
    <row r="4390" spans="1:22" ht="15">
      <c r="A4390" s="8"/>
      <c r="B4390" s="9"/>
      <c r="C4390" s="7"/>
      <c r="D4390" s="9"/>
      <c r="E4390" s="9"/>
      <c r="F4390" s="9"/>
      <c r="G4390" s="7"/>
      <c r="H4390" s="7"/>
      <c r="V4390" s="6"/>
    </row>
    <row r="4391" spans="1:22" ht="15">
      <c r="A4391" s="8"/>
      <c r="B4391" s="7"/>
      <c r="C4391" s="7"/>
      <c r="D4391" s="9"/>
      <c r="E4391" s="7"/>
      <c r="F4391" s="9"/>
      <c r="G4391" s="7"/>
      <c r="H4391" s="7"/>
      <c r="V4391" s="6"/>
    </row>
    <row r="4392" spans="1:22" ht="15">
      <c r="A4392" s="8"/>
      <c r="B4392" s="9"/>
      <c r="C4392" s="7"/>
      <c r="D4392" s="9"/>
      <c r="E4392" s="9"/>
      <c r="F4392" s="9"/>
      <c r="G4392" s="7"/>
      <c r="H4392" s="7"/>
      <c r="V4392" s="6"/>
    </row>
    <row r="4393" spans="1:22" ht="15">
      <c r="A4393" s="8"/>
      <c r="B4393" s="9"/>
      <c r="C4393" s="7"/>
      <c r="D4393" s="9"/>
      <c r="E4393" s="9"/>
      <c r="F4393" s="9"/>
      <c r="G4393" s="7"/>
      <c r="H4393" s="7"/>
      <c r="V4393" s="6"/>
    </row>
    <row r="4394" spans="1:22" ht="15">
      <c r="A4394" s="8"/>
      <c r="B4394" s="9"/>
      <c r="C4394" s="7"/>
      <c r="D4394" s="9"/>
      <c r="E4394" s="9"/>
      <c r="F4394" s="9"/>
      <c r="G4394" s="7"/>
      <c r="H4394" s="7"/>
      <c r="V4394" s="6"/>
    </row>
    <row r="4395" spans="1:22" ht="15">
      <c r="A4395" s="8"/>
      <c r="B4395" s="9"/>
      <c r="C4395" s="7"/>
      <c r="D4395" s="9"/>
      <c r="E4395" s="9"/>
      <c r="F4395" s="9"/>
      <c r="G4395" s="7"/>
      <c r="H4395" s="7"/>
      <c r="V4395" s="6"/>
    </row>
    <row r="4396" spans="1:22" ht="15">
      <c r="A4396" s="8"/>
      <c r="B4396" s="9"/>
      <c r="C4396" s="7"/>
      <c r="D4396" s="9"/>
      <c r="E4396" s="9"/>
      <c r="F4396" s="9"/>
      <c r="G4396" s="7"/>
      <c r="H4396" s="7"/>
      <c r="V4396" s="6"/>
    </row>
    <row r="4397" spans="1:22" ht="15">
      <c r="A4397" s="8"/>
      <c r="B4397" s="9"/>
      <c r="C4397" s="7"/>
      <c r="D4397" s="9"/>
      <c r="E4397" s="7"/>
      <c r="F4397" s="9"/>
      <c r="G4397" s="7"/>
      <c r="H4397" s="7"/>
      <c r="V4397" s="6"/>
    </row>
    <row r="4398" spans="1:22" ht="15">
      <c r="A4398" s="8"/>
      <c r="B4398" s="9"/>
      <c r="C4398" s="7"/>
      <c r="D4398" s="9"/>
      <c r="E4398" s="9"/>
      <c r="F4398" s="9"/>
      <c r="G4398" s="7"/>
      <c r="H4398" s="7"/>
      <c r="V4398" s="6"/>
    </row>
    <row r="4399" spans="1:22" ht="15">
      <c r="A4399" s="8"/>
      <c r="B4399" s="9"/>
      <c r="C4399" s="7"/>
      <c r="D4399" s="9"/>
      <c r="E4399" s="9"/>
      <c r="F4399" s="9"/>
      <c r="G4399" s="7"/>
      <c r="H4399" s="7"/>
      <c r="V4399" s="6"/>
    </row>
    <row r="4400" spans="1:22" ht="15">
      <c r="A4400" s="8"/>
      <c r="B4400" s="9"/>
      <c r="C4400" s="7"/>
      <c r="D4400" s="9"/>
      <c r="E4400" s="9"/>
      <c r="F4400" s="9"/>
      <c r="G4400" s="7"/>
      <c r="H4400" s="7"/>
      <c r="V4400" s="6"/>
    </row>
    <row r="4401" spans="1:22" ht="15">
      <c r="A4401" s="8"/>
      <c r="B4401" s="9"/>
      <c r="C4401" s="7"/>
      <c r="D4401" s="9"/>
      <c r="E4401" s="7"/>
      <c r="F4401" s="9"/>
      <c r="G4401" s="7"/>
      <c r="H4401" s="7"/>
      <c r="V4401" s="6"/>
    </row>
    <row r="4402" spans="1:22" ht="15">
      <c r="A4402" s="8"/>
      <c r="B4402" s="9"/>
      <c r="C4402" s="7"/>
      <c r="D4402" s="9"/>
      <c r="E4402" s="9"/>
      <c r="F4402" s="9"/>
      <c r="G4402" s="7"/>
      <c r="H4402" s="7"/>
      <c r="V4402" s="6"/>
    </row>
    <row r="4403" spans="1:22" ht="15">
      <c r="A4403" s="8"/>
      <c r="B4403" s="9"/>
      <c r="C4403" s="7"/>
      <c r="D4403" s="9"/>
      <c r="E4403" s="9"/>
      <c r="F4403" s="9"/>
      <c r="G4403" s="7"/>
      <c r="H4403" s="7"/>
      <c r="V4403" s="6"/>
    </row>
    <row r="4404" spans="1:22" ht="15">
      <c r="A4404" s="8"/>
      <c r="B4404" s="9"/>
      <c r="C4404" s="7"/>
      <c r="D4404" s="9"/>
      <c r="E4404" s="9"/>
      <c r="F4404" s="9"/>
      <c r="G4404" s="7"/>
      <c r="H4404" s="7"/>
      <c r="V4404" s="6"/>
    </row>
    <row r="4405" spans="1:22" ht="15">
      <c r="A4405" s="8"/>
      <c r="B4405" s="9"/>
      <c r="C4405" s="7"/>
      <c r="D4405" s="9"/>
      <c r="E4405" s="9"/>
      <c r="F4405" s="9"/>
      <c r="G4405" s="7"/>
      <c r="H4405" s="7"/>
      <c r="V4405" s="6"/>
    </row>
    <row r="4406" spans="1:22" ht="15">
      <c r="A4406" s="8"/>
      <c r="B4406" s="9"/>
      <c r="C4406" s="7"/>
      <c r="D4406" s="9"/>
      <c r="E4406" s="9"/>
      <c r="F4406" s="7"/>
      <c r="G4406" s="7"/>
      <c r="H4406" s="7"/>
      <c r="V4406" s="6"/>
    </row>
    <row r="4407" spans="1:22" ht="15">
      <c r="A4407" s="8"/>
      <c r="B4407" s="9"/>
      <c r="C4407" s="7"/>
      <c r="D4407" s="9"/>
      <c r="E4407" s="9"/>
      <c r="F4407" s="9"/>
      <c r="G4407" s="7"/>
      <c r="H4407" s="7"/>
      <c r="V4407" s="6"/>
    </row>
    <row r="4408" spans="1:22" ht="15">
      <c r="A4408" s="8"/>
      <c r="B4408" s="9"/>
      <c r="C4408" s="7"/>
      <c r="D4408" s="9"/>
      <c r="E4408" s="9"/>
      <c r="F4408" s="9"/>
      <c r="G4408" s="7"/>
      <c r="H4408" s="7"/>
      <c r="V4408" s="6"/>
    </row>
    <row r="4409" spans="1:22" ht="15">
      <c r="A4409" s="8"/>
      <c r="B4409" s="9"/>
      <c r="C4409" s="7"/>
      <c r="D4409" s="9"/>
      <c r="E4409" s="7"/>
      <c r="F4409" s="9"/>
      <c r="G4409" s="7"/>
      <c r="H4409" s="7"/>
      <c r="V4409" s="6"/>
    </row>
    <row r="4410" spans="1:22" ht="15">
      <c r="A4410" s="8"/>
      <c r="B4410" s="9"/>
      <c r="C4410" s="7"/>
      <c r="D4410" s="9"/>
      <c r="E4410" s="7"/>
      <c r="F4410" s="9"/>
      <c r="G4410" s="7"/>
      <c r="H4410" s="7"/>
      <c r="V4410" s="6"/>
    </row>
    <row r="4411" spans="1:22" ht="15">
      <c r="A4411" s="8"/>
      <c r="B4411" s="7"/>
      <c r="C4411" s="7"/>
      <c r="D4411" s="9"/>
      <c r="E4411" s="9"/>
      <c r="F4411" s="9"/>
      <c r="G4411" s="7"/>
      <c r="H4411" s="7"/>
      <c r="V4411" s="6"/>
    </row>
    <row r="4412" spans="1:22" ht="15">
      <c r="A4412" s="8"/>
      <c r="B4412" s="9"/>
      <c r="C4412" s="7"/>
      <c r="D4412" s="9"/>
      <c r="E4412" s="9"/>
      <c r="F4412" s="9"/>
      <c r="G4412" s="7"/>
      <c r="H4412" s="7"/>
      <c r="V4412" s="6"/>
    </row>
    <row r="4413" spans="1:22" ht="15">
      <c r="A4413" s="8"/>
      <c r="B4413" s="9"/>
      <c r="C4413" s="7"/>
      <c r="D4413" s="9"/>
      <c r="E4413" s="7"/>
      <c r="F4413" s="9"/>
      <c r="G4413" s="7"/>
      <c r="H4413" s="7"/>
      <c r="V4413" s="6"/>
    </row>
    <row r="4414" spans="1:22" ht="15">
      <c r="A4414" s="8"/>
      <c r="B4414" s="9"/>
      <c r="C4414" s="7"/>
      <c r="D4414" s="7"/>
      <c r="E4414" s="9"/>
      <c r="F4414" s="9"/>
      <c r="G4414" s="7"/>
      <c r="H4414" s="7"/>
      <c r="V4414" s="6"/>
    </row>
    <row r="4415" spans="1:22" ht="15">
      <c r="A4415" s="8"/>
      <c r="B4415" s="9"/>
      <c r="C4415" s="7"/>
      <c r="D4415" s="9"/>
      <c r="E4415" s="9"/>
      <c r="F4415" s="9"/>
      <c r="G4415" s="7"/>
      <c r="H4415" s="7"/>
      <c r="V4415" s="6"/>
    </row>
    <row r="4416" spans="1:22" ht="15">
      <c r="A4416" s="8"/>
      <c r="B4416" s="9"/>
      <c r="C4416" s="7"/>
      <c r="D4416" s="7"/>
      <c r="E4416" s="9"/>
      <c r="F4416" s="9"/>
      <c r="G4416" s="7"/>
      <c r="H4416" s="7"/>
      <c r="V4416" s="6"/>
    </row>
    <row r="4417" spans="1:22" ht="15">
      <c r="A4417" s="8"/>
      <c r="B4417" s="9"/>
      <c r="C4417" s="7"/>
      <c r="D4417" s="9"/>
      <c r="E4417" s="9"/>
      <c r="F4417" s="9"/>
      <c r="G4417" s="7"/>
      <c r="H4417" s="7"/>
      <c r="V4417" s="6"/>
    </row>
    <row r="4418" spans="1:22" ht="15">
      <c r="A4418" s="8"/>
      <c r="B4418" s="9"/>
      <c r="C4418" s="7"/>
      <c r="D4418" s="9"/>
      <c r="E4418" s="9"/>
      <c r="F4418" s="7"/>
      <c r="G4418" s="7"/>
      <c r="H4418" s="7"/>
      <c r="V4418" s="6"/>
    </row>
    <row r="4419" spans="1:22" ht="15">
      <c r="A4419" s="8"/>
      <c r="B4419" s="9"/>
      <c r="C4419" s="7"/>
      <c r="D4419" s="9"/>
      <c r="E4419" s="9"/>
      <c r="F4419" s="9"/>
      <c r="G4419" s="7"/>
      <c r="H4419" s="7"/>
      <c r="V4419" s="6"/>
    </row>
    <row r="4420" spans="1:22" ht="15">
      <c r="A4420" s="8"/>
      <c r="B4420" s="9"/>
      <c r="C4420" s="7"/>
      <c r="D4420" s="9"/>
      <c r="E4420" s="9"/>
      <c r="F4420" s="9"/>
      <c r="G4420" s="7"/>
      <c r="H4420" s="7"/>
      <c r="V4420" s="6"/>
    </row>
    <row r="4421" spans="1:22" ht="15">
      <c r="A4421" s="8"/>
      <c r="B4421" s="9"/>
      <c r="C4421" s="7"/>
      <c r="D4421" s="9"/>
      <c r="E4421" s="7"/>
      <c r="F4421" s="9"/>
      <c r="G4421" s="7"/>
      <c r="H4421" s="7"/>
      <c r="V4421" s="6"/>
    </row>
    <row r="4422" spans="1:22" ht="15">
      <c r="A4422" s="8"/>
      <c r="B4422" s="9"/>
      <c r="C4422" s="7"/>
      <c r="D4422" s="7"/>
      <c r="E4422" s="9"/>
      <c r="F4422" s="9"/>
      <c r="G4422" s="7"/>
      <c r="H4422" s="7"/>
      <c r="V4422" s="6"/>
    </row>
    <row r="4423" spans="1:22" ht="15">
      <c r="A4423" s="8"/>
      <c r="B4423" s="9"/>
      <c r="C4423" s="7"/>
      <c r="D4423" s="9"/>
      <c r="E4423" s="9"/>
      <c r="F4423" s="9"/>
      <c r="G4423" s="7"/>
      <c r="H4423" s="7"/>
      <c r="V4423" s="6"/>
    </row>
    <row r="4424" spans="1:22" ht="15">
      <c r="A4424" s="8"/>
      <c r="B4424" s="7"/>
      <c r="C4424" s="7"/>
      <c r="D4424" s="9"/>
      <c r="E4424" s="9"/>
      <c r="F4424" s="9"/>
      <c r="G4424" s="7"/>
      <c r="H4424" s="7"/>
      <c r="V4424" s="6"/>
    </row>
    <row r="4425" spans="1:22" ht="15">
      <c r="A4425" s="8"/>
      <c r="B4425" s="9"/>
      <c r="C4425" s="7"/>
      <c r="D4425" s="9"/>
      <c r="E4425" s="9"/>
      <c r="F4425" s="9"/>
      <c r="G4425" s="7"/>
      <c r="H4425" s="7"/>
      <c r="V4425" s="6"/>
    </row>
    <row r="4426" spans="1:22" ht="15">
      <c r="A4426" s="8"/>
      <c r="B4426" s="9"/>
      <c r="C4426" s="7"/>
      <c r="D4426" s="9"/>
      <c r="E4426" s="9"/>
      <c r="F4426" s="9"/>
      <c r="G4426" s="7"/>
      <c r="H4426" s="7"/>
      <c r="V4426" s="6"/>
    </row>
    <row r="4427" spans="1:22" ht="15">
      <c r="A4427" s="8"/>
      <c r="B4427" s="9"/>
      <c r="C4427" s="7"/>
      <c r="D4427" s="9"/>
      <c r="E4427" s="9"/>
      <c r="F4427" s="9"/>
      <c r="G4427" s="7"/>
      <c r="H4427" s="7"/>
      <c r="V4427" s="6"/>
    </row>
    <row r="4428" spans="1:22" ht="15">
      <c r="A4428" s="8"/>
      <c r="B4428" s="9"/>
      <c r="C4428" s="7"/>
      <c r="D4428" s="9"/>
      <c r="E4428" s="9"/>
      <c r="F4428" s="9"/>
      <c r="G4428" s="7"/>
      <c r="H4428" s="7"/>
      <c r="V4428" s="6"/>
    </row>
    <row r="4429" spans="1:22" ht="15">
      <c r="A4429" s="8"/>
      <c r="B4429" s="9"/>
      <c r="C4429" s="7"/>
      <c r="D4429" s="9"/>
      <c r="E4429" s="9"/>
      <c r="F4429" s="7"/>
      <c r="G4429" s="7"/>
      <c r="H4429" s="7"/>
      <c r="V4429" s="6"/>
    </row>
    <row r="4430" spans="1:22" ht="15">
      <c r="A4430" s="8"/>
      <c r="B4430" s="9"/>
      <c r="C4430" s="7"/>
      <c r="D4430" s="9"/>
      <c r="E4430" s="7"/>
      <c r="F4430" s="9"/>
      <c r="G4430" s="7"/>
      <c r="H4430" s="7"/>
      <c r="V4430" s="6"/>
    </row>
    <row r="4431" spans="1:22" ht="15">
      <c r="A4431" s="8"/>
      <c r="B4431" s="9"/>
      <c r="C4431" s="7"/>
      <c r="D4431" s="9"/>
      <c r="E4431" s="9"/>
      <c r="F4431" s="9"/>
      <c r="G4431" s="7"/>
      <c r="H4431" s="7"/>
      <c r="V4431" s="6"/>
    </row>
    <row r="4432" spans="1:22" ht="15">
      <c r="A4432" s="8"/>
      <c r="B4432" s="9"/>
      <c r="C4432" s="7"/>
      <c r="D4432" s="9"/>
      <c r="E4432" s="9"/>
      <c r="F4432" s="9"/>
      <c r="G4432" s="7"/>
      <c r="H4432" s="7"/>
      <c r="V4432" s="6"/>
    </row>
    <row r="4433" spans="1:22" ht="15">
      <c r="A4433" s="8"/>
      <c r="B4433" s="9"/>
      <c r="C4433" s="7"/>
      <c r="D4433" s="9"/>
      <c r="E4433" s="9"/>
      <c r="F4433" s="9"/>
      <c r="G4433" s="7"/>
      <c r="H4433" s="7"/>
      <c r="V4433" s="6"/>
    </row>
    <row r="4434" spans="1:22" ht="15">
      <c r="A4434" s="8"/>
      <c r="B4434" s="9"/>
      <c r="C4434" s="7"/>
      <c r="D4434" s="9"/>
      <c r="E4434" s="9"/>
      <c r="F4434" s="9"/>
      <c r="G4434" s="7"/>
      <c r="H4434" s="7"/>
      <c r="V4434" s="6"/>
    </row>
    <row r="4435" spans="1:22" ht="15">
      <c r="A4435" s="8"/>
      <c r="B4435" s="9"/>
      <c r="C4435" s="7"/>
      <c r="D4435" s="9"/>
      <c r="E4435" s="9"/>
      <c r="F4435" s="9"/>
      <c r="G4435" s="7"/>
      <c r="H4435" s="7"/>
      <c r="V4435" s="6"/>
    </row>
    <row r="4436" spans="1:22" ht="15">
      <c r="A4436" s="8"/>
      <c r="B4436" s="9"/>
      <c r="C4436" s="7"/>
      <c r="D4436" s="9"/>
      <c r="E4436" s="9"/>
      <c r="F4436" s="9"/>
      <c r="G4436" s="7"/>
      <c r="H4436" s="7"/>
      <c r="V4436" s="6"/>
    </row>
    <row r="4437" spans="1:22" ht="15">
      <c r="A4437" s="8"/>
      <c r="B4437" s="9"/>
      <c r="C4437" s="7"/>
      <c r="D4437" s="9"/>
      <c r="E4437" s="9"/>
      <c r="F4437" s="9"/>
      <c r="G4437" s="7"/>
      <c r="H4437" s="7"/>
      <c r="V4437" s="6"/>
    </row>
    <row r="4438" spans="1:22" ht="15">
      <c r="A4438" s="8"/>
      <c r="B4438" s="9"/>
      <c r="C4438" s="7"/>
      <c r="D4438" s="9"/>
      <c r="E4438" s="9"/>
      <c r="F4438" s="9"/>
      <c r="G4438" s="7"/>
      <c r="H4438" s="7"/>
      <c r="V4438" s="6"/>
    </row>
    <row r="4439" spans="1:22" ht="15">
      <c r="A4439" s="8"/>
      <c r="B4439" s="7"/>
      <c r="C4439" s="7"/>
      <c r="D4439" s="9"/>
      <c r="E4439" s="9"/>
      <c r="F4439" s="9"/>
      <c r="G4439" s="7"/>
      <c r="H4439" s="7"/>
      <c r="V4439" s="6"/>
    </row>
    <row r="4440" spans="1:22" ht="15">
      <c r="A4440" s="8"/>
      <c r="B4440" s="9"/>
      <c r="C4440" s="7"/>
      <c r="D4440" s="9"/>
      <c r="E4440" s="9"/>
      <c r="F4440" s="7"/>
      <c r="G4440" s="7"/>
      <c r="H4440" s="7"/>
      <c r="V4440" s="6"/>
    </row>
    <row r="4441" spans="1:22" ht="15">
      <c r="A4441" s="8"/>
      <c r="B4441" s="9"/>
      <c r="C4441" s="7"/>
      <c r="D4441" s="7"/>
      <c r="E4441" s="9"/>
      <c r="F4441" s="9"/>
      <c r="G4441" s="7"/>
      <c r="H4441" s="7"/>
      <c r="V4441" s="6"/>
    </row>
    <row r="4442" spans="1:22" ht="15">
      <c r="A4442" s="8"/>
      <c r="B4442" s="9"/>
      <c r="C4442" s="7"/>
      <c r="D4442" s="7"/>
      <c r="E4442" s="9"/>
      <c r="F4442" s="9"/>
      <c r="G4442" s="7"/>
      <c r="H4442" s="7"/>
      <c r="V4442" s="6"/>
    </row>
    <row r="4443" spans="1:22" ht="15">
      <c r="A4443" s="8"/>
      <c r="B4443" s="9"/>
      <c r="C4443" s="7"/>
      <c r="D4443" s="7"/>
      <c r="E4443" s="9"/>
      <c r="F4443" s="9"/>
      <c r="G4443" s="7"/>
      <c r="H4443" s="7"/>
      <c r="V4443" s="6"/>
    </row>
    <row r="4444" spans="1:22" ht="15">
      <c r="A4444" s="8"/>
      <c r="B4444" s="9"/>
      <c r="C4444" s="7"/>
      <c r="D4444" s="9"/>
      <c r="E4444" s="9"/>
      <c r="F4444" s="9"/>
      <c r="G4444" s="7"/>
      <c r="H4444" s="7"/>
      <c r="V4444" s="6"/>
    </row>
    <row r="4445" spans="1:22" ht="15">
      <c r="A4445" s="8"/>
      <c r="B4445" s="9"/>
      <c r="C4445" s="7"/>
      <c r="D4445" s="9"/>
      <c r="E4445" s="9"/>
      <c r="F4445" s="9"/>
      <c r="G4445" s="7"/>
      <c r="H4445" s="7"/>
      <c r="V4445" s="6"/>
    </row>
    <row r="4446" spans="1:22" ht="15">
      <c r="A4446" s="8"/>
      <c r="B4446" s="9"/>
      <c r="C4446" s="7"/>
      <c r="D4446" s="9"/>
      <c r="E4446" s="9"/>
      <c r="F4446" s="9"/>
      <c r="G4446" s="7"/>
      <c r="H4446" s="7"/>
      <c r="V4446" s="6"/>
    </row>
    <row r="4447" spans="1:22" ht="15">
      <c r="A4447" s="8"/>
      <c r="B4447" s="9"/>
      <c r="C4447" s="7"/>
      <c r="D4447" s="9"/>
      <c r="E4447" s="9"/>
      <c r="F4447" s="9"/>
      <c r="G4447" s="7"/>
      <c r="H4447" s="7"/>
      <c r="V4447" s="6"/>
    </row>
    <row r="4448" spans="1:22" ht="15">
      <c r="A4448" s="8"/>
      <c r="B4448" s="7"/>
      <c r="C4448" s="7"/>
      <c r="D4448" s="9"/>
      <c r="E4448" s="9"/>
      <c r="F4448" s="9"/>
      <c r="G4448" s="7"/>
      <c r="H4448" s="7"/>
      <c r="V4448" s="6"/>
    </row>
    <row r="4449" spans="1:22" ht="15">
      <c r="A4449" s="8"/>
      <c r="B4449" s="9"/>
      <c r="C4449" s="7"/>
      <c r="D4449" s="9"/>
      <c r="E4449" s="9"/>
      <c r="F4449" s="9"/>
      <c r="G4449" s="7"/>
      <c r="H4449" s="7"/>
      <c r="V4449" s="6"/>
    </row>
    <row r="4450" spans="1:22" ht="15">
      <c r="A4450" s="8"/>
      <c r="B4450" s="7"/>
      <c r="C4450" s="7"/>
      <c r="D4450" s="7"/>
      <c r="E4450" s="7"/>
      <c r="F4450" s="9"/>
      <c r="G4450" s="7"/>
      <c r="H4450" s="7"/>
      <c r="V4450" s="6"/>
    </row>
    <row r="4451" spans="1:22" ht="15">
      <c r="A4451" s="8"/>
      <c r="B4451" s="9"/>
      <c r="C4451" s="7"/>
      <c r="D4451" s="9"/>
      <c r="E4451" s="9"/>
      <c r="F4451" s="9"/>
      <c r="G4451" s="7"/>
      <c r="H4451" s="7"/>
      <c r="V4451" s="6"/>
    </row>
    <row r="4452" spans="1:22" ht="15">
      <c r="A4452" s="8"/>
      <c r="B4452" s="9"/>
      <c r="C4452" s="7"/>
      <c r="D4452" s="9"/>
      <c r="E4452" s="9"/>
      <c r="F4452" s="9"/>
      <c r="G4452" s="7"/>
      <c r="H4452" s="7"/>
      <c r="V4452" s="6"/>
    </row>
    <row r="4453" spans="1:22" ht="15">
      <c r="A4453" s="8"/>
      <c r="B4453" s="9"/>
      <c r="C4453" s="7"/>
      <c r="D4453" s="9"/>
      <c r="E4453" s="9"/>
      <c r="F4453" s="9"/>
      <c r="G4453" s="7"/>
      <c r="H4453" s="7"/>
      <c r="V4453" s="6"/>
    </row>
    <row r="4454" spans="1:22" ht="15">
      <c r="A4454" s="8"/>
      <c r="B4454" s="9"/>
      <c r="C4454" s="7"/>
      <c r="D4454" s="9"/>
      <c r="E4454" s="9"/>
      <c r="F4454" s="9"/>
      <c r="G4454" s="7"/>
      <c r="H4454" s="7"/>
      <c r="V4454" s="6"/>
    </row>
    <row r="4455" spans="1:22" ht="15">
      <c r="A4455" s="8"/>
      <c r="B4455" s="9"/>
      <c r="C4455" s="7"/>
      <c r="D4455" s="9"/>
      <c r="E4455" s="9"/>
      <c r="F4455" s="9"/>
      <c r="G4455" s="7"/>
      <c r="H4455" s="7"/>
      <c r="V4455" s="6"/>
    </row>
    <row r="4456" spans="1:22" ht="15">
      <c r="A4456" s="8"/>
      <c r="B4456" s="9"/>
      <c r="C4456" s="7"/>
      <c r="D4456" s="7"/>
      <c r="E4456" s="9"/>
      <c r="F4456" s="9"/>
      <c r="G4456" s="7"/>
      <c r="H4456" s="7"/>
      <c r="V4456" s="6"/>
    </row>
    <row r="4457" spans="1:22" ht="15">
      <c r="A4457" s="8"/>
      <c r="B4457" s="9"/>
      <c r="C4457" s="7"/>
      <c r="D4457" s="9"/>
      <c r="E4457" s="9"/>
      <c r="F4457" s="9"/>
      <c r="G4457" s="7"/>
      <c r="H4457" s="7"/>
      <c r="V4457" s="6"/>
    </row>
    <row r="4458" spans="1:22" ht="15">
      <c r="A4458" s="8"/>
      <c r="B4458" s="9"/>
      <c r="C4458" s="7"/>
      <c r="D4458" s="9"/>
      <c r="E4458" s="9"/>
      <c r="F4458" s="9"/>
      <c r="G4458" s="7"/>
      <c r="H4458" s="7"/>
      <c r="V4458" s="6"/>
    </row>
    <row r="4459" spans="1:22" ht="15">
      <c r="A4459" s="8"/>
      <c r="B4459" s="9"/>
      <c r="C4459" s="7"/>
      <c r="D4459" s="9"/>
      <c r="E4459" s="9"/>
      <c r="F4459" s="9"/>
      <c r="G4459" s="7"/>
      <c r="H4459" s="7"/>
      <c r="V4459" s="6"/>
    </row>
    <row r="4460" spans="1:22" ht="15">
      <c r="A4460" s="8"/>
      <c r="B4460" s="9"/>
      <c r="C4460" s="7"/>
      <c r="D4460" s="9"/>
      <c r="E4460" s="7"/>
      <c r="F4460" s="9"/>
      <c r="G4460" s="7"/>
      <c r="H4460" s="7"/>
      <c r="V4460" s="6"/>
    </row>
    <row r="4461" spans="1:22" ht="15">
      <c r="A4461" s="8"/>
      <c r="B4461" s="9"/>
      <c r="C4461" s="7"/>
      <c r="D4461" s="9"/>
      <c r="E4461" s="9"/>
      <c r="F4461" s="9"/>
      <c r="G4461" s="7"/>
      <c r="H4461" s="7"/>
      <c r="V4461" s="6"/>
    </row>
    <row r="4462" spans="1:22" ht="15">
      <c r="A4462" s="8"/>
      <c r="B4462" s="9"/>
      <c r="C4462" s="7"/>
      <c r="D4462" s="7"/>
      <c r="E4462" s="9"/>
      <c r="F4462" s="9"/>
      <c r="G4462" s="7"/>
      <c r="H4462" s="7"/>
      <c r="V4462" s="6"/>
    </row>
    <row r="4463" spans="1:22" ht="15">
      <c r="A4463" s="8"/>
      <c r="B4463" s="9"/>
      <c r="C4463" s="7"/>
      <c r="D4463" s="7"/>
      <c r="E4463" s="9"/>
      <c r="F4463" s="9"/>
      <c r="G4463" s="7"/>
      <c r="H4463" s="7"/>
      <c r="V4463" s="6"/>
    </row>
    <row r="4464" spans="1:22" ht="15">
      <c r="A4464" s="8"/>
      <c r="B4464" s="9"/>
      <c r="C4464" s="7"/>
      <c r="D4464" s="9"/>
      <c r="E4464" s="9"/>
      <c r="F4464" s="7"/>
      <c r="G4464" s="7"/>
      <c r="H4464" s="7"/>
      <c r="V4464" s="6"/>
    </row>
    <row r="4465" spans="1:22" ht="15">
      <c r="A4465" s="8"/>
      <c r="B4465" s="9"/>
      <c r="C4465" s="7"/>
      <c r="D4465" s="7"/>
      <c r="E4465" s="9"/>
      <c r="F4465" s="9"/>
      <c r="G4465" s="7"/>
      <c r="H4465" s="7"/>
      <c r="V4465" s="6"/>
    </row>
    <row r="4466" spans="1:22" ht="15">
      <c r="A4466" s="8"/>
      <c r="B4466" s="9"/>
      <c r="C4466" s="7"/>
      <c r="D4466" s="9"/>
      <c r="E4466" s="9"/>
      <c r="F4466" s="9"/>
      <c r="G4466" s="7"/>
      <c r="H4466" s="7"/>
      <c r="V4466" s="6"/>
    </row>
    <row r="4467" spans="1:22" ht="15">
      <c r="A4467" s="8"/>
      <c r="B4467" s="7"/>
      <c r="C4467" s="7"/>
      <c r="D4467" s="9"/>
      <c r="E4467" s="9"/>
      <c r="F4467" s="9"/>
      <c r="G4467" s="7"/>
      <c r="H4467" s="7"/>
      <c r="V4467" s="6"/>
    </row>
    <row r="4468" spans="1:22" ht="15">
      <c r="A4468" s="8"/>
      <c r="B4468" s="7"/>
      <c r="C4468" s="7"/>
      <c r="D4468" s="9"/>
      <c r="E4468" s="9"/>
      <c r="F4468" s="9"/>
      <c r="G4468" s="7"/>
      <c r="H4468" s="7"/>
      <c r="V4468" s="6"/>
    </row>
    <row r="4469" spans="1:22" ht="15">
      <c r="A4469" s="8"/>
      <c r="B4469" s="9"/>
      <c r="C4469" s="7"/>
      <c r="D4469" s="9"/>
      <c r="E4469" s="9"/>
      <c r="F4469" s="9"/>
      <c r="G4469" s="7"/>
      <c r="H4469" s="7"/>
      <c r="V4469" s="6"/>
    </row>
    <row r="4470" spans="1:22" ht="15">
      <c r="A4470" s="8"/>
      <c r="B4470" s="9"/>
      <c r="C4470" s="7"/>
      <c r="D4470" s="9"/>
      <c r="E4470" s="9"/>
      <c r="F4470" s="9"/>
      <c r="G4470" s="7"/>
      <c r="H4470" s="7"/>
      <c r="V4470" s="6"/>
    </row>
    <row r="4471" spans="1:22" ht="15">
      <c r="A4471" s="8"/>
      <c r="B4471" s="9"/>
      <c r="C4471" s="7"/>
      <c r="D4471" s="9"/>
      <c r="E4471" s="7"/>
      <c r="F4471" s="7"/>
      <c r="G4471" s="7"/>
      <c r="H4471" s="7"/>
      <c r="V4471" s="6"/>
    </row>
    <row r="4472" spans="1:22" ht="15">
      <c r="A4472" s="8"/>
      <c r="B4472" s="9"/>
      <c r="C4472" s="7"/>
      <c r="D4472" s="9"/>
      <c r="E4472" s="9"/>
      <c r="F4472" s="9"/>
      <c r="G4472" s="7"/>
      <c r="H4472" s="7"/>
      <c r="V4472" s="6"/>
    </row>
    <row r="4473" spans="1:22" ht="15">
      <c r="A4473" s="8"/>
      <c r="B4473" s="9"/>
      <c r="C4473" s="7"/>
      <c r="D4473" s="9"/>
      <c r="E4473" s="9"/>
      <c r="F4473" s="9"/>
      <c r="G4473" s="7"/>
      <c r="H4473" s="7"/>
      <c r="V4473" s="6"/>
    </row>
    <row r="4474" spans="1:22" ht="15">
      <c r="A4474" s="8"/>
      <c r="B4474" s="9"/>
      <c r="C4474" s="7"/>
      <c r="D4474" s="7"/>
      <c r="E4474" s="9"/>
      <c r="F4474" s="9"/>
      <c r="G4474" s="7"/>
      <c r="H4474" s="7"/>
      <c r="V4474" s="6"/>
    </row>
    <row r="4475" spans="1:22" ht="15">
      <c r="A4475" s="8"/>
      <c r="B4475" s="9"/>
      <c r="C4475" s="7"/>
      <c r="D4475" s="9"/>
      <c r="E4475" s="7"/>
      <c r="F4475" s="9"/>
      <c r="G4475" s="7"/>
      <c r="H4475" s="7"/>
      <c r="V4475" s="6"/>
    </row>
    <row r="4476" spans="1:22" ht="15">
      <c r="A4476" s="8"/>
      <c r="B4476" s="9"/>
      <c r="C4476" s="7"/>
      <c r="D4476" s="9"/>
      <c r="E4476" s="7"/>
      <c r="F4476" s="9"/>
      <c r="G4476" s="7"/>
      <c r="H4476" s="7"/>
      <c r="V4476" s="6"/>
    </row>
    <row r="4477" spans="1:22" ht="15">
      <c r="A4477" s="8"/>
      <c r="B4477" s="9"/>
      <c r="C4477" s="7"/>
      <c r="D4477" s="9"/>
      <c r="E4477" s="9"/>
      <c r="F4477" s="9"/>
      <c r="G4477" s="7"/>
      <c r="H4477" s="7"/>
      <c r="V4477" s="6"/>
    </row>
    <row r="4478" spans="1:22" ht="15">
      <c r="A4478" s="8"/>
      <c r="B4478" s="9"/>
      <c r="C4478" s="7"/>
      <c r="D4478" s="9"/>
      <c r="E4478" s="9"/>
      <c r="F4478" s="9"/>
      <c r="G4478" s="7"/>
      <c r="H4478" s="7"/>
      <c r="V4478" s="6"/>
    </row>
    <row r="4479" spans="1:22" ht="15">
      <c r="A4479" s="8"/>
      <c r="B4479" s="9"/>
      <c r="C4479" s="7"/>
      <c r="D4479" s="9"/>
      <c r="E4479" s="9"/>
      <c r="F4479" s="9"/>
      <c r="G4479" s="7"/>
      <c r="H4479" s="7"/>
      <c r="V4479" s="6"/>
    </row>
    <row r="4480" spans="1:22" ht="15">
      <c r="A4480" s="8"/>
      <c r="B4480" s="9"/>
      <c r="C4480" s="7"/>
      <c r="D4480" s="7"/>
      <c r="E4480" s="9"/>
      <c r="F4480" s="9"/>
      <c r="G4480" s="7"/>
      <c r="H4480" s="7"/>
      <c r="V4480" s="6"/>
    </row>
    <row r="4481" spans="1:22" ht="15">
      <c r="A4481" s="8"/>
      <c r="B4481" s="9"/>
      <c r="C4481" s="7"/>
      <c r="D4481" s="9"/>
      <c r="E4481" s="9"/>
      <c r="F4481" s="9"/>
      <c r="G4481" s="7"/>
      <c r="H4481" s="7"/>
      <c r="V4481" s="6"/>
    </row>
    <row r="4482" spans="1:22" ht="15">
      <c r="A4482" s="8"/>
      <c r="B4482" s="7"/>
      <c r="C4482" s="7"/>
      <c r="D4482" s="9"/>
      <c r="E4482" s="9"/>
      <c r="F4482" s="9"/>
      <c r="G4482" s="7"/>
      <c r="H4482" s="7"/>
      <c r="V4482" s="6"/>
    </row>
    <row r="4483" spans="1:22" ht="15">
      <c r="A4483" s="8"/>
      <c r="B4483" s="9"/>
      <c r="C4483" s="7"/>
      <c r="D4483" s="9"/>
      <c r="E4483" s="9"/>
      <c r="F4483" s="9"/>
      <c r="G4483" s="7"/>
      <c r="H4483" s="7"/>
      <c r="V4483" s="6"/>
    </row>
    <row r="4484" spans="1:22" ht="15">
      <c r="A4484" s="8"/>
      <c r="B4484" s="7"/>
      <c r="C4484" s="7"/>
      <c r="D4484" s="9"/>
      <c r="E4484" s="7"/>
      <c r="F4484" s="9"/>
      <c r="G4484" s="7"/>
      <c r="H4484" s="7"/>
      <c r="V4484" s="6"/>
    </row>
    <row r="4485" spans="1:22" ht="15">
      <c r="A4485" s="8"/>
      <c r="B4485" s="9"/>
      <c r="C4485" s="7"/>
      <c r="D4485" s="9"/>
      <c r="E4485" s="9"/>
      <c r="F4485" s="9"/>
      <c r="G4485" s="7"/>
      <c r="H4485" s="7"/>
      <c r="V4485" s="6"/>
    </row>
    <row r="4486" spans="1:22" ht="15">
      <c r="A4486" s="8"/>
      <c r="B4486" s="9"/>
      <c r="C4486" s="7"/>
      <c r="D4486" s="9"/>
      <c r="E4486" s="9"/>
      <c r="F4486" s="9"/>
      <c r="G4486" s="7"/>
      <c r="H4486" s="7"/>
      <c r="V4486" s="6"/>
    </row>
    <row r="4487" spans="1:22" ht="15">
      <c r="A4487" s="8"/>
      <c r="B4487" s="9"/>
      <c r="C4487" s="7"/>
      <c r="D4487" s="9"/>
      <c r="E4487" s="9"/>
      <c r="F4487" s="9"/>
      <c r="G4487" s="7"/>
      <c r="H4487" s="7"/>
      <c r="V4487" s="6"/>
    </row>
    <row r="4488" spans="1:22" ht="15">
      <c r="A4488" s="8"/>
      <c r="B4488" s="9"/>
      <c r="C4488" s="7"/>
      <c r="D4488" s="9"/>
      <c r="E4488" s="9"/>
      <c r="F4488" s="9"/>
      <c r="G4488" s="7"/>
      <c r="H4488" s="7"/>
      <c r="V4488" s="6"/>
    </row>
    <row r="4489" spans="1:22" ht="15">
      <c r="A4489" s="8"/>
      <c r="B4489" s="9"/>
      <c r="C4489" s="7"/>
      <c r="D4489" s="9"/>
      <c r="E4489" s="9"/>
      <c r="F4489" s="9"/>
      <c r="G4489" s="7"/>
      <c r="H4489" s="7"/>
      <c r="V4489" s="6"/>
    </row>
    <row r="4490" spans="1:22" ht="15">
      <c r="A4490" s="8"/>
      <c r="B4490" s="9"/>
      <c r="C4490" s="7"/>
      <c r="D4490" s="9"/>
      <c r="E4490" s="9"/>
      <c r="F4490" s="9"/>
      <c r="G4490" s="7"/>
      <c r="H4490" s="7"/>
      <c r="V4490" s="6"/>
    </row>
    <row r="4491" spans="1:22" ht="15">
      <c r="A4491" s="8"/>
      <c r="B4491" s="9"/>
      <c r="C4491" s="7"/>
      <c r="D4491" s="9"/>
      <c r="E4491" s="9"/>
      <c r="F4491" s="9"/>
      <c r="G4491" s="7"/>
      <c r="H4491" s="7"/>
      <c r="V4491" s="6"/>
    </row>
    <row r="4492" spans="1:22" ht="15">
      <c r="A4492" s="8"/>
      <c r="B4492" s="9"/>
      <c r="C4492" s="7"/>
      <c r="D4492" s="9"/>
      <c r="E4492" s="9"/>
      <c r="F4492" s="9"/>
      <c r="G4492" s="7"/>
      <c r="H4492" s="7"/>
      <c r="V4492" s="6"/>
    </row>
    <row r="4493" spans="1:22" ht="15">
      <c r="A4493" s="8"/>
      <c r="B4493" s="9"/>
      <c r="C4493" s="7"/>
      <c r="D4493" s="9"/>
      <c r="E4493" s="9"/>
      <c r="F4493" s="9"/>
      <c r="G4493" s="7"/>
      <c r="H4493" s="7"/>
      <c r="V4493" s="6"/>
    </row>
    <row r="4494" spans="1:22" ht="15">
      <c r="A4494" s="8"/>
      <c r="B4494" s="9"/>
      <c r="C4494" s="7"/>
      <c r="D4494" s="9"/>
      <c r="E4494" s="9"/>
      <c r="F4494" s="9"/>
      <c r="G4494" s="7"/>
      <c r="H4494" s="7"/>
      <c r="V4494" s="6"/>
    </row>
    <row r="4495" spans="1:22" ht="15">
      <c r="A4495" s="8"/>
      <c r="B4495" s="9"/>
      <c r="C4495" s="7"/>
      <c r="D4495" s="9"/>
      <c r="E4495" s="9"/>
      <c r="F4495" s="7"/>
      <c r="G4495" s="7"/>
      <c r="H4495" s="7"/>
      <c r="V4495" s="6"/>
    </row>
    <row r="4496" spans="1:22" ht="15">
      <c r="A4496" s="8"/>
      <c r="B4496" s="9"/>
      <c r="C4496" s="7"/>
      <c r="D4496" s="9"/>
      <c r="E4496" s="9"/>
      <c r="F4496" s="9"/>
      <c r="G4496" s="7"/>
      <c r="H4496" s="7"/>
      <c r="V4496" s="6"/>
    </row>
    <row r="4497" spans="1:22" ht="15">
      <c r="A4497" s="8"/>
      <c r="B4497" s="7"/>
      <c r="C4497" s="7"/>
      <c r="D4497" s="9"/>
      <c r="E4497" s="9"/>
      <c r="F4497" s="7"/>
      <c r="G4497" s="7"/>
      <c r="H4497" s="7"/>
      <c r="V4497" s="6"/>
    </row>
    <row r="4498" spans="1:22" ht="15">
      <c r="A4498" s="8"/>
      <c r="B4498" s="9"/>
      <c r="C4498" s="7"/>
      <c r="D4498" s="9"/>
      <c r="E4498" s="9"/>
      <c r="F4498" s="9"/>
      <c r="G4498" s="7"/>
      <c r="H4498" s="7"/>
      <c r="V4498" s="6"/>
    </row>
    <row r="4499" spans="1:22" ht="15">
      <c r="A4499" s="8"/>
      <c r="B4499" s="9"/>
      <c r="C4499" s="7"/>
      <c r="D4499" s="9"/>
      <c r="E4499" s="7"/>
      <c r="F4499" s="9"/>
      <c r="G4499" s="7"/>
      <c r="H4499" s="7"/>
      <c r="V4499" s="6"/>
    </row>
    <row r="4500" spans="1:22" ht="15">
      <c r="A4500" s="8"/>
      <c r="B4500" s="9"/>
      <c r="C4500" s="7"/>
      <c r="D4500" s="9"/>
      <c r="E4500" s="9"/>
      <c r="F4500" s="9"/>
      <c r="G4500" s="7"/>
      <c r="H4500" s="7"/>
      <c r="V4500" s="6"/>
    </row>
    <row r="4501" spans="1:22" ht="15">
      <c r="A4501" s="8"/>
      <c r="B4501" s="9"/>
      <c r="C4501" s="7"/>
      <c r="D4501" s="9"/>
      <c r="E4501" s="9"/>
      <c r="F4501" s="9"/>
      <c r="G4501" s="7"/>
      <c r="H4501" s="7"/>
      <c r="V4501" s="6"/>
    </row>
    <row r="4502" spans="1:22" ht="15">
      <c r="A4502" s="8"/>
      <c r="B4502" s="9"/>
      <c r="C4502" s="7"/>
      <c r="D4502" s="9"/>
      <c r="E4502" s="9"/>
      <c r="F4502" s="9"/>
      <c r="G4502" s="7"/>
      <c r="H4502" s="7"/>
      <c r="V4502" s="6"/>
    </row>
    <row r="4503" spans="1:22" ht="15">
      <c r="A4503" s="8"/>
      <c r="B4503" s="7"/>
      <c r="C4503" s="7"/>
      <c r="D4503" s="9"/>
      <c r="E4503" s="9"/>
      <c r="F4503" s="9"/>
      <c r="G4503" s="7"/>
      <c r="H4503" s="7"/>
      <c r="V4503" s="6"/>
    </row>
    <row r="4504" spans="1:22" ht="15">
      <c r="A4504" s="8"/>
      <c r="B4504" s="9"/>
      <c r="C4504" s="7"/>
      <c r="D4504" s="9"/>
      <c r="E4504" s="9"/>
      <c r="F4504" s="9"/>
      <c r="G4504" s="7"/>
      <c r="H4504" s="7"/>
      <c r="V4504" s="6"/>
    </row>
    <row r="4505" spans="1:22" ht="15">
      <c r="A4505" s="8"/>
      <c r="B4505" s="9"/>
      <c r="C4505" s="7"/>
      <c r="D4505" s="9"/>
      <c r="E4505" s="9"/>
      <c r="F4505" s="9"/>
      <c r="G4505" s="7"/>
      <c r="H4505" s="7"/>
      <c r="V4505" s="6"/>
    </row>
    <row r="4506" spans="1:22" ht="15">
      <c r="A4506" s="8"/>
      <c r="B4506" s="9"/>
      <c r="C4506" s="7"/>
      <c r="D4506" s="9"/>
      <c r="E4506" s="9"/>
      <c r="F4506" s="9"/>
      <c r="G4506" s="7"/>
      <c r="H4506" s="7"/>
      <c r="V4506" s="6"/>
    </row>
    <row r="4507" spans="1:22" ht="15">
      <c r="A4507" s="8"/>
      <c r="B4507" s="9"/>
      <c r="C4507" s="7"/>
      <c r="D4507" s="9"/>
      <c r="E4507" s="7"/>
      <c r="F4507" s="9"/>
      <c r="G4507" s="7"/>
      <c r="H4507" s="7"/>
      <c r="V4507" s="6"/>
    </row>
    <row r="4508" spans="1:22" ht="15">
      <c r="A4508" s="8"/>
      <c r="B4508" s="7"/>
      <c r="C4508" s="7"/>
      <c r="D4508" s="9"/>
      <c r="E4508" s="9"/>
      <c r="F4508" s="9"/>
      <c r="G4508" s="7"/>
      <c r="H4508" s="7"/>
      <c r="V4508" s="6"/>
    </row>
    <row r="4509" spans="1:22" ht="15">
      <c r="A4509" s="8"/>
      <c r="B4509" s="9"/>
      <c r="C4509" s="7"/>
      <c r="D4509" s="9"/>
      <c r="E4509" s="9"/>
      <c r="F4509" s="9"/>
      <c r="G4509" s="7"/>
      <c r="H4509" s="7"/>
      <c r="V4509" s="6"/>
    </row>
    <row r="4510" spans="1:22" ht="15">
      <c r="A4510" s="8"/>
      <c r="B4510" s="9"/>
      <c r="C4510" s="7"/>
      <c r="D4510" s="9"/>
      <c r="E4510" s="9"/>
      <c r="F4510" s="9"/>
      <c r="G4510" s="7"/>
      <c r="H4510" s="7"/>
      <c r="V4510" s="6"/>
    </row>
    <row r="4511" spans="1:22" ht="15">
      <c r="A4511" s="8"/>
      <c r="B4511" s="9"/>
      <c r="C4511" s="7"/>
      <c r="D4511" s="9"/>
      <c r="E4511" s="9"/>
      <c r="F4511" s="9"/>
      <c r="G4511" s="7"/>
      <c r="H4511" s="7"/>
      <c r="V4511" s="6"/>
    </row>
    <row r="4512" spans="1:22" ht="15">
      <c r="A4512" s="8"/>
      <c r="B4512" s="7"/>
      <c r="C4512" s="7"/>
      <c r="D4512" s="9"/>
      <c r="E4512" s="9"/>
      <c r="F4512" s="9"/>
      <c r="G4512" s="7"/>
      <c r="H4512" s="7"/>
      <c r="V4512" s="6"/>
    </row>
    <row r="4513" spans="1:22" ht="15">
      <c r="A4513" s="8"/>
      <c r="B4513" s="9"/>
      <c r="C4513" s="7"/>
      <c r="D4513" s="9"/>
      <c r="E4513" s="9"/>
      <c r="F4513" s="9"/>
      <c r="G4513" s="7"/>
      <c r="H4513" s="7"/>
      <c r="V4513" s="6"/>
    </row>
    <row r="4514" spans="1:22" ht="15">
      <c r="A4514" s="8"/>
      <c r="B4514" s="9"/>
      <c r="C4514" s="7"/>
      <c r="D4514" s="9"/>
      <c r="E4514" s="9"/>
      <c r="F4514" s="9"/>
      <c r="G4514" s="7"/>
      <c r="H4514" s="7"/>
      <c r="V4514" s="6"/>
    </row>
    <row r="4515" spans="1:22" ht="15">
      <c r="A4515" s="8"/>
      <c r="B4515" s="9"/>
      <c r="C4515" s="7"/>
      <c r="D4515" s="9"/>
      <c r="E4515" s="9"/>
      <c r="F4515" s="9"/>
      <c r="G4515" s="7"/>
      <c r="H4515" s="7"/>
      <c r="V4515" s="6"/>
    </row>
    <row r="4516" spans="1:22" ht="15">
      <c r="A4516" s="8"/>
      <c r="B4516" s="9"/>
      <c r="C4516" s="7"/>
      <c r="D4516" s="9"/>
      <c r="E4516" s="9"/>
      <c r="F4516" s="9"/>
      <c r="G4516" s="7"/>
      <c r="H4516" s="7"/>
      <c r="V4516" s="6"/>
    </row>
    <row r="4517" spans="1:22" ht="15">
      <c r="A4517" s="8"/>
      <c r="B4517" s="9"/>
      <c r="C4517" s="7"/>
      <c r="D4517" s="9"/>
      <c r="E4517" s="9"/>
      <c r="F4517" s="9"/>
      <c r="G4517" s="7"/>
      <c r="H4517" s="7"/>
      <c r="V4517" s="6"/>
    </row>
    <row r="4518" spans="1:22" ht="15">
      <c r="A4518" s="8"/>
      <c r="B4518" s="9"/>
      <c r="C4518" s="7"/>
      <c r="D4518" s="7"/>
      <c r="E4518" s="9"/>
      <c r="F4518" s="9"/>
      <c r="G4518" s="7"/>
      <c r="H4518" s="7"/>
      <c r="V4518" s="6"/>
    </row>
    <row r="4519" spans="1:22" ht="15">
      <c r="A4519" s="8"/>
      <c r="B4519" s="9"/>
      <c r="C4519" s="7"/>
      <c r="D4519" s="9"/>
      <c r="E4519" s="9"/>
      <c r="F4519" s="9"/>
      <c r="G4519" s="7"/>
      <c r="H4519" s="7"/>
      <c r="V4519" s="6"/>
    </row>
    <row r="4520" spans="1:22" ht="15">
      <c r="A4520" s="8"/>
      <c r="B4520" s="9"/>
      <c r="C4520" s="7"/>
      <c r="D4520" s="9"/>
      <c r="E4520" s="9"/>
      <c r="F4520" s="7"/>
      <c r="G4520" s="7"/>
      <c r="H4520" s="7"/>
      <c r="V4520" s="6"/>
    </row>
    <row r="4521" spans="1:22" ht="15">
      <c r="A4521" s="8"/>
      <c r="B4521" s="9"/>
      <c r="C4521" s="7"/>
      <c r="D4521" s="9"/>
      <c r="E4521" s="9"/>
      <c r="F4521" s="9"/>
      <c r="G4521" s="7"/>
      <c r="H4521" s="7"/>
      <c r="V4521" s="6"/>
    </row>
    <row r="4522" spans="1:22" ht="15">
      <c r="A4522" s="8"/>
      <c r="B4522" s="7"/>
      <c r="C4522" s="7"/>
      <c r="D4522" s="9"/>
      <c r="E4522" s="9"/>
      <c r="F4522" s="9"/>
      <c r="G4522" s="7"/>
      <c r="H4522" s="7"/>
      <c r="V4522" s="6"/>
    </row>
    <row r="4523" spans="1:22" ht="15">
      <c r="A4523" s="8"/>
      <c r="B4523" s="9"/>
      <c r="C4523" s="7"/>
      <c r="D4523" s="9"/>
      <c r="E4523" s="9"/>
      <c r="F4523" s="9"/>
      <c r="G4523" s="7"/>
      <c r="H4523" s="7"/>
      <c r="V4523" s="6"/>
    </row>
    <row r="4524" spans="1:22" ht="15">
      <c r="A4524" s="8"/>
      <c r="B4524" s="9"/>
      <c r="C4524" s="7"/>
      <c r="D4524" s="9"/>
      <c r="E4524" s="9"/>
      <c r="F4524" s="9"/>
      <c r="G4524" s="7"/>
      <c r="H4524" s="7"/>
      <c r="V4524" s="6"/>
    </row>
    <row r="4525" spans="1:22" ht="15">
      <c r="A4525" s="8"/>
      <c r="B4525" s="9"/>
      <c r="C4525" s="7"/>
      <c r="D4525" s="9"/>
      <c r="E4525" s="7"/>
      <c r="F4525" s="9"/>
      <c r="G4525" s="7"/>
      <c r="H4525" s="7"/>
      <c r="V4525" s="6"/>
    </row>
    <row r="4526" spans="1:22" ht="15">
      <c r="A4526" s="8"/>
      <c r="B4526" s="9"/>
      <c r="C4526" s="7"/>
      <c r="D4526" s="9"/>
      <c r="E4526" s="7"/>
      <c r="F4526" s="9"/>
      <c r="G4526" s="7"/>
      <c r="H4526" s="7"/>
      <c r="V4526" s="6"/>
    </row>
    <row r="4527" spans="1:22" ht="15">
      <c r="A4527" s="8"/>
      <c r="B4527" s="9"/>
      <c r="C4527" s="7"/>
      <c r="D4527" s="9"/>
      <c r="E4527" s="9"/>
      <c r="F4527" s="9"/>
      <c r="G4527" s="7"/>
      <c r="H4527" s="7"/>
      <c r="V4527" s="6"/>
    </row>
    <row r="4528" spans="1:22" ht="15">
      <c r="A4528" s="8"/>
      <c r="B4528" s="9"/>
      <c r="C4528" s="7"/>
      <c r="D4528" s="9"/>
      <c r="E4528" s="9"/>
      <c r="F4528" s="9"/>
      <c r="G4528" s="7"/>
      <c r="H4528" s="7"/>
      <c r="V4528" s="6"/>
    </row>
    <row r="4529" spans="1:22" ht="15">
      <c r="A4529" s="8"/>
      <c r="B4529" s="9"/>
      <c r="C4529" s="7"/>
      <c r="D4529" s="9"/>
      <c r="E4529" s="9"/>
      <c r="F4529" s="7"/>
      <c r="G4529" s="7"/>
      <c r="H4529" s="7"/>
      <c r="V4529" s="6"/>
    </row>
    <row r="4530" spans="1:22" ht="15">
      <c r="A4530" s="8"/>
      <c r="B4530" s="9"/>
      <c r="C4530" s="7"/>
      <c r="D4530" s="9"/>
      <c r="E4530" s="9"/>
      <c r="F4530" s="9"/>
      <c r="G4530" s="7"/>
      <c r="H4530" s="7"/>
      <c r="V4530" s="6"/>
    </row>
    <row r="4531" spans="1:22" ht="15">
      <c r="A4531" s="8"/>
      <c r="B4531" s="9"/>
      <c r="C4531" s="7"/>
      <c r="D4531" s="9"/>
      <c r="E4531" s="9"/>
      <c r="F4531" s="9"/>
      <c r="G4531" s="7"/>
      <c r="H4531" s="7"/>
      <c r="V4531" s="6"/>
    </row>
    <row r="4532" spans="1:22" ht="15">
      <c r="A4532" s="8"/>
      <c r="B4532" s="9"/>
      <c r="C4532" s="7"/>
      <c r="D4532" s="9"/>
      <c r="E4532" s="9"/>
      <c r="F4532" s="9"/>
      <c r="G4532" s="7"/>
      <c r="H4532" s="7"/>
      <c r="V4532" s="6"/>
    </row>
    <row r="4533" spans="1:22" ht="15">
      <c r="A4533" s="8"/>
      <c r="B4533" s="9"/>
      <c r="C4533" s="7"/>
      <c r="D4533" s="9"/>
      <c r="E4533" s="9"/>
      <c r="F4533" s="9"/>
      <c r="G4533" s="7"/>
      <c r="H4533" s="7"/>
      <c r="V4533" s="6"/>
    </row>
    <row r="4534" spans="1:22" ht="15">
      <c r="A4534" s="8"/>
      <c r="B4534" s="9"/>
      <c r="C4534" s="7"/>
      <c r="D4534" s="9"/>
      <c r="E4534" s="7"/>
      <c r="F4534" s="9"/>
      <c r="G4534" s="7"/>
      <c r="H4534" s="7"/>
      <c r="V4534" s="6"/>
    </row>
    <row r="4535" spans="1:22" ht="15">
      <c r="A4535" s="8"/>
      <c r="B4535" s="9"/>
      <c r="C4535" s="7"/>
      <c r="D4535" s="9"/>
      <c r="E4535" s="7"/>
      <c r="F4535" s="9"/>
      <c r="G4535" s="7"/>
      <c r="H4535" s="7"/>
      <c r="V4535" s="6"/>
    </row>
    <row r="4536" spans="1:22" ht="15">
      <c r="A4536" s="8"/>
      <c r="B4536" s="9"/>
      <c r="C4536" s="7"/>
      <c r="D4536" s="7"/>
      <c r="E4536" s="9"/>
      <c r="F4536" s="9"/>
      <c r="G4536" s="7"/>
      <c r="H4536" s="7"/>
      <c r="V4536" s="6"/>
    </row>
    <row r="4537" spans="1:22" ht="15">
      <c r="A4537" s="8"/>
      <c r="B4537" s="9"/>
      <c r="C4537" s="7"/>
      <c r="D4537" s="9"/>
      <c r="E4537" s="9"/>
      <c r="F4537" s="7"/>
      <c r="G4537" s="7"/>
      <c r="H4537" s="7"/>
      <c r="V4537" s="6"/>
    </row>
    <row r="4538" spans="1:22" ht="15">
      <c r="A4538" s="8"/>
      <c r="B4538" s="7"/>
      <c r="C4538" s="7"/>
      <c r="D4538" s="7"/>
      <c r="E4538" s="9"/>
      <c r="F4538" s="7"/>
      <c r="G4538" s="7"/>
      <c r="H4538" s="7"/>
      <c r="V4538" s="6"/>
    </row>
    <row r="4539" spans="1:22" ht="15">
      <c r="A4539" s="8"/>
      <c r="B4539" s="9"/>
      <c r="C4539" s="7"/>
      <c r="D4539" s="9"/>
      <c r="E4539" s="9"/>
      <c r="F4539" s="9"/>
      <c r="G4539" s="7"/>
      <c r="H4539" s="7"/>
      <c r="V4539" s="6"/>
    </row>
    <row r="4540" spans="1:22" ht="15">
      <c r="A4540" s="8"/>
      <c r="B4540" s="7"/>
      <c r="C4540" s="7"/>
      <c r="D4540" s="7"/>
      <c r="E4540" s="9"/>
      <c r="F4540" s="9"/>
      <c r="G4540" s="7"/>
      <c r="H4540" s="7"/>
      <c r="V4540" s="6"/>
    </row>
    <row r="4541" spans="1:22" ht="15">
      <c r="A4541" s="8"/>
      <c r="B4541" s="9"/>
      <c r="C4541" s="7"/>
      <c r="D4541" s="9"/>
      <c r="E4541" s="9"/>
      <c r="F4541" s="9"/>
      <c r="G4541" s="7"/>
      <c r="H4541" s="7"/>
      <c r="V4541" s="6"/>
    </row>
    <row r="4542" spans="1:22" ht="15">
      <c r="A4542" s="8"/>
      <c r="B4542" s="9"/>
      <c r="C4542" s="7"/>
      <c r="D4542" s="9"/>
      <c r="E4542" s="9"/>
      <c r="F4542" s="9"/>
      <c r="G4542" s="7"/>
      <c r="H4542" s="7"/>
      <c r="V4542" s="6"/>
    </row>
    <row r="4543" spans="1:22" ht="15">
      <c r="A4543" s="8"/>
      <c r="B4543" s="7"/>
      <c r="C4543" s="7"/>
      <c r="D4543" s="9"/>
      <c r="E4543" s="9"/>
      <c r="F4543" s="9"/>
      <c r="G4543" s="7"/>
      <c r="H4543" s="7"/>
      <c r="V4543" s="6"/>
    </row>
    <row r="4544" spans="1:22" ht="15">
      <c r="A4544" s="8"/>
      <c r="B4544" s="7"/>
      <c r="C4544" s="7"/>
      <c r="D4544" s="9"/>
      <c r="E4544" s="9"/>
      <c r="F4544" s="9"/>
      <c r="G4544" s="7"/>
      <c r="H4544" s="7"/>
      <c r="V4544" s="6"/>
    </row>
    <row r="4545" spans="1:22" ht="15">
      <c r="A4545" s="8"/>
      <c r="B4545" s="9"/>
      <c r="C4545" s="7"/>
      <c r="D4545" s="9"/>
      <c r="E4545" s="9"/>
      <c r="F4545" s="9"/>
      <c r="G4545" s="7"/>
      <c r="H4545" s="7"/>
      <c r="V4545" s="6"/>
    </row>
    <row r="4546" spans="1:22" ht="15">
      <c r="A4546" s="8"/>
      <c r="B4546" s="9"/>
      <c r="C4546" s="7"/>
      <c r="D4546" s="9"/>
      <c r="E4546" s="9"/>
      <c r="F4546" s="9"/>
      <c r="G4546" s="7"/>
      <c r="H4546" s="7"/>
      <c r="V4546" s="6"/>
    </row>
    <row r="4547" spans="1:22" ht="15">
      <c r="A4547" s="8"/>
      <c r="B4547" s="9"/>
      <c r="C4547" s="7"/>
      <c r="D4547" s="9"/>
      <c r="E4547" s="9"/>
      <c r="F4547" s="9"/>
      <c r="G4547" s="7"/>
      <c r="H4547" s="7"/>
      <c r="V4547" s="6"/>
    </row>
    <row r="4548" spans="1:22" ht="15">
      <c r="A4548" s="8"/>
      <c r="B4548" s="9"/>
      <c r="C4548" s="7"/>
      <c r="D4548" s="9"/>
      <c r="E4548" s="9"/>
      <c r="F4548" s="9"/>
      <c r="G4548" s="7"/>
      <c r="H4548" s="7"/>
      <c r="V4548" s="6"/>
    </row>
    <row r="4549" spans="1:22" ht="15">
      <c r="A4549" s="8"/>
      <c r="B4549" s="9"/>
      <c r="C4549" s="7"/>
      <c r="D4549" s="9"/>
      <c r="E4549" s="9"/>
      <c r="F4549" s="9"/>
      <c r="G4549" s="7"/>
      <c r="H4549" s="7"/>
      <c r="V4549" s="6"/>
    </row>
    <row r="4550" spans="1:22" ht="15">
      <c r="A4550" s="8"/>
      <c r="B4550" s="9"/>
      <c r="C4550" s="7"/>
      <c r="D4550" s="9"/>
      <c r="E4550" s="9"/>
      <c r="F4550" s="9"/>
      <c r="G4550" s="7"/>
      <c r="H4550" s="7"/>
      <c r="V4550" s="6"/>
    </row>
    <row r="4551" spans="1:22" ht="15">
      <c r="A4551" s="8"/>
      <c r="B4551" s="9"/>
      <c r="C4551" s="7"/>
      <c r="D4551" s="9"/>
      <c r="E4551" s="9"/>
      <c r="F4551" s="9"/>
      <c r="G4551" s="7"/>
      <c r="H4551" s="7"/>
      <c r="V4551" s="6"/>
    </row>
    <row r="4552" spans="1:22" ht="15">
      <c r="A4552" s="8"/>
      <c r="B4552" s="9"/>
      <c r="C4552" s="7"/>
      <c r="D4552" s="9"/>
      <c r="E4552" s="9"/>
      <c r="F4552" s="9"/>
      <c r="G4552" s="7"/>
      <c r="H4552" s="7"/>
      <c r="V4552" s="6"/>
    </row>
    <row r="4553" spans="1:22" ht="15">
      <c r="A4553" s="8"/>
      <c r="B4553" s="9"/>
      <c r="C4553" s="7"/>
      <c r="D4553" s="7"/>
      <c r="E4553" s="9"/>
      <c r="F4553" s="9"/>
      <c r="G4553" s="7"/>
      <c r="H4553" s="7"/>
      <c r="V4553" s="6"/>
    </row>
    <row r="4554" spans="1:22" ht="15">
      <c r="A4554" s="8"/>
      <c r="B4554" s="9"/>
      <c r="C4554" s="7"/>
      <c r="D4554" s="9"/>
      <c r="E4554" s="9"/>
      <c r="F4554" s="9"/>
      <c r="G4554" s="7"/>
      <c r="H4554" s="7"/>
      <c r="V4554" s="6"/>
    </row>
    <row r="4555" spans="1:22" ht="15">
      <c r="A4555" s="8"/>
      <c r="B4555" s="7"/>
      <c r="C4555" s="7"/>
      <c r="D4555" s="9"/>
      <c r="E4555" s="9"/>
      <c r="F4555" s="7"/>
      <c r="G4555" s="7"/>
      <c r="H4555" s="7"/>
      <c r="V4555" s="6"/>
    </row>
    <row r="4556" spans="1:22" ht="15">
      <c r="A4556" s="8"/>
      <c r="B4556" s="7"/>
      <c r="C4556" s="7"/>
      <c r="D4556" s="9"/>
      <c r="E4556" s="7"/>
      <c r="F4556" s="7"/>
      <c r="G4556" s="7"/>
      <c r="H4556" s="7"/>
      <c r="V4556" s="6"/>
    </row>
    <row r="4557" spans="1:22" ht="15">
      <c r="A4557" s="8"/>
      <c r="B4557" s="7"/>
      <c r="C4557" s="7"/>
      <c r="D4557" s="9"/>
      <c r="E4557" s="7"/>
      <c r="F4557" s="9"/>
      <c r="G4557" s="7"/>
      <c r="H4557" s="7"/>
      <c r="V4557" s="6"/>
    </row>
    <row r="4558" spans="1:22" ht="15">
      <c r="A4558" s="8"/>
      <c r="B4558" s="9"/>
      <c r="C4558" s="7"/>
      <c r="D4558" s="9"/>
      <c r="E4558" s="9"/>
      <c r="F4558" s="9"/>
      <c r="G4558" s="7"/>
      <c r="H4558" s="7"/>
      <c r="V4558" s="6"/>
    </row>
    <row r="4559" spans="1:22" ht="15">
      <c r="A4559" s="8"/>
      <c r="B4559" s="7"/>
      <c r="C4559" s="7"/>
      <c r="D4559" s="9"/>
      <c r="E4559" s="9"/>
      <c r="F4559" s="9"/>
      <c r="G4559" s="7"/>
      <c r="H4559" s="7"/>
      <c r="V4559" s="6"/>
    </row>
    <row r="4560" spans="1:22" ht="15">
      <c r="A4560" s="8"/>
      <c r="B4560" s="9"/>
      <c r="C4560" s="7"/>
      <c r="D4560" s="9"/>
      <c r="E4560" s="9"/>
      <c r="F4560" s="9"/>
      <c r="G4560" s="7"/>
      <c r="H4560" s="7"/>
      <c r="V4560" s="6"/>
    </row>
    <row r="4561" spans="1:22" ht="15">
      <c r="A4561" s="8"/>
      <c r="B4561" s="9"/>
      <c r="C4561" s="7"/>
      <c r="D4561" s="9"/>
      <c r="E4561" s="9"/>
      <c r="F4561" s="9"/>
      <c r="G4561" s="7"/>
      <c r="H4561" s="7"/>
      <c r="V4561" s="6"/>
    </row>
    <row r="4562" spans="1:22" ht="15">
      <c r="A4562" s="8"/>
      <c r="B4562" s="9"/>
      <c r="C4562" s="7"/>
      <c r="D4562" s="9"/>
      <c r="E4562" s="9"/>
      <c r="F4562" s="7"/>
      <c r="G4562" s="7"/>
      <c r="H4562" s="7"/>
      <c r="V4562" s="6"/>
    </row>
    <row r="4563" spans="1:22" ht="15">
      <c r="A4563" s="8"/>
      <c r="B4563" s="9"/>
      <c r="C4563" s="7"/>
      <c r="D4563" s="9"/>
      <c r="E4563" s="9"/>
      <c r="F4563" s="9"/>
      <c r="G4563" s="7"/>
      <c r="H4563" s="7"/>
      <c r="V4563" s="6"/>
    </row>
    <row r="4564" spans="1:22" ht="15">
      <c r="A4564" s="8"/>
      <c r="B4564" s="9"/>
      <c r="C4564" s="7"/>
      <c r="D4564" s="7"/>
      <c r="E4564" s="9"/>
      <c r="F4564" s="9"/>
      <c r="G4564" s="7"/>
      <c r="H4564" s="7"/>
      <c r="V4564" s="6"/>
    </row>
    <row r="4565" spans="1:22" ht="15">
      <c r="A4565" s="8"/>
      <c r="B4565" s="9"/>
      <c r="C4565" s="7"/>
      <c r="D4565" s="9"/>
      <c r="E4565" s="9"/>
      <c r="F4565" s="9"/>
      <c r="G4565" s="7"/>
      <c r="H4565" s="7"/>
      <c r="V4565" s="6"/>
    </row>
    <row r="4566" spans="1:22" ht="15">
      <c r="A4566" s="8"/>
      <c r="B4566" s="9"/>
      <c r="C4566" s="7"/>
      <c r="D4566" s="9"/>
      <c r="E4566" s="9"/>
      <c r="F4566" s="9"/>
      <c r="G4566" s="7"/>
      <c r="H4566" s="7"/>
      <c r="V4566" s="6"/>
    </row>
    <row r="4567" spans="1:22" ht="15">
      <c r="A4567" s="8"/>
      <c r="B4567" s="9"/>
      <c r="C4567" s="7"/>
      <c r="D4567" s="7"/>
      <c r="E4567" s="9"/>
      <c r="F4567" s="9"/>
      <c r="G4567" s="7"/>
      <c r="H4567" s="7"/>
      <c r="V4567" s="6"/>
    </row>
    <row r="4568" spans="1:22" ht="15">
      <c r="A4568" s="8"/>
      <c r="B4568" s="9"/>
      <c r="C4568" s="7"/>
      <c r="D4568" s="9"/>
      <c r="E4568" s="9"/>
      <c r="F4568" s="7"/>
      <c r="G4568" s="7"/>
      <c r="H4568" s="7"/>
      <c r="V4568" s="6"/>
    </row>
    <row r="4569" spans="1:22" ht="15">
      <c r="A4569" s="8"/>
      <c r="B4569" s="9"/>
      <c r="C4569" s="7"/>
      <c r="D4569" s="9"/>
      <c r="E4569" s="9"/>
      <c r="F4569" s="9"/>
      <c r="G4569" s="7"/>
      <c r="H4569" s="7"/>
      <c r="V4569" s="6"/>
    </row>
    <row r="4570" spans="1:22" ht="15">
      <c r="A4570" s="8"/>
      <c r="B4570" s="9"/>
      <c r="C4570" s="7"/>
      <c r="D4570" s="9"/>
      <c r="E4570" s="9"/>
      <c r="F4570" s="9"/>
      <c r="G4570" s="7"/>
      <c r="H4570" s="7"/>
      <c r="V4570" s="6"/>
    </row>
    <row r="4571" spans="1:22" ht="15">
      <c r="A4571" s="8"/>
      <c r="B4571" s="9"/>
      <c r="C4571" s="7"/>
      <c r="D4571" s="9"/>
      <c r="E4571" s="9"/>
      <c r="F4571" s="9"/>
      <c r="G4571" s="7"/>
      <c r="H4571" s="7"/>
      <c r="V4571" s="6"/>
    </row>
    <row r="4572" spans="1:22" ht="15">
      <c r="A4572" s="8"/>
      <c r="B4572" s="9"/>
      <c r="C4572" s="7"/>
      <c r="D4572" s="9"/>
      <c r="E4572" s="9"/>
      <c r="F4572" s="9"/>
      <c r="G4572" s="7"/>
      <c r="H4572" s="7"/>
      <c r="V4572" s="6"/>
    </row>
    <row r="4573" spans="1:22" ht="15">
      <c r="A4573" s="8"/>
      <c r="B4573" s="9"/>
      <c r="C4573" s="7"/>
      <c r="D4573" s="9"/>
      <c r="E4573" s="9"/>
      <c r="F4573" s="9"/>
      <c r="G4573" s="7"/>
      <c r="H4573" s="7"/>
      <c r="V4573" s="6"/>
    </row>
    <row r="4574" spans="1:22" ht="15">
      <c r="A4574" s="8"/>
      <c r="B4574" s="7"/>
      <c r="C4574" s="7"/>
      <c r="D4574" s="9"/>
      <c r="E4574" s="7"/>
      <c r="F4574" s="9"/>
      <c r="G4574" s="7"/>
      <c r="H4574" s="7"/>
      <c r="V4574" s="6"/>
    </row>
    <row r="4575" spans="1:22" ht="15">
      <c r="A4575" s="8"/>
      <c r="B4575" s="9"/>
      <c r="C4575" s="7"/>
      <c r="D4575" s="9"/>
      <c r="E4575" s="9"/>
      <c r="F4575" s="9"/>
      <c r="G4575" s="7"/>
      <c r="H4575" s="7"/>
      <c r="V4575" s="6"/>
    </row>
    <row r="4576" spans="1:22" ht="15">
      <c r="A4576" s="8"/>
      <c r="B4576" s="9"/>
      <c r="C4576" s="7"/>
      <c r="D4576" s="9"/>
      <c r="E4576" s="9"/>
      <c r="F4576" s="9"/>
      <c r="G4576" s="7"/>
      <c r="H4576" s="7"/>
      <c r="V4576" s="6"/>
    </row>
    <row r="4577" spans="1:22" ht="15">
      <c r="A4577" s="8"/>
      <c r="B4577" s="9"/>
      <c r="C4577" s="7"/>
      <c r="D4577" s="7"/>
      <c r="E4577" s="9"/>
      <c r="F4577" s="9"/>
      <c r="G4577" s="7"/>
      <c r="H4577" s="7"/>
      <c r="V4577" s="6"/>
    </row>
    <row r="4578" spans="1:22" ht="15">
      <c r="A4578" s="8"/>
      <c r="B4578" s="9"/>
      <c r="C4578" s="7"/>
      <c r="D4578" s="9"/>
      <c r="E4578" s="9"/>
      <c r="F4578" s="9"/>
      <c r="G4578" s="7"/>
      <c r="H4578" s="7"/>
      <c r="V4578" s="6"/>
    </row>
    <row r="4579" spans="1:22" ht="15">
      <c r="A4579" s="8"/>
      <c r="B4579" s="7"/>
      <c r="C4579" s="7"/>
      <c r="D4579" s="9"/>
      <c r="E4579" s="9"/>
      <c r="F4579" s="9"/>
      <c r="G4579" s="7"/>
      <c r="H4579" s="7"/>
      <c r="V4579" s="6"/>
    </row>
    <row r="4580" spans="1:22" ht="15">
      <c r="A4580" s="8"/>
      <c r="B4580" s="9"/>
      <c r="C4580" s="7"/>
      <c r="D4580" s="9"/>
      <c r="E4580" s="9"/>
      <c r="F4580" s="9"/>
      <c r="G4580" s="7"/>
      <c r="H4580" s="7"/>
      <c r="V4580" s="6"/>
    </row>
    <row r="4581" spans="1:22" ht="15">
      <c r="A4581" s="8"/>
      <c r="B4581" s="9"/>
      <c r="C4581" s="7"/>
      <c r="D4581" s="9"/>
      <c r="E4581" s="9"/>
      <c r="F4581" s="9"/>
      <c r="G4581" s="7"/>
      <c r="H4581" s="7"/>
      <c r="V4581" s="6"/>
    </row>
    <row r="4582" spans="1:22" ht="15">
      <c r="A4582" s="8"/>
      <c r="B4582" s="9"/>
      <c r="C4582" s="7"/>
      <c r="D4582" s="9"/>
      <c r="E4582" s="9"/>
      <c r="F4582" s="9"/>
      <c r="G4582" s="7"/>
      <c r="H4582" s="7"/>
      <c r="V4582" s="6"/>
    </row>
    <row r="4583" spans="1:22" ht="15">
      <c r="A4583" s="8"/>
      <c r="B4583" s="9"/>
      <c r="C4583" s="7"/>
      <c r="D4583" s="9"/>
      <c r="E4583" s="9"/>
      <c r="F4583" s="9"/>
      <c r="G4583" s="7"/>
      <c r="H4583" s="7"/>
      <c r="V4583" s="6"/>
    </row>
    <row r="4584" spans="1:22" ht="15">
      <c r="A4584" s="8"/>
      <c r="B4584" s="9"/>
      <c r="C4584" s="7"/>
      <c r="D4584" s="9"/>
      <c r="E4584" s="9"/>
      <c r="F4584" s="9"/>
      <c r="G4584" s="7"/>
      <c r="H4584" s="7"/>
      <c r="V4584" s="6"/>
    </row>
    <row r="4585" spans="1:22" ht="15">
      <c r="A4585" s="8"/>
      <c r="B4585" s="9"/>
      <c r="C4585" s="7"/>
      <c r="D4585" s="9"/>
      <c r="E4585" s="9"/>
      <c r="F4585" s="9"/>
      <c r="G4585" s="7"/>
      <c r="H4585" s="7"/>
      <c r="V4585" s="6"/>
    </row>
    <row r="4586" spans="1:22" ht="15">
      <c r="A4586" s="8"/>
      <c r="B4586" s="9"/>
      <c r="C4586" s="7"/>
      <c r="D4586" s="9"/>
      <c r="E4586" s="9"/>
      <c r="F4586" s="9"/>
      <c r="G4586" s="7"/>
      <c r="H4586" s="7"/>
      <c r="V4586" s="6"/>
    </row>
    <row r="4587" spans="1:22" ht="15">
      <c r="A4587" s="8"/>
      <c r="B4587" s="9"/>
      <c r="C4587" s="7"/>
      <c r="D4587" s="9"/>
      <c r="E4587" s="9"/>
      <c r="F4587" s="9"/>
      <c r="G4587" s="7"/>
      <c r="H4587" s="7"/>
      <c r="V4587" s="6"/>
    </row>
    <row r="4588" spans="1:22" ht="15">
      <c r="A4588" s="8"/>
      <c r="B4588" s="9"/>
      <c r="C4588" s="7"/>
      <c r="D4588" s="7"/>
      <c r="E4588" s="9"/>
      <c r="F4588" s="9"/>
      <c r="G4588" s="7"/>
      <c r="H4588" s="7"/>
      <c r="V4588" s="6"/>
    </row>
    <row r="4589" spans="1:22" ht="15">
      <c r="A4589" s="8"/>
      <c r="B4589" s="9"/>
      <c r="C4589" s="7"/>
      <c r="D4589" s="7"/>
      <c r="E4589" s="9"/>
      <c r="F4589" s="9"/>
      <c r="G4589" s="7"/>
      <c r="H4589" s="7"/>
      <c r="V4589" s="6"/>
    </row>
    <row r="4590" spans="1:22" ht="15">
      <c r="A4590" s="8"/>
      <c r="B4590" s="9"/>
      <c r="C4590" s="7"/>
      <c r="D4590" s="9"/>
      <c r="E4590" s="9"/>
      <c r="F4590" s="7"/>
      <c r="G4590" s="7"/>
      <c r="H4590" s="7"/>
      <c r="V4590" s="6"/>
    </row>
    <row r="4591" spans="1:22" ht="15">
      <c r="A4591" s="8"/>
      <c r="B4591" s="9"/>
      <c r="C4591" s="7"/>
      <c r="D4591" s="7"/>
      <c r="E4591" s="9"/>
      <c r="F4591" s="9"/>
      <c r="G4591" s="7"/>
      <c r="H4591" s="7"/>
      <c r="V4591" s="6"/>
    </row>
    <row r="4592" spans="1:22" ht="15">
      <c r="A4592" s="8"/>
      <c r="B4592" s="9"/>
      <c r="C4592" s="7"/>
      <c r="D4592" s="9"/>
      <c r="E4592" s="7"/>
      <c r="F4592" s="9"/>
      <c r="G4592" s="7"/>
      <c r="H4592" s="7"/>
      <c r="V4592" s="6"/>
    </row>
    <row r="4593" spans="1:22" ht="15">
      <c r="A4593" s="8"/>
      <c r="B4593" s="9"/>
      <c r="C4593" s="7"/>
      <c r="D4593" s="9"/>
      <c r="E4593" s="9"/>
      <c r="F4593" s="9"/>
      <c r="G4593" s="7"/>
      <c r="H4593" s="7"/>
      <c r="V4593" s="6"/>
    </row>
    <row r="4594" spans="1:22" ht="15">
      <c r="A4594" s="8"/>
      <c r="B4594" s="9"/>
      <c r="C4594" s="7"/>
      <c r="D4594" s="9"/>
      <c r="E4594" s="9"/>
      <c r="F4594" s="9"/>
      <c r="G4594" s="7"/>
      <c r="H4594" s="7"/>
      <c r="V4594" s="6"/>
    </row>
    <row r="4595" spans="1:22" ht="15">
      <c r="A4595" s="8"/>
      <c r="B4595" s="9"/>
      <c r="C4595" s="7"/>
      <c r="D4595" s="9"/>
      <c r="E4595" s="9"/>
      <c r="F4595" s="9"/>
      <c r="G4595" s="7"/>
      <c r="H4595" s="7"/>
      <c r="V4595" s="6"/>
    </row>
    <row r="4596" spans="1:22" ht="15">
      <c r="A4596" s="8"/>
      <c r="B4596" s="7"/>
      <c r="C4596" s="7"/>
      <c r="D4596" s="9"/>
      <c r="E4596" s="9"/>
      <c r="F4596" s="9"/>
      <c r="G4596" s="7"/>
      <c r="H4596" s="7"/>
      <c r="V4596" s="6"/>
    </row>
    <row r="4597" spans="1:22" ht="15">
      <c r="A4597" s="8"/>
      <c r="B4597" s="9"/>
      <c r="C4597" s="7"/>
      <c r="D4597" s="9"/>
      <c r="E4597" s="9"/>
      <c r="F4597" s="9"/>
      <c r="G4597" s="7"/>
      <c r="H4597" s="7"/>
      <c r="V4597" s="6"/>
    </row>
    <row r="4598" spans="1:22" ht="15">
      <c r="A4598" s="8"/>
      <c r="B4598" s="9"/>
      <c r="C4598" s="7"/>
      <c r="D4598" s="7"/>
      <c r="E4598" s="7"/>
      <c r="F4598" s="9"/>
      <c r="G4598" s="7"/>
      <c r="H4598" s="7"/>
      <c r="V4598" s="6"/>
    </row>
    <row r="4599" spans="1:22" ht="15">
      <c r="A4599" s="8"/>
      <c r="B4599" s="9"/>
      <c r="C4599" s="7"/>
      <c r="D4599" s="9"/>
      <c r="E4599" s="7"/>
      <c r="F4599" s="9"/>
      <c r="G4599" s="7"/>
      <c r="H4599" s="7"/>
      <c r="V4599" s="6"/>
    </row>
    <row r="4600" spans="1:22" ht="15">
      <c r="A4600" s="8"/>
      <c r="B4600" s="9"/>
      <c r="C4600" s="7"/>
      <c r="D4600" s="9"/>
      <c r="E4600" s="9"/>
      <c r="F4600" s="9"/>
      <c r="G4600" s="7"/>
      <c r="H4600" s="7"/>
      <c r="V4600" s="6"/>
    </row>
    <row r="4601" spans="1:22" ht="15">
      <c r="A4601" s="8"/>
      <c r="B4601" s="9"/>
      <c r="C4601" s="7"/>
      <c r="D4601" s="9"/>
      <c r="E4601" s="9"/>
      <c r="F4601" s="9"/>
      <c r="G4601" s="7"/>
      <c r="H4601" s="7"/>
      <c r="V4601" s="6"/>
    </row>
    <row r="4602" spans="1:22" ht="15">
      <c r="A4602" s="8"/>
      <c r="B4602" s="9"/>
      <c r="C4602" s="7"/>
      <c r="D4602" s="7"/>
      <c r="E4602" s="9"/>
      <c r="F4602" s="9"/>
      <c r="G4602" s="7"/>
      <c r="H4602" s="7"/>
      <c r="V4602" s="6"/>
    </row>
    <row r="4603" spans="1:22" ht="15">
      <c r="A4603" s="8"/>
      <c r="B4603" s="9"/>
      <c r="C4603" s="7"/>
      <c r="D4603" s="9"/>
      <c r="E4603" s="9"/>
      <c r="F4603" s="9"/>
      <c r="G4603" s="7"/>
      <c r="H4603" s="7"/>
      <c r="V4603" s="6"/>
    </row>
    <row r="4604" spans="1:22" ht="15">
      <c r="A4604" s="8"/>
      <c r="B4604" s="7"/>
      <c r="C4604" s="7"/>
      <c r="D4604" s="7"/>
      <c r="E4604" s="9"/>
      <c r="F4604" s="9"/>
      <c r="G4604" s="7"/>
      <c r="H4604" s="7"/>
      <c r="V4604" s="6"/>
    </row>
    <row r="4605" spans="1:22" ht="15">
      <c r="A4605" s="8"/>
      <c r="B4605" s="7"/>
      <c r="C4605" s="7"/>
      <c r="D4605" s="9"/>
      <c r="E4605" s="9"/>
      <c r="F4605" s="9"/>
      <c r="G4605" s="7"/>
      <c r="H4605" s="7"/>
      <c r="V4605" s="6"/>
    </row>
    <row r="4606" spans="1:22" ht="15">
      <c r="A4606" s="8"/>
      <c r="B4606" s="9"/>
      <c r="C4606" s="7"/>
      <c r="D4606" s="9"/>
      <c r="E4606" s="9"/>
      <c r="F4606" s="9"/>
      <c r="G4606" s="7"/>
      <c r="H4606" s="7"/>
      <c r="V4606" s="6"/>
    </row>
    <row r="4607" spans="1:22" ht="15">
      <c r="A4607" s="8"/>
      <c r="B4607" s="9"/>
      <c r="C4607" s="7"/>
      <c r="D4607" s="9"/>
      <c r="E4607" s="9"/>
      <c r="F4607" s="9"/>
      <c r="G4607" s="7"/>
      <c r="H4607" s="7"/>
      <c r="V4607" s="6"/>
    </row>
    <row r="4608" spans="1:22" ht="15">
      <c r="A4608" s="8"/>
      <c r="B4608" s="7"/>
      <c r="C4608" s="7"/>
      <c r="D4608" s="9"/>
      <c r="E4608" s="7"/>
      <c r="F4608" s="9"/>
      <c r="G4608" s="7"/>
      <c r="H4608" s="7"/>
      <c r="V4608" s="6"/>
    </row>
    <row r="4609" spans="1:22" ht="15">
      <c r="A4609" s="8"/>
      <c r="B4609" s="7"/>
      <c r="C4609" s="7"/>
      <c r="D4609" s="7"/>
      <c r="E4609" s="9"/>
      <c r="F4609" s="9"/>
      <c r="G4609" s="7"/>
      <c r="H4609" s="7"/>
      <c r="V4609" s="6"/>
    </row>
    <row r="4610" spans="1:22" ht="15">
      <c r="A4610" s="8"/>
      <c r="B4610" s="9"/>
      <c r="C4610" s="7"/>
      <c r="D4610" s="9"/>
      <c r="E4610" s="9"/>
      <c r="F4610" s="9"/>
      <c r="G4610" s="7"/>
      <c r="H4610" s="7"/>
      <c r="V4610" s="6"/>
    </row>
    <row r="4611" spans="1:22" ht="15">
      <c r="A4611" s="8"/>
      <c r="B4611" s="9"/>
      <c r="C4611" s="7"/>
      <c r="D4611" s="9"/>
      <c r="E4611" s="9"/>
      <c r="F4611" s="9"/>
      <c r="G4611" s="7"/>
      <c r="H4611" s="7"/>
      <c r="V4611" s="6"/>
    </row>
    <row r="4612" spans="1:22" ht="15">
      <c r="A4612" s="8"/>
      <c r="B4612" s="7"/>
      <c r="C4612" s="7"/>
      <c r="D4612" s="9"/>
      <c r="E4612" s="9"/>
      <c r="F4612" s="9"/>
      <c r="G4612" s="7"/>
      <c r="H4612" s="7"/>
      <c r="V4612" s="6"/>
    </row>
    <row r="4613" spans="1:22" ht="15">
      <c r="A4613" s="8"/>
      <c r="B4613" s="9"/>
      <c r="C4613" s="7"/>
      <c r="D4613" s="9"/>
      <c r="E4613" s="9"/>
      <c r="F4613" s="9"/>
      <c r="G4613" s="7"/>
      <c r="H4613" s="7"/>
      <c r="V4613" s="6"/>
    </row>
    <row r="4614" spans="1:22" ht="15">
      <c r="A4614" s="8"/>
      <c r="B4614" s="9"/>
      <c r="C4614" s="7"/>
      <c r="D4614" s="9"/>
      <c r="E4614" s="9"/>
      <c r="F4614" s="9"/>
      <c r="G4614" s="7"/>
      <c r="H4614" s="7"/>
      <c r="V4614" s="6"/>
    </row>
    <row r="4615" spans="1:22" ht="15">
      <c r="A4615" s="8"/>
      <c r="B4615" s="9"/>
      <c r="C4615" s="7"/>
      <c r="D4615" s="7"/>
      <c r="E4615" s="9"/>
      <c r="F4615" s="7"/>
      <c r="G4615" s="7"/>
      <c r="H4615" s="7"/>
      <c r="V4615" s="6"/>
    </row>
    <row r="4616" spans="1:22" ht="15">
      <c r="A4616" s="8"/>
      <c r="B4616" s="9"/>
      <c r="C4616" s="7"/>
      <c r="D4616" s="9"/>
      <c r="E4616" s="7"/>
      <c r="F4616" s="9"/>
      <c r="G4616" s="7"/>
      <c r="H4616" s="7"/>
      <c r="V4616" s="6"/>
    </row>
    <row r="4617" spans="1:22" ht="15">
      <c r="A4617" s="8"/>
      <c r="B4617" s="9"/>
      <c r="C4617" s="7"/>
      <c r="D4617" s="7"/>
      <c r="E4617" s="9"/>
      <c r="F4617" s="9"/>
      <c r="G4617" s="7"/>
      <c r="H4617" s="7"/>
      <c r="V4617" s="6"/>
    </row>
    <row r="4618" spans="1:22" ht="15">
      <c r="A4618" s="8"/>
      <c r="B4618" s="9"/>
      <c r="C4618" s="7"/>
      <c r="D4618" s="9"/>
      <c r="E4618" s="9"/>
      <c r="F4618" s="9"/>
      <c r="G4618" s="7"/>
      <c r="H4618" s="7"/>
      <c r="V4618" s="6"/>
    </row>
    <row r="4619" spans="1:22" ht="15">
      <c r="A4619" s="8"/>
      <c r="B4619" s="9"/>
      <c r="C4619" s="7"/>
      <c r="D4619" s="9"/>
      <c r="E4619" s="7"/>
      <c r="F4619" s="9"/>
      <c r="G4619" s="7"/>
      <c r="H4619" s="7"/>
      <c r="V4619" s="6"/>
    </row>
    <row r="4620" spans="1:22" ht="15">
      <c r="A4620" s="8"/>
      <c r="B4620" s="9"/>
      <c r="C4620" s="7"/>
      <c r="D4620" s="9"/>
      <c r="E4620" s="9"/>
      <c r="F4620" s="7"/>
      <c r="G4620" s="7"/>
      <c r="H4620" s="7"/>
      <c r="V4620" s="6"/>
    </row>
    <row r="4621" spans="1:22" ht="15">
      <c r="A4621" s="8"/>
      <c r="B4621" s="9"/>
      <c r="C4621" s="7"/>
      <c r="D4621" s="9"/>
      <c r="E4621" s="9"/>
      <c r="F4621" s="9"/>
      <c r="G4621" s="7"/>
      <c r="H4621" s="7"/>
      <c r="V4621" s="6"/>
    </row>
    <row r="4622" spans="1:22" ht="15">
      <c r="A4622" s="8"/>
      <c r="B4622" s="9"/>
      <c r="C4622" s="7"/>
      <c r="D4622" s="7"/>
      <c r="E4622" s="9"/>
      <c r="F4622" s="7"/>
      <c r="G4622" s="7"/>
      <c r="H4622" s="7"/>
      <c r="V4622" s="6"/>
    </row>
    <row r="4623" spans="1:22" ht="15">
      <c r="A4623" s="8"/>
      <c r="B4623" s="9"/>
      <c r="C4623" s="7"/>
      <c r="D4623" s="9"/>
      <c r="E4623" s="9"/>
      <c r="F4623" s="9"/>
      <c r="G4623" s="7"/>
      <c r="H4623" s="7"/>
      <c r="V4623" s="6"/>
    </row>
    <row r="4624" spans="1:22" ht="15">
      <c r="A4624" s="8"/>
      <c r="B4624" s="9"/>
      <c r="C4624" s="7"/>
      <c r="D4624" s="7"/>
      <c r="E4624" s="9"/>
      <c r="F4624" s="9"/>
      <c r="G4624" s="7"/>
      <c r="H4624" s="7"/>
      <c r="V4624" s="6"/>
    </row>
    <row r="4625" spans="1:22" ht="15">
      <c r="A4625" s="8"/>
      <c r="B4625" s="9"/>
      <c r="C4625" s="7"/>
      <c r="D4625" s="9"/>
      <c r="E4625" s="9"/>
      <c r="F4625" s="7"/>
      <c r="G4625" s="7"/>
      <c r="H4625" s="7"/>
      <c r="V4625" s="6"/>
    </row>
    <row r="4626" spans="1:22" ht="15">
      <c r="A4626" s="8"/>
      <c r="B4626" s="9"/>
      <c r="C4626" s="7"/>
      <c r="D4626" s="9"/>
      <c r="E4626" s="9"/>
      <c r="F4626" s="9"/>
      <c r="G4626" s="7"/>
      <c r="H4626" s="7"/>
      <c r="V4626" s="6"/>
    </row>
    <row r="4627" spans="1:22" ht="15">
      <c r="A4627" s="8"/>
      <c r="B4627" s="9"/>
      <c r="C4627" s="7"/>
      <c r="D4627" s="9"/>
      <c r="E4627" s="9"/>
      <c r="F4627" s="9"/>
      <c r="G4627" s="7"/>
      <c r="H4627" s="7"/>
      <c r="V4627" s="6"/>
    </row>
    <row r="4628" spans="1:22" ht="15">
      <c r="A4628" s="8"/>
      <c r="B4628" s="9"/>
      <c r="C4628" s="7"/>
      <c r="D4628" s="9"/>
      <c r="E4628" s="7"/>
      <c r="F4628" s="9"/>
      <c r="G4628" s="7"/>
      <c r="H4628" s="7"/>
      <c r="V4628" s="6"/>
    </row>
    <row r="4629" spans="1:22" ht="15">
      <c r="A4629" s="8"/>
      <c r="B4629" s="9"/>
      <c r="C4629" s="7"/>
      <c r="D4629" s="9"/>
      <c r="E4629" s="9"/>
      <c r="F4629" s="9"/>
      <c r="G4629" s="7"/>
      <c r="H4629" s="7"/>
      <c r="V4629" s="6"/>
    </row>
    <row r="4630" spans="1:22" ht="15">
      <c r="A4630" s="8"/>
      <c r="B4630" s="9"/>
      <c r="C4630" s="7"/>
      <c r="D4630" s="9"/>
      <c r="E4630" s="9"/>
      <c r="F4630" s="9"/>
      <c r="G4630" s="7"/>
      <c r="H4630" s="7"/>
      <c r="V4630" s="6"/>
    </row>
    <row r="4631" spans="1:22" ht="15">
      <c r="A4631" s="8"/>
      <c r="B4631" s="7"/>
      <c r="C4631" s="7"/>
      <c r="D4631" s="9"/>
      <c r="E4631" s="9"/>
      <c r="F4631" s="9"/>
      <c r="G4631" s="7"/>
      <c r="H4631" s="7"/>
      <c r="V4631" s="6"/>
    </row>
    <row r="4632" spans="1:22" ht="15">
      <c r="A4632" s="8"/>
      <c r="B4632" s="9"/>
      <c r="C4632" s="7"/>
      <c r="D4632" s="9"/>
      <c r="E4632" s="9"/>
      <c r="F4632" s="9"/>
      <c r="G4632" s="7"/>
      <c r="H4632" s="7"/>
      <c r="V4632" s="6"/>
    </row>
    <row r="4633" spans="1:22" ht="15">
      <c r="A4633" s="8"/>
      <c r="B4633" s="9"/>
      <c r="C4633" s="7"/>
      <c r="D4633" s="9"/>
      <c r="E4633" s="9"/>
      <c r="F4633" s="7"/>
      <c r="G4633" s="7"/>
      <c r="H4633" s="7"/>
      <c r="V4633" s="6"/>
    </row>
    <row r="4634" spans="1:22" ht="15">
      <c r="A4634" s="8"/>
      <c r="B4634" s="9"/>
      <c r="C4634" s="7"/>
      <c r="D4634" s="9"/>
      <c r="E4634" s="9"/>
      <c r="F4634" s="9"/>
      <c r="G4634" s="7"/>
      <c r="H4634" s="7"/>
      <c r="V4634" s="6"/>
    </row>
    <row r="4635" spans="1:22" ht="15">
      <c r="A4635" s="8"/>
      <c r="B4635" s="9"/>
      <c r="C4635" s="7"/>
      <c r="D4635" s="7"/>
      <c r="E4635" s="7"/>
      <c r="F4635" s="9"/>
      <c r="G4635" s="7"/>
      <c r="H4635" s="7"/>
      <c r="V4635" s="6"/>
    </row>
    <row r="4636" spans="1:22" ht="15">
      <c r="A4636" s="8"/>
      <c r="B4636" s="9"/>
      <c r="C4636" s="7"/>
      <c r="D4636" s="9"/>
      <c r="E4636" s="9"/>
      <c r="F4636" s="9"/>
      <c r="G4636" s="7"/>
      <c r="H4636" s="7"/>
      <c r="V4636" s="6"/>
    </row>
    <row r="4637" spans="1:22" ht="15">
      <c r="A4637" s="8"/>
      <c r="B4637" s="9"/>
      <c r="C4637" s="7"/>
      <c r="D4637" s="9"/>
      <c r="E4637" s="9"/>
      <c r="F4637" s="9"/>
      <c r="G4637" s="7"/>
      <c r="H4637" s="7"/>
      <c r="V4637" s="6"/>
    </row>
    <row r="4638" spans="1:22" ht="15">
      <c r="A4638" s="8"/>
      <c r="B4638" s="9"/>
      <c r="C4638" s="7"/>
      <c r="D4638" s="9"/>
      <c r="E4638" s="7"/>
      <c r="F4638" s="9"/>
      <c r="G4638" s="7"/>
      <c r="H4638" s="7"/>
      <c r="V4638" s="6"/>
    </row>
    <row r="4639" spans="1:22" ht="15">
      <c r="A4639" s="8"/>
      <c r="B4639" s="7"/>
      <c r="C4639" s="7"/>
      <c r="D4639" s="9"/>
      <c r="E4639" s="9"/>
      <c r="F4639" s="9"/>
      <c r="G4639" s="7"/>
      <c r="H4639" s="7"/>
      <c r="V4639" s="6"/>
    </row>
    <row r="4640" spans="1:22" ht="15">
      <c r="A4640" s="8"/>
      <c r="B4640" s="9"/>
      <c r="C4640" s="7"/>
      <c r="D4640" s="9"/>
      <c r="E4640" s="9"/>
      <c r="F4640" s="9"/>
      <c r="G4640" s="7"/>
      <c r="H4640" s="7"/>
      <c r="V4640" s="6"/>
    </row>
    <row r="4641" spans="1:22" ht="15">
      <c r="A4641" s="8"/>
      <c r="B4641" s="9"/>
      <c r="C4641" s="7"/>
      <c r="D4641" s="7"/>
      <c r="E4641" s="9"/>
      <c r="F4641" s="9"/>
      <c r="G4641" s="7"/>
      <c r="H4641" s="7"/>
      <c r="V4641" s="6"/>
    </row>
    <row r="4642" spans="1:22" ht="15">
      <c r="A4642" s="8"/>
      <c r="B4642" s="9"/>
      <c r="C4642" s="7"/>
      <c r="D4642" s="9"/>
      <c r="E4642" s="9"/>
      <c r="F4642" s="9"/>
      <c r="G4642" s="7"/>
      <c r="H4642" s="7"/>
      <c r="V4642" s="6"/>
    </row>
    <row r="4643" spans="1:22" ht="15">
      <c r="A4643" s="8"/>
      <c r="B4643" s="9"/>
      <c r="C4643" s="7"/>
      <c r="D4643" s="7"/>
      <c r="E4643" s="9"/>
      <c r="F4643" s="9"/>
      <c r="G4643" s="7"/>
      <c r="H4643" s="7"/>
      <c r="V4643" s="6"/>
    </row>
    <row r="4644" spans="1:22" ht="15">
      <c r="A4644" s="8"/>
      <c r="B4644" s="7"/>
      <c r="C4644" s="7"/>
      <c r="D4644" s="9"/>
      <c r="E4644" s="9"/>
      <c r="F4644" s="9"/>
      <c r="G4644" s="7"/>
      <c r="H4644" s="7"/>
      <c r="V4644" s="6"/>
    </row>
    <row r="4645" spans="1:22" ht="15">
      <c r="A4645" s="8"/>
      <c r="B4645" s="7"/>
      <c r="C4645" s="7"/>
      <c r="D4645" s="7"/>
      <c r="E4645" s="9"/>
      <c r="F4645" s="9"/>
      <c r="G4645" s="7"/>
      <c r="H4645" s="7"/>
      <c r="V4645" s="6"/>
    </row>
    <row r="4646" spans="1:22" ht="15">
      <c r="A4646" s="8"/>
      <c r="B4646" s="9"/>
      <c r="C4646" s="7"/>
      <c r="D4646" s="9"/>
      <c r="E4646" s="9"/>
      <c r="F4646" s="9"/>
      <c r="G4646" s="7"/>
      <c r="H4646" s="7"/>
      <c r="V4646" s="6"/>
    </row>
    <row r="4647" spans="1:22" ht="15">
      <c r="A4647" s="8"/>
      <c r="B4647" s="9"/>
      <c r="C4647" s="7"/>
      <c r="D4647" s="9"/>
      <c r="E4647" s="7"/>
      <c r="F4647" s="9"/>
      <c r="G4647" s="7"/>
      <c r="H4647" s="7"/>
      <c r="V4647" s="6"/>
    </row>
    <row r="4648" spans="1:22" ht="15">
      <c r="A4648" s="8"/>
      <c r="B4648" s="9"/>
      <c r="C4648" s="7"/>
      <c r="D4648" s="9"/>
      <c r="E4648" s="9"/>
      <c r="F4648" s="9"/>
      <c r="G4648" s="7"/>
      <c r="H4648" s="7"/>
      <c r="V4648" s="6"/>
    </row>
    <row r="4649" spans="1:22" ht="15">
      <c r="A4649" s="8"/>
      <c r="B4649" s="9"/>
      <c r="C4649" s="7"/>
      <c r="D4649" s="9"/>
      <c r="E4649" s="9"/>
      <c r="F4649" s="9"/>
      <c r="G4649" s="7"/>
      <c r="H4649" s="7"/>
      <c r="V4649" s="6"/>
    </row>
    <row r="4650" spans="1:22" ht="15">
      <c r="A4650" s="8"/>
      <c r="B4650" s="9"/>
      <c r="C4650" s="7"/>
      <c r="D4650" s="9"/>
      <c r="E4650" s="9"/>
      <c r="F4650" s="9"/>
      <c r="G4650" s="7"/>
      <c r="H4650" s="7"/>
      <c r="V4650" s="6"/>
    </row>
    <row r="4651" spans="1:22" ht="15">
      <c r="A4651" s="8"/>
      <c r="B4651" s="9"/>
      <c r="C4651" s="7"/>
      <c r="D4651" s="9"/>
      <c r="E4651" s="9"/>
      <c r="F4651" s="9"/>
      <c r="G4651" s="7"/>
      <c r="H4651" s="7"/>
      <c r="V4651" s="6"/>
    </row>
    <row r="4652" spans="1:22" ht="15">
      <c r="A4652" s="8"/>
      <c r="B4652" s="9"/>
      <c r="C4652" s="7"/>
      <c r="D4652" s="7"/>
      <c r="E4652" s="9"/>
      <c r="F4652" s="9"/>
      <c r="G4652" s="7"/>
      <c r="H4652" s="7"/>
      <c r="V4652" s="6"/>
    </row>
    <row r="4653" spans="1:22" ht="15">
      <c r="A4653" s="8"/>
      <c r="B4653" s="7"/>
      <c r="C4653" s="7"/>
      <c r="D4653" s="9"/>
      <c r="E4653" s="7"/>
      <c r="F4653" s="9"/>
      <c r="G4653" s="7"/>
      <c r="H4653" s="7"/>
      <c r="V4653" s="6"/>
    </row>
    <row r="4654" spans="1:22" ht="15">
      <c r="A4654" s="8"/>
      <c r="B4654" s="9"/>
      <c r="C4654" s="7"/>
      <c r="D4654" s="9"/>
      <c r="E4654" s="9"/>
      <c r="F4654" s="7"/>
      <c r="G4654" s="7"/>
      <c r="H4654" s="7"/>
      <c r="V4654" s="6"/>
    </row>
    <row r="4655" spans="1:22" ht="15">
      <c r="A4655" s="8"/>
      <c r="B4655" s="9"/>
      <c r="C4655" s="7"/>
      <c r="D4655" s="9"/>
      <c r="E4655" s="9"/>
      <c r="F4655" s="9"/>
      <c r="G4655" s="7"/>
      <c r="H4655" s="7"/>
      <c r="V4655" s="6"/>
    </row>
    <row r="4656" spans="1:22" ht="15">
      <c r="A4656" s="8"/>
      <c r="B4656" s="9"/>
      <c r="C4656" s="7"/>
      <c r="D4656" s="9"/>
      <c r="E4656" s="9"/>
      <c r="F4656" s="7"/>
      <c r="G4656" s="7"/>
      <c r="H4656" s="7"/>
      <c r="V4656" s="6"/>
    </row>
    <row r="4657" spans="1:22" ht="15">
      <c r="A4657" s="8"/>
      <c r="B4657" s="9"/>
      <c r="C4657" s="7"/>
      <c r="D4657" s="9"/>
      <c r="E4657" s="9"/>
      <c r="F4657" s="9"/>
      <c r="G4657" s="7"/>
      <c r="H4657" s="7"/>
      <c r="V4657" s="6"/>
    </row>
    <row r="4658" spans="1:22" ht="15">
      <c r="A4658" s="8"/>
      <c r="B4658" s="9"/>
      <c r="C4658" s="7"/>
      <c r="D4658" s="9"/>
      <c r="E4658" s="7"/>
      <c r="F4658" s="9"/>
      <c r="G4658" s="7"/>
      <c r="H4658" s="7"/>
      <c r="V4658" s="6"/>
    </row>
    <row r="4659" spans="1:22" ht="15">
      <c r="A4659" s="8"/>
      <c r="B4659" s="7"/>
      <c r="C4659" s="7"/>
      <c r="D4659" s="9"/>
      <c r="E4659" s="9"/>
      <c r="F4659" s="9"/>
      <c r="G4659" s="7"/>
      <c r="H4659" s="7"/>
      <c r="V4659" s="6"/>
    </row>
    <row r="4660" spans="1:22" ht="15">
      <c r="A4660" s="8"/>
      <c r="B4660" s="9"/>
      <c r="C4660" s="7"/>
      <c r="D4660" s="9"/>
      <c r="E4660" s="9"/>
      <c r="F4660" s="7"/>
      <c r="G4660" s="7"/>
      <c r="H4660" s="7"/>
      <c r="V4660" s="6"/>
    </row>
    <row r="4661" spans="1:22" ht="15">
      <c r="A4661" s="8"/>
      <c r="B4661" s="9"/>
      <c r="C4661" s="7"/>
      <c r="D4661" s="9"/>
      <c r="E4661" s="9"/>
      <c r="F4661" s="9"/>
      <c r="G4661" s="7"/>
      <c r="H4661" s="7"/>
      <c r="V4661" s="6"/>
    </row>
    <row r="4662" spans="1:22" ht="15">
      <c r="A4662" s="8"/>
      <c r="B4662" s="9"/>
      <c r="C4662" s="7"/>
      <c r="D4662" s="9"/>
      <c r="E4662" s="9"/>
      <c r="F4662" s="9"/>
      <c r="G4662" s="7"/>
      <c r="H4662" s="7"/>
      <c r="V4662" s="6"/>
    </row>
    <row r="4663" spans="1:22" ht="15">
      <c r="A4663" s="8"/>
      <c r="B4663" s="9"/>
      <c r="C4663" s="7"/>
      <c r="D4663" s="9"/>
      <c r="E4663" s="9"/>
      <c r="F4663" s="7"/>
      <c r="G4663" s="7"/>
      <c r="H4663" s="7"/>
      <c r="V4663" s="6"/>
    </row>
    <row r="4664" spans="1:22" ht="15">
      <c r="A4664" s="8"/>
      <c r="B4664" s="9"/>
      <c r="C4664" s="7"/>
      <c r="D4664" s="7"/>
      <c r="E4664" s="9"/>
      <c r="F4664" s="9"/>
      <c r="G4664" s="7"/>
      <c r="H4664" s="7"/>
      <c r="V4664" s="6"/>
    </row>
    <row r="4665" spans="1:22" ht="15">
      <c r="A4665" s="8"/>
      <c r="B4665" s="9"/>
      <c r="C4665" s="7"/>
      <c r="D4665" s="9"/>
      <c r="E4665" s="9"/>
      <c r="F4665" s="9"/>
      <c r="G4665" s="7"/>
      <c r="H4665" s="7"/>
      <c r="V4665" s="6"/>
    </row>
    <row r="4666" spans="1:22" ht="15">
      <c r="A4666" s="8"/>
      <c r="B4666" s="9"/>
      <c r="C4666" s="7"/>
      <c r="D4666" s="9"/>
      <c r="E4666" s="9"/>
      <c r="F4666" s="9"/>
      <c r="G4666" s="7"/>
      <c r="H4666" s="7"/>
      <c r="V4666" s="6"/>
    </row>
    <row r="4667" spans="1:22" ht="15">
      <c r="A4667" s="8"/>
      <c r="B4667" s="7"/>
      <c r="C4667" s="7"/>
      <c r="D4667" s="9"/>
      <c r="E4667" s="9"/>
      <c r="F4667" s="7"/>
      <c r="G4667" s="7"/>
      <c r="H4667" s="7"/>
      <c r="V4667" s="6"/>
    </row>
    <row r="4668" spans="1:22" ht="15">
      <c r="A4668" s="8"/>
      <c r="B4668" s="9"/>
      <c r="C4668" s="7"/>
      <c r="D4668" s="9"/>
      <c r="E4668" s="9"/>
      <c r="F4668" s="9"/>
      <c r="G4668" s="7"/>
      <c r="H4668" s="7"/>
      <c r="V4668" s="6"/>
    </row>
    <row r="4669" spans="1:22" ht="15">
      <c r="A4669" s="8"/>
      <c r="B4669" s="9"/>
      <c r="C4669" s="7"/>
      <c r="D4669" s="9"/>
      <c r="E4669" s="9"/>
      <c r="F4669" s="7"/>
      <c r="G4669" s="7"/>
      <c r="H4669" s="7"/>
      <c r="V4669" s="6"/>
    </row>
    <row r="4670" spans="1:22" ht="15">
      <c r="A4670" s="8"/>
      <c r="B4670" s="7"/>
      <c r="C4670" s="7"/>
      <c r="D4670" s="9"/>
      <c r="E4670" s="9"/>
      <c r="F4670" s="9"/>
      <c r="G4670" s="7"/>
      <c r="H4670" s="7"/>
      <c r="V4670" s="6"/>
    </row>
    <row r="4671" spans="1:22" ht="15">
      <c r="A4671" s="8"/>
      <c r="B4671" s="9"/>
      <c r="C4671" s="7"/>
      <c r="D4671" s="9"/>
      <c r="E4671" s="9"/>
      <c r="F4671" s="9"/>
      <c r="G4671" s="7"/>
      <c r="H4671" s="7"/>
      <c r="V4671" s="6"/>
    </row>
    <row r="4672" spans="1:22" ht="15">
      <c r="A4672" s="8"/>
      <c r="B4672" s="9"/>
      <c r="C4672" s="7"/>
      <c r="D4672" s="9"/>
      <c r="E4672" s="9"/>
      <c r="F4672" s="7"/>
      <c r="G4672" s="7"/>
      <c r="H4672" s="7"/>
      <c r="V4672" s="6"/>
    </row>
    <row r="4673" spans="1:22" ht="15">
      <c r="A4673" s="8"/>
      <c r="B4673" s="9"/>
      <c r="C4673" s="7"/>
      <c r="D4673" s="9"/>
      <c r="E4673" s="9"/>
      <c r="F4673" s="9"/>
      <c r="G4673" s="7"/>
      <c r="H4673" s="7"/>
      <c r="V4673" s="6"/>
    </row>
    <row r="4674" spans="1:22" ht="15">
      <c r="A4674" s="8"/>
      <c r="B4674" s="9"/>
      <c r="C4674" s="7"/>
      <c r="D4674" s="9"/>
      <c r="E4674" s="9"/>
      <c r="F4674" s="9"/>
      <c r="G4674" s="7"/>
      <c r="H4674" s="7"/>
      <c r="V4674" s="6"/>
    </row>
    <row r="4675" spans="1:22" ht="15">
      <c r="A4675" s="8"/>
      <c r="B4675" s="9"/>
      <c r="C4675" s="7"/>
      <c r="D4675" s="9"/>
      <c r="E4675" s="9"/>
      <c r="F4675" s="9"/>
      <c r="G4675" s="7"/>
      <c r="H4675" s="7"/>
      <c r="V4675" s="6"/>
    </row>
    <row r="4676" spans="1:22" ht="15">
      <c r="A4676" s="8"/>
      <c r="B4676" s="9"/>
      <c r="C4676" s="7"/>
      <c r="D4676" s="9"/>
      <c r="E4676" s="9"/>
      <c r="F4676" s="9"/>
      <c r="G4676" s="7"/>
      <c r="H4676" s="7"/>
      <c r="V4676" s="6"/>
    </row>
    <row r="4677" spans="1:22" ht="15">
      <c r="A4677" s="8"/>
      <c r="B4677" s="9"/>
      <c r="C4677" s="7"/>
      <c r="D4677" s="9"/>
      <c r="E4677" s="9"/>
      <c r="F4677" s="9"/>
      <c r="G4677" s="7"/>
      <c r="H4677" s="7"/>
      <c r="V4677" s="6"/>
    </row>
    <row r="4678" spans="1:22" ht="15">
      <c r="A4678" s="8"/>
      <c r="B4678" s="9"/>
      <c r="C4678" s="7"/>
      <c r="D4678" s="9"/>
      <c r="E4678" s="7"/>
      <c r="F4678" s="9"/>
      <c r="G4678" s="7"/>
      <c r="H4678" s="7"/>
      <c r="V4678" s="6"/>
    </row>
    <row r="4679" spans="1:22" ht="15">
      <c r="A4679" s="8"/>
      <c r="B4679" s="9"/>
      <c r="C4679" s="7"/>
      <c r="D4679" s="7"/>
      <c r="E4679" s="7"/>
      <c r="F4679" s="9"/>
      <c r="G4679" s="7"/>
      <c r="H4679" s="7"/>
      <c r="V4679" s="6"/>
    </row>
    <row r="4680" spans="1:22" ht="15">
      <c r="A4680" s="8"/>
      <c r="B4680" s="9"/>
      <c r="C4680" s="7"/>
      <c r="D4680" s="9"/>
      <c r="E4680" s="9"/>
      <c r="F4680" s="9"/>
      <c r="G4680" s="7"/>
      <c r="H4680" s="7"/>
      <c r="V4680" s="6"/>
    </row>
    <row r="4681" spans="1:22" ht="15">
      <c r="A4681" s="8"/>
      <c r="B4681" s="9"/>
      <c r="C4681" s="7"/>
      <c r="D4681" s="9"/>
      <c r="E4681" s="9"/>
      <c r="F4681" s="7"/>
      <c r="G4681" s="7"/>
      <c r="H4681" s="7"/>
      <c r="V4681" s="6"/>
    </row>
    <row r="4682" spans="1:22" ht="15">
      <c r="A4682" s="8"/>
      <c r="B4682" s="9"/>
      <c r="C4682" s="7"/>
      <c r="D4682" s="9"/>
      <c r="E4682" s="9"/>
      <c r="F4682" s="9"/>
      <c r="G4682" s="7"/>
      <c r="H4682" s="7"/>
      <c r="V4682" s="6"/>
    </row>
    <row r="4683" spans="1:22" ht="15">
      <c r="A4683" s="8"/>
      <c r="B4683" s="9"/>
      <c r="C4683" s="7"/>
      <c r="D4683" s="9"/>
      <c r="E4683" s="9"/>
      <c r="F4683" s="9"/>
      <c r="G4683" s="7"/>
      <c r="H4683" s="7"/>
      <c r="V4683" s="6"/>
    </row>
    <row r="4684" spans="1:22" ht="15">
      <c r="A4684" s="8"/>
      <c r="B4684" s="9"/>
      <c r="C4684" s="7"/>
      <c r="D4684" s="9"/>
      <c r="E4684" s="9"/>
      <c r="F4684" s="9"/>
      <c r="G4684" s="7"/>
      <c r="H4684" s="7"/>
      <c r="V4684" s="6"/>
    </row>
    <row r="4685" spans="1:22" ht="15">
      <c r="A4685" s="8"/>
      <c r="B4685" s="9"/>
      <c r="C4685" s="7"/>
      <c r="D4685" s="9"/>
      <c r="E4685" s="9"/>
      <c r="F4685" s="9"/>
      <c r="G4685" s="7"/>
      <c r="H4685" s="7"/>
      <c r="V4685" s="6"/>
    </row>
    <row r="4686" spans="1:22" ht="15">
      <c r="A4686" s="8"/>
      <c r="B4686" s="7"/>
      <c r="C4686" s="7"/>
      <c r="D4686" s="9"/>
      <c r="E4686" s="9"/>
      <c r="F4686" s="9"/>
      <c r="G4686" s="7"/>
      <c r="H4686" s="7"/>
      <c r="V4686" s="6"/>
    </row>
    <row r="4687" spans="1:22" ht="15">
      <c r="A4687" s="8"/>
      <c r="B4687" s="9"/>
      <c r="C4687" s="7"/>
      <c r="D4687" s="9"/>
      <c r="E4687" s="9"/>
      <c r="F4687" s="9"/>
      <c r="G4687" s="7"/>
      <c r="H4687" s="7"/>
      <c r="V4687" s="6"/>
    </row>
    <row r="4688" spans="1:22" ht="15">
      <c r="A4688" s="8"/>
      <c r="B4688" s="9"/>
      <c r="C4688" s="7"/>
      <c r="D4688" s="9"/>
      <c r="E4688" s="9"/>
      <c r="F4688" s="9"/>
      <c r="G4688" s="7"/>
      <c r="H4688" s="7"/>
      <c r="V4688" s="6"/>
    </row>
    <row r="4689" spans="1:22" ht="15">
      <c r="A4689" s="8"/>
      <c r="B4689" s="7"/>
      <c r="C4689" s="7"/>
      <c r="D4689" s="9"/>
      <c r="E4689" s="9"/>
      <c r="F4689" s="9"/>
      <c r="G4689" s="7"/>
      <c r="H4689" s="7"/>
      <c r="V4689" s="6"/>
    </row>
    <row r="4690" spans="1:22" ht="15">
      <c r="A4690" s="8"/>
      <c r="B4690" s="9"/>
      <c r="C4690" s="7"/>
      <c r="D4690" s="9"/>
      <c r="E4690" s="9"/>
      <c r="F4690" s="9"/>
      <c r="G4690" s="7"/>
      <c r="H4690" s="7"/>
      <c r="V4690" s="6"/>
    </row>
    <row r="4691" spans="1:22" ht="15">
      <c r="A4691" s="8"/>
      <c r="B4691" s="9"/>
      <c r="C4691" s="7"/>
      <c r="D4691" s="9"/>
      <c r="E4691" s="7"/>
      <c r="F4691" s="9"/>
      <c r="G4691" s="7"/>
      <c r="H4691" s="7"/>
      <c r="V4691" s="6"/>
    </row>
    <row r="4692" spans="1:22" ht="15">
      <c r="A4692" s="8"/>
      <c r="B4692" s="9"/>
      <c r="C4692" s="7"/>
      <c r="D4692" s="7"/>
      <c r="E4692" s="9"/>
      <c r="F4692" s="9"/>
      <c r="G4692" s="7"/>
      <c r="H4692" s="7"/>
      <c r="V4692" s="6"/>
    </row>
    <row r="4693" spans="1:22" ht="15">
      <c r="A4693" s="8"/>
      <c r="B4693" s="9"/>
      <c r="C4693" s="7"/>
      <c r="D4693" s="9"/>
      <c r="E4693" s="9"/>
      <c r="F4693" s="7"/>
      <c r="G4693" s="7"/>
      <c r="H4693" s="7"/>
      <c r="V4693" s="6"/>
    </row>
    <row r="4694" spans="1:22" ht="15">
      <c r="A4694" s="8"/>
      <c r="B4694" s="9"/>
      <c r="C4694" s="7"/>
      <c r="D4694" s="9"/>
      <c r="E4694" s="9"/>
      <c r="F4694" s="9"/>
      <c r="G4694" s="7"/>
      <c r="H4694" s="7"/>
      <c r="V4694" s="6"/>
    </row>
    <row r="4695" spans="1:22" ht="15">
      <c r="A4695" s="8"/>
      <c r="B4695" s="9"/>
      <c r="C4695" s="7"/>
      <c r="D4695" s="9"/>
      <c r="E4695" s="9"/>
      <c r="F4695" s="9"/>
      <c r="G4695" s="7"/>
      <c r="H4695" s="7"/>
      <c r="V4695" s="6"/>
    </row>
    <row r="4696" spans="1:22" ht="15">
      <c r="A4696" s="8"/>
      <c r="B4696" s="9"/>
      <c r="C4696" s="7"/>
      <c r="D4696" s="9"/>
      <c r="E4696" s="9"/>
      <c r="F4696" s="7"/>
      <c r="G4696" s="7"/>
      <c r="H4696" s="7"/>
      <c r="V4696" s="6"/>
    </row>
    <row r="4697" spans="1:22" ht="15">
      <c r="A4697" s="8"/>
      <c r="B4697" s="9"/>
      <c r="C4697" s="7"/>
      <c r="D4697" s="9"/>
      <c r="E4697" s="9"/>
      <c r="F4697" s="9"/>
      <c r="G4697" s="7"/>
      <c r="H4697" s="7"/>
      <c r="V4697" s="6"/>
    </row>
    <row r="4698" spans="1:22" ht="15">
      <c r="A4698" s="8"/>
      <c r="B4698" s="9"/>
      <c r="C4698" s="7"/>
      <c r="D4698" s="9"/>
      <c r="E4698" s="9"/>
      <c r="F4698" s="9"/>
      <c r="G4698" s="7"/>
      <c r="H4698" s="7"/>
      <c r="V4698" s="6"/>
    </row>
    <row r="4699" spans="1:22" ht="15">
      <c r="A4699" s="8"/>
      <c r="B4699" s="9"/>
      <c r="C4699" s="7"/>
      <c r="D4699" s="9"/>
      <c r="E4699" s="9"/>
      <c r="F4699" s="9"/>
      <c r="G4699" s="7"/>
      <c r="H4699" s="7"/>
      <c r="V4699" s="6"/>
    </row>
    <row r="4700" spans="1:22" ht="15">
      <c r="A4700" s="8"/>
      <c r="B4700" s="9"/>
      <c r="C4700" s="7"/>
      <c r="D4700" s="9"/>
      <c r="E4700" s="9"/>
      <c r="F4700" s="9"/>
      <c r="G4700" s="7"/>
      <c r="H4700" s="7"/>
      <c r="V4700" s="6"/>
    </row>
    <row r="4701" spans="1:22" ht="15">
      <c r="A4701" s="8"/>
      <c r="B4701" s="9"/>
      <c r="C4701" s="7"/>
      <c r="D4701" s="9"/>
      <c r="E4701" s="9"/>
      <c r="F4701" s="9"/>
      <c r="G4701" s="7"/>
      <c r="H4701" s="7"/>
      <c r="V4701" s="6"/>
    </row>
    <row r="4702" spans="1:22" ht="15">
      <c r="A4702" s="8"/>
      <c r="B4702" s="9"/>
      <c r="C4702" s="7"/>
      <c r="D4702" s="9"/>
      <c r="E4702" s="9"/>
      <c r="F4702" s="9"/>
      <c r="G4702" s="7"/>
      <c r="H4702" s="7"/>
      <c r="V4702" s="6"/>
    </row>
    <row r="4703" spans="1:22" ht="15">
      <c r="A4703" s="8"/>
      <c r="B4703" s="9"/>
      <c r="C4703" s="7"/>
      <c r="D4703" s="9"/>
      <c r="E4703" s="9"/>
      <c r="F4703" s="9"/>
      <c r="G4703" s="7"/>
      <c r="H4703" s="7"/>
      <c r="V4703" s="6"/>
    </row>
    <row r="4704" spans="1:22" ht="15">
      <c r="A4704" s="8"/>
      <c r="B4704" s="9"/>
      <c r="C4704" s="7"/>
      <c r="D4704" s="9"/>
      <c r="E4704" s="9"/>
      <c r="F4704" s="9"/>
      <c r="G4704" s="7"/>
      <c r="H4704" s="7"/>
      <c r="V4704" s="6"/>
    </row>
    <row r="4705" spans="1:22" ht="15">
      <c r="A4705" s="8"/>
      <c r="B4705" s="7"/>
      <c r="C4705" s="7"/>
      <c r="D4705" s="9"/>
      <c r="E4705" s="9"/>
      <c r="F4705" s="9"/>
      <c r="G4705" s="7"/>
      <c r="H4705" s="7"/>
      <c r="V4705" s="6"/>
    </row>
    <row r="4706" spans="1:22" ht="15">
      <c r="A4706" s="8"/>
      <c r="B4706" s="9"/>
      <c r="C4706" s="7"/>
      <c r="D4706" s="9"/>
      <c r="E4706" s="9"/>
      <c r="F4706" s="9"/>
      <c r="G4706" s="7"/>
      <c r="H4706" s="7"/>
      <c r="V4706" s="6"/>
    </row>
    <row r="4707" spans="1:22" ht="15">
      <c r="A4707" s="8"/>
      <c r="B4707" s="9"/>
      <c r="C4707" s="7"/>
      <c r="D4707" s="9"/>
      <c r="E4707" s="9"/>
      <c r="F4707" s="9"/>
      <c r="G4707" s="7"/>
      <c r="H4707" s="7"/>
      <c r="V4707" s="6"/>
    </row>
    <row r="4708" spans="1:22" ht="15">
      <c r="A4708" s="8"/>
      <c r="B4708" s="9"/>
      <c r="C4708" s="7"/>
      <c r="D4708" s="9"/>
      <c r="E4708" s="9"/>
      <c r="F4708" s="9"/>
      <c r="G4708" s="7"/>
      <c r="H4708" s="7"/>
      <c r="V4708" s="6"/>
    </row>
    <row r="4709" spans="1:22" ht="15">
      <c r="A4709" s="8"/>
      <c r="B4709" s="9"/>
      <c r="C4709" s="7"/>
      <c r="D4709" s="9"/>
      <c r="E4709" s="9"/>
      <c r="F4709" s="9"/>
      <c r="G4709" s="7"/>
      <c r="H4709" s="7"/>
      <c r="V4709" s="6"/>
    </row>
    <row r="4710" spans="1:22" ht="15">
      <c r="A4710" s="8"/>
      <c r="B4710" s="9"/>
      <c r="C4710" s="7"/>
      <c r="D4710" s="9"/>
      <c r="E4710" s="9"/>
      <c r="F4710" s="9"/>
      <c r="G4710" s="7"/>
      <c r="H4710" s="7"/>
      <c r="V4710" s="6"/>
    </row>
    <row r="4711" spans="1:22" ht="15">
      <c r="A4711" s="8"/>
      <c r="B4711" s="9"/>
      <c r="C4711" s="7"/>
      <c r="D4711" s="9"/>
      <c r="E4711" s="9"/>
      <c r="F4711" s="9"/>
      <c r="G4711" s="7"/>
      <c r="H4711" s="7"/>
      <c r="V4711" s="6"/>
    </row>
    <row r="4712" spans="1:22" ht="15">
      <c r="A4712" s="8"/>
      <c r="B4712" s="9"/>
      <c r="C4712" s="7"/>
      <c r="D4712" s="9"/>
      <c r="E4712" s="9"/>
      <c r="F4712" s="9"/>
      <c r="G4712" s="7"/>
      <c r="H4712" s="7"/>
      <c r="V4712" s="6"/>
    </row>
    <row r="4713" spans="1:22" ht="15">
      <c r="A4713" s="8"/>
      <c r="B4713" s="9"/>
      <c r="C4713" s="7"/>
      <c r="D4713" s="9"/>
      <c r="E4713" s="9"/>
      <c r="F4713" s="9"/>
      <c r="G4713" s="7"/>
      <c r="H4713" s="7"/>
      <c r="V4713" s="6"/>
    </row>
    <row r="4714" spans="1:22" ht="15">
      <c r="A4714" s="8"/>
      <c r="B4714" s="9"/>
      <c r="C4714" s="7"/>
      <c r="D4714" s="9"/>
      <c r="E4714" s="9"/>
      <c r="F4714" s="9"/>
      <c r="G4714" s="7"/>
      <c r="H4714" s="7"/>
      <c r="V4714" s="6"/>
    </row>
    <row r="4715" spans="1:22" ht="15">
      <c r="A4715" s="8"/>
      <c r="B4715" s="9"/>
      <c r="C4715" s="7"/>
      <c r="D4715" s="9"/>
      <c r="E4715" s="9"/>
      <c r="F4715" s="9"/>
      <c r="G4715" s="7"/>
      <c r="H4715" s="7"/>
      <c r="V4715" s="6"/>
    </row>
    <row r="4716" spans="1:22" ht="15">
      <c r="A4716" s="8"/>
      <c r="B4716" s="9"/>
      <c r="C4716" s="7"/>
      <c r="D4716" s="9"/>
      <c r="E4716" s="9"/>
      <c r="F4716" s="7"/>
      <c r="G4716" s="7"/>
      <c r="H4716" s="7"/>
      <c r="V4716" s="6"/>
    </row>
    <row r="4717" spans="1:22" ht="15">
      <c r="A4717" s="8"/>
      <c r="B4717" s="9"/>
      <c r="C4717" s="7"/>
      <c r="D4717" s="9"/>
      <c r="E4717" s="9"/>
      <c r="F4717" s="9"/>
      <c r="G4717" s="7"/>
      <c r="H4717" s="7"/>
      <c r="V4717" s="6"/>
    </row>
    <row r="4718" spans="1:22" ht="15">
      <c r="A4718" s="8"/>
      <c r="B4718" s="9"/>
      <c r="C4718" s="7"/>
      <c r="D4718" s="9"/>
      <c r="E4718" s="9"/>
      <c r="F4718" s="9"/>
      <c r="G4718" s="7"/>
      <c r="H4718" s="7"/>
      <c r="V4718" s="6"/>
    </row>
    <row r="4719" spans="1:22" ht="15">
      <c r="A4719" s="8"/>
      <c r="B4719" s="9"/>
      <c r="C4719" s="7"/>
      <c r="D4719" s="9"/>
      <c r="E4719" s="9"/>
      <c r="F4719" s="9"/>
      <c r="G4719" s="7"/>
      <c r="H4719" s="7"/>
      <c r="V4719" s="6"/>
    </row>
    <row r="4720" spans="1:22" ht="15">
      <c r="A4720" s="8"/>
      <c r="B4720" s="9"/>
      <c r="C4720" s="7"/>
      <c r="D4720" s="9"/>
      <c r="E4720" s="9"/>
      <c r="F4720" s="9"/>
      <c r="G4720" s="7"/>
      <c r="H4720" s="7"/>
      <c r="V4720" s="6"/>
    </row>
    <row r="4721" spans="1:22" ht="15">
      <c r="A4721" s="8"/>
      <c r="B4721" s="9"/>
      <c r="C4721" s="7"/>
      <c r="D4721" s="9"/>
      <c r="E4721" s="9"/>
      <c r="F4721" s="9"/>
      <c r="G4721" s="7"/>
      <c r="H4721" s="7"/>
      <c r="V4721" s="6"/>
    </row>
    <row r="4722" spans="1:22" ht="15">
      <c r="A4722" s="8"/>
      <c r="B4722" s="9"/>
      <c r="C4722" s="7"/>
      <c r="D4722" s="9"/>
      <c r="E4722" s="9"/>
      <c r="F4722" s="9"/>
      <c r="G4722" s="7"/>
      <c r="H4722" s="7"/>
      <c r="V4722" s="6"/>
    </row>
    <row r="4723" spans="1:22" ht="15">
      <c r="A4723" s="8"/>
      <c r="B4723" s="9"/>
      <c r="C4723" s="7"/>
      <c r="D4723" s="9"/>
      <c r="E4723" s="9"/>
      <c r="F4723" s="9"/>
      <c r="G4723" s="7"/>
      <c r="H4723" s="7"/>
      <c r="V4723" s="6"/>
    </row>
    <row r="4724" spans="1:22" ht="15">
      <c r="A4724" s="8"/>
      <c r="B4724" s="9"/>
      <c r="C4724" s="7"/>
      <c r="D4724" s="9"/>
      <c r="E4724" s="9"/>
      <c r="F4724" s="9"/>
      <c r="G4724" s="7"/>
      <c r="H4724" s="7"/>
      <c r="V4724" s="6"/>
    </row>
    <row r="4725" spans="1:22" ht="15">
      <c r="A4725" s="8"/>
      <c r="B4725" s="9"/>
      <c r="C4725" s="7"/>
      <c r="D4725" s="9"/>
      <c r="E4725" s="7"/>
      <c r="F4725" s="9"/>
      <c r="G4725" s="7"/>
      <c r="H4725" s="7"/>
      <c r="V4725" s="6"/>
    </row>
    <row r="4726" spans="1:22" ht="15">
      <c r="A4726" s="8"/>
      <c r="B4726" s="9"/>
      <c r="C4726" s="7"/>
      <c r="D4726" s="9"/>
      <c r="E4726" s="9"/>
      <c r="F4726" s="9"/>
      <c r="G4726" s="7"/>
      <c r="H4726" s="7"/>
      <c r="V4726" s="6"/>
    </row>
    <row r="4727" spans="1:22" ht="15">
      <c r="A4727" s="8"/>
      <c r="B4727" s="9"/>
      <c r="C4727" s="7"/>
      <c r="D4727" s="9"/>
      <c r="E4727" s="9"/>
      <c r="F4727" s="9"/>
      <c r="G4727" s="7"/>
      <c r="H4727" s="7"/>
      <c r="V4727" s="6"/>
    </row>
    <row r="4728" spans="1:22" ht="15">
      <c r="A4728" s="8"/>
      <c r="B4728" s="7"/>
      <c r="C4728" s="7"/>
      <c r="D4728" s="9"/>
      <c r="E4728" s="9"/>
      <c r="F4728" s="9"/>
      <c r="G4728" s="7"/>
      <c r="H4728" s="7"/>
      <c r="V4728" s="6"/>
    </row>
    <row r="4729" spans="1:22" ht="15">
      <c r="A4729" s="8"/>
      <c r="B4729" s="9"/>
      <c r="C4729" s="7"/>
      <c r="D4729" s="9"/>
      <c r="E4729" s="9"/>
      <c r="F4729" s="9"/>
      <c r="G4729" s="7"/>
      <c r="H4729" s="7"/>
      <c r="V4729" s="6"/>
    </row>
    <row r="4730" spans="1:22" ht="15">
      <c r="A4730" s="8"/>
      <c r="B4730" s="9"/>
      <c r="C4730" s="7"/>
      <c r="D4730" s="9"/>
      <c r="E4730" s="9"/>
      <c r="F4730" s="9"/>
      <c r="G4730" s="7"/>
      <c r="H4730" s="7"/>
      <c r="V4730" s="6"/>
    </row>
    <row r="4731" spans="1:22" ht="15">
      <c r="A4731" s="8"/>
      <c r="B4731" s="9"/>
      <c r="C4731" s="7"/>
      <c r="D4731" s="9"/>
      <c r="E4731" s="9"/>
      <c r="F4731" s="9"/>
      <c r="G4731" s="7"/>
      <c r="H4731" s="7"/>
      <c r="V4731" s="6"/>
    </row>
    <row r="4732" spans="1:22" ht="15">
      <c r="A4732" s="8"/>
      <c r="B4732" s="9"/>
      <c r="C4732" s="7"/>
      <c r="D4732" s="9"/>
      <c r="E4732" s="9"/>
      <c r="F4732" s="9"/>
      <c r="G4732" s="7"/>
      <c r="H4732" s="7"/>
      <c r="V4732" s="6"/>
    </row>
    <row r="4733" spans="1:22" ht="15">
      <c r="A4733" s="8"/>
      <c r="B4733" s="9"/>
      <c r="C4733" s="7"/>
      <c r="D4733" s="7"/>
      <c r="E4733" s="9"/>
      <c r="F4733" s="9"/>
      <c r="G4733" s="7"/>
      <c r="H4733" s="7"/>
      <c r="V4733" s="6"/>
    </row>
    <row r="4734" spans="1:22" ht="15">
      <c r="A4734" s="8"/>
      <c r="B4734" s="7"/>
      <c r="C4734" s="7"/>
      <c r="D4734" s="9"/>
      <c r="E4734" s="7"/>
      <c r="F4734" s="9"/>
      <c r="G4734" s="7"/>
      <c r="H4734" s="7"/>
      <c r="V4734" s="6"/>
    </row>
    <row r="4735" spans="1:22" ht="15">
      <c r="A4735" s="8"/>
      <c r="B4735" s="9"/>
      <c r="C4735" s="7"/>
      <c r="D4735" s="9"/>
      <c r="E4735" s="9"/>
      <c r="F4735" s="9"/>
      <c r="G4735" s="7"/>
      <c r="H4735" s="7"/>
      <c r="V4735" s="6"/>
    </row>
    <row r="4736" spans="1:22" ht="15">
      <c r="A4736" s="8"/>
      <c r="B4736" s="9"/>
      <c r="C4736" s="7"/>
      <c r="D4736" s="9"/>
      <c r="E4736" s="9"/>
      <c r="F4736" s="9"/>
      <c r="G4736" s="7"/>
      <c r="H4736" s="7"/>
      <c r="V4736" s="6"/>
    </row>
    <row r="4737" spans="1:22" ht="15">
      <c r="A4737" s="8"/>
      <c r="B4737" s="9"/>
      <c r="C4737" s="7"/>
      <c r="D4737" s="9"/>
      <c r="E4737" s="9"/>
      <c r="F4737" s="9"/>
      <c r="G4737" s="7"/>
      <c r="H4737" s="7"/>
      <c r="V4737" s="6"/>
    </row>
    <row r="4738" spans="1:22" ht="15">
      <c r="A4738" s="8"/>
      <c r="B4738" s="9"/>
      <c r="C4738" s="7"/>
      <c r="D4738" s="9"/>
      <c r="E4738" s="9"/>
      <c r="F4738" s="9"/>
      <c r="G4738" s="7"/>
      <c r="H4738" s="7"/>
      <c r="V4738" s="6"/>
    </row>
    <row r="4739" spans="1:22" ht="15">
      <c r="A4739" s="8"/>
      <c r="B4739" s="9"/>
      <c r="C4739" s="7"/>
      <c r="D4739" s="9"/>
      <c r="E4739" s="9"/>
      <c r="F4739" s="9"/>
      <c r="G4739" s="7"/>
      <c r="H4739" s="7"/>
      <c r="V4739" s="6"/>
    </row>
    <row r="4740" spans="1:22" ht="15">
      <c r="A4740" s="8"/>
      <c r="B4740" s="9"/>
      <c r="C4740" s="7"/>
      <c r="D4740" s="9"/>
      <c r="E4740" s="9"/>
      <c r="F4740" s="9"/>
      <c r="G4740" s="7"/>
      <c r="H4740" s="7"/>
      <c r="V4740" s="6"/>
    </row>
    <row r="4741" spans="1:22" ht="15">
      <c r="A4741" s="8"/>
      <c r="B4741" s="9"/>
      <c r="C4741" s="7"/>
      <c r="D4741" s="9"/>
      <c r="E4741" s="9"/>
      <c r="F4741" s="9"/>
      <c r="G4741" s="7"/>
      <c r="H4741" s="7"/>
      <c r="V4741" s="6"/>
    </row>
    <row r="4742" spans="1:22" ht="15">
      <c r="A4742" s="8"/>
      <c r="B4742" s="9"/>
      <c r="C4742" s="7"/>
      <c r="D4742" s="9"/>
      <c r="E4742" s="9"/>
      <c r="F4742" s="9"/>
      <c r="G4742" s="7"/>
      <c r="H4742" s="7"/>
      <c r="V4742" s="6"/>
    </row>
    <row r="4743" spans="1:22" ht="15">
      <c r="A4743" s="8"/>
      <c r="B4743" s="9"/>
      <c r="C4743" s="7"/>
      <c r="D4743" s="9"/>
      <c r="E4743" s="9"/>
      <c r="F4743" s="9"/>
      <c r="G4743" s="7"/>
      <c r="H4743" s="7"/>
      <c r="V4743" s="6"/>
    </row>
    <row r="4744" spans="1:22" ht="15">
      <c r="A4744" s="8"/>
      <c r="B4744" s="9"/>
      <c r="C4744" s="7"/>
      <c r="D4744" s="9"/>
      <c r="E4744" s="9"/>
      <c r="F4744" s="9"/>
      <c r="G4744" s="7"/>
      <c r="H4744" s="7"/>
      <c r="V4744" s="6"/>
    </row>
    <row r="4745" spans="1:22" ht="15">
      <c r="A4745" s="8"/>
      <c r="B4745" s="9"/>
      <c r="C4745" s="7"/>
      <c r="D4745" s="9"/>
      <c r="E4745" s="9"/>
      <c r="F4745" s="9"/>
      <c r="G4745" s="7"/>
      <c r="H4745" s="7"/>
      <c r="V4745" s="6"/>
    </row>
    <row r="4746" spans="1:22" ht="15">
      <c r="A4746" s="8"/>
      <c r="B4746" s="9"/>
      <c r="C4746" s="7"/>
      <c r="D4746" s="9"/>
      <c r="E4746" s="9"/>
      <c r="F4746" s="9"/>
      <c r="G4746" s="7"/>
      <c r="H4746" s="7"/>
      <c r="V4746" s="6"/>
    </row>
    <row r="4747" spans="1:22" ht="15">
      <c r="A4747" s="8"/>
      <c r="B4747" s="9"/>
      <c r="C4747" s="7"/>
      <c r="D4747" s="9"/>
      <c r="E4747" s="9"/>
      <c r="F4747" s="9"/>
      <c r="G4747" s="7"/>
      <c r="H4747" s="7"/>
      <c r="V4747" s="6"/>
    </row>
    <row r="4748" spans="1:22" ht="15">
      <c r="A4748" s="8"/>
      <c r="B4748" s="9"/>
      <c r="C4748" s="7"/>
      <c r="D4748" s="9"/>
      <c r="E4748" s="9"/>
      <c r="F4748" s="9"/>
      <c r="G4748" s="7"/>
      <c r="H4748" s="7"/>
      <c r="V4748" s="6"/>
    </row>
    <row r="4749" spans="1:22" ht="15">
      <c r="A4749" s="8"/>
      <c r="B4749" s="7"/>
      <c r="C4749" s="7"/>
      <c r="D4749" s="9"/>
      <c r="E4749" s="9"/>
      <c r="F4749" s="7"/>
      <c r="G4749" s="7"/>
      <c r="H4749" s="7"/>
      <c r="V4749" s="6"/>
    </row>
    <row r="4750" spans="1:22" ht="15">
      <c r="A4750" s="8"/>
      <c r="B4750" s="9"/>
      <c r="C4750" s="7"/>
      <c r="D4750" s="9"/>
      <c r="E4750" s="9"/>
      <c r="F4750" s="9"/>
      <c r="G4750" s="7"/>
      <c r="H4750" s="7"/>
      <c r="V4750" s="6"/>
    </row>
    <row r="4751" spans="1:22" ht="15">
      <c r="A4751" s="8"/>
      <c r="B4751" s="9"/>
      <c r="C4751" s="7"/>
      <c r="D4751" s="9"/>
      <c r="E4751" s="9"/>
      <c r="F4751" s="7"/>
      <c r="G4751" s="7"/>
      <c r="H4751" s="7"/>
      <c r="V4751" s="6"/>
    </row>
    <row r="4752" spans="1:22" ht="15">
      <c r="A4752" s="8"/>
      <c r="B4752" s="9"/>
      <c r="C4752" s="7"/>
      <c r="D4752" s="9"/>
      <c r="E4752" s="9"/>
      <c r="F4752" s="9"/>
      <c r="G4752" s="7"/>
      <c r="H4752" s="7"/>
      <c r="V4752" s="6"/>
    </row>
    <row r="4753" spans="1:22" ht="15">
      <c r="A4753" s="8"/>
      <c r="B4753" s="9"/>
      <c r="C4753" s="7"/>
      <c r="D4753" s="9"/>
      <c r="E4753" s="9"/>
      <c r="F4753" s="9"/>
      <c r="G4753" s="7"/>
      <c r="H4753" s="7"/>
      <c r="V4753" s="6"/>
    </row>
    <row r="4754" spans="1:22" ht="15">
      <c r="A4754" s="8"/>
      <c r="B4754" s="9"/>
      <c r="C4754" s="7"/>
      <c r="D4754" s="9"/>
      <c r="E4754" s="7"/>
      <c r="F4754" s="9"/>
      <c r="G4754" s="7"/>
      <c r="H4754" s="7"/>
      <c r="V4754" s="6"/>
    </row>
    <row r="4755" spans="1:22" ht="15">
      <c r="A4755" s="8"/>
      <c r="B4755" s="7"/>
      <c r="C4755" s="7"/>
      <c r="D4755" s="9"/>
      <c r="E4755" s="9"/>
      <c r="F4755" s="9"/>
      <c r="G4755" s="7"/>
      <c r="H4755" s="7"/>
      <c r="V4755" s="6"/>
    </row>
    <row r="4756" spans="1:22" ht="15">
      <c r="A4756" s="8"/>
      <c r="B4756" s="9"/>
      <c r="C4756" s="7"/>
      <c r="D4756" s="9"/>
      <c r="E4756" s="9"/>
      <c r="F4756" s="9"/>
      <c r="G4756" s="7"/>
      <c r="H4756" s="7"/>
      <c r="V4756" s="6"/>
    </row>
    <row r="4757" spans="1:22" ht="15">
      <c r="A4757" s="8"/>
      <c r="B4757" s="9"/>
      <c r="C4757" s="7"/>
      <c r="D4757" s="9"/>
      <c r="E4757" s="9"/>
      <c r="F4757" s="7"/>
      <c r="G4757" s="7"/>
      <c r="H4757" s="7"/>
      <c r="V4757" s="6"/>
    </row>
    <row r="4758" spans="1:22" ht="15">
      <c r="A4758" s="8"/>
      <c r="B4758" s="9"/>
      <c r="C4758" s="7"/>
      <c r="D4758" s="9"/>
      <c r="E4758" s="9"/>
      <c r="F4758" s="9"/>
      <c r="G4758" s="7"/>
      <c r="H4758" s="7"/>
      <c r="V4758" s="6"/>
    </row>
    <row r="4759" spans="1:22" ht="15">
      <c r="A4759" s="8"/>
      <c r="B4759" s="9"/>
      <c r="C4759" s="7"/>
      <c r="D4759" s="9"/>
      <c r="E4759" s="9"/>
      <c r="F4759" s="9"/>
      <c r="G4759" s="7"/>
      <c r="H4759" s="7"/>
      <c r="V4759" s="6"/>
    </row>
    <row r="4760" spans="1:22" ht="15">
      <c r="A4760" s="8"/>
      <c r="B4760" s="9"/>
      <c r="C4760" s="7"/>
      <c r="D4760" s="9"/>
      <c r="E4760" s="7"/>
      <c r="F4760" s="9"/>
      <c r="G4760" s="7"/>
      <c r="H4760" s="7"/>
      <c r="V4760" s="6"/>
    </row>
    <row r="4761" spans="1:22" ht="15">
      <c r="A4761" s="8"/>
      <c r="B4761" s="7"/>
      <c r="C4761" s="7"/>
      <c r="D4761" s="9"/>
      <c r="E4761" s="7"/>
      <c r="F4761" s="9"/>
      <c r="G4761" s="7"/>
      <c r="H4761" s="7"/>
      <c r="V4761" s="6"/>
    </row>
    <row r="4762" spans="1:22" ht="15">
      <c r="A4762" s="8"/>
      <c r="B4762" s="9"/>
      <c r="C4762" s="7"/>
      <c r="D4762" s="9"/>
      <c r="E4762" s="9"/>
      <c r="F4762" s="9"/>
      <c r="G4762" s="7"/>
      <c r="H4762" s="7"/>
      <c r="V4762" s="6"/>
    </row>
    <row r="4763" spans="1:22" ht="15">
      <c r="A4763" s="8"/>
      <c r="B4763" s="7"/>
      <c r="C4763" s="7"/>
      <c r="D4763" s="9"/>
      <c r="E4763" s="9"/>
      <c r="F4763" s="9"/>
      <c r="G4763" s="7"/>
      <c r="H4763" s="7"/>
      <c r="V4763" s="6"/>
    </row>
    <row r="4764" spans="1:22" ht="15">
      <c r="A4764" s="8"/>
      <c r="B4764" s="9"/>
      <c r="C4764" s="7"/>
      <c r="D4764" s="9"/>
      <c r="E4764" s="9"/>
      <c r="F4764" s="9"/>
      <c r="G4764" s="7"/>
      <c r="H4764" s="7"/>
      <c r="V4764" s="6"/>
    </row>
    <row r="4765" spans="1:22" ht="15">
      <c r="A4765" s="8"/>
      <c r="B4765" s="9"/>
      <c r="C4765" s="7"/>
      <c r="D4765" s="9"/>
      <c r="E4765" s="9"/>
      <c r="F4765" s="9"/>
      <c r="G4765" s="7"/>
      <c r="H4765" s="7"/>
      <c r="V4765" s="6"/>
    </row>
    <row r="4766" spans="1:22" ht="15">
      <c r="A4766" s="8"/>
      <c r="B4766" s="9"/>
      <c r="C4766" s="7"/>
      <c r="D4766" s="9"/>
      <c r="E4766" s="9"/>
      <c r="F4766" s="9"/>
      <c r="G4766" s="7"/>
      <c r="H4766" s="7"/>
      <c r="V4766" s="6"/>
    </row>
    <row r="4767" spans="1:22" ht="15">
      <c r="A4767" s="8"/>
      <c r="B4767" s="9"/>
      <c r="C4767" s="7"/>
      <c r="D4767" s="9"/>
      <c r="E4767" s="9"/>
      <c r="F4767" s="7"/>
      <c r="G4767" s="7"/>
      <c r="H4767" s="7"/>
      <c r="V4767" s="6"/>
    </row>
    <row r="4768" spans="1:22" ht="15">
      <c r="A4768" s="8"/>
      <c r="B4768" s="7"/>
      <c r="C4768" s="7"/>
      <c r="D4768" s="9"/>
      <c r="E4768" s="9"/>
      <c r="F4768" s="9"/>
      <c r="G4768" s="7"/>
      <c r="H4768" s="7"/>
      <c r="V4768" s="6"/>
    </row>
    <row r="4769" spans="1:22" ht="15">
      <c r="A4769" s="8"/>
      <c r="B4769" s="9"/>
      <c r="C4769" s="7"/>
      <c r="D4769" s="9"/>
      <c r="E4769" s="9"/>
      <c r="F4769" s="9"/>
      <c r="G4769" s="7"/>
      <c r="H4769" s="7"/>
      <c r="V4769" s="6"/>
    </row>
    <row r="4770" spans="1:22" ht="15">
      <c r="A4770" s="8"/>
      <c r="B4770" s="9"/>
      <c r="C4770" s="7"/>
      <c r="D4770" s="7"/>
      <c r="E4770" s="9"/>
      <c r="F4770" s="9"/>
      <c r="G4770" s="7"/>
      <c r="H4770" s="7"/>
      <c r="V4770" s="6"/>
    </row>
    <row r="4771" spans="1:22" ht="15">
      <c r="A4771" s="8"/>
      <c r="B4771" s="9"/>
      <c r="C4771" s="7"/>
      <c r="D4771" s="9"/>
      <c r="E4771" s="9"/>
      <c r="F4771" s="9"/>
      <c r="G4771" s="7"/>
      <c r="H4771" s="7"/>
      <c r="V4771" s="6"/>
    </row>
    <row r="4772" spans="1:22" ht="15">
      <c r="A4772" s="8"/>
      <c r="B4772" s="9"/>
      <c r="C4772" s="7"/>
      <c r="D4772" s="9"/>
      <c r="E4772" s="9"/>
      <c r="F4772" s="9"/>
      <c r="G4772" s="7"/>
      <c r="H4772" s="7"/>
      <c r="V4772" s="6"/>
    </row>
    <row r="4773" spans="1:22" ht="15">
      <c r="A4773" s="8"/>
      <c r="B4773" s="7"/>
      <c r="C4773" s="7"/>
      <c r="D4773" s="9"/>
      <c r="E4773" s="9"/>
      <c r="F4773" s="9"/>
      <c r="G4773" s="7"/>
      <c r="H4773" s="7"/>
      <c r="V4773" s="6"/>
    </row>
    <row r="4774" spans="1:22" ht="15">
      <c r="A4774" s="8"/>
      <c r="B4774" s="7"/>
      <c r="C4774" s="7"/>
      <c r="D4774" s="9"/>
      <c r="E4774" s="9"/>
      <c r="F4774" s="9"/>
      <c r="G4774" s="7"/>
      <c r="H4774" s="7"/>
      <c r="V4774" s="6"/>
    </row>
    <row r="4775" spans="1:22" ht="15">
      <c r="A4775" s="8"/>
      <c r="B4775" s="7"/>
      <c r="C4775" s="7"/>
      <c r="D4775" s="9"/>
      <c r="E4775" s="9"/>
      <c r="F4775" s="9"/>
      <c r="G4775" s="7"/>
      <c r="H4775" s="7"/>
      <c r="V4775" s="6"/>
    </row>
    <row r="4776" spans="1:22" ht="15">
      <c r="A4776" s="8"/>
      <c r="B4776" s="9"/>
      <c r="C4776" s="7"/>
      <c r="D4776" s="9"/>
      <c r="E4776" s="9"/>
      <c r="F4776" s="9"/>
      <c r="G4776" s="7"/>
      <c r="H4776" s="7"/>
      <c r="V4776" s="6"/>
    </row>
    <row r="4777" spans="1:22" ht="15">
      <c r="A4777" s="8"/>
      <c r="B4777" s="9"/>
      <c r="C4777" s="7"/>
      <c r="D4777" s="9"/>
      <c r="E4777" s="9"/>
      <c r="F4777" s="9"/>
      <c r="G4777" s="7"/>
      <c r="H4777" s="7"/>
      <c r="V4777" s="6"/>
    </row>
    <row r="4778" spans="1:22" ht="15">
      <c r="A4778" s="8"/>
      <c r="B4778" s="7"/>
      <c r="C4778" s="7"/>
      <c r="D4778" s="9"/>
      <c r="E4778" s="9"/>
      <c r="F4778" s="9"/>
      <c r="G4778" s="7"/>
      <c r="H4778" s="7"/>
      <c r="V4778" s="6"/>
    </row>
    <row r="4779" spans="1:22" ht="15">
      <c r="A4779" s="8"/>
      <c r="B4779" s="9"/>
      <c r="C4779" s="7"/>
      <c r="D4779" s="9"/>
      <c r="E4779" s="9"/>
      <c r="F4779" s="9"/>
      <c r="G4779" s="7"/>
      <c r="H4779" s="7"/>
      <c r="V4779" s="6"/>
    </row>
    <row r="4780" spans="1:22" ht="15">
      <c r="A4780" s="8"/>
      <c r="B4780" s="9"/>
      <c r="C4780" s="7"/>
      <c r="D4780" s="9"/>
      <c r="E4780" s="9"/>
      <c r="F4780" s="9"/>
      <c r="G4780" s="7"/>
      <c r="H4780" s="7"/>
      <c r="V4780" s="6"/>
    </row>
    <row r="4781" spans="1:22" ht="15">
      <c r="A4781" s="8"/>
      <c r="B4781" s="9"/>
      <c r="C4781" s="7"/>
      <c r="D4781" s="9"/>
      <c r="E4781" s="9"/>
      <c r="F4781" s="9"/>
      <c r="G4781" s="7"/>
      <c r="H4781" s="7"/>
      <c r="V4781" s="6"/>
    </row>
    <row r="4782" spans="1:22" ht="15">
      <c r="A4782" s="8"/>
      <c r="B4782" s="9"/>
      <c r="C4782" s="7"/>
      <c r="D4782" s="9"/>
      <c r="E4782" s="9"/>
      <c r="F4782" s="9"/>
      <c r="G4782" s="7"/>
      <c r="H4782" s="7"/>
      <c r="V4782" s="6"/>
    </row>
    <row r="4783" spans="1:22" ht="15">
      <c r="A4783" s="8"/>
      <c r="B4783" s="9"/>
      <c r="C4783" s="7"/>
      <c r="D4783" s="9"/>
      <c r="E4783" s="9"/>
      <c r="F4783" s="9"/>
      <c r="G4783" s="7"/>
      <c r="H4783" s="7"/>
      <c r="V4783" s="6"/>
    </row>
    <row r="4784" spans="1:22" ht="15">
      <c r="A4784" s="8"/>
      <c r="B4784" s="9"/>
      <c r="C4784" s="7"/>
      <c r="D4784" s="9"/>
      <c r="E4784" s="9"/>
      <c r="F4784" s="7"/>
      <c r="G4784" s="7"/>
      <c r="H4784" s="7"/>
      <c r="V4784" s="6"/>
    </row>
    <row r="4785" spans="1:22" ht="15">
      <c r="A4785" s="8"/>
      <c r="B4785" s="9"/>
      <c r="C4785" s="7"/>
      <c r="D4785" s="9"/>
      <c r="E4785" s="9"/>
      <c r="F4785" s="9"/>
      <c r="G4785" s="7"/>
      <c r="H4785" s="7"/>
      <c r="V4785" s="6"/>
    </row>
    <row r="4786" spans="1:22" ht="15">
      <c r="A4786" s="8"/>
      <c r="B4786" s="9"/>
      <c r="C4786" s="7"/>
      <c r="D4786" s="9"/>
      <c r="E4786" s="9"/>
      <c r="F4786" s="9"/>
      <c r="G4786" s="7"/>
      <c r="H4786" s="7"/>
      <c r="V4786" s="6"/>
    </row>
    <row r="4787" spans="1:22" ht="15">
      <c r="A4787" s="8"/>
      <c r="B4787" s="9"/>
      <c r="C4787" s="7"/>
      <c r="D4787" s="9"/>
      <c r="E4787" s="9"/>
      <c r="F4787" s="9"/>
      <c r="G4787" s="7"/>
      <c r="H4787" s="7"/>
      <c r="V4787" s="6"/>
    </row>
    <row r="4788" spans="1:22" ht="15">
      <c r="A4788" s="8"/>
      <c r="B4788" s="9"/>
      <c r="C4788" s="7"/>
      <c r="D4788" s="9"/>
      <c r="E4788" s="9"/>
      <c r="F4788" s="9"/>
      <c r="G4788" s="7"/>
      <c r="H4788" s="7"/>
      <c r="V4788" s="6"/>
    </row>
    <row r="4789" spans="1:22" ht="15">
      <c r="A4789" s="8"/>
      <c r="B4789" s="7"/>
      <c r="C4789" s="7"/>
      <c r="D4789" s="9"/>
      <c r="E4789" s="9"/>
      <c r="F4789" s="9"/>
      <c r="G4789" s="7"/>
      <c r="H4789" s="7"/>
      <c r="V4789" s="6"/>
    </row>
    <row r="4790" spans="1:22" ht="15">
      <c r="A4790" s="8"/>
      <c r="B4790" s="9"/>
      <c r="C4790" s="7"/>
      <c r="D4790" s="9"/>
      <c r="E4790" s="9"/>
      <c r="F4790" s="9"/>
      <c r="G4790" s="7"/>
      <c r="H4790" s="7"/>
      <c r="V4790" s="6"/>
    </row>
    <row r="4791" spans="1:22" ht="15">
      <c r="A4791" s="8"/>
      <c r="B4791" s="9"/>
      <c r="C4791" s="7"/>
      <c r="D4791" s="9"/>
      <c r="E4791" s="9"/>
      <c r="F4791" s="9"/>
      <c r="G4791" s="7"/>
      <c r="H4791" s="7"/>
      <c r="V4791" s="6"/>
    </row>
    <row r="4792" spans="1:22" ht="15">
      <c r="A4792" s="8"/>
      <c r="B4792" s="9"/>
      <c r="C4792" s="7"/>
      <c r="D4792" s="7"/>
      <c r="E4792" s="9"/>
      <c r="F4792" s="9"/>
      <c r="G4792" s="7"/>
      <c r="H4792" s="7"/>
      <c r="V4792" s="6"/>
    </row>
    <row r="4793" spans="1:22" ht="15">
      <c r="A4793" s="8"/>
      <c r="B4793" s="9"/>
      <c r="C4793" s="7"/>
      <c r="D4793" s="9"/>
      <c r="E4793" s="9"/>
      <c r="F4793" s="7"/>
      <c r="G4793" s="7"/>
      <c r="H4793" s="7"/>
      <c r="V4793" s="6"/>
    </row>
    <row r="4794" spans="1:22" ht="15">
      <c r="A4794" s="8"/>
      <c r="B4794" s="9"/>
      <c r="C4794" s="7"/>
      <c r="D4794" s="9"/>
      <c r="E4794" s="9"/>
      <c r="F4794" s="9"/>
      <c r="G4794" s="7"/>
      <c r="H4794" s="7"/>
      <c r="V4794" s="6"/>
    </row>
    <row r="4795" spans="1:22" ht="15">
      <c r="A4795" s="8"/>
      <c r="B4795" s="9"/>
      <c r="C4795" s="7"/>
      <c r="D4795" s="9"/>
      <c r="E4795" s="9"/>
      <c r="F4795" s="9"/>
      <c r="G4795" s="7"/>
      <c r="H4795" s="7"/>
      <c r="V4795" s="6"/>
    </row>
    <row r="4796" spans="1:22" ht="15">
      <c r="A4796" s="8"/>
      <c r="B4796" s="9"/>
      <c r="C4796" s="7"/>
      <c r="D4796" s="9"/>
      <c r="E4796" s="9"/>
      <c r="F4796" s="9"/>
      <c r="G4796" s="7"/>
      <c r="H4796" s="7"/>
      <c r="V4796" s="6"/>
    </row>
    <row r="4797" spans="1:22" ht="15">
      <c r="A4797" s="8"/>
      <c r="B4797" s="9"/>
      <c r="C4797" s="7"/>
      <c r="D4797" s="9"/>
      <c r="E4797" s="9"/>
      <c r="F4797" s="9"/>
      <c r="G4797" s="7"/>
      <c r="H4797" s="7"/>
      <c r="V4797" s="6"/>
    </row>
    <row r="4798" spans="1:22" ht="15">
      <c r="A4798" s="8"/>
      <c r="B4798" s="9"/>
      <c r="C4798" s="7"/>
      <c r="D4798" s="9"/>
      <c r="E4798" s="9"/>
      <c r="F4798" s="9"/>
      <c r="G4798" s="7"/>
      <c r="H4798" s="7"/>
      <c r="V4798" s="6"/>
    </row>
    <row r="4799" spans="1:22" ht="15">
      <c r="A4799" s="8"/>
      <c r="B4799" s="7"/>
      <c r="C4799" s="7"/>
      <c r="D4799" s="9"/>
      <c r="E4799" s="9"/>
      <c r="F4799" s="9"/>
      <c r="G4799" s="7"/>
      <c r="H4799" s="7"/>
      <c r="V4799" s="6"/>
    </row>
    <row r="4800" spans="1:22" ht="15">
      <c r="A4800" s="8"/>
      <c r="B4800" s="9"/>
      <c r="C4800" s="7"/>
      <c r="D4800" s="9"/>
      <c r="E4800" s="9"/>
      <c r="F4800" s="9"/>
      <c r="G4800" s="7"/>
      <c r="H4800" s="7"/>
      <c r="V4800" s="6"/>
    </row>
    <row r="4801" spans="1:22" ht="15">
      <c r="A4801" s="8"/>
      <c r="B4801" s="9"/>
      <c r="C4801" s="7"/>
      <c r="D4801" s="7"/>
      <c r="E4801" s="9"/>
      <c r="F4801" s="9"/>
      <c r="G4801" s="7"/>
      <c r="H4801" s="7"/>
      <c r="V4801" s="6"/>
    </row>
    <row r="4802" spans="1:22" ht="15">
      <c r="A4802" s="8"/>
      <c r="B4802" s="9"/>
      <c r="C4802" s="7"/>
      <c r="D4802" s="7"/>
      <c r="E4802" s="9"/>
      <c r="F4802" s="9"/>
      <c r="G4802" s="7"/>
      <c r="H4802" s="7"/>
      <c r="V4802" s="6"/>
    </row>
    <row r="4803" spans="1:22" ht="15">
      <c r="A4803" s="8"/>
      <c r="B4803" s="9"/>
      <c r="C4803" s="7"/>
      <c r="D4803" s="9"/>
      <c r="E4803" s="9"/>
      <c r="F4803" s="9"/>
      <c r="G4803" s="7"/>
      <c r="H4803" s="7"/>
      <c r="V4803" s="6"/>
    </row>
    <row r="4804" spans="1:22" ht="15">
      <c r="A4804" s="8"/>
      <c r="B4804" s="9"/>
      <c r="C4804" s="7"/>
      <c r="D4804" s="9"/>
      <c r="E4804" s="9"/>
      <c r="F4804" s="9"/>
      <c r="G4804" s="7"/>
      <c r="H4804" s="7"/>
      <c r="V4804" s="6"/>
    </row>
    <row r="4805" spans="1:22" ht="15">
      <c r="A4805" s="8"/>
      <c r="B4805" s="9"/>
      <c r="C4805" s="7"/>
      <c r="D4805" s="9"/>
      <c r="E4805" s="9"/>
      <c r="F4805" s="9"/>
      <c r="G4805" s="7"/>
      <c r="H4805" s="7"/>
      <c r="V4805" s="6"/>
    </row>
    <row r="4806" spans="1:22" ht="15">
      <c r="A4806" s="8"/>
      <c r="B4806" s="9"/>
      <c r="C4806" s="7"/>
      <c r="D4806" s="9"/>
      <c r="E4806" s="9"/>
      <c r="F4806" s="9"/>
      <c r="G4806" s="7"/>
      <c r="H4806" s="7"/>
      <c r="V4806" s="6"/>
    </row>
    <row r="4807" spans="1:22" ht="15">
      <c r="A4807" s="8"/>
      <c r="B4807" s="9"/>
      <c r="C4807" s="7"/>
      <c r="D4807" s="9"/>
      <c r="E4807" s="9"/>
      <c r="F4807" s="9"/>
      <c r="G4807" s="7"/>
      <c r="H4807" s="7"/>
      <c r="V4807" s="6"/>
    </row>
    <row r="4808" spans="1:22" ht="15">
      <c r="A4808" s="8"/>
      <c r="B4808" s="9"/>
      <c r="C4808" s="7"/>
      <c r="D4808" s="9"/>
      <c r="E4808" s="9"/>
      <c r="F4808" s="9"/>
      <c r="G4808" s="7"/>
      <c r="H4808" s="7"/>
      <c r="V4808" s="6"/>
    </row>
    <row r="4809" spans="1:22" ht="15">
      <c r="A4809" s="8"/>
      <c r="B4809" s="9"/>
      <c r="C4809" s="7"/>
      <c r="D4809" s="9"/>
      <c r="E4809" s="7"/>
      <c r="F4809" s="9"/>
      <c r="G4809" s="7"/>
      <c r="H4809" s="7"/>
      <c r="V4809" s="6"/>
    </row>
    <row r="4810" spans="1:22" ht="15">
      <c r="A4810" s="8"/>
      <c r="B4810" s="9"/>
      <c r="C4810" s="7"/>
      <c r="D4810" s="9"/>
      <c r="E4810" s="9"/>
      <c r="F4810" s="9"/>
      <c r="G4810" s="7"/>
      <c r="H4810" s="7"/>
      <c r="V4810" s="6"/>
    </row>
    <row r="4811" spans="1:22" ht="15">
      <c r="A4811" s="8"/>
      <c r="B4811" s="9"/>
      <c r="C4811" s="7"/>
      <c r="D4811" s="9"/>
      <c r="E4811" s="9"/>
      <c r="F4811" s="9"/>
      <c r="G4811" s="7"/>
      <c r="H4811" s="7"/>
      <c r="V4811" s="6"/>
    </row>
    <row r="4812" spans="1:22" ht="15">
      <c r="A4812" s="8"/>
      <c r="B4812" s="9"/>
      <c r="C4812" s="7"/>
      <c r="D4812" s="9"/>
      <c r="E4812" s="9"/>
      <c r="F4812" s="9"/>
      <c r="G4812" s="7"/>
      <c r="H4812" s="7"/>
      <c r="V4812" s="6"/>
    </row>
    <row r="4813" spans="1:22" ht="15">
      <c r="A4813" s="8"/>
      <c r="B4813" s="9"/>
      <c r="C4813" s="7"/>
      <c r="D4813" s="9"/>
      <c r="E4813" s="9"/>
      <c r="F4813" s="7"/>
      <c r="G4813" s="7"/>
      <c r="H4813" s="7"/>
      <c r="V4813" s="6"/>
    </row>
    <row r="4814" spans="1:22" ht="15">
      <c r="A4814" s="8"/>
      <c r="B4814" s="9"/>
      <c r="C4814" s="7"/>
      <c r="D4814" s="9"/>
      <c r="E4814" s="9"/>
      <c r="F4814" s="9"/>
      <c r="G4814" s="7"/>
      <c r="H4814" s="7"/>
      <c r="V4814" s="6"/>
    </row>
    <row r="4815" spans="1:22" ht="15">
      <c r="A4815" s="8"/>
      <c r="B4815" s="9"/>
      <c r="C4815" s="7"/>
      <c r="D4815" s="9"/>
      <c r="E4815" s="9"/>
      <c r="F4815" s="9"/>
      <c r="G4815" s="7"/>
      <c r="H4815" s="7"/>
      <c r="V4815" s="6"/>
    </row>
    <row r="4816" spans="1:22" ht="15">
      <c r="A4816" s="8"/>
      <c r="B4816" s="9"/>
      <c r="C4816" s="7"/>
      <c r="D4816" s="9"/>
      <c r="E4816" s="9"/>
      <c r="F4816" s="7"/>
      <c r="G4816" s="7"/>
      <c r="H4816" s="7"/>
      <c r="V4816" s="6"/>
    </row>
    <row r="4817" spans="1:22" ht="15">
      <c r="A4817" s="8"/>
      <c r="B4817" s="9"/>
      <c r="C4817" s="7"/>
      <c r="D4817" s="9"/>
      <c r="E4817" s="9"/>
      <c r="F4817" s="9"/>
      <c r="G4817" s="7"/>
      <c r="H4817" s="7"/>
      <c r="V4817" s="6"/>
    </row>
    <row r="4818" spans="1:22" ht="15">
      <c r="A4818" s="8"/>
      <c r="B4818" s="7"/>
      <c r="C4818" s="7"/>
      <c r="D4818" s="9"/>
      <c r="E4818" s="9"/>
      <c r="F4818" s="9"/>
      <c r="G4818" s="7"/>
      <c r="H4818" s="7"/>
      <c r="V4818" s="6"/>
    </row>
    <row r="4819" spans="1:22" ht="15">
      <c r="A4819" s="8"/>
      <c r="B4819" s="9"/>
      <c r="C4819" s="7"/>
      <c r="D4819" s="9"/>
      <c r="E4819" s="9"/>
      <c r="F4819" s="9"/>
      <c r="G4819" s="7"/>
      <c r="H4819" s="7"/>
      <c r="V4819" s="6"/>
    </row>
    <row r="4820" spans="1:22" ht="15">
      <c r="A4820" s="8"/>
      <c r="B4820" s="9"/>
      <c r="C4820" s="7"/>
      <c r="D4820" s="9"/>
      <c r="E4820" s="9"/>
      <c r="F4820" s="9"/>
      <c r="G4820" s="7"/>
      <c r="H4820" s="7"/>
      <c r="V4820" s="6"/>
    </row>
    <row r="4821" spans="1:22" ht="15">
      <c r="A4821" s="8"/>
      <c r="B4821" s="9"/>
      <c r="C4821" s="7"/>
      <c r="D4821" s="9"/>
      <c r="E4821" s="9"/>
      <c r="F4821" s="9"/>
      <c r="G4821" s="7"/>
      <c r="H4821" s="7"/>
      <c r="V4821" s="6"/>
    </row>
    <row r="4822" spans="1:22" ht="15">
      <c r="A4822" s="8"/>
      <c r="B4822" s="9"/>
      <c r="C4822" s="7"/>
      <c r="D4822" s="9"/>
      <c r="E4822" s="9"/>
      <c r="F4822" s="9"/>
      <c r="G4822" s="7"/>
      <c r="H4822" s="7"/>
      <c r="V4822" s="6"/>
    </row>
    <row r="4823" spans="1:22" ht="15">
      <c r="A4823" s="8"/>
      <c r="B4823" s="9"/>
      <c r="C4823" s="7"/>
      <c r="D4823" s="7"/>
      <c r="E4823" s="9"/>
      <c r="F4823" s="9"/>
      <c r="G4823" s="7"/>
      <c r="H4823" s="7"/>
      <c r="V4823" s="6"/>
    </row>
    <row r="4824" spans="1:22" ht="15">
      <c r="A4824" s="8"/>
      <c r="B4824" s="9"/>
      <c r="C4824" s="7"/>
      <c r="D4824" s="9"/>
      <c r="E4824" s="9"/>
      <c r="F4824" s="9"/>
      <c r="G4824" s="7"/>
      <c r="H4824" s="7"/>
      <c r="V4824" s="6"/>
    </row>
    <row r="4825" spans="1:22" ht="15">
      <c r="A4825" s="8"/>
      <c r="B4825" s="9"/>
      <c r="C4825" s="7"/>
      <c r="D4825" s="9"/>
      <c r="E4825" s="7"/>
      <c r="F4825" s="9"/>
      <c r="G4825" s="7"/>
      <c r="H4825" s="7"/>
      <c r="V4825" s="6"/>
    </row>
    <row r="4826" spans="1:22" ht="15">
      <c r="A4826" s="8"/>
      <c r="B4826" s="9"/>
      <c r="C4826" s="7"/>
      <c r="D4826" s="9"/>
      <c r="E4826" s="9"/>
      <c r="F4826" s="9"/>
      <c r="G4826" s="7"/>
      <c r="H4826" s="7"/>
      <c r="V4826" s="6"/>
    </row>
    <row r="4827" spans="1:22" ht="15">
      <c r="A4827" s="8"/>
      <c r="B4827" s="9"/>
      <c r="C4827" s="7"/>
      <c r="D4827" s="9"/>
      <c r="E4827" s="9"/>
      <c r="F4827" s="9"/>
      <c r="G4827" s="7"/>
      <c r="H4827" s="7"/>
      <c r="V4827" s="6"/>
    </row>
    <row r="4828" spans="1:22" ht="15">
      <c r="A4828" s="8"/>
      <c r="B4828" s="9"/>
      <c r="C4828" s="7"/>
      <c r="D4828" s="9"/>
      <c r="E4828" s="9"/>
      <c r="F4828" s="9"/>
      <c r="G4828" s="7"/>
      <c r="H4828" s="7"/>
      <c r="V4828" s="6"/>
    </row>
    <row r="4829" spans="1:22" ht="15">
      <c r="A4829" s="8"/>
      <c r="B4829" s="9"/>
      <c r="C4829" s="7"/>
      <c r="D4829" s="9"/>
      <c r="E4829" s="9"/>
      <c r="F4829" s="9"/>
      <c r="G4829" s="7"/>
      <c r="H4829" s="7"/>
      <c r="V4829" s="6"/>
    </row>
    <row r="4830" spans="1:22" ht="15">
      <c r="A4830" s="8"/>
      <c r="B4830" s="9"/>
      <c r="C4830" s="7"/>
      <c r="D4830" s="9"/>
      <c r="E4830" s="9"/>
      <c r="F4830" s="9"/>
      <c r="G4830" s="7"/>
      <c r="H4830" s="7"/>
      <c r="V4830" s="6"/>
    </row>
    <row r="4831" spans="1:22" ht="15">
      <c r="A4831" s="8"/>
      <c r="B4831" s="9"/>
      <c r="C4831" s="7"/>
      <c r="D4831" s="9"/>
      <c r="E4831" s="9"/>
      <c r="F4831" s="9"/>
      <c r="G4831" s="7"/>
      <c r="H4831" s="7"/>
      <c r="V4831" s="6"/>
    </row>
    <row r="4832" spans="1:22" ht="15">
      <c r="A4832" s="8"/>
      <c r="B4832" s="7"/>
      <c r="C4832" s="7"/>
      <c r="D4832" s="9"/>
      <c r="E4832" s="9"/>
      <c r="F4832" s="9"/>
      <c r="G4832" s="7"/>
      <c r="H4832" s="7"/>
      <c r="V4832" s="6"/>
    </row>
    <row r="4833" spans="1:22" ht="15">
      <c r="A4833" s="8"/>
      <c r="B4833" s="9"/>
      <c r="C4833" s="7"/>
      <c r="D4833" s="9"/>
      <c r="E4833" s="9"/>
      <c r="F4833" s="9"/>
      <c r="G4833" s="7"/>
      <c r="H4833" s="7"/>
      <c r="V4833" s="6"/>
    </row>
    <row r="4834" spans="1:22" ht="15">
      <c r="A4834" s="8"/>
      <c r="B4834" s="9"/>
      <c r="C4834" s="7"/>
      <c r="D4834" s="9"/>
      <c r="E4834" s="9"/>
      <c r="F4834" s="9"/>
      <c r="G4834" s="7"/>
      <c r="H4834" s="7"/>
      <c r="V4834" s="6"/>
    </row>
    <row r="4835" spans="1:22" ht="15">
      <c r="A4835" s="8"/>
      <c r="B4835" s="9"/>
      <c r="C4835" s="7"/>
      <c r="D4835" s="9"/>
      <c r="E4835" s="9"/>
      <c r="F4835" s="9"/>
      <c r="G4835" s="7"/>
      <c r="H4835" s="7"/>
      <c r="V4835" s="6"/>
    </row>
    <row r="4836" spans="1:22" ht="15">
      <c r="A4836" s="8"/>
      <c r="B4836" s="9"/>
      <c r="C4836" s="7"/>
      <c r="D4836" s="9"/>
      <c r="E4836" s="9"/>
      <c r="F4836" s="9"/>
      <c r="G4836" s="7"/>
      <c r="H4836" s="7"/>
      <c r="V4836" s="6"/>
    </row>
    <row r="4837" spans="1:22" ht="15">
      <c r="A4837" s="8"/>
      <c r="B4837" s="9"/>
      <c r="C4837" s="7"/>
      <c r="D4837" s="9"/>
      <c r="E4837" s="9"/>
      <c r="F4837" s="9"/>
      <c r="G4837" s="7"/>
      <c r="H4837" s="7"/>
      <c r="V4837" s="6"/>
    </row>
    <row r="4838" spans="1:22" ht="15">
      <c r="A4838" s="8"/>
      <c r="B4838" s="9"/>
      <c r="C4838" s="7"/>
      <c r="D4838" s="9"/>
      <c r="E4838" s="9"/>
      <c r="F4838" s="9"/>
      <c r="G4838" s="7"/>
      <c r="H4838" s="7"/>
      <c r="V4838" s="6"/>
    </row>
    <row r="4839" spans="1:22" ht="15">
      <c r="A4839" s="8"/>
      <c r="B4839" s="9"/>
      <c r="C4839" s="7"/>
      <c r="D4839" s="9"/>
      <c r="E4839" s="9"/>
      <c r="F4839" s="9"/>
      <c r="G4839" s="7"/>
      <c r="H4839" s="7"/>
      <c r="V4839" s="6"/>
    </row>
    <row r="4840" spans="1:22" ht="15">
      <c r="A4840" s="8"/>
      <c r="B4840" s="9"/>
      <c r="C4840" s="7"/>
      <c r="D4840" s="9"/>
      <c r="E4840" s="9"/>
      <c r="F4840" s="9"/>
      <c r="G4840" s="7"/>
      <c r="H4840" s="7"/>
      <c r="V4840" s="6"/>
    </row>
    <row r="4841" spans="1:22" ht="15">
      <c r="A4841" s="8"/>
      <c r="B4841" s="9"/>
      <c r="C4841" s="7"/>
      <c r="D4841" s="7"/>
      <c r="E4841" s="7"/>
      <c r="F4841" s="9"/>
      <c r="G4841" s="7"/>
      <c r="H4841" s="7"/>
      <c r="V4841" s="6"/>
    </row>
    <row r="4842" spans="1:22" ht="15">
      <c r="A4842" s="8"/>
      <c r="B4842" s="9"/>
      <c r="C4842" s="7"/>
      <c r="D4842" s="9"/>
      <c r="E4842" s="9"/>
      <c r="F4842" s="9"/>
      <c r="G4842" s="7"/>
      <c r="H4842" s="7"/>
      <c r="V4842" s="6"/>
    </row>
    <row r="4843" spans="1:22" ht="15">
      <c r="A4843" s="8"/>
      <c r="B4843" s="9"/>
      <c r="C4843" s="7"/>
      <c r="D4843" s="9"/>
      <c r="E4843" s="9"/>
      <c r="F4843" s="9"/>
      <c r="G4843" s="7"/>
      <c r="H4843" s="7"/>
      <c r="V4843" s="6"/>
    </row>
    <row r="4844" spans="1:22" ht="15">
      <c r="A4844" s="8"/>
      <c r="B4844" s="7"/>
      <c r="C4844" s="7"/>
      <c r="D4844" s="9"/>
      <c r="E4844" s="9"/>
      <c r="F4844" s="9"/>
      <c r="G4844" s="7"/>
      <c r="H4844" s="7"/>
      <c r="V4844" s="6"/>
    </row>
    <row r="4845" spans="1:22" ht="15">
      <c r="A4845" s="8"/>
      <c r="B4845" s="9"/>
      <c r="C4845" s="7"/>
      <c r="D4845" s="9"/>
      <c r="E4845" s="9"/>
      <c r="F4845" s="9"/>
      <c r="G4845" s="7"/>
      <c r="H4845" s="7"/>
      <c r="V4845" s="6"/>
    </row>
    <row r="4846" spans="1:22" ht="15">
      <c r="A4846" s="8"/>
      <c r="B4846" s="9"/>
      <c r="C4846" s="7"/>
      <c r="D4846" s="9"/>
      <c r="E4846" s="9"/>
      <c r="F4846" s="9"/>
      <c r="G4846" s="7"/>
      <c r="H4846" s="7"/>
      <c r="V4846" s="6"/>
    </row>
    <row r="4847" spans="1:22" ht="15">
      <c r="A4847" s="8"/>
      <c r="B4847" s="9"/>
      <c r="C4847" s="7"/>
      <c r="D4847" s="9"/>
      <c r="E4847" s="9"/>
      <c r="F4847" s="9"/>
      <c r="G4847" s="7"/>
      <c r="H4847" s="7"/>
      <c r="V4847" s="6"/>
    </row>
    <row r="4848" spans="1:22" ht="15">
      <c r="A4848" s="8"/>
      <c r="B4848" s="9"/>
      <c r="C4848" s="7"/>
      <c r="D4848" s="9"/>
      <c r="E4848" s="9"/>
      <c r="F4848" s="9"/>
      <c r="G4848" s="7"/>
      <c r="H4848" s="7"/>
      <c r="V4848" s="6"/>
    </row>
    <row r="4849" spans="1:22" ht="15">
      <c r="A4849" s="8"/>
      <c r="B4849" s="9"/>
      <c r="C4849" s="7"/>
      <c r="D4849" s="9"/>
      <c r="E4849" s="9"/>
      <c r="F4849" s="9"/>
      <c r="G4849" s="7"/>
      <c r="H4849" s="7"/>
      <c r="V4849" s="6"/>
    </row>
    <row r="4850" spans="1:22" ht="15">
      <c r="A4850" s="8"/>
      <c r="B4850" s="9"/>
      <c r="C4850" s="7"/>
      <c r="D4850" s="9"/>
      <c r="E4850" s="7"/>
      <c r="F4850" s="9"/>
      <c r="G4850" s="7"/>
      <c r="H4850" s="7"/>
      <c r="V4850" s="6"/>
    </row>
    <row r="4851" spans="1:22" ht="15">
      <c r="A4851" s="8"/>
      <c r="B4851" s="9"/>
      <c r="C4851" s="7"/>
      <c r="D4851" s="7"/>
      <c r="E4851" s="9"/>
      <c r="F4851" s="7"/>
      <c r="G4851" s="7"/>
      <c r="H4851" s="7"/>
      <c r="V4851" s="6"/>
    </row>
    <row r="4852" spans="1:22" ht="15">
      <c r="A4852" s="8"/>
      <c r="B4852" s="9"/>
      <c r="C4852" s="7"/>
      <c r="D4852" s="9"/>
      <c r="E4852" s="9"/>
      <c r="F4852" s="7"/>
      <c r="G4852" s="7"/>
      <c r="H4852" s="7"/>
      <c r="V4852" s="6"/>
    </row>
    <row r="4853" spans="1:22" ht="15">
      <c r="A4853" s="8"/>
      <c r="B4853" s="9"/>
      <c r="C4853" s="7"/>
      <c r="D4853" s="9"/>
      <c r="E4853" s="7"/>
      <c r="F4853" s="9"/>
      <c r="G4853" s="7"/>
      <c r="H4853" s="7"/>
      <c r="V4853" s="6"/>
    </row>
    <row r="4854" spans="1:22" ht="15">
      <c r="A4854" s="8"/>
      <c r="B4854" s="9"/>
      <c r="C4854" s="7"/>
      <c r="D4854" s="9"/>
      <c r="E4854" s="9"/>
      <c r="F4854" s="9"/>
      <c r="G4854" s="7"/>
      <c r="H4854" s="7"/>
      <c r="V4854" s="6"/>
    </row>
    <row r="4855" spans="1:22" ht="15">
      <c r="A4855" s="8"/>
      <c r="B4855" s="7"/>
      <c r="C4855" s="7"/>
      <c r="D4855" s="7"/>
      <c r="E4855" s="9"/>
      <c r="F4855" s="7"/>
      <c r="G4855" s="7"/>
      <c r="H4855" s="7"/>
      <c r="V4855" s="6"/>
    </row>
    <row r="4856" spans="1:22" ht="15">
      <c r="A4856" s="8"/>
      <c r="B4856" s="9"/>
      <c r="C4856" s="7"/>
      <c r="D4856" s="9"/>
      <c r="E4856" s="9"/>
      <c r="F4856" s="9"/>
      <c r="G4856" s="7"/>
      <c r="H4856" s="7"/>
      <c r="V4856" s="6"/>
    </row>
    <row r="4857" spans="1:22" ht="15">
      <c r="A4857" s="8"/>
      <c r="B4857" s="9"/>
      <c r="C4857" s="7"/>
      <c r="D4857" s="9"/>
      <c r="E4857" s="9"/>
      <c r="F4857" s="9"/>
      <c r="G4857" s="7"/>
      <c r="H4857" s="7"/>
      <c r="V4857" s="6"/>
    </row>
    <row r="4858" spans="1:22" ht="15">
      <c r="A4858" s="8"/>
      <c r="B4858" s="9"/>
      <c r="C4858" s="7"/>
      <c r="D4858" s="9"/>
      <c r="E4858" s="9"/>
      <c r="F4858" s="9"/>
      <c r="G4858" s="7"/>
      <c r="H4858" s="7"/>
      <c r="V4858" s="6"/>
    </row>
    <row r="4859" spans="1:22" ht="15">
      <c r="A4859" s="8"/>
      <c r="B4859" s="9"/>
      <c r="C4859" s="7"/>
      <c r="D4859" s="9"/>
      <c r="E4859" s="9"/>
      <c r="F4859" s="9"/>
      <c r="G4859" s="7"/>
      <c r="H4859" s="7"/>
      <c r="V4859" s="6"/>
    </row>
    <row r="4860" spans="1:22" ht="15">
      <c r="A4860" s="8"/>
      <c r="B4860" s="7"/>
      <c r="C4860" s="7"/>
      <c r="D4860" s="9"/>
      <c r="E4860" s="9"/>
      <c r="F4860" s="9"/>
      <c r="G4860" s="7"/>
      <c r="H4860" s="7"/>
      <c r="V4860" s="6"/>
    </row>
    <row r="4861" spans="1:22" ht="15">
      <c r="A4861" s="8"/>
      <c r="B4861" s="9"/>
      <c r="C4861" s="7"/>
      <c r="D4861" s="9"/>
      <c r="E4861" s="7"/>
      <c r="F4861" s="9"/>
      <c r="G4861" s="7"/>
      <c r="H4861" s="7"/>
      <c r="V4861" s="6"/>
    </row>
    <row r="4862" spans="1:22" ht="15">
      <c r="A4862" s="8"/>
      <c r="B4862" s="9"/>
      <c r="C4862" s="7"/>
      <c r="D4862" s="9"/>
      <c r="E4862" s="9"/>
      <c r="F4862" s="9"/>
      <c r="G4862" s="7"/>
      <c r="H4862" s="7"/>
      <c r="V4862" s="6"/>
    </row>
    <row r="4863" spans="1:22" ht="15">
      <c r="A4863" s="8"/>
      <c r="B4863" s="9"/>
      <c r="C4863" s="7"/>
      <c r="D4863" s="7"/>
      <c r="E4863" s="9"/>
      <c r="F4863" s="9"/>
      <c r="G4863" s="7"/>
      <c r="H4863" s="7"/>
      <c r="V4863" s="6"/>
    </row>
    <row r="4864" spans="1:22" ht="15">
      <c r="A4864" s="8"/>
      <c r="B4864" s="9"/>
      <c r="C4864" s="7"/>
      <c r="D4864" s="9"/>
      <c r="E4864" s="9"/>
      <c r="F4864" s="9"/>
      <c r="G4864" s="7"/>
      <c r="H4864" s="7"/>
      <c r="V4864" s="6"/>
    </row>
    <row r="4865" spans="1:22" ht="15">
      <c r="A4865" s="8"/>
      <c r="B4865" s="9"/>
      <c r="C4865" s="7"/>
      <c r="D4865" s="9"/>
      <c r="E4865" s="9"/>
      <c r="F4865" s="9"/>
      <c r="G4865" s="7"/>
      <c r="H4865" s="7"/>
      <c r="V4865" s="6"/>
    </row>
    <row r="4866" spans="1:22" ht="15">
      <c r="A4866" s="8"/>
      <c r="B4866" s="9"/>
      <c r="C4866" s="7"/>
      <c r="D4866" s="9"/>
      <c r="E4866" s="9"/>
      <c r="F4866" s="9"/>
      <c r="G4866" s="7"/>
      <c r="H4866" s="7"/>
      <c r="V4866" s="6"/>
    </row>
    <row r="4867" spans="1:22" ht="15">
      <c r="A4867" s="8"/>
      <c r="B4867" s="9"/>
      <c r="C4867" s="7"/>
      <c r="D4867" s="9"/>
      <c r="E4867" s="9"/>
      <c r="F4867" s="9"/>
      <c r="G4867" s="7"/>
      <c r="H4867" s="7"/>
      <c r="V4867" s="6"/>
    </row>
    <row r="4868" spans="1:22" ht="15">
      <c r="A4868" s="8"/>
      <c r="B4868" s="9"/>
      <c r="C4868" s="7"/>
      <c r="D4868" s="9"/>
      <c r="E4868" s="9"/>
      <c r="F4868" s="9"/>
      <c r="G4868" s="7"/>
      <c r="H4868" s="7"/>
      <c r="V4868" s="6"/>
    </row>
    <row r="4869" spans="1:22" ht="15">
      <c r="A4869" s="8"/>
      <c r="B4869" s="9"/>
      <c r="C4869" s="7"/>
      <c r="D4869" s="9"/>
      <c r="E4869" s="9"/>
      <c r="F4869" s="9"/>
      <c r="G4869" s="7"/>
      <c r="H4869" s="7"/>
      <c r="V4869" s="6"/>
    </row>
    <row r="4870" spans="1:22" ht="15">
      <c r="A4870" s="8"/>
      <c r="B4870" s="9"/>
      <c r="C4870" s="7"/>
      <c r="D4870" s="7"/>
      <c r="E4870" s="9"/>
      <c r="F4870" s="9"/>
      <c r="G4870" s="7"/>
      <c r="H4870" s="7"/>
      <c r="V4870" s="6"/>
    </row>
    <row r="4871" spans="1:22" ht="15">
      <c r="A4871" s="8"/>
      <c r="B4871" s="9"/>
      <c r="C4871" s="7"/>
      <c r="D4871" s="7"/>
      <c r="E4871" s="9"/>
      <c r="F4871" s="9"/>
      <c r="G4871" s="7"/>
      <c r="H4871" s="7"/>
      <c r="V4871" s="6"/>
    </row>
    <row r="4872" spans="1:22" ht="15">
      <c r="A4872" s="8"/>
      <c r="B4872" s="9"/>
      <c r="C4872" s="7"/>
      <c r="D4872" s="9"/>
      <c r="E4872" s="9"/>
      <c r="F4872" s="9"/>
      <c r="G4872" s="7"/>
      <c r="H4872" s="7"/>
      <c r="V4872" s="6"/>
    </row>
    <row r="4873" spans="1:22" ht="15">
      <c r="A4873" s="8"/>
      <c r="B4873" s="9"/>
      <c r="C4873" s="7"/>
      <c r="D4873" s="9"/>
      <c r="E4873" s="9"/>
      <c r="F4873" s="9"/>
      <c r="G4873" s="7"/>
      <c r="H4873" s="7"/>
      <c r="V4873" s="6"/>
    </row>
    <row r="4874" spans="1:22" ht="15">
      <c r="A4874" s="8"/>
      <c r="B4874" s="9"/>
      <c r="C4874" s="7"/>
      <c r="D4874" s="9"/>
      <c r="E4874" s="9"/>
      <c r="F4874" s="9"/>
      <c r="G4874" s="7"/>
      <c r="H4874" s="7"/>
      <c r="V4874" s="6"/>
    </row>
    <row r="4875" spans="1:22" ht="15">
      <c r="A4875" s="8"/>
      <c r="B4875" s="9"/>
      <c r="C4875" s="7"/>
      <c r="D4875" s="9"/>
      <c r="E4875" s="9"/>
      <c r="F4875" s="9"/>
      <c r="G4875" s="7"/>
      <c r="H4875" s="7"/>
      <c r="V4875" s="6"/>
    </row>
    <row r="4876" spans="1:22" ht="15">
      <c r="A4876" s="8"/>
      <c r="B4876" s="9"/>
      <c r="C4876" s="7"/>
      <c r="D4876" s="9"/>
      <c r="E4876" s="9"/>
      <c r="F4876" s="9"/>
      <c r="G4876" s="7"/>
      <c r="H4876" s="7"/>
      <c r="V4876" s="6"/>
    </row>
    <row r="4877" spans="1:22" ht="15">
      <c r="A4877" s="8"/>
      <c r="B4877" s="9"/>
      <c r="C4877" s="7"/>
      <c r="D4877" s="9"/>
      <c r="E4877" s="9"/>
      <c r="F4877" s="9"/>
      <c r="G4877" s="7"/>
      <c r="H4877" s="7"/>
      <c r="V4877" s="6"/>
    </row>
    <row r="4878" spans="1:22" ht="15">
      <c r="A4878" s="8"/>
      <c r="B4878" s="9"/>
      <c r="C4878" s="7"/>
      <c r="D4878" s="9"/>
      <c r="E4878" s="9"/>
      <c r="F4878" s="7"/>
      <c r="G4878" s="7"/>
      <c r="H4878" s="7"/>
      <c r="V4878" s="6"/>
    </row>
    <row r="4879" spans="1:22" ht="15">
      <c r="A4879" s="8"/>
      <c r="B4879" s="9"/>
      <c r="C4879" s="7"/>
      <c r="D4879" s="9"/>
      <c r="E4879" s="9"/>
      <c r="F4879" s="9"/>
      <c r="G4879" s="7"/>
      <c r="H4879" s="7"/>
      <c r="V4879" s="6"/>
    </row>
    <row r="4880" spans="1:22" ht="15">
      <c r="A4880" s="8"/>
      <c r="B4880" s="9"/>
      <c r="C4880" s="7"/>
      <c r="D4880" s="9"/>
      <c r="E4880" s="9"/>
      <c r="F4880" s="9"/>
      <c r="G4880" s="7"/>
      <c r="H4880" s="7"/>
      <c r="V4880" s="6"/>
    </row>
    <row r="4881" spans="1:22" ht="15">
      <c r="A4881" s="8"/>
      <c r="B4881" s="9"/>
      <c r="C4881" s="7"/>
      <c r="D4881" s="9"/>
      <c r="E4881" s="9"/>
      <c r="F4881" s="9"/>
      <c r="G4881" s="7"/>
      <c r="H4881" s="7"/>
      <c r="V4881" s="6"/>
    </row>
    <row r="4882" spans="1:22" ht="15">
      <c r="A4882" s="8"/>
      <c r="B4882" s="9"/>
      <c r="C4882" s="7"/>
      <c r="D4882" s="9"/>
      <c r="E4882" s="9"/>
      <c r="F4882" s="9"/>
      <c r="G4882" s="7"/>
      <c r="H4882" s="7"/>
      <c r="V4882" s="6"/>
    </row>
    <row r="4883" spans="1:22" ht="15">
      <c r="A4883" s="8"/>
      <c r="B4883" s="9"/>
      <c r="C4883" s="7"/>
      <c r="D4883" s="7"/>
      <c r="E4883" s="9"/>
      <c r="F4883" s="9"/>
      <c r="G4883" s="7"/>
      <c r="H4883" s="7"/>
      <c r="V4883" s="6"/>
    </row>
    <row r="4884" spans="1:22" ht="15">
      <c r="A4884" s="8"/>
      <c r="B4884" s="9"/>
      <c r="C4884" s="7"/>
      <c r="D4884" s="9"/>
      <c r="E4884" s="9"/>
      <c r="F4884" s="9"/>
      <c r="G4884" s="7"/>
      <c r="H4884" s="7"/>
      <c r="V4884" s="6"/>
    </row>
    <row r="4885" spans="1:22" ht="15">
      <c r="A4885" s="8"/>
      <c r="B4885" s="9"/>
      <c r="C4885" s="7"/>
      <c r="D4885" s="9"/>
      <c r="E4885" s="7"/>
      <c r="F4885" s="9"/>
      <c r="G4885" s="7"/>
      <c r="H4885" s="7"/>
      <c r="V4885" s="6"/>
    </row>
    <row r="4886" spans="1:22" ht="15">
      <c r="A4886" s="8"/>
      <c r="B4886" s="9"/>
      <c r="C4886" s="7"/>
      <c r="D4886" s="9"/>
      <c r="E4886" s="9"/>
      <c r="F4886" s="9"/>
      <c r="G4886" s="7"/>
      <c r="H4886" s="7"/>
      <c r="V4886" s="6"/>
    </row>
    <row r="4887" spans="1:22" ht="15">
      <c r="A4887" s="8"/>
      <c r="B4887" s="9"/>
      <c r="C4887" s="7"/>
      <c r="D4887" s="9"/>
      <c r="E4887" s="9"/>
      <c r="F4887" s="9"/>
      <c r="G4887" s="7"/>
      <c r="H4887" s="7"/>
      <c r="V4887" s="6"/>
    </row>
    <row r="4888" spans="1:22" ht="15">
      <c r="A4888" s="8"/>
      <c r="B4888" s="9"/>
      <c r="C4888" s="7"/>
      <c r="D4888" s="9"/>
      <c r="E4888" s="9"/>
      <c r="F4888" s="9"/>
      <c r="G4888" s="7"/>
      <c r="H4888" s="7"/>
      <c r="V4888" s="6"/>
    </row>
    <row r="4889" spans="1:22" ht="15">
      <c r="A4889" s="8"/>
      <c r="B4889" s="9"/>
      <c r="C4889" s="7"/>
      <c r="D4889" s="9"/>
      <c r="E4889" s="7"/>
      <c r="F4889" s="9"/>
      <c r="G4889" s="7"/>
      <c r="H4889" s="7"/>
      <c r="V4889" s="6"/>
    </row>
    <row r="4890" spans="1:22" ht="15">
      <c r="A4890" s="8"/>
      <c r="B4890" s="9"/>
      <c r="C4890" s="7"/>
      <c r="D4890" s="9"/>
      <c r="E4890" s="9"/>
      <c r="F4890" s="9"/>
      <c r="G4890" s="7"/>
      <c r="H4890" s="7"/>
      <c r="V4890" s="6"/>
    </row>
    <row r="4891" spans="1:22" ht="15">
      <c r="A4891" s="8"/>
      <c r="B4891" s="9"/>
      <c r="C4891" s="7"/>
      <c r="D4891" s="9"/>
      <c r="E4891" s="9"/>
      <c r="F4891" s="9"/>
      <c r="G4891" s="7"/>
      <c r="H4891" s="7"/>
      <c r="V4891" s="6"/>
    </row>
    <row r="4892" spans="1:22" ht="15">
      <c r="A4892" s="8"/>
      <c r="B4892" s="9"/>
      <c r="C4892" s="7"/>
      <c r="D4892" s="9"/>
      <c r="E4892" s="9"/>
      <c r="F4892" s="9"/>
      <c r="G4892" s="7"/>
      <c r="H4892" s="7"/>
      <c r="V4892" s="6"/>
    </row>
    <row r="4893" spans="1:22" ht="15">
      <c r="A4893" s="8"/>
      <c r="B4893" s="9"/>
      <c r="C4893" s="7"/>
      <c r="D4893" s="9"/>
      <c r="E4893" s="9"/>
      <c r="F4893" s="9"/>
      <c r="G4893" s="7"/>
      <c r="H4893" s="7"/>
      <c r="V4893" s="6"/>
    </row>
    <row r="4894" spans="1:22" ht="15">
      <c r="A4894" s="8"/>
      <c r="B4894" s="9"/>
      <c r="C4894" s="7"/>
      <c r="D4894" s="9"/>
      <c r="E4894" s="9"/>
      <c r="F4894" s="9"/>
      <c r="G4894" s="7"/>
      <c r="H4894" s="7"/>
      <c r="V4894" s="6"/>
    </row>
    <row r="4895" spans="1:22" ht="15">
      <c r="A4895" s="8"/>
      <c r="B4895" s="9"/>
      <c r="C4895" s="7"/>
      <c r="D4895" s="9"/>
      <c r="E4895" s="9"/>
      <c r="F4895" s="9"/>
      <c r="G4895" s="7"/>
      <c r="H4895" s="7"/>
      <c r="V4895" s="6"/>
    </row>
    <row r="4896" spans="1:22" ht="15">
      <c r="A4896" s="8"/>
      <c r="B4896" s="9"/>
      <c r="C4896" s="7"/>
      <c r="D4896" s="9"/>
      <c r="E4896" s="9"/>
      <c r="F4896" s="9"/>
      <c r="G4896" s="7"/>
      <c r="H4896" s="7"/>
      <c r="V4896" s="6"/>
    </row>
    <row r="4897" spans="1:22" ht="15">
      <c r="A4897" s="8"/>
      <c r="B4897" s="9"/>
      <c r="C4897" s="7"/>
      <c r="D4897" s="9"/>
      <c r="E4897" s="9"/>
      <c r="F4897" s="9"/>
      <c r="G4897" s="7"/>
      <c r="H4897" s="7"/>
      <c r="V4897" s="6"/>
    </row>
    <row r="4898" spans="1:22" ht="15">
      <c r="A4898" s="8"/>
      <c r="B4898" s="9"/>
      <c r="C4898" s="7"/>
      <c r="D4898" s="7"/>
      <c r="E4898" s="9"/>
      <c r="F4898" s="9"/>
      <c r="G4898" s="7"/>
      <c r="H4898" s="7"/>
      <c r="V4898" s="6"/>
    </row>
    <row r="4899" spans="1:22" ht="15">
      <c r="A4899" s="8"/>
      <c r="B4899" s="9"/>
      <c r="C4899" s="7"/>
      <c r="D4899" s="7"/>
      <c r="E4899" s="9"/>
      <c r="F4899" s="9"/>
      <c r="G4899" s="7"/>
      <c r="H4899" s="7"/>
      <c r="V4899" s="6"/>
    </row>
    <row r="4900" spans="1:22" ht="15">
      <c r="A4900" s="8"/>
      <c r="B4900" s="9"/>
      <c r="C4900" s="7"/>
      <c r="D4900" s="9"/>
      <c r="E4900" s="9"/>
      <c r="F4900" s="9"/>
      <c r="G4900" s="7"/>
      <c r="H4900" s="7"/>
      <c r="V4900" s="6"/>
    </row>
    <row r="4901" spans="1:22" ht="15">
      <c r="A4901" s="8"/>
      <c r="B4901" s="9"/>
      <c r="C4901" s="7"/>
      <c r="D4901" s="7"/>
      <c r="E4901" s="9"/>
      <c r="F4901" s="9"/>
      <c r="G4901" s="7"/>
      <c r="H4901" s="7"/>
      <c r="V4901" s="6"/>
    </row>
    <row r="4902" spans="1:22" ht="15">
      <c r="A4902" s="8"/>
      <c r="B4902" s="9"/>
      <c r="C4902" s="7"/>
      <c r="D4902" s="9"/>
      <c r="E4902" s="9"/>
      <c r="F4902" s="9"/>
      <c r="G4902" s="7"/>
      <c r="H4902" s="7"/>
      <c r="V4902" s="6"/>
    </row>
    <row r="4903" spans="1:22" ht="15">
      <c r="A4903" s="8"/>
      <c r="B4903" s="9"/>
      <c r="C4903" s="7"/>
      <c r="D4903" s="9"/>
      <c r="E4903" s="9"/>
      <c r="F4903" s="9"/>
      <c r="G4903" s="7"/>
      <c r="H4903" s="7"/>
      <c r="V4903" s="6"/>
    </row>
    <row r="4904" spans="1:22" ht="15">
      <c r="A4904" s="8"/>
      <c r="B4904" s="9"/>
      <c r="C4904" s="7"/>
      <c r="D4904" s="9"/>
      <c r="E4904" s="9"/>
      <c r="F4904" s="9"/>
      <c r="G4904" s="7"/>
      <c r="H4904" s="7"/>
      <c r="V4904" s="6"/>
    </row>
    <row r="4905" spans="1:22" ht="15">
      <c r="A4905" s="8"/>
      <c r="B4905" s="9"/>
      <c r="C4905" s="7"/>
      <c r="D4905" s="9"/>
      <c r="E4905" s="9"/>
      <c r="F4905" s="9"/>
      <c r="G4905" s="7"/>
      <c r="H4905" s="7"/>
      <c r="V4905" s="6"/>
    </row>
    <row r="4906" spans="1:22" ht="15">
      <c r="A4906" s="8"/>
      <c r="B4906" s="9"/>
      <c r="C4906" s="7"/>
      <c r="D4906" s="9"/>
      <c r="E4906" s="9"/>
      <c r="F4906" s="9"/>
      <c r="G4906" s="7"/>
      <c r="H4906" s="7"/>
      <c r="V4906" s="6"/>
    </row>
    <row r="4907" spans="1:22" ht="15">
      <c r="A4907" s="8"/>
      <c r="B4907" s="9"/>
      <c r="C4907" s="7"/>
      <c r="D4907" s="9"/>
      <c r="E4907" s="9"/>
      <c r="F4907" s="9"/>
      <c r="G4907" s="7"/>
      <c r="H4907" s="7"/>
      <c r="V4907" s="6"/>
    </row>
    <row r="4908" spans="1:22" ht="15">
      <c r="A4908" s="8"/>
      <c r="B4908" s="9"/>
      <c r="C4908" s="7"/>
      <c r="D4908" s="7"/>
      <c r="E4908" s="9"/>
      <c r="F4908" s="9"/>
      <c r="G4908" s="7"/>
      <c r="H4908" s="7"/>
      <c r="V4908" s="6"/>
    </row>
    <row r="4909" spans="1:22" ht="15">
      <c r="A4909" s="8"/>
      <c r="B4909" s="9"/>
      <c r="C4909" s="7"/>
      <c r="D4909" s="9"/>
      <c r="E4909" s="9"/>
      <c r="F4909" s="9"/>
      <c r="G4909" s="7"/>
      <c r="H4909" s="7"/>
      <c r="V4909" s="6"/>
    </row>
    <row r="4910" spans="1:22" ht="15">
      <c r="A4910" s="8"/>
      <c r="B4910" s="7"/>
      <c r="C4910" s="7"/>
      <c r="D4910" s="9"/>
      <c r="E4910" s="9"/>
      <c r="F4910" s="9"/>
      <c r="G4910" s="7"/>
      <c r="H4910" s="7"/>
      <c r="V4910" s="6"/>
    </row>
    <row r="4911" spans="1:22" ht="15">
      <c r="A4911" s="8"/>
      <c r="B4911" s="9"/>
      <c r="C4911" s="7"/>
      <c r="D4911" s="9"/>
      <c r="E4911" s="9"/>
      <c r="F4911" s="7"/>
      <c r="G4911" s="7"/>
      <c r="H4911" s="7"/>
      <c r="V4911" s="6"/>
    </row>
    <row r="4912" spans="1:22" ht="15">
      <c r="A4912" s="8"/>
      <c r="B4912" s="9"/>
      <c r="C4912" s="7"/>
      <c r="D4912" s="9"/>
      <c r="E4912" s="9"/>
      <c r="F4912" s="9"/>
      <c r="G4912" s="7"/>
      <c r="H4912" s="7"/>
      <c r="V4912" s="6"/>
    </row>
    <row r="4913" spans="1:22" ht="15">
      <c r="A4913" s="8"/>
      <c r="B4913" s="9"/>
      <c r="C4913" s="7"/>
      <c r="D4913" s="9"/>
      <c r="E4913" s="9"/>
      <c r="F4913" s="7"/>
      <c r="G4913" s="7"/>
      <c r="H4913" s="7"/>
      <c r="V4913" s="6"/>
    </row>
    <row r="4914" spans="1:22" ht="15">
      <c r="A4914" s="8"/>
      <c r="B4914" s="9"/>
      <c r="C4914" s="7"/>
      <c r="D4914" s="9"/>
      <c r="E4914" s="9"/>
      <c r="F4914" s="9"/>
      <c r="G4914" s="7"/>
      <c r="H4914" s="7"/>
      <c r="V4914" s="6"/>
    </row>
    <row r="4915" spans="1:22" ht="15">
      <c r="A4915" s="8"/>
      <c r="B4915" s="9"/>
      <c r="C4915" s="7"/>
      <c r="D4915" s="9"/>
      <c r="E4915" s="9"/>
      <c r="F4915" s="9"/>
      <c r="G4915" s="7"/>
      <c r="H4915" s="7"/>
      <c r="V4915" s="6"/>
    </row>
    <row r="4916" spans="1:22" ht="15">
      <c r="A4916" s="8"/>
      <c r="B4916" s="9"/>
      <c r="C4916" s="7"/>
      <c r="D4916" s="9"/>
      <c r="E4916" s="9"/>
      <c r="F4916" s="9"/>
      <c r="G4916" s="7"/>
      <c r="H4916" s="7"/>
      <c r="V4916" s="6"/>
    </row>
    <row r="4917" spans="1:22" ht="15">
      <c r="A4917" s="8"/>
      <c r="B4917" s="9"/>
      <c r="C4917" s="7"/>
      <c r="D4917" s="9"/>
      <c r="E4917" s="9"/>
      <c r="F4917" s="9"/>
      <c r="G4917" s="7"/>
      <c r="H4917" s="7"/>
      <c r="V4917" s="6"/>
    </row>
    <row r="4918" spans="1:22" ht="15">
      <c r="A4918" s="8"/>
      <c r="B4918" s="9"/>
      <c r="C4918" s="7"/>
      <c r="D4918" s="9"/>
      <c r="E4918" s="9"/>
      <c r="F4918" s="9"/>
      <c r="G4918" s="7"/>
      <c r="H4918" s="7"/>
      <c r="V4918" s="6"/>
    </row>
    <row r="4919" spans="1:22" ht="15">
      <c r="A4919" s="8"/>
      <c r="B4919" s="9"/>
      <c r="C4919" s="7"/>
      <c r="D4919" s="9"/>
      <c r="E4919" s="9"/>
      <c r="F4919" s="9"/>
      <c r="G4919" s="7"/>
      <c r="H4919" s="7"/>
      <c r="V4919" s="6"/>
    </row>
    <row r="4920" spans="1:22" ht="15">
      <c r="A4920" s="8"/>
      <c r="B4920" s="9"/>
      <c r="C4920" s="7"/>
      <c r="D4920" s="9"/>
      <c r="E4920" s="9"/>
      <c r="F4920" s="9"/>
      <c r="G4920" s="7"/>
      <c r="H4920" s="7"/>
      <c r="V4920" s="6"/>
    </row>
    <row r="4921" spans="1:22" ht="15">
      <c r="A4921" s="8"/>
      <c r="B4921" s="9"/>
      <c r="C4921" s="7"/>
      <c r="D4921" s="9"/>
      <c r="E4921" s="7"/>
      <c r="F4921" s="9"/>
      <c r="G4921" s="7"/>
      <c r="H4921" s="7"/>
      <c r="V4921" s="6"/>
    </row>
    <row r="4922" spans="1:22" ht="15">
      <c r="A4922" s="8"/>
      <c r="B4922" s="9"/>
      <c r="C4922" s="7"/>
      <c r="D4922" s="9"/>
      <c r="E4922" s="9"/>
      <c r="F4922" s="9"/>
      <c r="G4922" s="7"/>
      <c r="H4922" s="7"/>
      <c r="V4922" s="6"/>
    </row>
    <row r="4923" spans="1:22" ht="15">
      <c r="A4923" s="8"/>
      <c r="B4923" s="9"/>
      <c r="C4923" s="7"/>
      <c r="D4923" s="9"/>
      <c r="E4923" s="9"/>
      <c r="F4923" s="9"/>
      <c r="G4923" s="7"/>
      <c r="H4923" s="7"/>
      <c r="V4923" s="6"/>
    </row>
    <row r="4924" spans="1:22" ht="15">
      <c r="A4924" s="8"/>
      <c r="B4924" s="9"/>
      <c r="C4924" s="7"/>
      <c r="D4924" s="9"/>
      <c r="E4924" s="9"/>
      <c r="F4924" s="9"/>
      <c r="G4924" s="7"/>
      <c r="H4924" s="7"/>
      <c r="V4924" s="6"/>
    </row>
    <row r="4925" spans="1:22" ht="15">
      <c r="A4925" s="8"/>
      <c r="B4925" s="9"/>
      <c r="C4925" s="7"/>
      <c r="D4925" s="9"/>
      <c r="E4925" s="9"/>
      <c r="F4925" s="9"/>
      <c r="G4925" s="7"/>
      <c r="H4925" s="7"/>
      <c r="V4925" s="6"/>
    </row>
    <row r="4926" spans="1:22" ht="15">
      <c r="A4926" s="8"/>
      <c r="B4926" s="9"/>
      <c r="C4926" s="7"/>
      <c r="D4926" s="9"/>
      <c r="E4926" s="9"/>
      <c r="F4926" s="9"/>
      <c r="G4926" s="7"/>
      <c r="H4926" s="7"/>
      <c r="V4926" s="6"/>
    </row>
    <row r="4927" spans="1:22" ht="15">
      <c r="A4927" s="8"/>
      <c r="B4927" s="9"/>
      <c r="C4927" s="7"/>
      <c r="D4927" s="9"/>
      <c r="E4927" s="9"/>
      <c r="F4927" s="9"/>
      <c r="G4927" s="7"/>
      <c r="H4927" s="7"/>
      <c r="V4927" s="6"/>
    </row>
    <row r="4928" spans="1:22" ht="15">
      <c r="A4928" s="8"/>
      <c r="B4928" s="9"/>
      <c r="C4928" s="7"/>
      <c r="D4928" s="9"/>
      <c r="E4928" s="9"/>
      <c r="F4928" s="9"/>
      <c r="G4928" s="7"/>
      <c r="H4928" s="7"/>
      <c r="V4928" s="6"/>
    </row>
    <row r="4929" spans="1:22" ht="15">
      <c r="A4929" s="8"/>
      <c r="B4929" s="9"/>
      <c r="C4929" s="7"/>
      <c r="D4929" s="7"/>
      <c r="E4929" s="9"/>
      <c r="F4929" s="9"/>
      <c r="G4929" s="7"/>
      <c r="H4929" s="7"/>
      <c r="V4929" s="6"/>
    </row>
    <row r="4930" spans="1:22" ht="15">
      <c r="A4930" s="8"/>
      <c r="B4930" s="9"/>
      <c r="C4930" s="7"/>
      <c r="D4930" s="9"/>
      <c r="E4930" s="9"/>
      <c r="F4930" s="9"/>
      <c r="G4930" s="7"/>
      <c r="H4930" s="7"/>
      <c r="V4930" s="6"/>
    </row>
    <row r="4931" spans="1:22" ht="15">
      <c r="A4931" s="8"/>
      <c r="B4931" s="9"/>
      <c r="C4931" s="7"/>
      <c r="D4931" s="7"/>
      <c r="E4931" s="7"/>
      <c r="F4931" s="9"/>
      <c r="G4931" s="7"/>
      <c r="H4931" s="7"/>
      <c r="V4931" s="6"/>
    </row>
    <row r="4932" spans="1:22" ht="15">
      <c r="A4932" s="8"/>
      <c r="B4932" s="9"/>
      <c r="C4932" s="7"/>
      <c r="D4932" s="9"/>
      <c r="E4932" s="9"/>
      <c r="F4932" s="9"/>
      <c r="G4932" s="7"/>
      <c r="H4932" s="7"/>
      <c r="V4932" s="6"/>
    </row>
    <row r="4933" spans="1:22" ht="15">
      <c r="A4933" s="8"/>
      <c r="B4933" s="9"/>
      <c r="C4933" s="7"/>
      <c r="D4933" s="9"/>
      <c r="E4933" s="9"/>
      <c r="F4933" s="9"/>
      <c r="G4933" s="7"/>
      <c r="H4933" s="7"/>
      <c r="V4933" s="6"/>
    </row>
    <row r="4934" spans="1:22" ht="15">
      <c r="A4934" s="8"/>
      <c r="B4934" s="9"/>
      <c r="C4934" s="7"/>
      <c r="D4934" s="9"/>
      <c r="E4934" s="9"/>
      <c r="F4934" s="9"/>
      <c r="G4934" s="7"/>
      <c r="H4934" s="7"/>
      <c r="V4934" s="6"/>
    </row>
    <row r="4935" spans="1:22" ht="15">
      <c r="A4935" s="8"/>
      <c r="B4935" s="9"/>
      <c r="C4935" s="7"/>
      <c r="D4935" s="7"/>
      <c r="E4935" s="9"/>
      <c r="F4935" s="9"/>
      <c r="G4935" s="7"/>
      <c r="H4935" s="7"/>
      <c r="V4935" s="6"/>
    </row>
    <row r="4936" spans="1:22" ht="15">
      <c r="A4936" s="8"/>
      <c r="B4936" s="9"/>
      <c r="C4936" s="7"/>
      <c r="D4936" s="7"/>
      <c r="E4936" s="9"/>
      <c r="F4936" s="9"/>
      <c r="G4936" s="7"/>
      <c r="H4936" s="7"/>
      <c r="V4936" s="6"/>
    </row>
    <row r="4937" spans="1:22" ht="15">
      <c r="A4937" s="8"/>
      <c r="B4937" s="9"/>
      <c r="C4937" s="7"/>
      <c r="D4937" s="9"/>
      <c r="E4937" s="9"/>
      <c r="F4937" s="9"/>
      <c r="G4937" s="7"/>
      <c r="H4937" s="7"/>
      <c r="V4937" s="6"/>
    </row>
    <row r="4938" spans="1:22" ht="15">
      <c r="A4938" s="8"/>
      <c r="B4938" s="9"/>
      <c r="C4938" s="7"/>
      <c r="D4938" s="9"/>
      <c r="E4938" s="9"/>
      <c r="F4938" s="9"/>
      <c r="G4938" s="7"/>
      <c r="H4938" s="7"/>
      <c r="V4938" s="6"/>
    </row>
    <row r="4939" spans="1:22" ht="15">
      <c r="A4939" s="8"/>
      <c r="B4939" s="9"/>
      <c r="C4939" s="7"/>
      <c r="D4939" s="9"/>
      <c r="E4939" s="9"/>
      <c r="F4939" s="9"/>
      <c r="G4939" s="7"/>
      <c r="H4939" s="7"/>
      <c r="V4939" s="6"/>
    </row>
    <row r="4940" spans="1:22" ht="15">
      <c r="A4940" s="8"/>
      <c r="B4940" s="9"/>
      <c r="C4940" s="7"/>
      <c r="D4940" s="9"/>
      <c r="E4940" s="9"/>
      <c r="F4940" s="9"/>
      <c r="G4940" s="7"/>
      <c r="H4940" s="7"/>
      <c r="V4940" s="6"/>
    </row>
    <row r="4941" spans="1:22" ht="15">
      <c r="A4941" s="8"/>
      <c r="B4941" s="9"/>
      <c r="C4941" s="7"/>
      <c r="D4941" s="9"/>
      <c r="E4941" s="9"/>
      <c r="F4941" s="7"/>
      <c r="G4941" s="7"/>
      <c r="H4941" s="7"/>
      <c r="V4941" s="6"/>
    </row>
    <row r="4942" spans="1:22" ht="15">
      <c r="A4942" s="8"/>
      <c r="B4942" s="9"/>
      <c r="C4942" s="7"/>
      <c r="D4942" s="9"/>
      <c r="E4942" s="9"/>
      <c r="F4942" s="9"/>
      <c r="G4942" s="7"/>
      <c r="H4942" s="7"/>
      <c r="V4942" s="6"/>
    </row>
    <row r="4943" spans="1:22" ht="15">
      <c r="A4943" s="8"/>
      <c r="B4943" s="9"/>
      <c r="C4943" s="7"/>
      <c r="D4943" s="7"/>
      <c r="E4943" s="9"/>
      <c r="F4943" s="9"/>
      <c r="G4943" s="7"/>
      <c r="H4943" s="7"/>
      <c r="V4943" s="6"/>
    </row>
    <row r="4944" spans="1:22" ht="15">
      <c r="A4944" s="8"/>
      <c r="B4944" s="9"/>
      <c r="C4944" s="7"/>
      <c r="D4944" s="9"/>
      <c r="E4944" s="9"/>
      <c r="F4944" s="9"/>
      <c r="G4944" s="7"/>
      <c r="H4944" s="7"/>
      <c r="V4944" s="6"/>
    </row>
    <row r="4945" spans="1:22" ht="15">
      <c r="A4945" s="8"/>
      <c r="B4945" s="9"/>
      <c r="C4945" s="7"/>
      <c r="D4945" s="7"/>
      <c r="E4945" s="9"/>
      <c r="F4945" s="9"/>
      <c r="G4945" s="7"/>
      <c r="H4945" s="7"/>
      <c r="V4945" s="6"/>
    </row>
    <row r="4946" spans="1:22" ht="15">
      <c r="A4946" s="8"/>
      <c r="B4946" s="9"/>
      <c r="C4946" s="7"/>
      <c r="D4946" s="9"/>
      <c r="E4946" s="9"/>
      <c r="F4946" s="9"/>
      <c r="G4946" s="7"/>
      <c r="H4946" s="7"/>
      <c r="V4946" s="6"/>
    </row>
    <row r="4947" spans="1:22" ht="15">
      <c r="A4947" s="8"/>
      <c r="B4947" s="9"/>
      <c r="C4947" s="7"/>
      <c r="D4947" s="9"/>
      <c r="E4947" s="9"/>
      <c r="F4947" s="9"/>
      <c r="G4947" s="7"/>
      <c r="H4947" s="7"/>
      <c r="V4947" s="6"/>
    </row>
    <row r="4948" spans="1:22" ht="15">
      <c r="A4948" s="8"/>
      <c r="B4948" s="9"/>
      <c r="C4948" s="7"/>
      <c r="D4948" s="9"/>
      <c r="E4948" s="9"/>
      <c r="F4948" s="9"/>
      <c r="G4948" s="7"/>
      <c r="H4948" s="7"/>
      <c r="V4948" s="6"/>
    </row>
    <row r="4949" spans="1:22" ht="15">
      <c r="A4949" s="8"/>
      <c r="B4949" s="9"/>
      <c r="C4949" s="7"/>
      <c r="D4949" s="7"/>
      <c r="E4949" s="9"/>
      <c r="F4949" s="9"/>
      <c r="G4949" s="7"/>
      <c r="H4949" s="7"/>
      <c r="V4949" s="6"/>
    </row>
    <row r="4950" spans="1:22" ht="15">
      <c r="A4950" s="8"/>
      <c r="B4950" s="9"/>
      <c r="C4950" s="7"/>
      <c r="D4950" s="9"/>
      <c r="E4950" s="9"/>
      <c r="F4950" s="9"/>
      <c r="G4950" s="7"/>
      <c r="H4950" s="7"/>
      <c r="V4950" s="6"/>
    </row>
    <row r="4951" spans="1:22" ht="15">
      <c r="A4951" s="8"/>
      <c r="B4951" s="9"/>
      <c r="C4951" s="7"/>
      <c r="D4951" s="9"/>
      <c r="E4951" s="9"/>
      <c r="F4951" s="7"/>
      <c r="G4951" s="7"/>
      <c r="H4951" s="7"/>
      <c r="V4951" s="6"/>
    </row>
    <row r="4952" spans="1:22" ht="15">
      <c r="A4952" s="8"/>
      <c r="B4952" s="9"/>
      <c r="C4952" s="7"/>
      <c r="D4952" s="9"/>
      <c r="E4952" s="9"/>
      <c r="F4952" s="9"/>
      <c r="G4952" s="7"/>
      <c r="H4952" s="7"/>
      <c r="V4952" s="6"/>
    </row>
    <row r="4953" spans="1:22" ht="15">
      <c r="A4953" s="8"/>
      <c r="B4953" s="9"/>
      <c r="C4953" s="7"/>
      <c r="D4953" s="7"/>
      <c r="E4953" s="9"/>
      <c r="F4953" s="9"/>
      <c r="G4953" s="7"/>
      <c r="H4953" s="7"/>
      <c r="V4953" s="6"/>
    </row>
    <row r="4954" spans="1:22" ht="15">
      <c r="A4954" s="8"/>
      <c r="B4954" s="9"/>
      <c r="C4954" s="7"/>
      <c r="D4954" s="9"/>
      <c r="E4954" s="9"/>
      <c r="F4954" s="9"/>
      <c r="G4954" s="7"/>
      <c r="H4954" s="7"/>
      <c r="V4954" s="6"/>
    </row>
    <row r="4955" spans="1:22" ht="15">
      <c r="A4955" s="8"/>
      <c r="B4955" s="9"/>
      <c r="C4955" s="7"/>
      <c r="D4955" s="9"/>
      <c r="E4955" s="9"/>
      <c r="F4955" s="7"/>
      <c r="G4955" s="7"/>
      <c r="H4955" s="7"/>
      <c r="V4955" s="6"/>
    </row>
    <row r="4956" spans="1:22" ht="15">
      <c r="A4956" s="8"/>
      <c r="B4956" s="9"/>
      <c r="C4956" s="7"/>
      <c r="D4956" s="9"/>
      <c r="E4956" s="9"/>
      <c r="F4956" s="9"/>
      <c r="G4956" s="7"/>
      <c r="H4956" s="7"/>
      <c r="V4956" s="6"/>
    </row>
    <row r="4957" spans="1:22" ht="15">
      <c r="A4957" s="8"/>
      <c r="B4957" s="9"/>
      <c r="C4957" s="7"/>
      <c r="D4957" s="9"/>
      <c r="E4957" s="9"/>
      <c r="F4957" s="9"/>
      <c r="G4957" s="7"/>
      <c r="H4957" s="7"/>
      <c r="V4957" s="6"/>
    </row>
    <row r="4958" spans="1:22" ht="15">
      <c r="A4958" s="8"/>
      <c r="B4958" s="9"/>
      <c r="C4958" s="7"/>
      <c r="D4958" s="9"/>
      <c r="E4958" s="9"/>
      <c r="F4958" s="9"/>
      <c r="G4958" s="7"/>
      <c r="H4958" s="7"/>
      <c r="V4958" s="6"/>
    </row>
    <row r="4959" spans="1:22" ht="15">
      <c r="A4959" s="8"/>
      <c r="B4959" s="9"/>
      <c r="C4959" s="7"/>
      <c r="D4959" s="9"/>
      <c r="E4959" s="9"/>
      <c r="F4959" s="9"/>
      <c r="G4959" s="7"/>
      <c r="H4959" s="7"/>
      <c r="V4959" s="6"/>
    </row>
    <row r="4960" spans="1:22" ht="15">
      <c r="A4960" s="8"/>
      <c r="B4960" s="9"/>
      <c r="C4960" s="7"/>
      <c r="D4960" s="9"/>
      <c r="E4960" s="9"/>
      <c r="F4960" s="9"/>
      <c r="G4960" s="7"/>
      <c r="H4960" s="7"/>
      <c r="V4960" s="6"/>
    </row>
    <row r="4961" spans="1:22" ht="15">
      <c r="A4961" s="8"/>
      <c r="B4961" s="9"/>
      <c r="C4961" s="7"/>
      <c r="D4961" s="7"/>
      <c r="E4961" s="9"/>
      <c r="F4961" s="9"/>
      <c r="G4961" s="7"/>
      <c r="H4961" s="7"/>
      <c r="V4961" s="6"/>
    </row>
    <row r="4962" spans="1:22" ht="15">
      <c r="A4962" s="8"/>
      <c r="B4962" s="9"/>
      <c r="C4962" s="7"/>
      <c r="D4962" s="9"/>
      <c r="E4962" s="9"/>
      <c r="F4962" s="9"/>
      <c r="G4962" s="7"/>
      <c r="H4962" s="7"/>
      <c r="V4962" s="6"/>
    </row>
    <row r="4963" spans="1:22" ht="15">
      <c r="A4963" s="8"/>
      <c r="B4963" s="9"/>
      <c r="C4963" s="7"/>
      <c r="D4963" s="9"/>
      <c r="E4963" s="9"/>
      <c r="F4963" s="9"/>
      <c r="G4963" s="7"/>
      <c r="H4963" s="7"/>
      <c r="V4963" s="6"/>
    </row>
    <row r="4964" spans="1:22" ht="15">
      <c r="A4964" s="8"/>
      <c r="B4964" s="9"/>
      <c r="C4964" s="7"/>
      <c r="D4964" s="9"/>
      <c r="E4964" s="9"/>
      <c r="F4964" s="7"/>
      <c r="G4964" s="7"/>
      <c r="H4964" s="7"/>
      <c r="V4964" s="6"/>
    </row>
    <row r="4965" spans="1:22" ht="15">
      <c r="A4965" s="8"/>
      <c r="B4965" s="9"/>
      <c r="C4965" s="7"/>
      <c r="D4965" s="9"/>
      <c r="E4965" s="9"/>
      <c r="F4965" s="9"/>
      <c r="G4965" s="7"/>
      <c r="H4965" s="7"/>
      <c r="V4965" s="6"/>
    </row>
    <row r="4966" spans="1:22" ht="15">
      <c r="A4966" s="8"/>
      <c r="B4966" s="9"/>
      <c r="C4966" s="7"/>
      <c r="D4966" s="9"/>
      <c r="E4966" s="9"/>
      <c r="F4966" s="9"/>
      <c r="G4966" s="7"/>
      <c r="H4966" s="7"/>
      <c r="V4966" s="6"/>
    </row>
    <row r="4967" spans="1:22" ht="15">
      <c r="A4967" s="8"/>
      <c r="B4967" s="9"/>
      <c r="C4967" s="7"/>
      <c r="D4967" s="9"/>
      <c r="E4967" s="7"/>
      <c r="F4967" s="9"/>
      <c r="G4967" s="7"/>
      <c r="H4967" s="7"/>
      <c r="V4967" s="6"/>
    </row>
    <row r="4968" spans="1:22" ht="15">
      <c r="A4968" s="8"/>
      <c r="B4968" s="9"/>
      <c r="C4968" s="7"/>
      <c r="D4968" s="9"/>
      <c r="E4968" s="9"/>
      <c r="F4968" s="9"/>
      <c r="G4968" s="7"/>
      <c r="H4968" s="7"/>
      <c r="V4968" s="6"/>
    </row>
    <row r="4969" spans="1:22" ht="15">
      <c r="A4969" s="8"/>
      <c r="B4969" s="9"/>
      <c r="C4969" s="7"/>
      <c r="D4969" s="9"/>
      <c r="E4969" s="9"/>
      <c r="F4969" s="9"/>
      <c r="G4969" s="7"/>
      <c r="H4969" s="7"/>
      <c r="V4969" s="6"/>
    </row>
    <row r="4970" spans="1:22" ht="15">
      <c r="A4970" s="8"/>
      <c r="B4970" s="9"/>
      <c r="C4970" s="7"/>
      <c r="D4970" s="7"/>
      <c r="E4970" s="7"/>
      <c r="F4970" s="9"/>
      <c r="G4970" s="7"/>
      <c r="H4970" s="7"/>
      <c r="V4970" s="6"/>
    </row>
    <row r="4971" spans="1:22" ht="15">
      <c r="A4971" s="8"/>
      <c r="B4971" s="9"/>
      <c r="C4971" s="7"/>
      <c r="D4971" s="9"/>
      <c r="E4971" s="9"/>
      <c r="F4971" s="9"/>
      <c r="G4971" s="7"/>
      <c r="H4971" s="7"/>
      <c r="V4971" s="6"/>
    </row>
    <row r="4972" spans="1:22" ht="15">
      <c r="A4972" s="8"/>
      <c r="B4972" s="9"/>
      <c r="C4972" s="7"/>
      <c r="D4972" s="9"/>
      <c r="E4972" s="9"/>
      <c r="F4972" s="9"/>
      <c r="G4972" s="7"/>
      <c r="H4972" s="7"/>
      <c r="V4972" s="6"/>
    </row>
    <row r="4973" spans="1:22" ht="15">
      <c r="A4973" s="8"/>
      <c r="B4973" s="9"/>
      <c r="C4973" s="7"/>
      <c r="D4973" s="9"/>
      <c r="E4973" s="9"/>
      <c r="F4973" s="7"/>
      <c r="G4973" s="7"/>
      <c r="H4973" s="7"/>
      <c r="V4973" s="6"/>
    </row>
    <row r="4974" spans="1:22" ht="15">
      <c r="A4974" s="8"/>
      <c r="B4974" s="9"/>
      <c r="C4974" s="7"/>
      <c r="D4974" s="9"/>
      <c r="E4974" s="9"/>
      <c r="F4974" s="9"/>
      <c r="G4974" s="7"/>
      <c r="H4974" s="7"/>
      <c r="V4974" s="6"/>
    </row>
    <row r="4975" spans="1:22" ht="15">
      <c r="A4975" s="8"/>
      <c r="B4975" s="9"/>
      <c r="C4975" s="7"/>
      <c r="D4975" s="9"/>
      <c r="E4975" s="9"/>
      <c r="F4975" s="9"/>
      <c r="G4975" s="7"/>
      <c r="H4975" s="7"/>
      <c r="V4975" s="6"/>
    </row>
    <row r="4976" spans="1:22" ht="15">
      <c r="A4976" s="8"/>
      <c r="B4976" s="9"/>
      <c r="C4976" s="7"/>
      <c r="D4976" s="9"/>
      <c r="E4976" s="9"/>
      <c r="F4976" s="9"/>
      <c r="G4976" s="7"/>
      <c r="H4976" s="7"/>
      <c r="V4976" s="6"/>
    </row>
    <row r="4977" spans="1:22" ht="15">
      <c r="A4977" s="8"/>
      <c r="B4977" s="9"/>
      <c r="C4977" s="7"/>
      <c r="D4977" s="9"/>
      <c r="E4977" s="9"/>
      <c r="F4977" s="7"/>
      <c r="G4977" s="7"/>
      <c r="H4977" s="7"/>
      <c r="V4977" s="6"/>
    </row>
    <row r="4978" spans="1:22" ht="15">
      <c r="A4978" s="8"/>
      <c r="B4978" s="9"/>
      <c r="C4978" s="7"/>
      <c r="D4978" s="9"/>
      <c r="E4978" s="9"/>
      <c r="F4978" s="9"/>
      <c r="G4978" s="7"/>
      <c r="H4978" s="7"/>
      <c r="V4978" s="6"/>
    </row>
    <row r="4979" spans="1:22" ht="15">
      <c r="A4979" s="8"/>
      <c r="B4979" s="9"/>
      <c r="C4979" s="7"/>
      <c r="D4979" s="9"/>
      <c r="E4979" s="9"/>
      <c r="F4979" s="9"/>
      <c r="G4979" s="7"/>
      <c r="H4979" s="7"/>
      <c r="V4979" s="6"/>
    </row>
    <row r="4980" spans="1:22" ht="15">
      <c r="A4980" s="8"/>
      <c r="B4980" s="9"/>
      <c r="C4980" s="7"/>
      <c r="D4980" s="9"/>
      <c r="E4980" s="9"/>
      <c r="F4980" s="9"/>
      <c r="G4980" s="7"/>
      <c r="H4980" s="7"/>
      <c r="V4980" s="6"/>
    </row>
    <row r="4981" spans="1:22" ht="15">
      <c r="A4981" s="8"/>
      <c r="B4981" s="9"/>
      <c r="C4981" s="7"/>
      <c r="D4981" s="9"/>
      <c r="E4981" s="9"/>
      <c r="F4981" s="9"/>
      <c r="G4981" s="7"/>
      <c r="H4981" s="7"/>
      <c r="V4981" s="6"/>
    </row>
    <row r="4982" spans="1:22" ht="15">
      <c r="A4982" s="8"/>
      <c r="B4982" s="9"/>
      <c r="C4982" s="7"/>
      <c r="D4982" s="9"/>
      <c r="E4982" s="9"/>
      <c r="F4982" s="7"/>
      <c r="G4982" s="7"/>
      <c r="H4982" s="7"/>
      <c r="V4982" s="6"/>
    </row>
    <row r="4983" spans="1:22" ht="15">
      <c r="A4983" s="8"/>
      <c r="B4983" s="9"/>
      <c r="C4983" s="7"/>
      <c r="D4983" s="9"/>
      <c r="E4983" s="9"/>
      <c r="F4983" s="9"/>
      <c r="G4983" s="7"/>
      <c r="H4983" s="7"/>
      <c r="V4983" s="6"/>
    </row>
    <row r="4984" spans="1:22" ht="15">
      <c r="A4984" s="8"/>
      <c r="B4984" s="9"/>
      <c r="C4984" s="7"/>
      <c r="D4984" s="9"/>
      <c r="E4984" s="9"/>
      <c r="F4984" s="9"/>
      <c r="G4984" s="7"/>
      <c r="H4984" s="7"/>
      <c r="V4984" s="6"/>
    </row>
    <row r="4985" spans="1:22" ht="15">
      <c r="A4985" s="8"/>
      <c r="B4985" s="9"/>
      <c r="C4985" s="7"/>
      <c r="D4985" s="7"/>
      <c r="E4985" s="9"/>
      <c r="F4985" s="7"/>
      <c r="G4985" s="7"/>
      <c r="H4985" s="7"/>
      <c r="V4985" s="6"/>
    </row>
    <row r="4986" spans="1:22" ht="15">
      <c r="A4986" s="8"/>
      <c r="B4986" s="9"/>
      <c r="C4986" s="7"/>
      <c r="D4986" s="9"/>
      <c r="E4986" s="9"/>
      <c r="F4986" s="9"/>
      <c r="G4986" s="7"/>
      <c r="H4986" s="7"/>
      <c r="V4986" s="6"/>
    </row>
    <row r="4987" spans="1:22" ht="15">
      <c r="A4987" s="8"/>
      <c r="B4987" s="9"/>
      <c r="C4987" s="7"/>
      <c r="D4987" s="9"/>
      <c r="E4987" s="9"/>
      <c r="F4987" s="7"/>
      <c r="G4987" s="7"/>
      <c r="H4987" s="7"/>
      <c r="V4987" s="6"/>
    </row>
    <row r="4988" spans="1:22" ht="15">
      <c r="A4988" s="8"/>
      <c r="B4988" s="9"/>
      <c r="C4988" s="7"/>
      <c r="D4988" s="9"/>
      <c r="E4988" s="9"/>
      <c r="F4988" s="9"/>
      <c r="G4988" s="7"/>
      <c r="H4988" s="7"/>
      <c r="V4988" s="6"/>
    </row>
    <row r="4989" spans="1:22" ht="15">
      <c r="A4989" s="8"/>
      <c r="B4989" s="9"/>
      <c r="C4989" s="7"/>
      <c r="D4989" s="9"/>
      <c r="E4989" s="9"/>
      <c r="F4989" s="9"/>
      <c r="G4989" s="7"/>
      <c r="H4989" s="7"/>
      <c r="V4989" s="6"/>
    </row>
    <row r="4990" spans="1:22" ht="15">
      <c r="A4990" s="8"/>
      <c r="B4990" s="9"/>
      <c r="C4990" s="7"/>
      <c r="D4990" s="9"/>
      <c r="E4990" s="9"/>
      <c r="F4990" s="9"/>
      <c r="G4990" s="7"/>
      <c r="H4990" s="7"/>
      <c r="V4990" s="6"/>
    </row>
    <row r="4991" spans="1:22" ht="15">
      <c r="A4991" s="8"/>
      <c r="B4991" s="9"/>
      <c r="C4991" s="7"/>
      <c r="D4991" s="7"/>
      <c r="E4991" s="9"/>
      <c r="F4991" s="7"/>
      <c r="G4991" s="7"/>
      <c r="H4991" s="7"/>
      <c r="V4991" s="6"/>
    </row>
    <row r="4992" spans="1:22" ht="15">
      <c r="A4992" s="8"/>
      <c r="B4992" s="9"/>
      <c r="C4992" s="7"/>
      <c r="D4992" s="9"/>
      <c r="E4992" s="7"/>
      <c r="F4992" s="9"/>
      <c r="G4992" s="7"/>
      <c r="H4992" s="7"/>
      <c r="V4992" s="6"/>
    </row>
    <row r="4993" spans="1:22" ht="15">
      <c r="A4993" s="8"/>
      <c r="B4993" s="9"/>
      <c r="C4993" s="7"/>
      <c r="D4993" s="9"/>
      <c r="E4993" s="9"/>
      <c r="F4993" s="9"/>
      <c r="G4993" s="7"/>
      <c r="H4993" s="7"/>
      <c r="V4993" s="6"/>
    </row>
    <row r="4994" spans="1:22" ht="15">
      <c r="A4994" s="8"/>
      <c r="B4994" s="9"/>
      <c r="C4994" s="7"/>
      <c r="D4994" s="9"/>
      <c r="E4994" s="9"/>
      <c r="F4994" s="9"/>
      <c r="G4994" s="7"/>
      <c r="H4994" s="7"/>
      <c r="V4994" s="6"/>
    </row>
    <row r="4995" spans="1:22" ht="15">
      <c r="A4995" s="8"/>
      <c r="B4995" s="9"/>
      <c r="C4995" s="7"/>
      <c r="D4995" s="9"/>
      <c r="E4995" s="9"/>
      <c r="F4995" s="9"/>
      <c r="G4995" s="7"/>
      <c r="H4995" s="7"/>
      <c r="V4995" s="6"/>
    </row>
    <row r="4996" spans="1:22" ht="15">
      <c r="A4996" s="8"/>
      <c r="B4996" s="9"/>
      <c r="C4996" s="7"/>
      <c r="D4996" s="9"/>
      <c r="E4996" s="9"/>
      <c r="F4996" s="7"/>
      <c r="G4996" s="7"/>
      <c r="H4996" s="7"/>
      <c r="V4996" s="6"/>
    </row>
    <row r="4997" spans="1:22" ht="15">
      <c r="A4997" s="8"/>
      <c r="B4997" s="9"/>
      <c r="C4997" s="7"/>
      <c r="D4997" s="9"/>
      <c r="E4997" s="9"/>
      <c r="F4997" s="9"/>
      <c r="G4997" s="7"/>
      <c r="H4997" s="7"/>
      <c r="V4997" s="6"/>
    </row>
    <row r="4998" spans="1:22" ht="15">
      <c r="A4998" s="8"/>
      <c r="B4998" s="9"/>
      <c r="C4998" s="7"/>
      <c r="D4998" s="9"/>
      <c r="E4998" s="9"/>
      <c r="F4998" s="9"/>
      <c r="G4998" s="7"/>
      <c r="H4998" s="7"/>
      <c r="V4998" s="6"/>
    </row>
    <row r="4999" spans="1:22" ht="15">
      <c r="A4999" s="8"/>
      <c r="B4999" s="9"/>
      <c r="C4999" s="7"/>
      <c r="D4999" s="9"/>
      <c r="E4999" s="9"/>
      <c r="F4999" s="9"/>
      <c r="G4999" s="7"/>
      <c r="H4999" s="7"/>
      <c r="V4999" s="6"/>
    </row>
    <row r="5000" spans="1:22" ht="15">
      <c r="A5000" s="8"/>
      <c r="B5000" s="9"/>
      <c r="C5000" s="7"/>
      <c r="D5000" s="9"/>
      <c r="E5000" s="9"/>
      <c r="F5000" s="9"/>
      <c r="G5000" s="7"/>
      <c r="H5000" s="7"/>
      <c r="V5000" s="6"/>
    </row>
    <row r="5001" spans="1:22" ht="15">
      <c r="A5001" s="8"/>
      <c r="B5001" s="9"/>
      <c r="C5001" s="7"/>
      <c r="D5001" s="9"/>
      <c r="E5001" s="9"/>
      <c r="F5001" s="9"/>
      <c r="G5001" s="7"/>
      <c r="H5001" s="7"/>
      <c r="V5001" s="6"/>
    </row>
    <row r="5002" spans="1:22" ht="15">
      <c r="A5002" s="8"/>
      <c r="B5002" s="9"/>
      <c r="C5002" s="7"/>
      <c r="D5002" s="7"/>
      <c r="E5002" s="9"/>
      <c r="F5002" s="9"/>
      <c r="G5002" s="7"/>
      <c r="H5002" s="7"/>
      <c r="V5002" s="6"/>
    </row>
    <row r="5003" spans="1:22" ht="15">
      <c r="A5003" s="8"/>
      <c r="B5003" s="9"/>
      <c r="C5003" s="7"/>
      <c r="D5003" s="9"/>
      <c r="E5003" s="9"/>
      <c r="F5003" s="9"/>
      <c r="G5003" s="7"/>
      <c r="H5003" s="7"/>
      <c r="V5003" s="6"/>
    </row>
    <row r="5004" spans="1:22" ht="15">
      <c r="A5004" s="8"/>
      <c r="B5004" s="9"/>
      <c r="C5004" s="7"/>
      <c r="D5004" s="9"/>
      <c r="E5004" s="7"/>
      <c r="F5004" s="9"/>
      <c r="G5004" s="7"/>
      <c r="H5004" s="7"/>
      <c r="V5004" s="6"/>
    </row>
    <row r="5005" spans="1:22" ht="15">
      <c r="A5005" s="8"/>
      <c r="B5005" s="9"/>
      <c r="C5005" s="7"/>
      <c r="D5005" s="9"/>
      <c r="E5005" s="7"/>
      <c r="F5005" s="9"/>
      <c r="G5005" s="7"/>
      <c r="H5005" s="7"/>
      <c r="V5005" s="6"/>
    </row>
    <row r="5006" spans="1:22" ht="15">
      <c r="A5006" s="8"/>
      <c r="B5006" s="9"/>
      <c r="C5006" s="7"/>
      <c r="D5006" s="9"/>
      <c r="E5006" s="9"/>
      <c r="F5006" s="9"/>
      <c r="G5006" s="7"/>
      <c r="H5006" s="7"/>
      <c r="V5006" s="6"/>
    </row>
    <row r="5007" spans="1:22" ht="15">
      <c r="A5007" s="8"/>
      <c r="B5007" s="9"/>
      <c r="C5007" s="7"/>
      <c r="D5007" s="9"/>
      <c r="E5007" s="9"/>
      <c r="F5007" s="9"/>
      <c r="G5007" s="7"/>
      <c r="H5007" s="7"/>
      <c r="V5007" s="6"/>
    </row>
    <row r="5008" spans="1:22" ht="15">
      <c r="A5008" s="8"/>
      <c r="B5008" s="9"/>
      <c r="C5008" s="7"/>
      <c r="D5008" s="9"/>
      <c r="E5008" s="9"/>
      <c r="F5008" s="9"/>
      <c r="G5008" s="7"/>
      <c r="H5008" s="7"/>
      <c r="V5008" s="6"/>
    </row>
    <row r="5009" spans="1:22" ht="15">
      <c r="A5009" s="8"/>
      <c r="B5009" s="9"/>
      <c r="C5009" s="7"/>
      <c r="D5009" s="9"/>
      <c r="E5009" s="9"/>
      <c r="F5009" s="9"/>
      <c r="G5009" s="7"/>
      <c r="H5009" s="7"/>
      <c r="V5009" s="6"/>
    </row>
    <row r="5010" spans="1:22" ht="15">
      <c r="A5010" s="8"/>
      <c r="B5010" s="9"/>
      <c r="C5010" s="7"/>
      <c r="D5010" s="7"/>
      <c r="E5010" s="9"/>
      <c r="F5010" s="9"/>
      <c r="G5010" s="7"/>
      <c r="H5010" s="7"/>
      <c r="V5010" s="6"/>
    </row>
    <row r="5011" spans="1:22" ht="15">
      <c r="A5011" s="8"/>
      <c r="B5011" s="9"/>
      <c r="C5011" s="7"/>
      <c r="D5011" s="9"/>
      <c r="E5011" s="9"/>
      <c r="F5011" s="9"/>
      <c r="G5011" s="7"/>
      <c r="H5011" s="7"/>
      <c r="V5011" s="6"/>
    </row>
    <row r="5012" spans="1:22" ht="15">
      <c r="A5012" s="8"/>
      <c r="B5012" s="9"/>
      <c r="C5012" s="7"/>
      <c r="D5012" s="9"/>
      <c r="E5012" s="9"/>
      <c r="F5012" s="9"/>
      <c r="G5012" s="7"/>
      <c r="H5012" s="7"/>
      <c r="V5012" s="6"/>
    </row>
    <row r="5013" spans="1:22" ht="15">
      <c r="A5013" s="8"/>
      <c r="B5013" s="9"/>
      <c r="C5013" s="7"/>
      <c r="D5013" s="7"/>
      <c r="E5013" s="9"/>
      <c r="F5013" s="7"/>
      <c r="G5013" s="7"/>
      <c r="H5013" s="7"/>
      <c r="V5013" s="6"/>
    </row>
    <row r="5014" spans="1:22" ht="15">
      <c r="A5014" s="8"/>
      <c r="B5014" s="9"/>
      <c r="C5014" s="7"/>
      <c r="D5014" s="9"/>
      <c r="E5014" s="9"/>
      <c r="F5014" s="9"/>
      <c r="G5014" s="7"/>
      <c r="H5014" s="7"/>
      <c r="V5014" s="6"/>
    </row>
    <row r="5015" spans="1:22" ht="15">
      <c r="A5015" s="8"/>
      <c r="B5015" s="9"/>
      <c r="C5015" s="7"/>
      <c r="D5015" s="9"/>
      <c r="E5015" s="9"/>
      <c r="F5015" s="9"/>
      <c r="G5015" s="7"/>
      <c r="H5015" s="7"/>
      <c r="V5015" s="6"/>
    </row>
    <row r="5016" spans="1:22" ht="15">
      <c r="A5016" s="8"/>
      <c r="B5016" s="9"/>
      <c r="C5016" s="7"/>
      <c r="D5016" s="9"/>
      <c r="E5016" s="9"/>
      <c r="F5016" s="9"/>
      <c r="G5016" s="7"/>
      <c r="H5016" s="7"/>
      <c r="V5016" s="6"/>
    </row>
    <row r="5017" spans="1:22" ht="15">
      <c r="A5017" s="8"/>
      <c r="B5017" s="9"/>
      <c r="C5017" s="7"/>
      <c r="D5017" s="9"/>
      <c r="E5017" s="7"/>
      <c r="F5017" s="9"/>
      <c r="G5017" s="7"/>
      <c r="H5017" s="7"/>
      <c r="V5017" s="6"/>
    </row>
    <row r="5018" spans="1:22" ht="15">
      <c r="A5018" s="8"/>
      <c r="B5018" s="9"/>
      <c r="C5018" s="7"/>
      <c r="D5018" s="9"/>
      <c r="E5018" s="9"/>
      <c r="F5018" s="9"/>
      <c r="G5018" s="7"/>
      <c r="H5018" s="7"/>
      <c r="V5018" s="6"/>
    </row>
    <row r="5019" spans="1:22" ht="15">
      <c r="A5019" s="8"/>
      <c r="B5019" s="9"/>
      <c r="C5019" s="7"/>
      <c r="D5019" s="9"/>
      <c r="E5019" s="9"/>
      <c r="F5019" s="9"/>
      <c r="G5019" s="7"/>
      <c r="H5019" s="7"/>
      <c r="V5019" s="6"/>
    </row>
    <row r="5020" spans="1:22" ht="15">
      <c r="A5020" s="8"/>
      <c r="B5020" s="9"/>
      <c r="C5020" s="7"/>
      <c r="D5020" s="7"/>
      <c r="E5020" s="9"/>
      <c r="F5020" s="9"/>
      <c r="G5020" s="7"/>
      <c r="H5020" s="7"/>
      <c r="V5020" s="6"/>
    </row>
    <row r="5021" spans="1:22" ht="15">
      <c r="A5021" s="8"/>
      <c r="B5021" s="9"/>
      <c r="C5021" s="7"/>
      <c r="D5021" s="9"/>
      <c r="E5021" s="9"/>
      <c r="F5021" s="9"/>
      <c r="G5021" s="7"/>
      <c r="H5021" s="7"/>
      <c r="V5021" s="6"/>
    </row>
    <row r="5022" spans="1:22" ht="15">
      <c r="A5022" s="8"/>
      <c r="B5022" s="9"/>
      <c r="C5022" s="7"/>
      <c r="D5022" s="7"/>
      <c r="E5022" s="9"/>
      <c r="F5022" s="9"/>
      <c r="G5022" s="7"/>
      <c r="H5022" s="7"/>
      <c r="V5022" s="6"/>
    </row>
    <row r="5023" spans="1:22" ht="15">
      <c r="A5023" s="8"/>
      <c r="B5023" s="9"/>
      <c r="C5023" s="7"/>
      <c r="D5023" s="9"/>
      <c r="E5023" s="9"/>
      <c r="F5023" s="9"/>
      <c r="G5023" s="7"/>
      <c r="H5023" s="7"/>
      <c r="V5023" s="6"/>
    </row>
    <row r="5024" spans="1:22" ht="15">
      <c r="A5024" s="8"/>
      <c r="B5024" s="9"/>
      <c r="C5024" s="7"/>
      <c r="D5024" s="9"/>
      <c r="E5024" s="9"/>
      <c r="F5024" s="9"/>
      <c r="G5024" s="7"/>
      <c r="H5024" s="7"/>
      <c r="V5024" s="6"/>
    </row>
    <row r="5025" spans="1:22" ht="15">
      <c r="A5025" s="8"/>
      <c r="B5025" s="9"/>
      <c r="C5025" s="7"/>
      <c r="D5025" s="9"/>
      <c r="E5025" s="9"/>
      <c r="F5025" s="9"/>
      <c r="G5025" s="7"/>
      <c r="H5025" s="7"/>
      <c r="V5025" s="6"/>
    </row>
    <row r="5026" spans="1:22" ht="15">
      <c r="A5026" s="8"/>
      <c r="B5026" s="9"/>
      <c r="C5026" s="7"/>
      <c r="D5026" s="7"/>
      <c r="E5026" s="9"/>
      <c r="F5026" s="9"/>
      <c r="G5026" s="7"/>
      <c r="H5026" s="7"/>
      <c r="V5026" s="6"/>
    </row>
    <row r="5027" spans="1:22" ht="15">
      <c r="A5027" s="8"/>
      <c r="B5027" s="9"/>
      <c r="C5027" s="7"/>
      <c r="D5027" s="7"/>
      <c r="E5027" s="9"/>
      <c r="F5027" s="9"/>
      <c r="G5027" s="7"/>
      <c r="H5027" s="7"/>
      <c r="V5027" s="6"/>
    </row>
    <row r="5028" spans="1:22" ht="15">
      <c r="A5028" s="8"/>
      <c r="B5028" s="9"/>
      <c r="C5028" s="7"/>
      <c r="D5028" s="9"/>
      <c r="E5028" s="9"/>
      <c r="F5028" s="9"/>
      <c r="G5028" s="7"/>
      <c r="H5028" s="7"/>
      <c r="V5028" s="6"/>
    </row>
    <row r="5029" spans="1:22" ht="15">
      <c r="A5029" s="8"/>
      <c r="B5029" s="9"/>
      <c r="C5029" s="7"/>
      <c r="D5029" s="9"/>
      <c r="E5029" s="9"/>
      <c r="F5029" s="9"/>
      <c r="G5029" s="7"/>
      <c r="H5029" s="7"/>
      <c r="V5029" s="6"/>
    </row>
    <row r="5030" spans="1:22" ht="15">
      <c r="A5030" s="8"/>
      <c r="B5030" s="9"/>
      <c r="C5030" s="7"/>
      <c r="D5030" s="9"/>
      <c r="E5030" s="9"/>
      <c r="F5030" s="9"/>
      <c r="G5030" s="7"/>
      <c r="H5030" s="7"/>
      <c r="V5030" s="6"/>
    </row>
    <row r="5031" spans="1:22" ht="15">
      <c r="A5031" s="8"/>
      <c r="B5031" s="9"/>
      <c r="C5031" s="7"/>
      <c r="D5031" s="7"/>
      <c r="E5031" s="7"/>
      <c r="F5031" s="9"/>
      <c r="G5031" s="7"/>
      <c r="H5031" s="7"/>
      <c r="V5031" s="6"/>
    </row>
    <row r="5032" spans="1:22" ht="15">
      <c r="A5032" s="8"/>
      <c r="B5032" s="9"/>
      <c r="C5032" s="7"/>
      <c r="D5032" s="9"/>
      <c r="E5032" s="9"/>
      <c r="F5032" s="9"/>
      <c r="G5032" s="7"/>
      <c r="H5032" s="7"/>
      <c r="V5032" s="6"/>
    </row>
    <row r="5033" spans="1:22" ht="15">
      <c r="A5033" s="8"/>
      <c r="B5033" s="9"/>
      <c r="C5033" s="7"/>
      <c r="D5033" s="9"/>
      <c r="E5033" s="9"/>
      <c r="F5033" s="9"/>
      <c r="G5033" s="7"/>
      <c r="H5033" s="7"/>
      <c r="V5033" s="6"/>
    </row>
    <row r="5034" spans="1:22" ht="15">
      <c r="A5034" s="8"/>
      <c r="B5034" s="9"/>
      <c r="C5034" s="7"/>
      <c r="D5034" s="7"/>
      <c r="E5034" s="9"/>
      <c r="F5034" s="9"/>
      <c r="G5034" s="7"/>
      <c r="H5034" s="7"/>
      <c r="V5034" s="6"/>
    </row>
    <row r="5035" spans="1:22" ht="15">
      <c r="A5035" s="8"/>
      <c r="B5035" s="9"/>
      <c r="C5035" s="7"/>
      <c r="D5035" s="9"/>
      <c r="E5035" s="7"/>
      <c r="F5035" s="9"/>
      <c r="G5035" s="7"/>
      <c r="H5035" s="7"/>
      <c r="V5035" s="6"/>
    </row>
    <row r="5036" spans="1:22" ht="15">
      <c r="A5036" s="8"/>
      <c r="B5036" s="9"/>
      <c r="C5036" s="7"/>
      <c r="D5036" s="9"/>
      <c r="E5036" s="7"/>
      <c r="F5036" s="9"/>
      <c r="G5036" s="7"/>
      <c r="H5036" s="7"/>
      <c r="V5036" s="6"/>
    </row>
    <row r="5037" spans="1:22" ht="15">
      <c r="A5037" s="8"/>
      <c r="B5037" s="9"/>
      <c r="C5037" s="7"/>
      <c r="D5037" s="9"/>
      <c r="E5037" s="9"/>
      <c r="F5037" s="7"/>
      <c r="G5037" s="7"/>
      <c r="H5037" s="7"/>
      <c r="V5037" s="6"/>
    </row>
    <row r="5038" spans="1:22" ht="15">
      <c r="A5038" s="8"/>
      <c r="B5038" s="9"/>
      <c r="C5038" s="7"/>
      <c r="D5038" s="9"/>
      <c r="E5038" s="9"/>
      <c r="F5038" s="9"/>
      <c r="G5038" s="7"/>
      <c r="H5038" s="7"/>
      <c r="V5038" s="6"/>
    </row>
    <row r="5039" spans="1:22" ht="15">
      <c r="A5039" s="8"/>
      <c r="B5039" s="9"/>
      <c r="C5039" s="7"/>
      <c r="D5039" s="9"/>
      <c r="E5039" s="9"/>
      <c r="F5039" s="9"/>
      <c r="G5039" s="7"/>
      <c r="H5039" s="7"/>
      <c r="V5039" s="6"/>
    </row>
    <row r="5040" spans="1:22" ht="15">
      <c r="A5040" s="8"/>
      <c r="B5040" s="9"/>
      <c r="C5040" s="7"/>
      <c r="D5040" s="9"/>
      <c r="E5040" s="9"/>
      <c r="F5040" s="9"/>
      <c r="G5040" s="7"/>
      <c r="H5040" s="7"/>
      <c r="V5040" s="6"/>
    </row>
    <row r="5041" spans="1:22" ht="15">
      <c r="A5041" s="8"/>
      <c r="B5041" s="9"/>
      <c r="C5041" s="7"/>
      <c r="D5041" s="9"/>
      <c r="E5041" s="9"/>
      <c r="F5041" s="9"/>
      <c r="G5041" s="7"/>
      <c r="H5041" s="7"/>
      <c r="V5041" s="6"/>
    </row>
    <row r="5042" spans="1:22" ht="15">
      <c r="A5042" s="8"/>
      <c r="B5042" s="9"/>
      <c r="C5042" s="7"/>
      <c r="D5042" s="9"/>
      <c r="E5042" s="7"/>
      <c r="F5042" s="9"/>
      <c r="G5042" s="7"/>
      <c r="H5042" s="7"/>
      <c r="V5042" s="6"/>
    </row>
    <row r="5043" spans="1:22" ht="15">
      <c r="A5043" s="8"/>
      <c r="B5043" s="9"/>
      <c r="C5043" s="7"/>
      <c r="D5043" s="9"/>
      <c r="E5043" s="9"/>
      <c r="F5043" s="7"/>
      <c r="G5043" s="7"/>
      <c r="H5043" s="7"/>
      <c r="V5043" s="6"/>
    </row>
    <row r="5044" spans="1:22" ht="15">
      <c r="A5044" s="8"/>
      <c r="B5044" s="9"/>
      <c r="C5044" s="7"/>
      <c r="D5044" s="9"/>
      <c r="E5044" s="9"/>
      <c r="F5044" s="9"/>
      <c r="G5044" s="7"/>
      <c r="H5044" s="7"/>
      <c r="V5044" s="6"/>
    </row>
    <row r="5045" spans="1:22" ht="15">
      <c r="A5045" s="8"/>
      <c r="B5045" s="9"/>
      <c r="C5045" s="7"/>
      <c r="D5045" s="9"/>
      <c r="E5045" s="9"/>
      <c r="F5045" s="9"/>
      <c r="G5045" s="7"/>
      <c r="H5045" s="7"/>
      <c r="V5045" s="6"/>
    </row>
    <row r="5046" spans="1:22" ht="15">
      <c r="A5046" s="8"/>
      <c r="B5046" s="9"/>
      <c r="C5046" s="7"/>
      <c r="D5046" s="9"/>
      <c r="E5046" s="9"/>
      <c r="F5046" s="9"/>
      <c r="G5046" s="7"/>
      <c r="H5046" s="7"/>
      <c r="V5046" s="6"/>
    </row>
    <row r="5047" spans="1:22" ht="15">
      <c r="A5047" s="8"/>
      <c r="B5047" s="9"/>
      <c r="C5047" s="7"/>
      <c r="D5047" s="9"/>
      <c r="E5047" s="9"/>
      <c r="F5047" s="9"/>
      <c r="G5047" s="7"/>
      <c r="H5047" s="7"/>
      <c r="V5047" s="6"/>
    </row>
    <row r="5048" spans="1:22" ht="15">
      <c r="A5048" s="8"/>
      <c r="B5048" s="9"/>
      <c r="C5048" s="7"/>
      <c r="D5048" s="9"/>
      <c r="E5048" s="9"/>
      <c r="F5048" s="9"/>
      <c r="G5048" s="7"/>
      <c r="H5048" s="7"/>
      <c r="V5048" s="6"/>
    </row>
    <row r="5049" spans="1:22" ht="15">
      <c r="A5049" s="8"/>
      <c r="B5049" s="9"/>
      <c r="C5049" s="7"/>
      <c r="D5049" s="9"/>
      <c r="E5049" s="9"/>
      <c r="F5049" s="9"/>
      <c r="G5049" s="7"/>
      <c r="H5049" s="7"/>
      <c r="V5049" s="6"/>
    </row>
    <row r="5050" spans="1:22" ht="15">
      <c r="A5050" s="8"/>
      <c r="B5050" s="9"/>
      <c r="C5050" s="7"/>
      <c r="D5050" s="9"/>
      <c r="E5050" s="7"/>
      <c r="F5050" s="9"/>
      <c r="G5050" s="7"/>
      <c r="H5050" s="7"/>
      <c r="V5050" s="6"/>
    </row>
    <row r="5051" spans="1:22" ht="15">
      <c r="A5051" s="8"/>
      <c r="B5051" s="9"/>
      <c r="C5051" s="7"/>
      <c r="D5051" s="9"/>
      <c r="E5051" s="7"/>
      <c r="F5051" s="9"/>
      <c r="G5051" s="7"/>
      <c r="H5051" s="7"/>
      <c r="V5051" s="6"/>
    </row>
    <row r="5052" spans="1:22" ht="15">
      <c r="A5052" s="8"/>
      <c r="B5052" s="9"/>
      <c r="C5052" s="7"/>
      <c r="D5052" s="9"/>
      <c r="E5052" s="9"/>
      <c r="F5052" s="9"/>
      <c r="G5052" s="7"/>
      <c r="H5052" s="7"/>
      <c r="V5052" s="6"/>
    </row>
    <row r="5053" spans="1:22" ht="15">
      <c r="A5053" s="8"/>
      <c r="B5053" s="9"/>
      <c r="C5053" s="7"/>
      <c r="D5053" s="7"/>
      <c r="E5053" s="9"/>
      <c r="F5053" s="9"/>
      <c r="G5053" s="7"/>
      <c r="H5053" s="7"/>
      <c r="V5053" s="6"/>
    </row>
    <row r="5054" spans="1:22" ht="15">
      <c r="A5054" s="8"/>
      <c r="B5054" s="9"/>
      <c r="C5054" s="7"/>
      <c r="D5054" s="9"/>
      <c r="E5054" s="9"/>
      <c r="F5054" s="9"/>
      <c r="G5054" s="7"/>
      <c r="H5054" s="7"/>
      <c r="V5054" s="6"/>
    </row>
    <row r="5055" spans="1:22" ht="15">
      <c r="A5055" s="8"/>
      <c r="B5055" s="9"/>
      <c r="C5055" s="7"/>
      <c r="D5055" s="9"/>
      <c r="E5055" s="7"/>
      <c r="F5055" s="9"/>
      <c r="G5055" s="7"/>
      <c r="H5055" s="7"/>
      <c r="V5055" s="6"/>
    </row>
    <row r="5056" spans="1:22" ht="15">
      <c r="A5056" s="8"/>
      <c r="B5056" s="9"/>
      <c r="C5056" s="7"/>
      <c r="D5056" s="7"/>
      <c r="E5056" s="9"/>
      <c r="F5056" s="9"/>
      <c r="G5056" s="7"/>
      <c r="H5056" s="7"/>
      <c r="V5056" s="6"/>
    </row>
    <row r="5057" spans="1:22" ht="15">
      <c r="A5057" s="8"/>
      <c r="B5057" s="9"/>
      <c r="C5057" s="7"/>
      <c r="D5057" s="9"/>
      <c r="E5057" s="9"/>
      <c r="F5057" s="9"/>
      <c r="G5057" s="7"/>
      <c r="H5057" s="7"/>
      <c r="V5057" s="6"/>
    </row>
    <row r="5058" spans="1:22" ht="15">
      <c r="A5058" s="8"/>
      <c r="B5058" s="9"/>
      <c r="C5058" s="7"/>
      <c r="D5058" s="9"/>
      <c r="E5058" s="9"/>
      <c r="F5058" s="9"/>
      <c r="G5058" s="7"/>
      <c r="H5058" s="7"/>
      <c r="V5058" s="6"/>
    </row>
    <row r="5059" spans="1:22" ht="15">
      <c r="A5059" s="8"/>
      <c r="B5059" s="9"/>
      <c r="C5059" s="7"/>
      <c r="D5059" s="9"/>
      <c r="E5059" s="9"/>
      <c r="F5059" s="9"/>
      <c r="G5059" s="7"/>
      <c r="H5059" s="7"/>
      <c r="V5059" s="6"/>
    </row>
    <row r="5060" spans="1:22" ht="15">
      <c r="A5060" s="8"/>
      <c r="B5060" s="9"/>
      <c r="C5060" s="7"/>
      <c r="D5060" s="9"/>
      <c r="E5060" s="7"/>
      <c r="F5060" s="9"/>
      <c r="G5060" s="7"/>
      <c r="H5060" s="7"/>
      <c r="V5060" s="6"/>
    </row>
    <row r="5061" spans="1:22" ht="15">
      <c r="A5061" s="8"/>
      <c r="B5061" s="9"/>
      <c r="C5061" s="7"/>
      <c r="D5061" s="9"/>
      <c r="E5061" s="9"/>
      <c r="F5061" s="9"/>
      <c r="G5061" s="7"/>
      <c r="H5061" s="7"/>
      <c r="V5061" s="6"/>
    </row>
    <row r="5062" spans="1:22" ht="15">
      <c r="A5062" s="8"/>
      <c r="B5062" s="9"/>
      <c r="C5062" s="7"/>
      <c r="D5062" s="9"/>
      <c r="E5062" s="9"/>
      <c r="F5062" s="9"/>
      <c r="G5062" s="7"/>
      <c r="H5062" s="7"/>
      <c r="V5062" s="6"/>
    </row>
    <row r="5063" spans="1:22" ht="15">
      <c r="A5063" s="8"/>
      <c r="B5063" s="9"/>
      <c r="C5063" s="7"/>
      <c r="D5063" s="9"/>
      <c r="E5063" s="9"/>
      <c r="F5063" s="7"/>
      <c r="G5063" s="7"/>
      <c r="H5063" s="7"/>
      <c r="V5063" s="6"/>
    </row>
    <row r="5064" spans="1:22" ht="15">
      <c r="A5064" s="8"/>
      <c r="B5064" s="9"/>
      <c r="C5064" s="7"/>
      <c r="D5064" s="9"/>
      <c r="E5064" s="9"/>
      <c r="F5064" s="9"/>
      <c r="G5064" s="7"/>
      <c r="H5064" s="7"/>
      <c r="V5064" s="6"/>
    </row>
    <row r="5065" spans="1:22" ht="15">
      <c r="A5065" s="8"/>
      <c r="B5065" s="7"/>
      <c r="C5065" s="7"/>
      <c r="D5065" s="9"/>
      <c r="E5065" s="9"/>
      <c r="F5065" s="9"/>
      <c r="G5065" s="7"/>
      <c r="H5065" s="7"/>
      <c r="V5065" s="6"/>
    </row>
    <row r="5066" spans="1:22" ht="15">
      <c r="A5066" s="8"/>
      <c r="B5066" s="9"/>
      <c r="C5066" s="7"/>
      <c r="D5066" s="7"/>
      <c r="E5066" s="9"/>
      <c r="F5066" s="9"/>
      <c r="G5066" s="7"/>
      <c r="H5066" s="7"/>
      <c r="V5066" s="6"/>
    </row>
    <row r="5067" spans="1:22" ht="15">
      <c r="A5067" s="8"/>
      <c r="B5067" s="9"/>
      <c r="C5067" s="7"/>
      <c r="D5067" s="7"/>
      <c r="E5067" s="9"/>
      <c r="F5067" s="9"/>
      <c r="G5067" s="7"/>
      <c r="H5067" s="7"/>
      <c r="V5067" s="6"/>
    </row>
    <row r="5068" spans="1:22" ht="15">
      <c r="A5068" s="8"/>
      <c r="B5068" s="9"/>
      <c r="C5068" s="7"/>
      <c r="D5068" s="9"/>
      <c r="E5068" s="9"/>
      <c r="F5068" s="9"/>
      <c r="G5068" s="7"/>
      <c r="H5068" s="7"/>
      <c r="V5068" s="6"/>
    </row>
    <row r="5069" spans="1:22" ht="15">
      <c r="A5069" s="8"/>
      <c r="B5069" s="9"/>
      <c r="C5069" s="7"/>
      <c r="D5069" s="9"/>
      <c r="E5069" s="7"/>
      <c r="F5069" s="9"/>
      <c r="G5069" s="7"/>
      <c r="H5069" s="7"/>
      <c r="V5069" s="6"/>
    </row>
    <row r="5070" spans="1:22" ht="15">
      <c r="A5070" s="8"/>
      <c r="B5070" s="9"/>
      <c r="C5070" s="7"/>
      <c r="D5070" s="9"/>
      <c r="E5070" s="9"/>
      <c r="F5070" s="9"/>
      <c r="G5070" s="7"/>
      <c r="H5070" s="7"/>
      <c r="V5070" s="6"/>
    </row>
    <row r="5071" spans="1:22" ht="15">
      <c r="A5071" s="8"/>
      <c r="B5071" s="9"/>
      <c r="C5071" s="7"/>
      <c r="D5071" s="7"/>
      <c r="E5071" s="9"/>
      <c r="F5071" s="9"/>
      <c r="G5071" s="7"/>
      <c r="H5071" s="7"/>
      <c r="V5071" s="6"/>
    </row>
    <row r="5072" spans="1:22" ht="15">
      <c r="A5072" s="8"/>
      <c r="B5072" s="9"/>
      <c r="C5072" s="7"/>
      <c r="D5072" s="9"/>
      <c r="E5072" s="9"/>
      <c r="F5072" s="7"/>
      <c r="G5072" s="7"/>
      <c r="H5072" s="7"/>
      <c r="V5072" s="6"/>
    </row>
    <row r="5073" spans="1:22" ht="15">
      <c r="A5073" s="8"/>
      <c r="B5073" s="9"/>
      <c r="C5073" s="7"/>
      <c r="D5073" s="9"/>
      <c r="E5073" s="9"/>
      <c r="F5073" s="9"/>
      <c r="G5073" s="7"/>
      <c r="H5073" s="7"/>
      <c r="V5073" s="6"/>
    </row>
    <row r="5074" spans="1:22" ht="15">
      <c r="A5074" s="8"/>
      <c r="B5074" s="9"/>
      <c r="C5074" s="7"/>
      <c r="D5074" s="7"/>
      <c r="E5074" s="9"/>
      <c r="F5074" s="9"/>
      <c r="G5074" s="7"/>
      <c r="H5074" s="7"/>
      <c r="V5074" s="6"/>
    </row>
    <row r="5075" spans="1:22" ht="15">
      <c r="A5075" s="8"/>
      <c r="B5075" s="9"/>
      <c r="C5075" s="7"/>
      <c r="D5075" s="9"/>
      <c r="E5075" s="9"/>
      <c r="F5075" s="9"/>
      <c r="G5075" s="7"/>
      <c r="H5075" s="7"/>
      <c r="V5075" s="6"/>
    </row>
    <row r="5076" spans="1:22" ht="15">
      <c r="A5076" s="8"/>
      <c r="B5076" s="9"/>
      <c r="C5076" s="7"/>
      <c r="D5076" s="9"/>
      <c r="E5076" s="9"/>
      <c r="F5076" s="7"/>
      <c r="G5076" s="7"/>
      <c r="H5076" s="7"/>
      <c r="V5076" s="6"/>
    </row>
    <row r="5077" spans="1:22" ht="15">
      <c r="A5077" s="8"/>
      <c r="B5077" s="9"/>
      <c r="C5077" s="7"/>
      <c r="D5077" s="9"/>
      <c r="E5077" s="9"/>
      <c r="F5077" s="7"/>
      <c r="G5077" s="7"/>
      <c r="H5077" s="7"/>
      <c r="V5077" s="6"/>
    </row>
    <row r="5078" spans="1:22" ht="15">
      <c r="A5078" s="8"/>
      <c r="B5078" s="9"/>
      <c r="C5078" s="7"/>
      <c r="D5078" s="9"/>
      <c r="E5078" s="9"/>
      <c r="F5078" s="9"/>
      <c r="G5078" s="7"/>
      <c r="H5078" s="7"/>
      <c r="V5078" s="6"/>
    </row>
    <row r="5079" spans="1:22" ht="15">
      <c r="A5079" s="8"/>
      <c r="B5079" s="9"/>
      <c r="C5079" s="7"/>
      <c r="D5079" s="9"/>
      <c r="E5079" s="9"/>
      <c r="F5079" s="9"/>
      <c r="G5079" s="7"/>
      <c r="H5079" s="7"/>
      <c r="V5079" s="6"/>
    </row>
    <row r="5080" spans="1:22" ht="15">
      <c r="A5080" s="8"/>
      <c r="B5080" s="9"/>
      <c r="C5080" s="7"/>
      <c r="D5080" s="9"/>
      <c r="E5080" s="9"/>
      <c r="F5080" s="9"/>
      <c r="G5080" s="7"/>
      <c r="H5080" s="7"/>
      <c r="V5080" s="6"/>
    </row>
    <row r="5081" spans="1:22" ht="15">
      <c r="A5081" s="8"/>
      <c r="B5081" s="9"/>
      <c r="C5081" s="7"/>
      <c r="D5081" s="9"/>
      <c r="E5081" s="9"/>
      <c r="F5081" s="9"/>
      <c r="G5081" s="7"/>
      <c r="H5081" s="7"/>
      <c r="V5081" s="6"/>
    </row>
    <row r="5082" spans="1:22" ht="15">
      <c r="A5082" s="8"/>
      <c r="B5082" s="9"/>
      <c r="C5082" s="7"/>
      <c r="D5082" s="9"/>
      <c r="E5082" s="9"/>
      <c r="F5082" s="7"/>
      <c r="G5082" s="7"/>
      <c r="H5082" s="7"/>
      <c r="V5082" s="6"/>
    </row>
    <row r="5083" spans="1:22" ht="15">
      <c r="A5083" s="8"/>
      <c r="B5083" s="9"/>
      <c r="C5083" s="7"/>
      <c r="D5083" s="9"/>
      <c r="E5083" s="9"/>
      <c r="F5083" s="9"/>
      <c r="G5083" s="7"/>
      <c r="H5083" s="7"/>
      <c r="V5083" s="6"/>
    </row>
    <row r="5084" spans="1:22" ht="15">
      <c r="A5084" s="8"/>
      <c r="B5084" s="9"/>
      <c r="C5084" s="7"/>
      <c r="D5084" s="9"/>
      <c r="E5084" s="9"/>
      <c r="F5084" s="9"/>
      <c r="G5084" s="7"/>
      <c r="H5084" s="7"/>
      <c r="V5084" s="6"/>
    </row>
    <row r="5085" spans="1:22" ht="15">
      <c r="A5085" s="8"/>
      <c r="B5085" s="9"/>
      <c r="C5085" s="7"/>
      <c r="D5085" s="9"/>
      <c r="E5085" s="9"/>
      <c r="F5085" s="9"/>
      <c r="G5085" s="7"/>
      <c r="H5085" s="7"/>
      <c r="V5085" s="6"/>
    </row>
    <row r="5086" spans="1:22" ht="15">
      <c r="A5086" s="8"/>
      <c r="B5086" s="9"/>
      <c r="C5086" s="7"/>
      <c r="D5086" s="9"/>
      <c r="E5086" s="9"/>
      <c r="F5086" s="9"/>
      <c r="G5086" s="7"/>
      <c r="H5086" s="7"/>
      <c r="V5086" s="6"/>
    </row>
    <row r="5087" spans="1:22" ht="15">
      <c r="A5087" s="8"/>
      <c r="B5087" s="9"/>
      <c r="C5087" s="7"/>
      <c r="D5087" s="9"/>
      <c r="E5087" s="9"/>
      <c r="F5087" s="9"/>
      <c r="G5087" s="7"/>
      <c r="H5087" s="7"/>
      <c r="V5087" s="6"/>
    </row>
    <row r="5088" spans="1:22" ht="15">
      <c r="A5088" s="8"/>
      <c r="B5088" s="9"/>
      <c r="C5088" s="7"/>
      <c r="D5088" s="9"/>
      <c r="E5088" s="9"/>
      <c r="F5088" s="9"/>
      <c r="G5088" s="7"/>
      <c r="H5088" s="7"/>
      <c r="V5088" s="6"/>
    </row>
    <row r="5089" spans="1:22" ht="15">
      <c r="A5089" s="8"/>
      <c r="B5089" s="9"/>
      <c r="C5089" s="7"/>
      <c r="D5089" s="9"/>
      <c r="E5089" s="9"/>
      <c r="F5089" s="9"/>
      <c r="G5089" s="7"/>
      <c r="H5089" s="7"/>
      <c r="V5089" s="6"/>
    </row>
    <row r="5090" spans="1:22" ht="15">
      <c r="A5090" s="8"/>
      <c r="B5090" s="9"/>
      <c r="C5090" s="7"/>
      <c r="D5090" s="9"/>
      <c r="E5090" s="9"/>
      <c r="F5090" s="9"/>
      <c r="G5090" s="7"/>
      <c r="H5090" s="7"/>
      <c r="V5090" s="6"/>
    </row>
    <row r="5091" spans="1:22" ht="15">
      <c r="A5091" s="8"/>
      <c r="B5091" s="9"/>
      <c r="C5091" s="7"/>
      <c r="D5091" s="9"/>
      <c r="E5091" s="9"/>
      <c r="F5091" s="9"/>
      <c r="G5091" s="7"/>
      <c r="H5091" s="7"/>
      <c r="V5091" s="6"/>
    </row>
    <row r="5092" spans="1:22" ht="15">
      <c r="A5092" s="8"/>
      <c r="B5092" s="9"/>
      <c r="C5092" s="7"/>
      <c r="D5092" s="9"/>
      <c r="E5092" s="7"/>
      <c r="F5092" s="9"/>
      <c r="G5092" s="7"/>
      <c r="H5092" s="7"/>
      <c r="V5092" s="6"/>
    </row>
    <row r="5093" spans="1:22" ht="15">
      <c r="A5093" s="8"/>
      <c r="B5093" s="9"/>
      <c r="C5093" s="7"/>
      <c r="D5093" s="9"/>
      <c r="E5093" s="9"/>
      <c r="F5093" s="9"/>
      <c r="G5093" s="7"/>
      <c r="H5093" s="7"/>
      <c r="V5093" s="6"/>
    </row>
    <row r="5094" spans="1:22" ht="15">
      <c r="A5094" s="8"/>
      <c r="B5094" s="9"/>
      <c r="C5094" s="7"/>
      <c r="D5094" s="9"/>
      <c r="E5094" s="9"/>
      <c r="F5094" s="9"/>
      <c r="G5094" s="7"/>
      <c r="H5094" s="7"/>
      <c r="V5094" s="6"/>
    </row>
    <row r="5095" spans="1:22" ht="15">
      <c r="A5095" s="8"/>
      <c r="B5095" s="9"/>
      <c r="C5095" s="7"/>
      <c r="D5095" s="9"/>
      <c r="E5095" s="9"/>
      <c r="F5095" s="9"/>
      <c r="G5095" s="7"/>
      <c r="H5095" s="7"/>
      <c r="V5095" s="6"/>
    </row>
    <row r="5096" spans="1:22" ht="15">
      <c r="A5096" s="8"/>
      <c r="B5096" s="9"/>
      <c r="C5096" s="7"/>
      <c r="D5096" s="9"/>
      <c r="E5096" s="9"/>
      <c r="F5096" s="9"/>
      <c r="G5096" s="7"/>
      <c r="H5096" s="7"/>
      <c r="V5096" s="6"/>
    </row>
    <row r="5097" spans="1:22" ht="15">
      <c r="A5097" s="8"/>
      <c r="B5097" s="9"/>
      <c r="C5097" s="7"/>
      <c r="D5097" s="9"/>
      <c r="E5097" s="9"/>
      <c r="F5097" s="9"/>
      <c r="G5097" s="7"/>
      <c r="H5097" s="7"/>
      <c r="V5097" s="6"/>
    </row>
    <row r="5098" spans="1:22" ht="15">
      <c r="A5098" s="8"/>
      <c r="B5098" s="9"/>
      <c r="C5098" s="7"/>
      <c r="D5098" s="9"/>
      <c r="E5098" s="9"/>
      <c r="F5098" s="7"/>
      <c r="G5098" s="7"/>
      <c r="H5098" s="7"/>
      <c r="V5098" s="6"/>
    </row>
    <row r="5099" spans="1:22" ht="15">
      <c r="A5099" s="8"/>
      <c r="B5099" s="9"/>
      <c r="C5099" s="7"/>
      <c r="D5099" s="9"/>
      <c r="E5099" s="9"/>
      <c r="F5099" s="9"/>
      <c r="G5099" s="7"/>
      <c r="H5099" s="7"/>
      <c r="V5099" s="6"/>
    </row>
    <row r="5100" spans="1:22" ht="15">
      <c r="A5100" s="8"/>
      <c r="B5100" s="9"/>
      <c r="C5100" s="7"/>
      <c r="D5100" s="7"/>
      <c r="E5100" s="9"/>
      <c r="F5100" s="9"/>
      <c r="G5100" s="7"/>
      <c r="H5100" s="7"/>
      <c r="V5100" s="6"/>
    </row>
    <row r="5101" spans="1:22" ht="15">
      <c r="A5101" s="8"/>
      <c r="B5101" s="9"/>
      <c r="C5101" s="7"/>
      <c r="D5101" s="9"/>
      <c r="E5101" s="9"/>
      <c r="F5101" s="9"/>
      <c r="G5101" s="7"/>
      <c r="H5101" s="7"/>
      <c r="V5101" s="6"/>
    </row>
    <row r="5102" spans="1:22" ht="15">
      <c r="A5102" s="8"/>
      <c r="B5102" s="9"/>
      <c r="C5102" s="7"/>
      <c r="D5102" s="9"/>
      <c r="E5102" s="9"/>
      <c r="F5102" s="9"/>
      <c r="G5102" s="7"/>
      <c r="H5102" s="7"/>
      <c r="V5102" s="6"/>
    </row>
    <row r="5103" spans="1:22" ht="15">
      <c r="A5103" s="8"/>
      <c r="B5103" s="9"/>
      <c r="C5103" s="7"/>
      <c r="D5103" s="7"/>
      <c r="E5103" s="9"/>
      <c r="F5103" s="9"/>
      <c r="G5103" s="7"/>
      <c r="H5103" s="7"/>
      <c r="V5103" s="6"/>
    </row>
    <row r="5104" spans="1:22" ht="15">
      <c r="A5104" s="8"/>
      <c r="B5104" s="9"/>
      <c r="C5104" s="7"/>
      <c r="D5104" s="9"/>
      <c r="E5104" s="9"/>
      <c r="F5104" s="9"/>
      <c r="G5104" s="7"/>
      <c r="H5104" s="7"/>
      <c r="V5104" s="6"/>
    </row>
    <row r="5105" spans="1:22" ht="15">
      <c r="A5105" s="8"/>
      <c r="B5105" s="9"/>
      <c r="C5105" s="7"/>
      <c r="D5105" s="9"/>
      <c r="E5105" s="9"/>
      <c r="F5105" s="9"/>
      <c r="G5105" s="7"/>
      <c r="H5105" s="7"/>
      <c r="V5105" s="6"/>
    </row>
    <row r="5106" spans="1:22" ht="15">
      <c r="A5106" s="8"/>
      <c r="B5106" s="9"/>
      <c r="C5106" s="7"/>
      <c r="D5106" s="9"/>
      <c r="E5106" s="9"/>
      <c r="F5106" s="9"/>
      <c r="G5106" s="7"/>
      <c r="H5106" s="7"/>
      <c r="V5106" s="6"/>
    </row>
    <row r="5107" spans="1:22" ht="15">
      <c r="A5107" s="8"/>
      <c r="B5107" s="9"/>
      <c r="C5107" s="7"/>
      <c r="D5107" s="7"/>
      <c r="E5107" s="9"/>
      <c r="F5107" s="9"/>
      <c r="G5107" s="7"/>
      <c r="H5107" s="7"/>
      <c r="V5107" s="6"/>
    </row>
    <row r="5108" spans="1:22" ht="15">
      <c r="A5108" s="8"/>
      <c r="B5108" s="9"/>
      <c r="C5108" s="7"/>
      <c r="D5108" s="9"/>
      <c r="E5108" s="9"/>
      <c r="F5108" s="9"/>
      <c r="G5108" s="7"/>
      <c r="H5108" s="7"/>
      <c r="V5108" s="6"/>
    </row>
    <row r="5109" spans="1:22" ht="15">
      <c r="A5109" s="8"/>
      <c r="B5109" s="9"/>
      <c r="C5109" s="7"/>
      <c r="D5109" s="9"/>
      <c r="E5109" s="9"/>
      <c r="F5109" s="9"/>
      <c r="G5109" s="7"/>
      <c r="H5109" s="7"/>
      <c r="V5109" s="6"/>
    </row>
    <row r="5110" spans="1:22" ht="15">
      <c r="A5110" s="8"/>
      <c r="B5110" s="9"/>
      <c r="C5110" s="7"/>
      <c r="D5110" s="9"/>
      <c r="E5110" s="9"/>
      <c r="F5110" s="9"/>
      <c r="G5110" s="7"/>
      <c r="H5110" s="7"/>
      <c r="V5110" s="6"/>
    </row>
    <row r="5111" spans="1:22" ht="15">
      <c r="A5111" s="8"/>
      <c r="B5111" s="9"/>
      <c r="C5111" s="7"/>
      <c r="D5111" s="9"/>
      <c r="E5111" s="9"/>
      <c r="F5111" s="9"/>
      <c r="G5111" s="7"/>
      <c r="H5111" s="7"/>
      <c r="V5111" s="6"/>
    </row>
    <row r="5112" spans="1:22" ht="15">
      <c r="A5112" s="8"/>
      <c r="B5112" s="9"/>
      <c r="C5112" s="7"/>
      <c r="D5112" s="9"/>
      <c r="E5112" s="9"/>
      <c r="F5112" s="9"/>
      <c r="G5112" s="7"/>
      <c r="H5112" s="7"/>
      <c r="V5112" s="6"/>
    </row>
    <row r="5113" spans="1:22" ht="15">
      <c r="A5113" s="8"/>
      <c r="B5113" s="9"/>
      <c r="C5113" s="7"/>
      <c r="D5113" s="9"/>
      <c r="E5113" s="9"/>
      <c r="F5113" s="9"/>
      <c r="G5113" s="7"/>
      <c r="H5113" s="7"/>
      <c r="V5113" s="6"/>
    </row>
    <row r="5114" spans="1:22" ht="15">
      <c r="A5114" s="8"/>
      <c r="B5114" s="9"/>
      <c r="C5114" s="7"/>
      <c r="D5114" s="9"/>
      <c r="E5114" s="9"/>
      <c r="F5114" s="9"/>
      <c r="G5114" s="7"/>
      <c r="H5114" s="7"/>
      <c r="V5114" s="6"/>
    </row>
    <row r="5115" spans="1:22" ht="15">
      <c r="A5115" s="8"/>
      <c r="B5115" s="9"/>
      <c r="C5115" s="7"/>
      <c r="D5115" s="9"/>
      <c r="E5115" s="9"/>
      <c r="F5115" s="9"/>
      <c r="G5115" s="7"/>
      <c r="H5115" s="7"/>
      <c r="V5115" s="6"/>
    </row>
    <row r="5116" spans="1:22" ht="15">
      <c r="A5116" s="8"/>
      <c r="B5116" s="9"/>
      <c r="C5116" s="7"/>
      <c r="D5116" s="9"/>
      <c r="E5116" s="9"/>
      <c r="F5116" s="7"/>
      <c r="G5116" s="7"/>
      <c r="H5116" s="7"/>
      <c r="V5116" s="6"/>
    </row>
    <row r="5117" spans="1:22" ht="15">
      <c r="A5117" s="8"/>
      <c r="B5117" s="9"/>
      <c r="C5117" s="7"/>
      <c r="D5117" s="9"/>
      <c r="E5117" s="7"/>
      <c r="F5117" s="9"/>
      <c r="G5117" s="7"/>
      <c r="H5117" s="7"/>
      <c r="V5117" s="6"/>
    </row>
    <row r="5118" spans="1:22" ht="15">
      <c r="A5118" s="8"/>
      <c r="B5118" s="9"/>
      <c r="C5118" s="7"/>
      <c r="D5118" s="9"/>
      <c r="E5118" s="9"/>
      <c r="F5118" s="9"/>
      <c r="G5118" s="7"/>
      <c r="H5118" s="7"/>
      <c r="V5118" s="6"/>
    </row>
    <row r="5119" spans="1:22" ht="15">
      <c r="A5119" s="8"/>
      <c r="B5119" s="9"/>
      <c r="C5119" s="7"/>
      <c r="D5119" s="9"/>
      <c r="E5119" s="9"/>
      <c r="F5119" s="9"/>
      <c r="G5119" s="7"/>
      <c r="H5119" s="7"/>
      <c r="V5119" s="6"/>
    </row>
    <row r="5120" spans="1:22" ht="15">
      <c r="A5120" s="8"/>
      <c r="B5120" s="9"/>
      <c r="C5120" s="7"/>
      <c r="D5120" s="9"/>
      <c r="E5120" s="9"/>
      <c r="F5120" s="9"/>
      <c r="G5120" s="7"/>
      <c r="H5120" s="7"/>
      <c r="V5120" s="6"/>
    </row>
    <row r="5121" spans="1:22" ht="15">
      <c r="A5121" s="8"/>
      <c r="B5121" s="9"/>
      <c r="C5121" s="7"/>
      <c r="D5121" s="9"/>
      <c r="E5121" s="7"/>
      <c r="F5121" s="9"/>
      <c r="G5121" s="7"/>
      <c r="H5121" s="7"/>
      <c r="V5121" s="6"/>
    </row>
    <row r="5122" spans="1:22" ht="15">
      <c r="A5122" s="8"/>
      <c r="B5122" s="9"/>
      <c r="C5122" s="7"/>
      <c r="D5122" s="9"/>
      <c r="E5122" s="9"/>
      <c r="F5122" s="9"/>
      <c r="G5122" s="7"/>
      <c r="H5122" s="7"/>
      <c r="V5122" s="6"/>
    </row>
    <row r="5123" spans="1:22" ht="15">
      <c r="A5123" s="8"/>
      <c r="B5123" s="9"/>
      <c r="C5123" s="7"/>
      <c r="D5123" s="9"/>
      <c r="E5123" s="9"/>
      <c r="F5123" s="9"/>
      <c r="G5123" s="7"/>
      <c r="H5123" s="7"/>
      <c r="V5123" s="6"/>
    </row>
    <row r="5124" spans="1:22" ht="15">
      <c r="A5124" s="8"/>
      <c r="B5124" s="7"/>
      <c r="C5124" s="7"/>
      <c r="D5124" s="9"/>
      <c r="E5124" s="9"/>
      <c r="F5124" s="9"/>
      <c r="G5124" s="7"/>
      <c r="H5124" s="7"/>
      <c r="V5124" s="6"/>
    </row>
    <row r="5125" spans="1:22" ht="15">
      <c r="A5125" s="8"/>
      <c r="B5125" s="9"/>
      <c r="C5125" s="7"/>
      <c r="D5125" s="9"/>
      <c r="E5125" s="9"/>
      <c r="F5125" s="9"/>
      <c r="G5125" s="7"/>
      <c r="H5125" s="7"/>
      <c r="V5125" s="6"/>
    </row>
    <row r="5126" spans="1:22" ht="15">
      <c r="A5126" s="8"/>
      <c r="B5126" s="9"/>
      <c r="C5126" s="7"/>
      <c r="D5126" s="9"/>
      <c r="E5126" s="9"/>
      <c r="F5126" s="9"/>
      <c r="G5126" s="7"/>
      <c r="H5126" s="7"/>
      <c r="V5126" s="6"/>
    </row>
    <row r="5127" spans="1:22" ht="15">
      <c r="A5127" s="8"/>
      <c r="B5127" s="9"/>
      <c r="C5127" s="7"/>
      <c r="D5127" s="9"/>
      <c r="E5127" s="9"/>
      <c r="F5127" s="9"/>
      <c r="G5127" s="7"/>
      <c r="H5127" s="7"/>
      <c r="V5127" s="6"/>
    </row>
    <row r="5128" spans="1:22" ht="15">
      <c r="A5128" s="8"/>
      <c r="B5128" s="9"/>
      <c r="C5128" s="7"/>
      <c r="D5128" s="9"/>
      <c r="E5128" s="9"/>
      <c r="F5128" s="9"/>
      <c r="G5128" s="7"/>
      <c r="H5128" s="7"/>
      <c r="V5128" s="6"/>
    </row>
    <row r="5129" spans="1:22" ht="15">
      <c r="A5129" s="8"/>
      <c r="B5129" s="9"/>
      <c r="C5129" s="7"/>
      <c r="D5129" s="9"/>
      <c r="E5129" s="9"/>
      <c r="F5129" s="7"/>
      <c r="G5129" s="7"/>
      <c r="H5129" s="7"/>
      <c r="V5129" s="6"/>
    </row>
    <row r="5130" spans="1:22" ht="15">
      <c r="A5130" s="8"/>
      <c r="B5130" s="9"/>
      <c r="C5130" s="7"/>
      <c r="D5130" s="9"/>
      <c r="E5130" s="9"/>
      <c r="F5130" s="9"/>
      <c r="G5130" s="7"/>
      <c r="H5130" s="7"/>
      <c r="V5130" s="6"/>
    </row>
    <row r="5131" spans="1:22" ht="15">
      <c r="A5131" s="8"/>
      <c r="B5131" s="9"/>
      <c r="C5131" s="7"/>
      <c r="D5131" s="9"/>
      <c r="E5131" s="9"/>
      <c r="F5131" s="9"/>
      <c r="G5131" s="7"/>
      <c r="H5131" s="7"/>
      <c r="V5131" s="6"/>
    </row>
    <row r="5132" spans="1:22" ht="15">
      <c r="A5132" s="8"/>
      <c r="B5132" s="9"/>
      <c r="C5132" s="7"/>
      <c r="D5132" s="9"/>
      <c r="E5132" s="9"/>
      <c r="F5132" s="7"/>
      <c r="G5132" s="7"/>
      <c r="H5132" s="7"/>
      <c r="V5132" s="6"/>
    </row>
    <row r="5133" spans="1:22" ht="15">
      <c r="A5133" s="8"/>
      <c r="B5133" s="9"/>
      <c r="C5133" s="7"/>
      <c r="D5133" s="9"/>
      <c r="E5133" s="9"/>
      <c r="F5133" s="9"/>
      <c r="G5133" s="7"/>
      <c r="H5133" s="7"/>
      <c r="V5133" s="6"/>
    </row>
    <row r="5134" spans="1:22" ht="15">
      <c r="A5134" s="8"/>
      <c r="B5134" s="9"/>
      <c r="C5134" s="7"/>
      <c r="D5134" s="9"/>
      <c r="E5134" s="9"/>
      <c r="F5134" s="9"/>
      <c r="G5134" s="7"/>
      <c r="H5134" s="7"/>
      <c r="V5134" s="6"/>
    </row>
    <row r="5135" spans="1:22" ht="15">
      <c r="A5135" s="8"/>
      <c r="B5135" s="9"/>
      <c r="C5135" s="7"/>
      <c r="D5135" s="9"/>
      <c r="E5135" s="7"/>
      <c r="F5135" s="9"/>
      <c r="G5135" s="7"/>
      <c r="H5135" s="7"/>
      <c r="V5135" s="6"/>
    </row>
    <row r="5136" spans="1:22" ht="15">
      <c r="A5136" s="8"/>
      <c r="B5136" s="9"/>
      <c r="C5136" s="7"/>
      <c r="D5136" s="9"/>
      <c r="E5136" s="9"/>
      <c r="F5136" s="9"/>
      <c r="G5136" s="7"/>
      <c r="H5136" s="7"/>
      <c r="V5136" s="6"/>
    </row>
    <row r="5137" spans="1:22" ht="15">
      <c r="A5137" s="8"/>
      <c r="B5137" s="9"/>
      <c r="C5137" s="7"/>
      <c r="D5137" s="9"/>
      <c r="E5137" s="9"/>
      <c r="F5137" s="7"/>
      <c r="G5137" s="7"/>
      <c r="H5137" s="7"/>
      <c r="V5137" s="6"/>
    </row>
    <row r="5138" spans="1:22" ht="15">
      <c r="A5138" s="8"/>
      <c r="B5138" s="9"/>
      <c r="C5138" s="7"/>
      <c r="D5138" s="7"/>
      <c r="E5138" s="7"/>
      <c r="F5138" s="9"/>
      <c r="G5138" s="7"/>
      <c r="H5138" s="7"/>
      <c r="V5138" s="6"/>
    </row>
    <row r="5139" spans="1:22" ht="15">
      <c r="A5139" s="8"/>
      <c r="B5139" s="9"/>
      <c r="C5139" s="7"/>
      <c r="D5139" s="9"/>
      <c r="E5139" s="9"/>
      <c r="F5139" s="9"/>
      <c r="G5139" s="7"/>
      <c r="H5139" s="7"/>
      <c r="V5139" s="6"/>
    </row>
    <row r="5140" spans="1:22" ht="15">
      <c r="A5140" s="8"/>
      <c r="B5140" s="9"/>
      <c r="C5140" s="7"/>
      <c r="D5140" s="9"/>
      <c r="E5140" s="9"/>
      <c r="F5140" s="9"/>
      <c r="G5140" s="7"/>
      <c r="H5140" s="7"/>
      <c r="V5140" s="6"/>
    </row>
    <row r="5141" spans="1:22" ht="15">
      <c r="A5141" s="8"/>
      <c r="B5141" s="9"/>
      <c r="C5141" s="7"/>
      <c r="D5141" s="7"/>
      <c r="E5141" s="9"/>
      <c r="F5141" s="9"/>
      <c r="G5141" s="7"/>
      <c r="H5141" s="7"/>
      <c r="V5141" s="6"/>
    </row>
    <row r="5142" spans="1:22" ht="15">
      <c r="A5142" s="8"/>
      <c r="B5142" s="9"/>
      <c r="C5142" s="7"/>
      <c r="D5142" s="9"/>
      <c r="E5142" s="9"/>
      <c r="F5142" s="9"/>
      <c r="G5142" s="7"/>
      <c r="H5142" s="7"/>
      <c r="V5142" s="6"/>
    </row>
    <row r="5143" spans="1:22" ht="15">
      <c r="A5143" s="8"/>
      <c r="B5143" s="9"/>
      <c r="C5143" s="7"/>
      <c r="D5143" s="9"/>
      <c r="E5143" s="9"/>
      <c r="F5143" s="9"/>
      <c r="G5143" s="7"/>
      <c r="H5143" s="7"/>
      <c r="V5143" s="6"/>
    </row>
    <row r="5144" spans="1:22" ht="15">
      <c r="A5144" s="8"/>
      <c r="B5144" s="9"/>
      <c r="C5144" s="7"/>
      <c r="D5144" s="9"/>
      <c r="E5144" s="9"/>
      <c r="F5144" s="9"/>
      <c r="G5144" s="7"/>
      <c r="H5144" s="7"/>
      <c r="V5144" s="6"/>
    </row>
    <row r="5145" spans="1:22" ht="15">
      <c r="A5145" s="8"/>
      <c r="B5145" s="9"/>
      <c r="C5145" s="7"/>
      <c r="D5145" s="9"/>
      <c r="E5145" s="7"/>
      <c r="F5145" s="9"/>
      <c r="G5145" s="7"/>
      <c r="H5145" s="7"/>
      <c r="V5145" s="6"/>
    </row>
    <row r="5146" spans="1:22" ht="15">
      <c r="A5146" s="8"/>
      <c r="B5146" s="9"/>
      <c r="C5146" s="7"/>
      <c r="D5146" s="9"/>
      <c r="E5146" s="9"/>
      <c r="F5146" s="9"/>
      <c r="G5146" s="7"/>
      <c r="H5146" s="7"/>
      <c r="V5146" s="6"/>
    </row>
    <row r="5147" spans="1:22" ht="15">
      <c r="A5147" s="8"/>
      <c r="B5147" s="9"/>
      <c r="C5147" s="7"/>
      <c r="D5147" s="9"/>
      <c r="E5147" s="9"/>
      <c r="F5147" s="9"/>
      <c r="G5147" s="7"/>
      <c r="H5147" s="7"/>
      <c r="V5147" s="6"/>
    </row>
    <row r="5148" spans="1:22" ht="15">
      <c r="A5148" s="8"/>
      <c r="B5148" s="9"/>
      <c r="C5148" s="7"/>
      <c r="D5148" s="9"/>
      <c r="E5148" s="9"/>
      <c r="F5148" s="9"/>
      <c r="G5148" s="7"/>
      <c r="H5148" s="7"/>
      <c r="V5148" s="6"/>
    </row>
    <row r="5149" spans="1:22" ht="15">
      <c r="A5149" s="8"/>
      <c r="B5149" s="9"/>
      <c r="C5149" s="7"/>
      <c r="D5149" s="9"/>
      <c r="E5149" s="9"/>
      <c r="F5149" s="9"/>
      <c r="G5149" s="7"/>
      <c r="H5149" s="7"/>
      <c r="V5149" s="6"/>
    </row>
    <row r="5150" spans="1:22" ht="15">
      <c r="A5150" s="8"/>
      <c r="B5150" s="9"/>
      <c r="C5150" s="7"/>
      <c r="D5150" s="9"/>
      <c r="E5150" s="9"/>
      <c r="F5150" s="9"/>
      <c r="G5150" s="7"/>
      <c r="H5150" s="7"/>
      <c r="V5150" s="6"/>
    </row>
    <row r="5151" spans="1:22" ht="15">
      <c r="A5151" s="8"/>
      <c r="B5151" s="9"/>
      <c r="C5151" s="7"/>
      <c r="D5151" s="9"/>
      <c r="E5151" s="9"/>
      <c r="F5151" s="9"/>
      <c r="G5151" s="7"/>
      <c r="H5151" s="7"/>
      <c r="V5151" s="6"/>
    </row>
    <row r="5152" spans="1:22" ht="15">
      <c r="A5152" s="8"/>
      <c r="B5152" s="9"/>
      <c r="C5152" s="7"/>
      <c r="D5152" s="9"/>
      <c r="E5152" s="9"/>
      <c r="F5152" s="9"/>
      <c r="G5152" s="7"/>
      <c r="H5152" s="7"/>
      <c r="V5152" s="6"/>
    </row>
    <row r="5153" spans="1:22" ht="15">
      <c r="A5153" s="8"/>
      <c r="B5153" s="9"/>
      <c r="C5153" s="7"/>
      <c r="D5153" s="9"/>
      <c r="E5153" s="9"/>
      <c r="F5153" s="9"/>
      <c r="G5153" s="7"/>
      <c r="H5153" s="7"/>
      <c r="V5153" s="6"/>
    </row>
    <row r="5154" spans="1:22" ht="15">
      <c r="A5154" s="8"/>
      <c r="B5154" s="9"/>
      <c r="C5154" s="7"/>
      <c r="D5154" s="7"/>
      <c r="E5154" s="9"/>
      <c r="F5154" s="9"/>
      <c r="G5154" s="7"/>
      <c r="H5154" s="7"/>
      <c r="V5154" s="6"/>
    </row>
    <row r="5155" spans="1:22" ht="15">
      <c r="A5155" s="8"/>
      <c r="B5155" s="9"/>
      <c r="C5155" s="7"/>
      <c r="D5155" s="9"/>
      <c r="E5155" s="9"/>
      <c r="F5155" s="9"/>
      <c r="G5155" s="7"/>
      <c r="H5155" s="7"/>
      <c r="V5155" s="6"/>
    </row>
    <row r="5156" spans="1:22" ht="15">
      <c r="A5156" s="8"/>
      <c r="B5156" s="9"/>
      <c r="C5156" s="7"/>
      <c r="D5156" s="9"/>
      <c r="E5156" s="9"/>
      <c r="F5156" s="9"/>
      <c r="G5156" s="7"/>
      <c r="H5156" s="7"/>
      <c r="V5156" s="6"/>
    </row>
    <row r="5157" spans="1:22" ht="15">
      <c r="A5157" s="8"/>
      <c r="B5157" s="9"/>
      <c r="C5157" s="7"/>
      <c r="D5157" s="7"/>
      <c r="E5157" s="9"/>
      <c r="F5157" s="9"/>
      <c r="G5157" s="7"/>
      <c r="H5157" s="7"/>
      <c r="V5157" s="6"/>
    </row>
    <row r="5158" spans="1:22" ht="15">
      <c r="A5158" s="8"/>
      <c r="B5158" s="9"/>
      <c r="C5158" s="7"/>
      <c r="D5158" s="9"/>
      <c r="E5158" s="9"/>
      <c r="F5158" s="9"/>
      <c r="G5158" s="7"/>
      <c r="H5158" s="7"/>
      <c r="V5158" s="6"/>
    </row>
    <row r="5159" spans="1:22" ht="15">
      <c r="A5159" s="8"/>
      <c r="B5159" s="9"/>
      <c r="C5159" s="7"/>
      <c r="D5159" s="9"/>
      <c r="E5159" s="9"/>
      <c r="F5159" s="9"/>
      <c r="G5159" s="7"/>
      <c r="H5159" s="7"/>
      <c r="V5159" s="6"/>
    </row>
    <row r="5160" spans="1:22" ht="15">
      <c r="A5160" s="8"/>
      <c r="B5160" s="9"/>
      <c r="C5160" s="7"/>
      <c r="D5160" s="9"/>
      <c r="E5160" s="9"/>
      <c r="F5160" s="9"/>
      <c r="G5160" s="7"/>
      <c r="H5160" s="7"/>
      <c r="V5160" s="6"/>
    </row>
    <row r="5161" spans="1:22" ht="15">
      <c r="A5161" s="8"/>
      <c r="B5161" s="9"/>
      <c r="C5161" s="7"/>
      <c r="D5161" s="7"/>
      <c r="E5161" s="9"/>
      <c r="F5161" s="9"/>
      <c r="G5161" s="7"/>
      <c r="H5161" s="7"/>
      <c r="V5161" s="6"/>
    </row>
    <row r="5162" spans="1:22" ht="15">
      <c r="A5162" s="8"/>
      <c r="B5162" s="9"/>
      <c r="C5162" s="7"/>
      <c r="D5162" s="9"/>
      <c r="E5162" s="7"/>
      <c r="F5162" s="9"/>
      <c r="G5162" s="7"/>
      <c r="H5162" s="7"/>
      <c r="V5162" s="6"/>
    </row>
    <row r="5163" spans="1:22" ht="15">
      <c r="A5163" s="8"/>
      <c r="B5163" s="9"/>
      <c r="C5163" s="7"/>
      <c r="D5163" s="9"/>
      <c r="E5163" s="9"/>
      <c r="F5163" s="9"/>
      <c r="G5163" s="7"/>
      <c r="H5163" s="7"/>
      <c r="V5163" s="6"/>
    </row>
    <row r="5164" spans="1:22" ht="15">
      <c r="A5164" s="8"/>
      <c r="B5164" s="9"/>
      <c r="C5164" s="7"/>
      <c r="D5164" s="9"/>
      <c r="E5164" s="9"/>
      <c r="F5164" s="9"/>
      <c r="G5164" s="7"/>
      <c r="H5164" s="7"/>
      <c r="V5164" s="6"/>
    </row>
    <row r="5165" spans="1:22" ht="15">
      <c r="A5165" s="8"/>
      <c r="B5165" s="9"/>
      <c r="C5165" s="7"/>
      <c r="D5165" s="9"/>
      <c r="E5165" s="9"/>
      <c r="F5165" s="9"/>
      <c r="G5165" s="7"/>
      <c r="H5165" s="7"/>
      <c r="V5165" s="6"/>
    </row>
    <row r="5166" spans="1:22" ht="15">
      <c r="A5166" s="8"/>
      <c r="B5166" s="9"/>
      <c r="C5166" s="7"/>
      <c r="D5166" s="9"/>
      <c r="E5166" s="9"/>
      <c r="F5166" s="9"/>
      <c r="G5166" s="7"/>
      <c r="H5166" s="7"/>
      <c r="V5166" s="6"/>
    </row>
    <row r="5167" spans="1:22" ht="15">
      <c r="A5167" s="8"/>
      <c r="B5167" s="9"/>
      <c r="C5167" s="7"/>
      <c r="D5167" s="9"/>
      <c r="E5167" s="9"/>
      <c r="F5167" s="9"/>
      <c r="G5167" s="7"/>
      <c r="H5167" s="7"/>
      <c r="V5167" s="6"/>
    </row>
    <row r="5168" spans="1:22" ht="15">
      <c r="A5168" s="8"/>
      <c r="B5168" s="9"/>
      <c r="C5168" s="7"/>
      <c r="D5168" s="9"/>
      <c r="E5168" s="9"/>
      <c r="F5168" s="9"/>
      <c r="G5168" s="7"/>
      <c r="H5168" s="7"/>
      <c r="V5168" s="6"/>
    </row>
    <row r="5169" spans="1:22" ht="15">
      <c r="A5169" s="8"/>
      <c r="B5169" s="9"/>
      <c r="C5169" s="7"/>
      <c r="D5169" s="9"/>
      <c r="E5169" s="9"/>
      <c r="F5169" s="9"/>
      <c r="G5169" s="7"/>
      <c r="H5169" s="7"/>
      <c r="V5169" s="6"/>
    </row>
    <row r="5170" spans="1:22" ht="15">
      <c r="A5170" s="8"/>
      <c r="B5170" s="9"/>
      <c r="C5170" s="7"/>
      <c r="D5170" s="9"/>
      <c r="E5170" s="9"/>
      <c r="F5170" s="9"/>
      <c r="G5170" s="7"/>
      <c r="H5170" s="7"/>
      <c r="V5170" s="6"/>
    </row>
    <row r="5171" spans="1:22" ht="15">
      <c r="A5171" s="8"/>
      <c r="B5171" s="9"/>
      <c r="C5171" s="7"/>
      <c r="D5171" s="9"/>
      <c r="E5171" s="9"/>
      <c r="F5171" s="7"/>
      <c r="G5171" s="7"/>
      <c r="H5171" s="7"/>
      <c r="V5171" s="6"/>
    </row>
    <row r="5172" spans="1:22" ht="15">
      <c r="A5172" s="8"/>
      <c r="B5172" s="9"/>
      <c r="C5172" s="7"/>
      <c r="D5172" s="9"/>
      <c r="E5172" s="9"/>
      <c r="F5172" s="9"/>
      <c r="G5172" s="7"/>
      <c r="H5172" s="7"/>
      <c r="V5172" s="6"/>
    </row>
    <row r="5173" spans="1:22" ht="15">
      <c r="A5173" s="8"/>
      <c r="B5173" s="9"/>
      <c r="C5173" s="7"/>
      <c r="D5173" s="9"/>
      <c r="E5173" s="7"/>
      <c r="F5173" s="9"/>
      <c r="G5173" s="7"/>
      <c r="H5173" s="7"/>
      <c r="V5173" s="6"/>
    </row>
    <row r="5174" spans="1:22" ht="15">
      <c r="A5174" s="8"/>
      <c r="B5174" s="9"/>
      <c r="C5174" s="7"/>
      <c r="D5174" s="9"/>
      <c r="E5174" s="9"/>
      <c r="F5174" s="9"/>
      <c r="G5174" s="7"/>
      <c r="H5174" s="7"/>
      <c r="V5174" s="6"/>
    </row>
    <row r="5175" spans="1:22" ht="15">
      <c r="A5175" s="8"/>
      <c r="B5175" s="9"/>
      <c r="C5175" s="7"/>
      <c r="D5175" s="9"/>
      <c r="E5175" s="9"/>
      <c r="F5175" s="9"/>
      <c r="G5175" s="7"/>
      <c r="H5175" s="7"/>
      <c r="V5175" s="6"/>
    </row>
    <row r="5176" spans="1:22" ht="15">
      <c r="A5176" s="8"/>
      <c r="B5176" s="9"/>
      <c r="C5176" s="7"/>
      <c r="D5176" s="9"/>
      <c r="E5176" s="9"/>
      <c r="F5176" s="9"/>
      <c r="G5176" s="7"/>
      <c r="H5176" s="7"/>
      <c r="V5176" s="6"/>
    </row>
    <row r="5177" spans="1:22" ht="15">
      <c r="A5177" s="8"/>
      <c r="B5177" s="9"/>
      <c r="C5177" s="7"/>
      <c r="D5177" s="7"/>
      <c r="E5177" s="9"/>
      <c r="F5177" s="9"/>
      <c r="G5177" s="7"/>
      <c r="H5177" s="7"/>
      <c r="V5177" s="6"/>
    </row>
    <row r="5178" spans="1:22" ht="15">
      <c r="A5178" s="8"/>
      <c r="B5178" s="9"/>
      <c r="C5178" s="7"/>
      <c r="D5178" s="9"/>
      <c r="E5178" s="9"/>
      <c r="F5178" s="9"/>
      <c r="G5178" s="7"/>
      <c r="H5178" s="7"/>
      <c r="V5178" s="6"/>
    </row>
    <row r="5179" spans="1:22" ht="15">
      <c r="A5179" s="8"/>
      <c r="B5179" s="9"/>
      <c r="C5179" s="7"/>
      <c r="D5179" s="9"/>
      <c r="E5179" s="9"/>
      <c r="F5179" s="9"/>
      <c r="G5179" s="7"/>
      <c r="H5179" s="7"/>
      <c r="V5179" s="6"/>
    </row>
    <row r="5180" spans="1:22" ht="15">
      <c r="A5180" s="8"/>
      <c r="B5180" s="9"/>
      <c r="C5180" s="7"/>
      <c r="D5180" s="9"/>
      <c r="E5180" s="9"/>
      <c r="F5180" s="9"/>
      <c r="G5180" s="7"/>
      <c r="H5180" s="7"/>
      <c r="V5180" s="6"/>
    </row>
    <row r="5181" spans="1:22" ht="15">
      <c r="A5181" s="8"/>
      <c r="B5181" s="9"/>
      <c r="C5181" s="7"/>
      <c r="D5181" s="9"/>
      <c r="E5181" s="9"/>
      <c r="F5181" s="9"/>
      <c r="G5181" s="7"/>
      <c r="H5181" s="7"/>
      <c r="V5181" s="6"/>
    </row>
    <row r="5182" spans="1:22" ht="15">
      <c r="A5182" s="8"/>
      <c r="B5182" s="9"/>
      <c r="C5182" s="7"/>
      <c r="D5182" s="9"/>
      <c r="E5182" s="7"/>
      <c r="F5182" s="9"/>
      <c r="G5182" s="7"/>
      <c r="H5182" s="7"/>
      <c r="V5182" s="6"/>
    </row>
    <row r="5183" spans="1:22" ht="15">
      <c r="A5183" s="8"/>
      <c r="B5183" s="9"/>
      <c r="C5183" s="7"/>
      <c r="D5183" s="9"/>
      <c r="E5183" s="9"/>
      <c r="F5183" s="9"/>
      <c r="G5183" s="7"/>
      <c r="H5183" s="7"/>
      <c r="V5183" s="6"/>
    </row>
    <row r="5184" spans="1:22" ht="15">
      <c r="A5184" s="8"/>
      <c r="B5184" s="9"/>
      <c r="C5184" s="7"/>
      <c r="D5184" s="9"/>
      <c r="E5184" s="9"/>
      <c r="F5184" s="9"/>
      <c r="G5184" s="7"/>
      <c r="H5184" s="7"/>
      <c r="V5184" s="6"/>
    </row>
    <row r="5185" spans="1:22" ht="15">
      <c r="A5185" s="8"/>
      <c r="B5185" s="9"/>
      <c r="C5185" s="7"/>
      <c r="D5185" s="9"/>
      <c r="E5185" s="9"/>
      <c r="F5185" s="9"/>
      <c r="G5185" s="7"/>
      <c r="H5185" s="7"/>
      <c r="V5185" s="6"/>
    </row>
    <row r="5186" spans="1:22" ht="15">
      <c r="A5186" s="8"/>
      <c r="B5186" s="9"/>
      <c r="C5186" s="7"/>
      <c r="D5186" s="9"/>
      <c r="E5186" s="9"/>
      <c r="F5186" s="9"/>
      <c r="G5186" s="7"/>
      <c r="H5186" s="7"/>
      <c r="V5186" s="6"/>
    </row>
    <row r="5187" spans="1:22" ht="15">
      <c r="A5187" s="8"/>
      <c r="B5187" s="9"/>
      <c r="C5187" s="7"/>
      <c r="D5187" s="9"/>
      <c r="E5187" s="9"/>
      <c r="F5187" s="9"/>
      <c r="G5187" s="7"/>
      <c r="H5187" s="7"/>
      <c r="V5187" s="6"/>
    </row>
    <row r="5188" spans="1:22" ht="15">
      <c r="A5188" s="8"/>
      <c r="B5188" s="9"/>
      <c r="C5188" s="7"/>
      <c r="D5188" s="9"/>
      <c r="E5188" s="9"/>
      <c r="F5188" s="9"/>
      <c r="G5188" s="7"/>
      <c r="H5188" s="7"/>
      <c r="V5188" s="6"/>
    </row>
    <row r="5189" spans="1:22" ht="15">
      <c r="A5189" s="8"/>
      <c r="B5189" s="9"/>
      <c r="C5189" s="7"/>
      <c r="D5189" s="9"/>
      <c r="E5189" s="9"/>
      <c r="F5189" s="9"/>
      <c r="G5189" s="7"/>
      <c r="H5189" s="7"/>
      <c r="V5189" s="6"/>
    </row>
    <row r="5190" spans="1:22" ht="15">
      <c r="A5190" s="8"/>
      <c r="B5190" s="9"/>
      <c r="C5190" s="7"/>
      <c r="D5190" s="9"/>
      <c r="E5190" s="9"/>
      <c r="F5190" s="9"/>
      <c r="G5190" s="7"/>
      <c r="H5190" s="7"/>
      <c r="V5190" s="6"/>
    </row>
    <row r="5191" spans="1:22" ht="15">
      <c r="A5191" s="8"/>
      <c r="B5191" s="9"/>
      <c r="C5191" s="7"/>
      <c r="D5191" s="9"/>
      <c r="E5191" s="9"/>
      <c r="F5191" s="9"/>
      <c r="G5191" s="7"/>
      <c r="H5191" s="7"/>
      <c r="V5191" s="6"/>
    </row>
    <row r="5192" spans="1:22" ht="15">
      <c r="A5192" s="8"/>
      <c r="B5192" s="9"/>
      <c r="C5192" s="7"/>
      <c r="D5192" s="9"/>
      <c r="E5192" s="9"/>
      <c r="F5192" s="9"/>
      <c r="G5192" s="7"/>
      <c r="H5192" s="7"/>
      <c r="V5192" s="6"/>
    </row>
    <row r="5193" spans="1:22" ht="15">
      <c r="A5193" s="8"/>
      <c r="B5193" s="9"/>
      <c r="C5193" s="7"/>
      <c r="D5193" s="9"/>
      <c r="E5193" s="9"/>
      <c r="F5193" s="9"/>
      <c r="G5193" s="7"/>
      <c r="H5193" s="7"/>
      <c r="V5193" s="6"/>
    </row>
    <row r="5194" spans="1:22" ht="15">
      <c r="A5194" s="8"/>
      <c r="B5194" s="9"/>
      <c r="C5194" s="7"/>
      <c r="D5194" s="9"/>
      <c r="E5194" s="9"/>
      <c r="F5194" s="9"/>
      <c r="G5194" s="7"/>
      <c r="H5194" s="7"/>
      <c r="V5194" s="6"/>
    </row>
    <row r="5195" spans="1:22" ht="15">
      <c r="A5195" s="8"/>
      <c r="B5195" s="9"/>
      <c r="C5195" s="7"/>
      <c r="D5195" s="9"/>
      <c r="E5195" s="9"/>
      <c r="F5195" s="9"/>
      <c r="G5195" s="7"/>
      <c r="H5195" s="7"/>
      <c r="V5195" s="6"/>
    </row>
    <row r="5196" spans="1:22" ht="15">
      <c r="A5196" s="8"/>
      <c r="B5196" s="9"/>
      <c r="C5196" s="7"/>
      <c r="D5196" s="7"/>
      <c r="E5196" s="9"/>
      <c r="F5196" s="9"/>
      <c r="G5196" s="7"/>
      <c r="H5196" s="7"/>
      <c r="V5196" s="6"/>
    </row>
    <row r="5197" spans="1:22" ht="15">
      <c r="A5197" s="8"/>
      <c r="B5197" s="9"/>
      <c r="C5197" s="7"/>
      <c r="D5197" s="9"/>
      <c r="E5197" s="9"/>
      <c r="F5197" s="9"/>
      <c r="G5197" s="7"/>
      <c r="H5197" s="7"/>
      <c r="V5197" s="6"/>
    </row>
    <row r="5198" spans="1:22" ht="15">
      <c r="A5198" s="8"/>
      <c r="B5198" s="9"/>
      <c r="C5198" s="7"/>
      <c r="D5198" s="9"/>
      <c r="E5198" s="9"/>
      <c r="F5198" s="9"/>
      <c r="G5198" s="7"/>
      <c r="H5198" s="7"/>
      <c r="V5198" s="6"/>
    </row>
    <row r="5199" spans="1:22" ht="15">
      <c r="A5199" s="8"/>
      <c r="B5199" s="9"/>
      <c r="C5199" s="7"/>
      <c r="D5199" s="9"/>
      <c r="E5199" s="7"/>
      <c r="F5199" s="9"/>
      <c r="G5199" s="7"/>
      <c r="H5199" s="7"/>
      <c r="V5199" s="6"/>
    </row>
    <row r="5200" spans="1:22" ht="15">
      <c r="A5200" s="8"/>
      <c r="B5200" s="9"/>
      <c r="C5200" s="7"/>
      <c r="D5200" s="9"/>
      <c r="E5200" s="9"/>
      <c r="F5200" s="9"/>
      <c r="G5200" s="7"/>
      <c r="H5200" s="7"/>
      <c r="V5200" s="6"/>
    </row>
    <row r="5201" spans="1:22" ht="15">
      <c r="A5201" s="8"/>
      <c r="B5201" s="9"/>
      <c r="C5201" s="7"/>
      <c r="D5201" s="9"/>
      <c r="E5201" s="9"/>
      <c r="F5201" s="9"/>
      <c r="G5201" s="7"/>
      <c r="H5201" s="7"/>
      <c r="V5201" s="6"/>
    </row>
    <row r="5202" spans="1:22" ht="15">
      <c r="A5202" s="8"/>
      <c r="B5202" s="9"/>
      <c r="C5202" s="7"/>
      <c r="D5202" s="9"/>
      <c r="E5202" s="9"/>
      <c r="F5202" s="9"/>
      <c r="G5202" s="7"/>
      <c r="H5202" s="7"/>
      <c r="V5202" s="6"/>
    </row>
    <row r="5203" spans="1:22" ht="15">
      <c r="A5203" s="8"/>
      <c r="B5203" s="9"/>
      <c r="C5203" s="7"/>
      <c r="D5203" s="9"/>
      <c r="E5203" s="9"/>
      <c r="F5203" s="9"/>
      <c r="G5203" s="7"/>
      <c r="H5203" s="7"/>
      <c r="V5203" s="6"/>
    </row>
    <row r="5204" spans="1:22" ht="15">
      <c r="A5204" s="8"/>
      <c r="B5204" s="9"/>
      <c r="C5204" s="7"/>
      <c r="D5204" s="9"/>
      <c r="E5204" s="9"/>
      <c r="F5204" s="9"/>
      <c r="G5204" s="7"/>
      <c r="H5204" s="7"/>
      <c r="V5204" s="6"/>
    </row>
    <row r="5205" spans="1:22" ht="15">
      <c r="A5205" s="8"/>
      <c r="B5205" s="9"/>
      <c r="C5205" s="7"/>
      <c r="D5205" s="9"/>
      <c r="E5205" s="9"/>
      <c r="F5205" s="7"/>
      <c r="G5205" s="7"/>
      <c r="H5205" s="7"/>
      <c r="V5205" s="6"/>
    </row>
    <row r="5206" spans="1:22" ht="15">
      <c r="A5206" s="8"/>
      <c r="B5206" s="9"/>
      <c r="C5206" s="7"/>
      <c r="D5206" s="9"/>
      <c r="E5206" s="9"/>
      <c r="F5206" s="9"/>
      <c r="G5206" s="7"/>
      <c r="H5206" s="7"/>
      <c r="V5206" s="6"/>
    </row>
    <row r="5207" spans="1:22" ht="15">
      <c r="A5207" s="8"/>
      <c r="B5207" s="9"/>
      <c r="C5207" s="7"/>
      <c r="D5207" s="9"/>
      <c r="E5207" s="7"/>
      <c r="F5207" s="9"/>
      <c r="G5207" s="7"/>
      <c r="H5207" s="7"/>
      <c r="V5207" s="6"/>
    </row>
    <row r="5208" spans="1:22" ht="15">
      <c r="A5208" s="8"/>
      <c r="B5208" s="9"/>
      <c r="C5208" s="7"/>
      <c r="D5208" s="7"/>
      <c r="E5208" s="9"/>
      <c r="F5208" s="9"/>
      <c r="G5208" s="7"/>
      <c r="H5208" s="7"/>
      <c r="V5208" s="6"/>
    </row>
    <row r="5209" spans="1:22" ht="15">
      <c r="A5209" s="8"/>
      <c r="B5209" s="9"/>
      <c r="C5209" s="7"/>
      <c r="D5209" s="9"/>
      <c r="E5209" s="9"/>
      <c r="F5209" s="9"/>
      <c r="G5209" s="7"/>
      <c r="H5209" s="7"/>
      <c r="V5209" s="6"/>
    </row>
    <row r="5210" spans="1:22" ht="15">
      <c r="A5210" s="8"/>
      <c r="B5210" s="9"/>
      <c r="C5210" s="7"/>
      <c r="D5210" s="9"/>
      <c r="E5210" s="9"/>
      <c r="F5210" s="9"/>
      <c r="G5210" s="7"/>
      <c r="H5210" s="7"/>
      <c r="V5210" s="6"/>
    </row>
    <row r="5211" spans="1:22" ht="15">
      <c r="A5211" s="8"/>
      <c r="B5211" s="9"/>
      <c r="C5211" s="7"/>
      <c r="D5211" s="9"/>
      <c r="E5211" s="9"/>
      <c r="F5211" s="7"/>
      <c r="G5211" s="7"/>
      <c r="H5211" s="7"/>
      <c r="V5211" s="6"/>
    </row>
    <row r="5212" spans="1:22" ht="15">
      <c r="A5212" s="8"/>
      <c r="B5212" s="9"/>
      <c r="C5212" s="7"/>
      <c r="D5212" s="7"/>
      <c r="E5212" s="7"/>
      <c r="F5212" s="9"/>
      <c r="G5212" s="7"/>
      <c r="H5212" s="7"/>
      <c r="V5212" s="6"/>
    </row>
    <row r="5213" spans="1:22" ht="15">
      <c r="A5213" s="8"/>
      <c r="B5213" s="9"/>
      <c r="C5213" s="7"/>
      <c r="D5213" s="9"/>
      <c r="E5213" s="7"/>
      <c r="F5213" s="9"/>
      <c r="G5213" s="7"/>
      <c r="H5213" s="7"/>
      <c r="V5213" s="6"/>
    </row>
    <row r="5214" spans="1:22" ht="15">
      <c r="A5214" s="8"/>
      <c r="B5214" s="9"/>
      <c r="C5214" s="7"/>
      <c r="D5214" s="7"/>
      <c r="E5214" s="9"/>
      <c r="F5214" s="7"/>
      <c r="G5214" s="7"/>
      <c r="H5214" s="7"/>
      <c r="V5214" s="6"/>
    </row>
    <row r="5215" spans="1:22" ht="15">
      <c r="A5215" s="8"/>
      <c r="B5215" s="9"/>
      <c r="C5215" s="7"/>
      <c r="D5215" s="9"/>
      <c r="E5215" s="9"/>
      <c r="F5215" s="9"/>
      <c r="G5215" s="7"/>
      <c r="H5215" s="7"/>
      <c r="V5215" s="6"/>
    </row>
    <row r="5216" spans="1:22" ht="15">
      <c r="A5216" s="8"/>
      <c r="B5216" s="9"/>
      <c r="C5216" s="7"/>
      <c r="D5216" s="9"/>
      <c r="E5216" s="9"/>
      <c r="F5216" s="9"/>
      <c r="G5216" s="7"/>
      <c r="H5216" s="7"/>
      <c r="V5216" s="6"/>
    </row>
    <row r="5217" spans="1:22" ht="15">
      <c r="A5217" s="8"/>
      <c r="B5217" s="9"/>
      <c r="C5217" s="7"/>
      <c r="D5217" s="9"/>
      <c r="E5217" s="9"/>
      <c r="F5217" s="9"/>
      <c r="G5217" s="7"/>
      <c r="H5217" s="7"/>
      <c r="V5217" s="6"/>
    </row>
    <row r="5218" spans="1:22" ht="15">
      <c r="A5218" s="8"/>
      <c r="B5218" s="9"/>
      <c r="C5218" s="7"/>
      <c r="D5218" s="9"/>
      <c r="E5218" s="9"/>
      <c r="F5218" s="9"/>
      <c r="G5218" s="7"/>
      <c r="H5218" s="7"/>
      <c r="V5218" s="6"/>
    </row>
    <row r="5219" spans="1:22" ht="15">
      <c r="A5219" s="8"/>
      <c r="B5219" s="9"/>
      <c r="C5219" s="7"/>
      <c r="D5219" s="9"/>
      <c r="E5219" s="9"/>
      <c r="F5219" s="9"/>
      <c r="G5219" s="7"/>
      <c r="H5219" s="7"/>
      <c r="V5219" s="6"/>
    </row>
    <row r="5220" spans="1:22" ht="15">
      <c r="A5220" s="8"/>
      <c r="B5220" s="9"/>
      <c r="C5220" s="7"/>
      <c r="D5220" s="9"/>
      <c r="E5220" s="9"/>
      <c r="F5220" s="9"/>
      <c r="G5220" s="7"/>
      <c r="H5220" s="7"/>
      <c r="V5220" s="6"/>
    </row>
    <row r="5221" spans="1:22" ht="15">
      <c r="A5221" s="8"/>
      <c r="B5221" s="9"/>
      <c r="C5221" s="7"/>
      <c r="D5221" s="9"/>
      <c r="E5221" s="9"/>
      <c r="F5221" s="7"/>
      <c r="G5221" s="7"/>
      <c r="H5221" s="7"/>
      <c r="V5221" s="6"/>
    </row>
    <row r="5222" spans="1:22" ht="15">
      <c r="A5222" s="8"/>
      <c r="B5222" s="9"/>
      <c r="C5222" s="7"/>
      <c r="D5222" s="9"/>
      <c r="E5222" s="9"/>
      <c r="F5222" s="9"/>
      <c r="G5222" s="7"/>
      <c r="H5222" s="7"/>
      <c r="V5222" s="6"/>
    </row>
    <row r="5223" spans="1:22" ht="15">
      <c r="A5223" s="8"/>
      <c r="B5223" s="9"/>
      <c r="C5223" s="7"/>
      <c r="D5223" s="9"/>
      <c r="E5223" s="9"/>
      <c r="F5223" s="9"/>
      <c r="G5223" s="7"/>
      <c r="H5223" s="7"/>
      <c r="V5223" s="6"/>
    </row>
    <row r="5224" spans="1:22" ht="15">
      <c r="A5224" s="8"/>
      <c r="B5224" s="9"/>
      <c r="C5224" s="7"/>
      <c r="D5224" s="9"/>
      <c r="E5224" s="9"/>
      <c r="F5224" s="9"/>
      <c r="G5224" s="7"/>
      <c r="H5224" s="7"/>
      <c r="V5224" s="6"/>
    </row>
    <row r="5225" spans="1:22" ht="15">
      <c r="A5225" s="8"/>
      <c r="B5225" s="9"/>
      <c r="C5225" s="7"/>
      <c r="D5225" s="9"/>
      <c r="E5225" s="9"/>
      <c r="F5225" s="9"/>
      <c r="G5225" s="7"/>
      <c r="H5225" s="7"/>
      <c r="V5225" s="6"/>
    </row>
    <row r="5226" spans="1:22" ht="15">
      <c r="A5226" s="8"/>
      <c r="B5226" s="9"/>
      <c r="C5226" s="7"/>
      <c r="D5226" s="9"/>
      <c r="E5226" s="9"/>
      <c r="F5226" s="9"/>
      <c r="G5226" s="7"/>
      <c r="H5226" s="7"/>
      <c r="V5226" s="6"/>
    </row>
    <row r="5227" spans="1:22" ht="15">
      <c r="A5227" s="8"/>
      <c r="B5227" s="9"/>
      <c r="C5227" s="7"/>
      <c r="D5227" s="9"/>
      <c r="E5227" s="9"/>
      <c r="F5227" s="9"/>
      <c r="G5227" s="7"/>
      <c r="H5227" s="7"/>
      <c r="V5227" s="6"/>
    </row>
    <row r="5228" spans="1:22" ht="15">
      <c r="A5228" s="8"/>
      <c r="B5228" s="9"/>
      <c r="C5228" s="7"/>
      <c r="D5228" s="9"/>
      <c r="E5228" s="9"/>
      <c r="F5228" s="9"/>
      <c r="G5228" s="7"/>
      <c r="H5228" s="7"/>
      <c r="V5228" s="6"/>
    </row>
    <row r="5229" spans="1:22" ht="15">
      <c r="A5229" s="8"/>
      <c r="B5229" s="9"/>
      <c r="C5229" s="7"/>
      <c r="D5229" s="9"/>
      <c r="E5229" s="9"/>
      <c r="F5229" s="9"/>
      <c r="G5229" s="7"/>
      <c r="H5229" s="7"/>
      <c r="V5229" s="6"/>
    </row>
    <row r="5230" spans="1:22" ht="15">
      <c r="A5230" s="8"/>
      <c r="B5230" s="9"/>
      <c r="C5230" s="7"/>
      <c r="D5230" s="9"/>
      <c r="E5230" s="9"/>
      <c r="F5230" s="9"/>
      <c r="G5230" s="7"/>
      <c r="H5230" s="7"/>
      <c r="V5230" s="6"/>
    </row>
    <row r="5231" spans="1:22" ht="15">
      <c r="A5231" s="8"/>
      <c r="B5231" s="9"/>
      <c r="C5231" s="7"/>
      <c r="D5231" s="9"/>
      <c r="E5231" s="9"/>
      <c r="F5231" s="7"/>
      <c r="G5231" s="7"/>
      <c r="H5231" s="7"/>
      <c r="V5231" s="6"/>
    </row>
    <row r="5232" spans="1:22" ht="15">
      <c r="A5232" s="8"/>
      <c r="B5232" s="9"/>
      <c r="C5232" s="7"/>
      <c r="D5232" s="9"/>
      <c r="E5232" s="9"/>
      <c r="F5232" s="9"/>
      <c r="G5232" s="7"/>
      <c r="H5232" s="7"/>
      <c r="V5232" s="6"/>
    </row>
    <row r="5233" spans="1:22" ht="15">
      <c r="A5233" s="8"/>
      <c r="B5233" s="9"/>
      <c r="C5233" s="7"/>
      <c r="D5233" s="9"/>
      <c r="E5233" s="9"/>
      <c r="F5233" s="9"/>
      <c r="G5233" s="7"/>
      <c r="H5233" s="7"/>
      <c r="V5233" s="6"/>
    </row>
    <row r="5234" spans="1:22" ht="15">
      <c r="A5234" s="8"/>
      <c r="B5234" s="9"/>
      <c r="C5234" s="7"/>
      <c r="D5234" s="9"/>
      <c r="E5234" s="9"/>
      <c r="F5234" s="9"/>
      <c r="G5234" s="7"/>
      <c r="H5234" s="7"/>
      <c r="V5234" s="6"/>
    </row>
    <row r="5235" spans="1:22" ht="15">
      <c r="A5235" s="8"/>
      <c r="B5235" s="9"/>
      <c r="C5235" s="7"/>
      <c r="D5235" s="9"/>
      <c r="E5235" s="7"/>
      <c r="F5235" s="9"/>
      <c r="G5235" s="7"/>
      <c r="H5235" s="7"/>
      <c r="V5235" s="6"/>
    </row>
    <row r="5236" spans="1:22" ht="15">
      <c r="A5236" s="8"/>
      <c r="B5236" s="9"/>
      <c r="C5236" s="7"/>
      <c r="D5236" s="9"/>
      <c r="E5236" s="7"/>
      <c r="F5236" s="9"/>
      <c r="G5236" s="7"/>
      <c r="H5236" s="7"/>
      <c r="V5236" s="6"/>
    </row>
    <row r="5237" spans="1:22" ht="15">
      <c r="A5237" s="8"/>
      <c r="B5237" s="9"/>
      <c r="C5237" s="7"/>
      <c r="D5237" s="9"/>
      <c r="E5237" s="9"/>
      <c r="F5237" s="9"/>
      <c r="G5237" s="7"/>
      <c r="H5237" s="7"/>
      <c r="V5237" s="6"/>
    </row>
    <row r="5238" spans="1:22" ht="15">
      <c r="A5238" s="8"/>
      <c r="B5238" s="9"/>
      <c r="C5238" s="7"/>
      <c r="D5238" s="9"/>
      <c r="E5238" s="9"/>
      <c r="F5238" s="9"/>
      <c r="G5238" s="7"/>
      <c r="H5238" s="7"/>
      <c r="V5238" s="6"/>
    </row>
    <row r="5239" spans="1:22" ht="15">
      <c r="A5239" s="8"/>
      <c r="B5239" s="9"/>
      <c r="C5239" s="7"/>
      <c r="D5239" s="7"/>
      <c r="E5239" s="9"/>
      <c r="F5239" s="9"/>
      <c r="G5239" s="7"/>
      <c r="H5239" s="7"/>
      <c r="V5239" s="6"/>
    </row>
    <row r="5240" spans="1:22" ht="15">
      <c r="A5240" s="8"/>
      <c r="B5240" s="9"/>
      <c r="C5240" s="7"/>
      <c r="D5240" s="9"/>
      <c r="E5240" s="9"/>
      <c r="F5240" s="9"/>
      <c r="G5240" s="7"/>
      <c r="H5240" s="7"/>
      <c r="V5240" s="6"/>
    </row>
    <row r="5241" spans="1:22" ht="15">
      <c r="A5241" s="8"/>
      <c r="B5241" s="9"/>
      <c r="C5241" s="7"/>
      <c r="D5241" s="9"/>
      <c r="E5241" s="9"/>
      <c r="F5241" s="9"/>
      <c r="G5241" s="7"/>
      <c r="H5241" s="7"/>
      <c r="V5241" s="6"/>
    </row>
    <row r="5242" spans="1:22" ht="15">
      <c r="A5242" s="8"/>
      <c r="B5242" s="9"/>
      <c r="C5242" s="7"/>
      <c r="D5242" s="9"/>
      <c r="E5242" s="9"/>
      <c r="F5242" s="9"/>
      <c r="G5242" s="7"/>
      <c r="H5242" s="7"/>
      <c r="V5242" s="6"/>
    </row>
    <row r="5243" spans="1:22" ht="15">
      <c r="A5243" s="8"/>
      <c r="B5243" s="9"/>
      <c r="C5243" s="7"/>
      <c r="D5243" s="7"/>
      <c r="E5243" s="9"/>
      <c r="F5243" s="9"/>
      <c r="G5243" s="7"/>
      <c r="H5243" s="7"/>
      <c r="V5243" s="6"/>
    </row>
    <row r="5244" spans="1:22" ht="15">
      <c r="A5244" s="8"/>
      <c r="B5244" s="9"/>
      <c r="C5244" s="7"/>
      <c r="D5244" s="9"/>
      <c r="E5244" s="9"/>
      <c r="F5244" s="9"/>
      <c r="G5244" s="7"/>
      <c r="H5244" s="7"/>
      <c r="V5244" s="6"/>
    </row>
    <row r="5245" spans="1:22" ht="15">
      <c r="A5245" s="8"/>
      <c r="B5245" s="9"/>
      <c r="C5245" s="7"/>
      <c r="D5245" s="9"/>
      <c r="E5245" s="7"/>
      <c r="F5245" s="9"/>
      <c r="G5245" s="7"/>
      <c r="H5245" s="7"/>
      <c r="V5245" s="6"/>
    </row>
    <row r="5246" spans="1:22" ht="15">
      <c r="A5246" s="8"/>
      <c r="B5246" s="9"/>
      <c r="C5246" s="7"/>
      <c r="D5246" s="9"/>
      <c r="E5246" s="9"/>
      <c r="F5246" s="9"/>
      <c r="G5246" s="7"/>
      <c r="H5246" s="7"/>
      <c r="V5246" s="6"/>
    </row>
    <row r="5247" spans="1:22" ht="15">
      <c r="A5247" s="8"/>
      <c r="B5247" s="9"/>
      <c r="C5247" s="7"/>
      <c r="D5247" s="9"/>
      <c r="E5247" s="9"/>
      <c r="F5247" s="7"/>
      <c r="G5247" s="7"/>
      <c r="H5247" s="7"/>
      <c r="V5247" s="6"/>
    </row>
    <row r="5248" spans="1:22" ht="15">
      <c r="A5248" s="8"/>
      <c r="B5248" s="9"/>
      <c r="C5248" s="7"/>
      <c r="D5248" s="9"/>
      <c r="E5248" s="9"/>
      <c r="F5248" s="9"/>
      <c r="G5248" s="7"/>
      <c r="H5248" s="7"/>
      <c r="V5248" s="6"/>
    </row>
    <row r="5249" spans="1:22" ht="15">
      <c r="A5249" s="8"/>
      <c r="B5249" s="9"/>
      <c r="C5249" s="7"/>
      <c r="D5249" s="9"/>
      <c r="E5249" s="9"/>
      <c r="F5249" s="9"/>
      <c r="G5249" s="7"/>
      <c r="H5249" s="7"/>
      <c r="V5249" s="6"/>
    </row>
    <row r="5250" spans="1:22" ht="15">
      <c r="A5250" s="8"/>
      <c r="B5250" s="9"/>
      <c r="C5250" s="7"/>
      <c r="D5250" s="9"/>
      <c r="E5250" s="9"/>
      <c r="F5250" s="9"/>
      <c r="G5250" s="7"/>
      <c r="H5250" s="7"/>
      <c r="V5250" s="6"/>
    </row>
    <row r="5251" spans="1:22" ht="15">
      <c r="A5251" s="8"/>
      <c r="B5251" s="9"/>
      <c r="C5251" s="7"/>
      <c r="D5251" s="9"/>
      <c r="E5251" s="9"/>
      <c r="F5251" s="9"/>
      <c r="G5251" s="7"/>
      <c r="H5251" s="7"/>
      <c r="V5251" s="6"/>
    </row>
    <row r="5252" spans="1:22" ht="15">
      <c r="A5252" s="8"/>
      <c r="B5252" s="9"/>
      <c r="C5252" s="7"/>
      <c r="D5252" s="7"/>
      <c r="E5252" s="7"/>
      <c r="F5252" s="9"/>
      <c r="G5252" s="7"/>
      <c r="H5252" s="7"/>
      <c r="V5252" s="6"/>
    </row>
    <row r="5253" spans="1:22" ht="15">
      <c r="A5253" s="8"/>
      <c r="B5253" s="9"/>
      <c r="C5253" s="7"/>
      <c r="D5253" s="9"/>
      <c r="E5253" s="9"/>
      <c r="F5253" s="9"/>
      <c r="G5253" s="7"/>
      <c r="H5253" s="7"/>
      <c r="V5253" s="6"/>
    </row>
    <row r="5254" spans="1:22" ht="15">
      <c r="A5254" s="8"/>
      <c r="B5254" s="9"/>
      <c r="C5254" s="7"/>
      <c r="D5254" s="9"/>
      <c r="E5254" s="9"/>
      <c r="F5254" s="9"/>
      <c r="G5254" s="7"/>
      <c r="H5254" s="7"/>
      <c r="V5254" s="6"/>
    </row>
    <row r="5255" spans="1:22" ht="15">
      <c r="A5255" s="8"/>
      <c r="B5255" s="9"/>
      <c r="C5255" s="7"/>
      <c r="D5255" s="9"/>
      <c r="E5255" s="9"/>
      <c r="F5255" s="7"/>
      <c r="G5255" s="7"/>
      <c r="H5255" s="7"/>
      <c r="V5255" s="6"/>
    </row>
    <row r="5256" spans="1:22" ht="15">
      <c r="A5256" s="8"/>
      <c r="B5256" s="9"/>
      <c r="C5256" s="7"/>
      <c r="D5256" s="9"/>
      <c r="E5256" s="9"/>
      <c r="F5256" s="9"/>
      <c r="G5256" s="7"/>
      <c r="H5256" s="7"/>
      <c r="V5256" s="6"/>
    </row>
    <row r="5257" spans="1:22" ht="15">
      <c r="A5257" s="8"/>
      <c r="B5257" s="9"/>
      <c r="C5257" s="7"/>
      <c r="D5257" s="9"/>
      <c r="E5257" s="9"/>
      <c r="F5257" s="9"/>
      <c r="G5257" s="7"/>
      <c r="H5257" s="7"/>
      <c r="V5257" s="6"/>
    </row>
    <row r="5258" spans="1:22" ht="15">
      <c r="A5258" s="8"/>
      <c r="B5258" s="9"/>
      <c r="C5258" s="7"/>
      <c r="D5258" s="9"/>
      <c r="E5258" s="9"/>
      <c r="F5258" s="9"/>
      <c r="G5258" s="7"/>
      <c r="H5258" s="7"/>
      <c r="V5258" s="6"/>
    </row>
    <row r="5259" spans="1:22" ht="15">
      <c r="A5259" s="8"/>
      <c r="B5259" s="9"/>
      <c r="C5259" s="7"/>
      <c r="D5259" s="7"/>
      <c r="E5259" s="9"/>
      <c r="F5259" s="9"/>
      <c r="G5259" s="7"/>
      <c r="H5259" s="7"/>
      <c r="V5259" s="6"/>
    </row>
    <row r="5260" spans="1:22" ht="15">
      <c r="A5260" s="8"/>
      <c r="B5260" s="9"/>
      <c r="C5260" s="7"/>
      <c r="D5260" s="9"/>
      <c r="E5260" s="9"/>
      <c r="F5260" s="9"/>
      <c r="G5260" s="7"/>
      <c r="H5260" s="7"/>
      <c r="V5260" s="6"/>
    </row>
    <row r="5261" spans="1:22" ht="15">
      <c r="A5261" s="8"/>
      <c r="B5261" s="9"/>
      <c r="C5261" s="7"/>
      <c r="D5261" s="9"/>
      <c r="E5261" s="9"/>
      <c r="F5261" s="9"/>
      <c r="G5261" s="7"/>
      <c r="H5261" s="7"/>
      <c r="V5261" s="6"/>
    </row>
    <row r="5262" spans="1:22" ht="15">
      <c r="A5262" s="8"/>
      <c r="B5262" s="9"/>
      <c r="C5262" s="7"/>
      <c r="D5262" s="9"/>
      <c r="E5262" s="9"/>
      <c r="F5262" s="9"/>
      <c r="G5262" s="7"/>
      <c r="H5262" s="7"/>
      <c r="V5262" s="6"/>
    </row>
    <row r="5263" spans="1:22" ht="15">
      <c r="A5263" s="8"/>
      <c r="B5263" s="9"/>
      <c r="C5263" s="7"/>
      <c r="D5263" s="9"/>
      <c r="E5263" s="9"/>
      <c r="F5263" s="9"/>
      <c r="G5263" s="7"/>
      <c r="H5263" s="7"/>
      <c r="V5263" s="6"/>
    </row>
    <row r="5264" spans="1:22" ht="15">
      <c r="A5264" s="8"/>
      <c r="B5264" s="9"/>
      <c r="C5264" s="7"/>
      <c r="D5264" s="9"/>
      <c r="E5264" s="9"/>
      <c r="F5264" s="9"/>
      <c r="G5264" s="7"/>
      <c r="H5264" s="7"/>
      <c r="V5264" s="6"/>
    </row>
    <row r="5265" spans="1:22" ht="15">
      <c r="A5265" s="8"/>
      <c r="B5265" s="9"/>
      <c r="C5265" s="7"/>
      <c r="D5265" s="7"/>
      <c r="E5265" s="9"/>
      <c r="F5265" s="9"/>
      <c r="G5265" s="7"/>
      <c r="H5265" s="7"/>
      <c r="V5265" s="6"/>
    </row>
    <row r="5266" spans="1:22" ht="15">
      <c r="A5266" s="8"/>
      <c r="B5266" s="9"/>
      <c r="C5266" s="7"/>
      <c r="D5266" s="9"/>
      <c r="E5266" s="9"/>
      <c r="F5266" s="9"/>
      <c r="G5266" s="7"/>
      <c r="H5266" s="7"/>
      <c r="V5266" s="6"/>
    </row>
    <row r="5267" spans="1:22" ht="15">
      <c r="A5267" s="8"/>
      <c r="B5267" s="9"/>
      <c r="C5267" s="7"/>
      <c r="D5267" s="9"/>
      <c r="E5267" s="9"/>
      <c r="F5267" s="9"/>
      <c r="G5267" s="7"/>
      <c r="H5267" s="7"/>
      <c r="V5267" s="6"/>
    </row>
    <row r="5268" spans="1:22" ht="15">
      <c r="A5268" s="8"/>
      <c r="B5268" s="9"/>
      <c r="C5268" s="7"/>
      <c r="D5268" s="9"/>
      <c r="E5268" s="9"/>
      <c r="F5268" s="9"/>
      <c r="G5268" s="7"/>
      <c r="H5268" s="7"/>
      <c r="V5268" s="6"/>
    </row>
    <row r="5269" spans="1:22" ht="15">
      <c r="A5269" s="8"/>
      <c r="B5269" s="9"/>
      <c r="C5269" s="7"/>
      <c r="D5269" s="9"/>
      <c r="E5269" s="9"/>
      <c r="F5269" s="7"/>
      <c r="G5269" s="7"/>
      <c r="H5269" s="7"/>
      <c r="V5269" s="6"/>
    </row>
    <row r="5270" spans="1:22" ht="15">
      <c r="A5270" s="8"/>
      <c r="B5270" s="9"/>
      <c r="C5270" s="7"/>
      <c r="D5270" s="9"/>
      <c r="E5270" s="9"/>
      <c r="F5270" s="7"/>
      <c r="G5270" s="7"/>
      <c r="H5270" s="7"/>
      <c r="V5270" s="6"/>
    </row>
    <row r="5271" spans="1:22" ht="15">
      <c r="A5271" s="8"/>
      <c r="B5271" s="9"/>
      <c r="C5271" s="7"/>
      <c r="D5271" s="9"/>
      <c r="E5271" s="9"/>
      <c r="F5271" s="7"/>
      <c r="G5271" s="7"/>
      <c r="H5271" s="7"/>
      <c r="V5271" s="6"/>
    </row>
    <row r="5272" spans="1:22" ht="15">
      <c r="A5272" s="8"/>
      <c r="B5272" s="9"/>
      <c r="C5272" s="7"/>
      <c r="D5272" s="9"/>
      <c r="E5272" s="9"/>
      <c r="F5272" s="9"/>
      <c r="G5272" s="7"/>
      <c r="H5272" s="7"/>
      <c r="V5272" s="6"/>
    </row>
    <row r="5273" spans="1:22" ht="15">
      <c r="A5273" s="8"/>
      <c r="B5273" s="9"/>
      <c r="C5273" s="7"/>
      <c r="D5273" s="9"/>
      <c r="E5273" s="9"/>
      <c r="F5273" s="9"/>
      <c r="G5273" s="7"/>
      <c r="H5273" s="7"/>
      <c r="V5273" s="6"/>
    </row>
    <row r="5274" spans="1:22" ht="15">
      <c r="A5274" s="8"/>
      <c r="B5274" s="9"/>
      <c r="C5274" s="7"/>
      <c r="D5274" s="9"/>
      <c r="E5274" s="9"/>
      <c r="F5274" s="9"/>
      <c r="G5274" s="7"/>
      <c r="H5274" s="7"/>
      <c r="V5274" s="6"/>
    </row>
    <row r="5275" spans="1:22" ht="15">
      <c r="A5275" s="8"/>
      <c r="B5275" s="9"/>
      <c r="C5275" s="7"/>
      <c r="D5275" s="9"/>
      <c r="E5275" s="9"/>
      <c r="F5275" s="9"/>
      <c r="G5275" s="7"/>
      <c r="H5275" s="7"/>
      <c r="V5275" s="6"/>
    </row>
    <row r="5276" spans="1:22" ht="15">
      <c r="A5276" s="8"/>
      <c r="B5276" s="9"/>
      <c r="C5276" s="7"/>
      <c r="D5276" s="9"/>
      <c r="E5276" s="9"/>
      <c r="F5276" s="9"/>
      <c r="G5276" s="7"/>
      <c r="H5276" s="7"/>
      <c r="V5276" s="6"/>
    </row>
    <row r="5277" spans="1:22" ht="15">
      <c r="A5277" s="8"/>
      <c r="B5277" s="9"/>
      <c r="C5277" s="7"/>
      <c r="D5277" s="9"/>
      <c r="E5277" s="9"/>
      <c r="F5277" s="9"/>
      <c r="G5277" s="7"/>
      <c r="H5277" s="7"/>
      <c r="V5277" s="6"/>
    </row>
    <row r="5278" spans="1:22" ht="15">
      <c r="A5278" s="8"/>
      <c r="B5278" s="9"/>
      <c r="C5278" s="7"/>
      <c r="D5278" s="9"/>
      <c r="E5278" s="9"/>
      <c r="F5278" s="9"/>
      <c r="G5278" s="7"/>
      <c r="H5278" s="7"/>
      <c r="V5278" s="6"/>
    </row>
    <row r="5279" spans="1:22" ht="15">
      <c r="A5279" s="8"/>
      <c r="B5279" s="9"/>
      <c r="C5279" s="7"/>
      <c r="D5279" s="9"/>
      <c r="E5279" s="9"/>
      <c r="F5279" s="9"/>
      <c r="G5279" s="7"/>
      <c r="H5279" s="7"/>
      <c r="V5279" s="6"/>
    </row>
    <row r="5280" spans="1:22" ht="15">
      <c r="A5280" s="8"/>
      <c r="B5280" s="9"/>
      <c r="C5280" s="7"/>
      <c r="D5280" s="9"/>
      <c r="E5280" s="9"/>
      <c r="F5280" s="7"/>
      <c r="G5280" s="7"/>
      <c r="H5280" s="7"/>
      <c r="V5280" s="6"/>
    </row>
    <row r="5281" spans="1:22" ht="15">
      <c r="A5281" s="8"/>
      <c r="B5281" s="9"/>
      <c r="C5281" s="7"/>
      <c r="D5281" s="9"/>
      <c r="E5281" s="7"/>
      <c r="F5281" s="9"/>
      <c r="G5281" s="7"/>
      <c r="H5281" s="7"/>
      <c r="V5281" s="6"/>
    </row>
    <row r="5282" spans="1:22" ht="15">
      <c r="A5282" s="8"/>
      <c r="B5282" s="9"/>
      <c r="C5282" s="7"/>
      <c r="D5282" s="7"/>
      <c r="E5282" s="9"/>
      <c r="F5282" s="9"/>
      <c r="G5282" s="7"/>
      <c r="H5282" s="7"/>
      <c r="V5282" s="6"/>
    </row>
    <row r="5283" spans="1:22" ht="15">
      <c r="A5283" s="8"/>
      <c r="B5283" s="9"/>
      <c r="C5283" s="7"/>
      <c r="D5283" s="9"/>
      <c r="E5283" s="9"/>
      <c r="F5283" s="9"/>
      <c r="G5283" s="7"/>
      <c r="H5283" s="7"/>
      <c r="V5283" s="6"/>
    </row>
    <row r="5284" spans="1:22" ht="15">
      <c r="A5284" s="8"/>
      <c r="B5284" s="9"/>
      <c r="C5284" s="7"/>
      <c r="D5284" s="9"/>
      <c r="E5284" s="9"/>
      <c r="F5284" s="9"/>
      <c r="G5284" s="7"/>
      <c r="H5284" s="7"/>
      <c r="V5284" s="6"/>
    </row>
    <row r="5285" spans="1:22" ht="15">
      <c r="A5285" s="8"/>
      <c r="B5285" s="9"/>
      <c r="C5285" s="7"/>
      <c r="D5285" s="7"/>
      <c r="E5285" s="7"/>
      <c r="F5285" s="9"/>
      <c r="G5285" s="7"/>
      <c r="H5285" s="7"/>
      <c r="V5285" s="6"/>
    </row>
    <row r="5286" spans="1:22" ht="15">
      <c r="A5286" s="8"/>
      <c r="B5286" s="9"/>
      <c r="C5286" s="7"/>
      <c r="D5286" s="9"/>
      <c r="E5286" s="9"/>
      <c r="F5286" s="9"/>
      <c r="G5286" s="7"/>
      <c r="H5286" s="7"/>
      <c r="V5286" s="6"/>
    </row>
    <row r="5287" spans="1:22" ht="15">
      <c r="A5287" s="8"/>
      <c r="B5287" s="9"/>
      <c r="C5287" s="7"/>
      <c r="D5287" s="9"/>
      <c r="E5287" s="9"/>
      <c r="F5287" s="9"/>
      <c r="G5287" s="7"/>
      <c r="H5287" s="7"/>
      <c r="V5287" s="6"/>
    </row>
    <row r="5288" spans="1:22" ht="15">
      <c r="A5288" s="8"/>
      <c r="B5288" s="9"/>
      <c r="C5288" s="7"/>
      <c r="D5288" s="7"/>
      <c r="E5288" s="9"/>
      <c r="F5288" s="9"/>
      <c r="G5288" s="7"/>
      <c r="H5288" s="7"/>
      <c r="V5288" s="6"/>
    </row>
    <row r="5289" spans="1:22" ht="15">
      <c r="A5289" s="8"/>
      <c r="B5289" s="9"/>
      <c r="C5289" s="7"/>
      <c r="D5289" s="9"/>
      <c r="E5289" s="9"/>
      <c r="F5289" s="9"/>
      <c r="G5289" s="7"/>
      <c r="H5289" s="7"/>
      <c r="V5289" s="6"/>
    </row>
    <row r="5290" spans="1:22" ht="15">
      <c r="A5290" s="8"/>
      <c r="B5290" s="9"/>
      <c r="C5290" s="7"/>
      <c r="D5290" s="9"/>
      <c r="E5290" s="9"/>
      <c r="F5290" s="9"/>
      <c r="G5290" s="7"/>
      <c r="H5290" s="7"/>
      <c r="V5290" s="6"/>
    </row>
    <row r="5291" spans="1:22" ht="15">
      <c r="A5291" s="8"/>
      <c r="B5291" s="9"/>
      <c r="C5291" s="7"/>
      <c r="D5291" s="9"/>
      <c r="E5291" s="9"/>
      <c r="F5291" s="9"/>
      <c r="G5291" s="7"/>
      <c r="H5291" s="7"/>
      <c r="V5291" s="6"/>
    </row>
    <row r="5292" spans="1:22" ht="15">
      <c r="A5292" s="8"/>
      <c r="B5292" s="9"/>
      <c r="C5292" s="7"/>
      <c r="D5292" s="9"/>
      <c r="E5292" s="7"/>
      <c r="F5292" s="9"/>
      <c r="G5292" s="7"/>
      <c r="H5292" s="7"/>
      <c r="V5292" s="6"/>
    </row>
    <row r="5293" spans="1:22" ht="15">
      <c r="A5293" s="8"/>
      <c r="B5293" s="9"/>
      <c r="C5293" s="7"/>
      <c r="D5293" s="7"/>
      <c r="E5293" s="9"/>
      <c r="F5293" s="9"/>
      <c r="G5293" s="7"/>
      <c r="H5293" s="7"/>
      <c r="V5293" s="6"/>
    </row>
    <row r="5294" spans="1:22" ht="15">
      <c r="A5294" s="8"/>
      <c r="B5294" s="9"/>
      <c r="C5294" s="7"/>
      <c r="D5294" s="9"/>
      <c r="E5294" s="7"/>
      <c r="F5294" s="9"/>
      <c r="G5294" s="7"/>
      <c r="H5294" s="7"/>
      <c r="V5294" s="6"/>
    </row>
    <row r="5295" spans="1:22" ht="15">
      <c r="A5295" s="8"/>
      <c r="B5295" s="9"/>
      <c r="C5295" s="7"/>
      <c r="D5295" s="9"/>
      <c r="E5295" s="9"/>
      <c r="F5295" s="7"/>
      <c r="G5295" s="7"/>
      <c r="H5295" s="7"/>
      <c r="V5295" s="6"/>
    </row>
    <row r="5296" spans="1:22" ht="15">
      <c r="A5296" s="8"/>
      <c r="B5296" s="9"/>
      <c r="C5296" s="7"/>
      <c r="D5296" s="9"/>
      <c r="E5296" s="9"/>
      <c r="F5296" s="9"/>
      <c r="G5296" s="7"/>
      <c r="H5296" s="7"/>
      <c r="V5296" s="6"/>
    </row>
    <row r="5297" spans="1:22" ht="15">
      <c r="A5297" s="8"/>
      <c r="B5297" s="9"/>
      <c r="C5297" s="7"/>
      <c r="D5297" s="9"/>
      <c r="E5297" s="9"/>
      <c r="F5297" s="9"/>
      <c r="G5297" s="7"/>
      <c r="H5297" s="7"/>
      <c r="V5297" s="6"/>
    </row>
    <row r="5298" spans="1:22" ht="15">
      <c r="A5298" s="8"/>
      <c r="B5298" s="9"/>
      <c r="C5298" s="7"/>
      <c r="D5298" s="9"/>
      <c r="E5298" s="9"/>
      <c r="F5298" s="9"/>
      <c r="G5298" s="7"/>
      <c r="H5298" s="7"/>
      <c r="V5298" s="6"/>
    </row>
    <row r="5299" spans="1:22" ht="15">
      <c r="A5299" s="8"/>
      <c r="B5299" s="9"/>
      <c r="C5299" s="7"/>
      <c r="D5299" s="9"/>
      <c r="E5299" s="7"/>
      <c r="F5299" s="9"/>
      <c r="G5299" s="7"/>
      <c r="H5299" s="7"/>
      <c r="V5299" s="6"/>
    </row>
    <row r="5300" spans="1:22" ht="15">
      <c r="A5300" s="8"/>
      <c r="B5300" s="9"/>
      <c r="C5300" s="7"/>
      <c r="D5300" s="9"/>
      <c r="E5300" s="9"/>
      <c r="F5300" s="9"/>
      <c r="G5300" s="7"/>
      <c r="H5300" s="7"/>
      <c r="V5300" s="6"/>
    </row>
    <row r="5301" spans="1:22" ht="15">
      <c r="A5301" s="8"/>
      <c r="B5301" s="9"/>
      <c r="C5301" s="7"/>
      <c r="D5301" s="9"/>
      <c r="E5301" s="9"/>
      <c r="F5301" s="9"/>
      <c r="G5301" s="7"/>
      <c r="H5301" s="7"/>
      <c r="V5301" s="6"/>
    </row>
    <row r="5302" spans="1:22" ht="15">
      <c r="A5302" s="8"/>
      <c r="B5302" s="9"/>
      <c r="C5302" s="7"/>
      <c r="D5302" s="7"/>
      <c r="E5302" s="9"/>
      <c r="F5302" s="9"/>
      <c r="G5302" s="7"/>
      <c r="H5302" s="7"/>
      <c r="V5302" s="6"/>
    </row>
    <row r="5303" spans="1:22" ht="15">
      <c r="A5303" s="8"/>
      <c r="B5303" s="9"/>
      <c r="C5303" s="7"/>
      <c r="D5303" s="9"/>
      <c r="E5303" s="9"/>
      <c r="F5303" s="9"/>
      <c r="G5303" s="7"/>
      <c r="H5303" s="7"/>
      <c r="V5303" s="6"/>
    </row>
    <row r="5304" spans="1:22" ht="15">
      <c r="A5304" s="8"/>
      <c r="B5304" s="9"/>
      <c r="C5304" s="7"/>
      <c r="D5304" s="7"/>
      <c r="E5304" s="9"/>
      <c r="F5304" s="9"/>
      <c r="G5304" s="7"/>
      <c r="H5304" s="7"/>
      <c r="V5304" s="6"/>
    </row>
    <row r="5305" spans="1:22" ht="15">
      <c r="A5305" s="8"/>
      <c r="B5305" s="9"/>
      <c r="C5305" s="7"/>
      <c r="D5305" s="9"/>
      <c r="E5305" s="9"/>
      <c r="F5305" s="9"/>
      <c r="G5305" s="7"/>
      <c r="H5305" s="7"/>
      <c r="V5305" s="6"/>
    </row>
    <row r="5306" spans="1:22" ht="15">
      <c r="A5306" s="8"/>
      <c r="B5306" s="9"/>
      <c r="C5306" s="7"/>
      <c r="D5306" s="9"/>
      <c r="E5306" s="9"/>
      <c r="F5306" s="9"/>
      <c r="G5306" s="7"/>
      <c r="H5306" s="7"/>
      <c r="V5306" s="6"/>
    </row>
    <row r="5307" spans="1:22" ht="15">
      <c r="A5307" s="8"/>
      <c r="B5307" s="9"/>
      <c r="C5307" s="7"/>
      <c r="D5307" s="7"/>
      <c r="E5307" s="9"/>
      <c r="F5307" s="9"/>
      <c r="G5307" s="7"/>
      <c r="H5307" s="7"/>
      <c r="V5307" s="6"/>
    </row>
    <row r="5308" spans="1:22" ht="15">
      <c r="A5308" s="8"/>
      <c r="B5308" s="9"/>
      <c r="C5308" s="7"/>
      <c r="D5308" s="9"/>
      <c r="E5308" s="9"/>
      <c r="F5308" s="9"/>
      <c r="G5308" s="7"/>
      <c r="H5308" s="7"/>
      <c r="V5308" s="6"/>
    </row>
    <row r="5309" spans="1:22" ht="15">
      <c r="A5309" s="8"/>
      <c r="B5309" s="9"/>
      <c r="C5309" s="7"/>
      <c r="D5309" s="9"/>
      <c r="E5309" s="9"/>
      <c r="F5309" s="7"/>
      <c r="G5309" s="7"/>
      <c r="H5309" s="7"/>
      <c r="V5309" s="6"/>
    </row>
    <row r="5310" spans="1:22" ht="15">
      <c r="A5310" s="8"/>
      <c r="B5310" s="9"/>
      <c r="C5310" s="7"/>
      <c r="D5310" s="9"/>
      <c r="E5310" s="9"/>
      <c r="F5310" s="9"/>
      <c r="G5310" s="7"/>
      <c r="H5310" s="7"/>
      <c r="V5310" s="6"/>
    </row>
    <row r="5311" spans="1:22" ht="15">
      <c r="A5311" s="8"/>
      <c r="B5311" s="9"/>
      <c r="C5311" s="7"/>
      <c r="D5311" s="9"/>
      <c r="E5311" s="9"/>
      <c r="F5311" s="9"/>
      <c r="G5311" s="7"/>
      <c r="H5311" s="7"/>
      <c r="V5311" s="6"/>
    </row>
    <row r="5312" spans="1:22" ht="15">
      <c r="A5312" s="8"/>
      <c r="B5312" s="9"/>
      <c r="C5312" s="7"/>
      <c r="D5312" s="9"/>
      <c r="E5312" s="9"/>
      <c r="F5312" s="9"/>
      <c r="G5312" s="7"/>
      <c r="H5312" s="7"/>
      <c r="V5312" s="6"/>
    </row>
    <row r="5313" spans="1:22" ht="15">
      <c r="A5313" s="8"/>
      <c r="B5313" s="9"/>
      <c r="C5313" s="7"/>
      <c r="D5313" s="9"/>
      <c r="E5313" s="9"/>
      <c r="F5313" s="9"/>
      <c r="G5313" s="7"/>
      <c r="H5313" s="7"/>
      <c r="V5313" s="6"/>
    </row>
    <row r="5314" spans="1:22" ht="15">
      <c r="A5314" s="8"/>
      <c r="B5314" s="9"/>
      <c r="C5314" s="7"/>
      <c r="D5314" s="9"/>
      <c r="E5314" s="9"/>
      <c r="F5314" s="9"/>
      <c r="G5314" s="7"/>
      <c r="H5314" s="7"/>
      <c r="V5314" s="6"/>
    </row>
    <row r="5315" spans="1:22" ht="15">
      <c r="A5315" s="8"/>
      <c r="B5315" s="9"/>
      <c r="C5315" s="7"/>
      <c r="D5315" s="9"/>
      <c r="E5315" s="9"/>
      <c r="F5315" s="9"/>
      <c r="G5315" s="7"/>
      <c r="H5315" s="7"/>
      <c r="V5315" s="6"/>
    </row>
    <row r="5316" spans="1:22" ht="15">
      <c r="A5316" s="8"/>
      <c r="B5316" s="9"/>
      <c r="C5316" s="7"/>
      <c r="D5316" s="9"/>
      <c r="E5316" s="9"/>
      <c r="F5316" s="9"/>
      <c r="G5316" s="7"/>
      <c r="H5316" s="7"/>
      <c r="V5316" s="6"/>
    </row>
    <row r="5317" spans="1:22" ht="15">
      <c r="A5317" s="8"/>
      <c r="B5317" s="9"/>
      <c r="C5317" s="7"/>
      <c r="D5317" s="9"/>
      <c r="E5317" s="9"/>
      <c r="F5317" s="9"/>
      <c r="G5317" s="7"/>
      <c r="H5317" s="7"/>
      <c r="V5317" s="6"/>
    </row>
    <row r="5318" spans="1:22" ht="15">
      <c r="A5318" s="8"/>
      <c r="B5318" s="9"/>
      <c r="C5318" s="7"/>
      <c r="D5318" s="9"/>
      <c r="E5318" s="9"/>
      <c r="F5318" s="9"/>
      <c r="G5318" s="7"/>
      <c r="H5318" s="7"/>
      <c r="V5318" s="6"/>
    </row>
    <row r="5319" spans="1:22" ht="15">
      <c r="A5319" s="8"/>
      <c r="B5319" s="9"/>
      <c r="C5319" s="7"/>
      <c r="D5319" s="9"/>
      <c r="E5319" s="7"/>
      <c r="F5319" s="9"/>
      <c r="G5319" s="7"/>
      <c r="H5319" s="7"/>
      <c r="V5319" s="6"/>
    </row>
    <row r="5320" spans="1:22" ht="15">
      <c r="A5320" s="8"/>
      <c r="B5320" s="9"/>
      <c r="C5320" s="7"/>
      <c r="D5320" s="7"/>
      <c r="E5320" s="9"/>
      <c r="F5320" s="9"/>
      <c r="G5320" s="7"/>
      <c r="H5320" s="7"/>
      <c r="V5320" s="6"/>
    </row>
    <row r="5321" spans="1:22" ht="15">
      <c r="A5321" s="8"/>
      <c r="B5321" s="9"/>
      <c r="C5321" s="7"/>
      <c r="D5321" s="9"/>
      <c r="E5321" s="9"/>
      <c r="F5321" s="9"/>
      <c r="G5321" s="7"/>
      <c r="H5321" s="7"/>
      <c r="V5321" s="6"/>
    </row>
    <row r="5322" spans="1:22" ht="15">
      <c r="A5322" s="8"/>
      <c r="B5322" s="9"/>
      <c r="C5322" s="7"/>
      <c r="D5322" s="9"/>
      <c r="E5322" s="9"/>
      <c r="F5322" s="9"/>
      <c r="G5322" s="7"/>
      <c r="H5322" s="7"/>
      <c r="V5322" s="6"/>
    </row>
    <row r="5323" spans="1:22" ht="15">
      <c r="A5323" s="8"/>
      <c r="B5323" s="9"/>
      <c r="C5323" s="7"/>
      <c r="D5323" s="9"/>
      <c r="E5323" s="7"/>
      <c r="F5323" s="9"/>
      <c r="G5323" s="7"/>
      <c r="H5323" s="7"/>
      <c r="V5323" s="6"/>
    </row>
    <row r="5324" spans="1:22" ht="15">
      <c r="A5324" s="8"/>
      <c r="B5324" s="9"/>
      <c r="C5324" s="7"/>
      <c r="D5324" s="9"/>
      <c r="E5324" s="9"/>
      <c r="F5324" s="9"/>
      <c r="G5324" s="7"/>
      <c r="H5324" s="7"/>
      <c r="V5324" s="6"/>
    </row>
    <row r="5325" spans="1:22" ht="15">
      <c r="A5325" s="8"/>
      <c r="B5325" s="9"/>
      <c r="C5325" s="7"/>
      <c r="D5325" s="9"/>
      <c r="E5325" s="9"/>
      <c r="F5325" s="9"/>
      <c r="G5325" s="7"/>
      <c r="H5325" s="7"/>
      <c r="V5325" s="6"/>
    </row>
    <row r="5326" spans="1:22" ht="15">
      <c r="A5326" s="8"/>
      <c r="B5326" s="9"/>
      <c r="C5326" s="7"/>
      <c r="D5326" s="9"/>
      <c r="E5326" s="9"/>
      <c r="F5326" s="9"/>
      <c r="G5326" s="7"/>
      <c r="H5326" s="7"/>
      <c r="V5326" s="6"/>
    </row>
    <row r="5327" spans="1:22" ht="15">
      <c r="A5327" s="8"/>
      <c r="B5327" s="9"/>
      <c r="C5327" s="7"/>
      <c r="D5327" s="9"/>
      <c r="E5327" s="9"/>
      <c r="F5327" s="9"/>
      <c r="G5327" s="7"/>
      <c r="H5327" s="7"/>
      <c r="V5327" s="6"/>
    </row>
    <row r="5328" spans="1:22" ht="15">
      <c r="A5328" s="8"/>
      <c r="B5328" s="9"/>
      <c r="C5328" s="7"/>
      <c r="D5328" s="9"/>
      <c r="E5328" s="9"/>
      <c r="F5328" s="9"/>
      <c r="G5328" s="7"/>
      <c r="H5328" s="7"/>
      <c r="V5328" s="6"/>
    </row>
    <row r="5329" spans="1:22" ht="15">
      <c r="A5329" s="8"/>
      <c r="B5329" s="9"/>
      <c r="C5329" s="7"/>
      <c r="D5329" s="9"/>
      <c r="E5329" s="9"/>
      <c r="F5329" s="9"/>
      <c r="G5329" s="7"/>
      <c r="H5329" s="7"/>
      <c r="V5329" s="6"/>
    </row>
    <row r="5330" spans="1:22" ht="15">
      <c r="A5330" s="8"/>
      <c r="B5330" s="9"/>
      <c r="C5330" s="7"/>
      <c r="D5330" s="9"/>
      <c r="E5330" s="9"/>
      <c r="F5330" s="9"/>
      <c r="G5330" s="7"/>
      <c r="H5330" s="7"/>
      <c r="V5330" s="6"/>
    </row>
    <row r="5331" spans="1:22" ht="15">
      <c r="A5331" s="8"/>
      <c r="B5331" s="9"/>
      <c r="C5331" s="7"/>
      <c r="D5331" s="9"/>
      <c r="E5331" s="9"/>
      <c r="F5331" s="9"/>
      <c r="G5331" s="7"/>
      <c r="H5331" s="7"/>
      <c r="V5331" s="6"/>
    </row>
    <row r="5332" spans="1:22" ht="15">
      <c r="A5332" s="8"/>
      <c r="B5332" s="9"/>
      <c r="C5332" s="7"/>
      <c r="D5332" s="9"/>
      <c r="E5332" s="9"/>
      <c r="F5332" s="9"/>
      <c r="G5332" s="7"/>
      <c r="H5332" s="7"/>
      <c r="V5332" s="6"/>
    </row>
    <row r="5333" spans="1:22" ht="15">
      <c r="A5333" s="8"/>
      <c r="B5333" s="9"/>
      <c r="C5333" s="7"/>
      <c r="D5333" s="9"/>
      <c r="E5333" s="9"/>
      <c r="F5333" s="7"/>
      <c r="G5333" s="7"/>
      <c r="H5333" s="7"/>
      <c r="V5333" s="6"/>
    </row>
    <row r="5334" spans="1:22" ht="15">
      <c r="A5334" s="8"/>
      <c r="B5334" s="9"/>
      <c r="C5334" s="7"/>
      <c r="D5334" s="9"/>
      <c r="E5334" s="9"/>
      <c r="F5334" s="9"/>
      <c r="G5334" s="7"/>
      <c r="H5334" s="7"/>
      <c r="V5334" s="6"/>
    </row>
    <row r="5335" spans="1:22" ht="15">
      <c r="A5335" s="8"/>
      <c r="B5335" s="9"/>
      <c r="C5335" s="7"/>
      <c r="D5335" s="9"/>
      <c r="E5335" s="9"/>
      <c r="F5335" s="7"/>
      <c r="G5335" s="7"/>
      <c r="H5335" s="7"/>
      <c r="V5335" s="6"/>
    </row>
    <row r="5336" spans="1:22" ht="15">
      <c r="A5336" s="8"/>
      <c r="B5336" s="9"/>
      <c r="C5336" s="7"/>
      <c r="D5336" s="9"/>
      <c r="E5336" s="9"/>
      <c r="F5336" s="9"/>
      <c r="G5336" s="7"/>
      <c r="H5336" s="7"/>
      <c r="V5336" s="6"/>
    </row>
    <row r="5337" spans="1:22" ht="15">
      <c r="A5337" s="8"/>
      <c r="B5337" s="9"/>
      <c r="C5337" s="7"/>
      <c r="D5337" s="9"/>
      <c r="E5337" s="9"/>
      <c r="F5337" s="9"/>
      <c r="G5337" s="7"/>
      <c r="H5337" s="7"/>
      <c r="V5337" s="6"/>
    </row>
    <row r="5338" spans="1:22" ht="15">
      <c r="A5338" s="8"/>
      <c r="B5338" s="9"/>
      <c r="C5338" s="7"/>
      <c r="D5338" s="9"/>
      <c r="E5338" s="9"/>
      <c r="F5338" s="9"/>
      <c r="G5338" s="7"/>
      <c r="H5338" s="7"/>
      <c r="V5338" s="6"/>
    </row>
    <row r="5339" spans="1:22" ht="15">
      <c r="A5339" s="8"/>
      <c r="B5339" s="9"/>
      <c r="C5339" s="7"/>
      <c r="D5339" s="9"/>
      <c r="E5339" s="9"/>
      <c r="F5339" s="9"/>
      <c r="G5339" s="7"/>
      <c r="H5339" s="7"/>
      <c r="V5339" s="6"/>
    </row>
    <row r="5340" spans="1:22" ht="15">
      <c r="A5340" s="8"/>
      <c r="B5340" s="9"/>
      <c r="C5340" s="7"/>
      <c r="D5340" s="9"/>
      <c r="E5340" s="9"/>
      <c r="F5340" s="9"/>
      <c r="G5340" s="7"/>
      <c r="H5340" s="7"/>
      <c r="V5340" s="6"/>
    </row>
    <row r="5341" spans="1:22" ht="15">
      <c r="A5341" s="8"/>
      <c r="B5341" s="9"/>
      <c r="C5341" s="7"/>
      <c r="D5341" s="9"/>
      <c r="E5341" s="9"/>
      <c r="F5341" s="9"/>
      <c r="G5341" s="7"/>
      <c r="H5341" s="7"/>
      <c r="V5341" s="6"/>
    </row>
    <row r="5342" spans="1:22" ht="15">
      <c r="A5342" s="8"/>
      <c r="B5342" s="9"/>
      <c r="C5342" s="7"/>
      <c r="D5342" s="9"/>
      <c r="E5342" s="9"/>
      <c r="F5342" s="9"/>
      <c r="G5342" s="7"/>
      <c r="H5342" s="7"/>
      <c r="V5342" s="6"/>
    </row>
    <row r="5343" spans="1:22" ht="15">
      <c r="A5343" s="8"/>
      <c r="B5343" s="9"/>
      <c r="C5343" s="7"/>
      <c r="D5343" s="9"/>
      <c r="E5343" s="9"/>
      <c r="F5343" s="9"/>
      <c r="G5343" s="7"/>
      <c r="H5343" s="7"/>
      <c r="V5343" s="6"/>
    </row>
    <row r="5344" spans="1:22" ht="15">
      <c r="A5344" s="8"/>
      <c r="B5344" s="9"/>
      <c r="C5344" s="7"/>
      <c r="D5344" s="9"/>
      <c r="E5344" s="9"/>
      <c r="F5344" s="9"/>
      <c r="G5344" s="7"/>
      <c r="H5344" s="7"/>
      <c r="V5344" s="6"/>
    </row>
    <row r="5345" spans="1:22" ht="15">
      <c r="A5345" s="8"/>
      <c r="B5345" s="9"/>
      <c r="C5345" s="7"/>
      <c r="D5345" s="9"/>
      <c r="E5345" s="9"/>
      <c r="F5345" s="9"/>
      <c r="G5345" s="7"/>
      <c r="H5345" s="7"/>
      <c r="V5345" s="6"/>
    </row>
    <row r="5346" spans="1:22" ht="15">
      <c r="A5346" s="8"/>
      <c r="B5346" s="9"/>
      <c r="C5346" s="7"/>
      <c r="D5346" s="7"/>
      <c r="E5346" s="9"/>
      <c r="F5346" s="9"/>
      <c r="G5346" s="7"/>
      <c r="H5346" s="7"/>
      <c r="V5346" s="6"/>
    </row>
    <row r="5347" spans="1:22" ht="15">
      <c r="A5347" s="8"/>
      <c r="B5347" s="9"/>
      <c r="C5347" s="7"/>
      <c r="D5347" s="9"/>
      <c r="E5347" s="9"/>
      <c r="F5347" s="9"/>
      <c r="G5347" s="7"/>
      <c r="H5347" s="7"/>
      <c r="V5347" s="6"/>
    </row>
    <row r="5348" spans="1:22" ht="15">
      <c r="A5348" s="8"/>
      <c r="B5348" s="9"/>
      <c r="C5348" s="7"/>
      <c r="D5348" s="9"/>
      <c r="E5348" s="9"/>
      <c r="F5348" s="9"/>
      <c r="G5348" s="7"/>
      <c r="H5348" s="7"/>
      <c r="V5348" s="6"/>
    </row>
    <row r="5349" spans="1:22" ht="15">
      <c r="A5349" s="8"/>
      <c r="B5349" s="9"/>
      <c r="C5349" s="7"/>
      <c r="D5349" s="9"/>
      <c r="E5349" s="9"/>
      <c r="F5349" s="9"/>
      <c r="G5349" s="7"/>
      <c r="H5349" s="7"/>
      <c r="V5349" s="6"/>
    </row>
    <row r="5350" spans="1:22" ht="15">
      <c r="A5350" s="8"/>
      <c r="B5350" s="9"/>
      <c r="C5350" s="7"/>
      <c r="D5350" s="9"/>
      <c r="E5350" s="9"/>
      <c r="F5350" s="9"/>
      <c r="G5350" s="7"/>
      <c r="H5350" s="7"/>
      <c r="V5350" s="6"/>
    </row>
    <row r="5351" spans="1:22" ht="15">
      <c r="A5351" s="8"/>
      <c r="B5351" s="9"/>
      <c r="C5351" s="7"/>
      <c r="D5351" s="9"/>
      <c r="E5351" s="9"/>
      <c r="F5351" s="9"/>
      <c r="G5351" s="7"/>
      <c r="H5351" s="7"/>
      <c r="V5351" s="6"/>
    </row>
    <row r="5352" spans="1:22" ht="15">
      <c r="A5352" s="8"/>
      <c r="B5352" s="9"/>
      <c r="C5352" s="7"/>
      <c r="D5352" s="9"/>
      <c r="E5352" s="9"/>
      <c r="F5352" s="9"/>
      <c r="G5352" s="7"/>
      <c r="H5352" s="7"/>
      <c r="V5352" s="6"/>
    </row>
    <row r="5353" spans="1:22" ht="15">
      <c r="A5353" s="8"/>
      <c r="B5353" s="9"/>
      <c r="C5353" s="7"/>
      <c r="D5353" s="9"/>
      <c r="E5353" s="7"/>
      <c r="F5353" s="9"/>
      <c r="G5353" s="7"/>
      <c r="H5353" s="7"/>
      <c r="V5353" s="6"/>
    </row>
    <row r="5354" spans="1:22" ht="15">
      <c r="A5354" s="8"/>
      <c r="B5354" s="9"/>
      <c r="C5354" s="7"/>
      <c r="D5354" s="9"/>
      <c r="E5354" s="9"/>
      <c r="F5354" s="9"/>
      <c r="G5354" s="7"/>
      <c r="H5354" s="7"/>
      <c r="V5354" s="6"/>
    </row>
    <row r="5355" spans="1:22" ht="15">
      <c r="A5355" s="8"/>
      <c r="B5355" s="9"/>
      <c r="C5355" s="7"/>
      <c r="D5355" s="9"/>
      <c r="E5355" s="9"/>
      <c r="F5355" s="9"/>
      <c r="G5355" s="7"/>
      <c r="H5355" s="7"/>
      <c r="V5355" s="6"/>
    </row>
    <row r="5356" spans="1:22" ht="15">
      <c r="A5356" s="8"/>
      <c r="B5356" s="9"/>
      <c r="C5356" s="7"/>
      <c r="D5356" s="9"/>
      <c r="E5356" s="9"/>
      <c r="F5356" s="9"/>
      <c r="G5356" s="7"/>
      <c r="H5356" s="7"/>
      <c r="V5356" s="6"/>
    </row>
    <row r="5357" spans="1:22" ht="15">
      <c r="A5357" s="8"/>
      <c r="B5357" s="9"/>
      <c r="C5357" s="7"/>
      <c r="D5357" s="7"/>
      <c r="E5357" s="9"/>
      <c r="F5357" s="9"/>
      <c r="G5357" s="7"/>
      <c r="H5357" s="7"/>
      <c r="V5357" s="6"/>
    </row>
    <row r="5358" spans="1:22" ht="15">
      <c r="A5358" s="8"/>
      <c r="B5358" s="9"/>
      <c r="C5358" s="7"/>
      <c r="D5358" s="9"/>
      <c r="E5358" s="9"/>
      <c r="F5358" s="9"/>
      <c r="G5358" s="7"/>
      <c r="H5358" s="7"/>
      <c r="V5358" s="6"/>
    </row>
    <row r="5359" spans="1:22" ht="15">
      <c r="A5359" s="8"/>
      <c r="B5359" s="9"/>
      <c r="C5359" s="7"/>
      <c r="D5359" s="9"/>
      <c r="E5359" s="9"/>
      <c r="F5359" s="9"/>
      <c r="G5359" s="7"/>
      <c r="H5359" s="7"/>
      <c r="V5359" s="6"/>
    </row>
    <row r="5360" spans="1:22" ht="15">
      <c r="A5360" s="8"/>
      <c r="B5360" s="9"/>
      <c r="C5360" s="7"/>
      <c r="D5360" s="9"/>
      <c r="E5360" s="9"/>
      <c r="F5360" s="9"/>
      <c r="G5360" s="7"/>
      <c r="H5360" s="7"/>
      <c r="V5360" s="6"/>
    </row>
    <row r="5361" spans="1:22" ht="15">
      <c r="A5361" s="8"/>
      <c r="B5361" s="9"/>
      <c r="C5361" s="7"/>
      <c r="D5361" s="9"/>
      <c r="E5361" s="9"/>
      <c r="F5361" s="9"/>
      <c r="G5361" s="7"/>
      <c r="H5361" s="7"/>
      <c r="V5361" s="6"/>
    </row>
    <row r="5362" spans="1:22" ht="15">
      <c r="A5362" s="8"/>
      <c r="B5362" s="9"/>
      <c r="C5362" s="7"/>
      <c r="D5362" s="7"/>
      <c r="E5362" s="9"/>
      <c r="F5362" s="7"/>
      <c r="G5362" s="7"/>
      <c r="H5362" s="7"/>
      <c r="V5362" s="6"/>
    </row>
    <row r="5363" spans="1:22" ht="15">
      <c r="A5363" s="8"/>
      <c r="B5363" s="9"/>
      <c r="C5363" s="7"/>
      <c r="D5363" s="7"/>
      <c r="E5363" s="7"/>
      <c r="F5363" s="7"/>
      <c r="G5363" s="7"/>
      <c r="H5363" s="7"/>
      <c r="V5363" s="6"/>
    </row>
    <row r="5364" spans="1:22" ht="15">
      <c r="A5364" s="8"/>
      <c r="B5364" s="9"/>
      <c r="C5364" s="7"/>
      <c r="D5364" s="9"/>
      <c r="E5364" s="9"/>
      <c r="F5364" s="9"/>
      <c r="G5364" s="7"/>
      <c r="H5364" s="7"/>
      <c r="V5364" s="6"/>
    </row>
    <row r="5365" spans="1:22" ht="15">
      <c r="A5365" s="8"/>
      <c r="B5365" s="9"/>
      <c r="C5365" s="7"/>
      <c r="D5365" s="9"/>
      <c r="E5365" s="9"/>
      <c r="F5365" s="7"/>
      <c r="G5365" s="7"/>
      <c r="H5365" s="7"/>
      <c r="V5365" s="6"/>
    </row>
    <row r="5366" spans="1:22" ht="15">
      <c r="A5366" s="8"/>
      <c r="B5366" s="9"/>
      <c r="C5366" s="7"/>
      <c r="D5366" s="9"/>
      <c r="E5366" s="9"/>
      <c r="F5366" s="9"/>
      <c r="G5366" s="7"/>
      <c r="H5366" s="7"/>
      <c r="V5366" s="6"/>
    </row>
    <row r="5367" spans="1:22" ht="15">
      <c r="A5367" s="8"/>
      <c r="B5367" s="9"/>
      <c r="C5367" s="7"/>
      <c r="D5367" s="7"/>
      <c r="E5367" s="9"/>
      <c r="F5367" s="9"/>
      <c r="G5367" s="7"/>
      <c r="H5367" s="7"/>
      <c r="V5367" s="6"/>
    </row>
    <row r="5368" spans="1:22" ht="15">
      <c r="A5368" s="8"/>
      <c r="B5368" s="9"/>
      <c r="C5368" s="7"/>
      <c r="D5368" s="9"/>
      <c r="E5368" s="9"/>
      <c r="F5368" s="9"/>
      <c r="G5368" s="7"/>
      <c r="H5368" s="7"/>
      <c r="V5368" s="6"/>
    </row>
    <row r="5369" spans="1:22" ht="15">
      <c r="A5369" s="8"/>
      <c r="B5369" s="9"/>
      <c r="C5369" s="7"/>
      <c r="D5369" s="9"/>
      <c r="E5369" s="7"/>
      <c r="F5369" s="9"/>
      <c r="G5369" s="7"/>
      <c r="H5369" s="7"/>
      <c r="V5369" s="6"/>
    </row>
    <row r="5370" spans="1:22" ht="15">
      <c r="A5370" s="8"/>
      <c r="B5370" s="9"/>
      <c r="C5370" s="7"/>
      <c r="D5370" s="9"/>
      <c r="E5370" s="9"/>
      <c r="F5370" s="9"/>
      <c r="G5370" s="7"/>
      <c r="H5370" s="7"/>
      <c r="V5370" s="6"/>
    </row>
    <row r="5371" spans="1:22" ht="15">
      <c r="A5371" s="8"/>
      <c r="B5371" s="9"/>
      <c r="C5371" s="7"/>
      <c r="D5371" s="9"/>
      <c r="E5371" s="9"/>
      <c r="F5371" s="7"/>
      <c r="G5371" s="7"/>
      <c r="H5371" s="7"/>
      <c r="V5371" s="6"/>
    </row>
    <row r="5372" spans="1:22" ht="15">
      <c r="A5372" s="8"/>
      <c r="B5372" s="9"/>
      <c r="C5372" s="7"/>
      <c r="D5372" s="9"/>
      <c r="E5372" s="7"/>
      <c r="F5372" s="9"/>
      <c r="G5372" s="7"/>
      <c r="H5372" s="7"/>
      <c r="V5372" s="6"/>
    </row>
    <row r="5373" spans="1:22" ht="15">
      <c r="A5373" s="8"/>
      <c r="B5373" s="9"/>
      <c r="C5373" s="7"/>
      <c r="D5373" s="9"/>
      <c r="E5373" s="9"/>
      <c r="F5373" s="9"/>
      <c r="G5373" s="7"/>
      <c r="H5373" s="7"/>
      <c r="V5373" s="6"/>
    </row>
    <row r="5374" spans="1:22" ht="15">
      <c r="A5374" s="8"/>
      <c r="B5374" s="9"/>
      <c r="C5374" s="7"/>
      <c r="D5374" s="9"/>
      <c r="E5374" s="9"/>
      <c r="F5374" s="9"/>
      <c r="G5374" s="7"/>
      <c r="H5374" s="7"/>
      <c r="V5374" s="6"/>
    </row>
    <row r="5375" spans="1:22" ht="15">
      <c r="A5375" s="8"/>
      <c r="B5375" s="9"/>
      <c r="C5375" s="7"/>
      <c r="D5375" s="9"/>
      <c r="E5375" s="9"/>
      <c r="F5375" s="9"/>
      <c r="G5375" s="7"/>
      <c r="H5375" s="7"/>
      <c r="V5375" s="6"/>
    </row>
    <row r="5376" spans="1:22" ht="15">
      <c r="A5376" s="8"/>
      <c r="B5376" s="9"/>
      <c r="C5376" s="7"/>
      <c r="D5376" s="9"/>
      <c r="E5376" s="9"/>
      <c r="F5376" s="9"/>
      <c r="G5376" s="7"/>
      <c r="H5376" s="7"/>
      <c r="V5376" s="6"/>
    </row>
    <row r="5377" spans="1:22" ht="15">
      <c r="A5377" s="8"/>
      <c r="B5377" s="9"/>
      <c r="C5377" s="7"/>
      <c r="D5377" s="9"/>
      <c r="E5377" s="9"/>
      <c r="F5377" s="9"/>
      <c r="G5377" s="7"/>
      <c r="H5377" s="7"/>
      <c r="V5377" s="6"/>
    </row>
    <row r="5378" spans="1:22" ht="15">
      <c r="A5378" s="8"/>
      <c r="B5378" s="9"/>
      <c r="C5378" s="7"/>
      <c r="D5378" s="9"/>
      <c r="E5378" s="9"/>
      <c r="F5378" s="9"/>
      <c r="G5378" s="7"/>
      <c r="H5378" s="7"/>
      <c r="V5378" s="6"/>
    </row>
    <row r="5379" spans="1:22" ht="15">
      <c r="A5379" s="8"/>
      <c r="B5379" s="9"/>
      <c r="C5379" s="7"/>
      <c r="D5379" s="9"/>
      <c r="E5379" s="9"/>
      <c r="F5379" s="9"/>
      <c r="G5379" s="7"/>
      <c r="H5379" s="7"/>
      <c r="V5379" s="6"/>
    </row>
    <row r="5380" spans="1:22" ht="15">
      <c r="A5380" s="8"/>
      <c r="B5380" s="9"/>
      <c r="C5380" s="7"/>
      <c r="D5380" s="9"/>
      <c r="E5380" s="9"/>
      <c r="F5380" s="9"/>
      <c r="G5380" s="7"/>
      <c r="H5380" s="7"/>
      <c r="V5380" s="6"/>
    </row>
    <row r="5381" spans="1:22" ht="15">
      <c r="A5381" s="8"/>
      <c r="B5381" s="9"/>
      <c r="C5381" s="7"/>
      <c r="D5381" s="9"/>
      <c r="E5381" s="9"/>
      <c r="F5381" s="9"/>
      <c r="G5381" s="7"/>
      <c r="H5381" s="7"/>
      <c r="V5381" s="6"/>
    </row>
    <row r="5382" spans="1:22" ht="15">
      <c r="A5382" s="8"/>
      <c r="B5382" s="9"/>
      <c r="C5382" s="7"/>
      <c r="D5382" s="9"/>
      <c r="E5382" s="9"/>
      <c r="F5382" s="7"/>
      <c r="G5382" s="7"/>
      <c r="H5382" s="7"/>
      <c r="V5382" s="6"/>
    </row>
    <row r="5383" spans="1:22" ht="15">
      <c r="A5383" s="8"/>
      <c r="B5383" s="9"/>
      <c r="C5383" s="7"/>
      <c r="D5383" s="9"/>
      <c r="E5383" s="9"/>
      <c r="F5383" s="9"/>
      <c r="G5383" s="7"/>
      <c r="H5383" s="7"/>
      <c r="V5383" s="6"/>
    </row>
    <row r="5384" spans="1:22" ht="15">
      <c r="A5384" s="8"/>
      <c r="B5384" s="9"/>
      <c r="C5384" s="7"/>
      <c r="D5384" s="9"/>
      <c r="E5384" s="9"/>
      <c r="F5384" s="9"/>
      <c r="G5384" s="7"/>
      <c r="H5384" s="7"/>
      <c r="V5384" s="6"/>
    </row>
    <row r="5385" spans="1:22" ht="15">
      <c r="A5385" s="8"/>
      <c r="B5385" s="9"/>
      <c r="C5385" s="7"/>
      <c r="D5385" s="9"/>
      <c r="E5385" s="9"/>
      <c r="F5385" s="9"/>
      <c r="G5385" s="7"/>
      <c r="H5385" s="7"/>
      <c r="V5385" s="6"/>
    </row>
    <row r="5386" spans="1:22" ht="15">
      <c r="A5386" s="8"/>
      <c r="B5386" s="9"/>
      <c r="C5386" s="7"/>
      <c r="D5386" s="9"/>
      <c r="E5386" s="7"/>
      <c r="F5386" s="9"/>
      <c r="G5386" s="7"/>
      <c r="H5386" s="7"/>
      <c r="V5386" s="6"/>
    </row>
    <row r="5387" spans="1:22" ht="15">
      <c r="A5387" s="8"/>
      <c r="B5387" s="9"/>
      <c r="C5387" s="7"/>
      <c r="D5387" s="9"/>
      <c r="E5387" s="9"/>
      <c r="F5387" s="9"/>
      <c r="G5387" s="7"/>
      <c r="H5387" s="7"/>
      <c r="V5387" s="6"/>
    </row>
    <row r="5388" spans="1:22" ht="15">
      <c r="A5388" s="8"/>
      <c r="B5388" s="9"/>
      <c r="C5388" s="7"/>
      <c r="D5388" s="9"/>
      <c r="E5388" s="7"/>
      <c r="F5388" s="9"/>
      <c r="G5388" s="7"/>
      <c r="H5388" s="7"/>
      <c r="V5388" s="6"/>
    </row>
    <row r="5389" spans="1:22" ht="15">
      <c r="A5389" s="8"/>
      <c r="B5389" s="9"/>
      <c r="C5389" s="7"/>
      <c r="D5389" s="9"/>
      <c r="E5389" s="9"/>
      <c r="F5389" s="9"/>
      <c r="G5389" s="7"/>
      <c r="H5389" s="7"/>
      <c r="V5389" s="6"/>
    </row>
    <row r="5390" spans="1:22" ht="15">
      <c r="A5390" s="8"/>
      <c r="B5390" s="9"/>
      <c r="C5390" s="7"/>
      <c r="D5390" s="9"/>
      <c r="E5390" s="9"/>
      <c r="F5390" s="9"/>
      <c r="G5390" s="7"/>
      <c r="H5390" s="7"/>
      <c r="V5390" s="6"/>
    </row>
    <row r="5391" spans="1:22" ht="15">
      <c r="A5391" s="8"/>
      <c r="B5391" s="9"/>
      <c r="C5391" s="7"/>
      <c r="D5391" s="9"/>
      <c r="E5391" s="9"/>
      <c r="F5391" s="9"/>
      <c r="G5391" s="7"/>
      <c r="H5391" s="7"/>
      <c r="V5391" s="6"/>
    </row>
    <row r="5392" spans="1:22" ht="15">
      <c r="A5392" s="8"/>
      <c r="B5392" s="9"/>
      <c r="C5392" s="7"/>
      <c r="D5392" s="9"/>
      <c r="E5392" s="9"/>
      <c r="F5392" s="7"/>
      <c r="G5392" s="7"/>
      <c r="H5392" s="7"/>
      <c r="V5392" s="6"/>
    </row>
    <row r="5393" spans="1:22" ht="15">
      <c r="A5393" s="8"/>
      <c r="B5393" s="9"/>
      <c r="C5393" s="7"/>
      <c r="D5393" s="9"/>
      <c r="E5393" s="9"/>
      <c r="F5393" s="9"/>
      <c r="G5393" s="7"/>
      <c r="H5393" s="7"/>
      <c r="V5393" s="6"/>
    </row>
    <row r="5394" spans="1:22" ht="15">
      <c r="A5394" s="8"/>
      <c r="B5394" s="9"/>
      <c r="C5394" s="7"/>
      <c r="D5394" s="9"/>
      <c r="E5394" s="9"/>
      <c r="F5394" s="9"/>
      <c r="G5394" s="7"/>
      <c r="H5394" s="7"/>
      <c r="V5394" s="6"/>
    </row>
    <row r="5395" spans="1:22" ht="15">
      <c r="A5395" s="8"/>
      <c r="B5395" s="9"/>
      <c r="C5395" s="7"/>
      <c r="D5395" s="9"/>
      <c r="E5395" s="9"/>
      <c r="F5395" s="7"/>
      <c r="G5395" s="7"/>
      <c r="H5395" s="7"/>
      <c r="V5395" s="6"/>
    </row>
    <row r="5396" spans="1:22" ht="15">
      <c r="A5396" s="8"/>
      <c r="B5396" s="9"/>
      <c r="C5396" s="7"/>
      <c r="D5396" s="7"/>
      <c r="E5396" s="9"/>
      <c r="F5396" s="9"/>
      <c r="G5396" s="7"/>
      <c r="H5396" s="7"/>
      <c r="V5396" s="6"/>
    </row>
    <row r="5397" spans="1:22" ht="15">
      <c r="A5397" s="8"/>
      <c r="B5397" s="9"/>
      <c r="C5397" s="7"/>
      <c r="D5397" s="9"/>
      <c r="E5397" s="9"/>
      <c r="F5397" s="9"/>
      <c r="G5397" s="7"/>
      <c r="H5397" s="7"/>
      <c r="V5397" s="6"/>
    </row>
    <row r="5398" spans="1:22" ht="15">
      <c r="A5398" s="8"/>
      <c r="B5398" s="9"/>
      <c r="C5398" s="7"/>
      <c r="D5398" s="9"/>
      <c r="E5398" s="9"/>
      <c r="F5398" s="7"/>
      <c r="G5398" s="7"/>
      <c r="H5398" s="7"/>
      <c r="V5398" s="6"/>
    </row>
    <row r="5399" spans="1:22" ht="15">
      <c r="A5399" s="8"/>
      <c r="B5399" s="9"/>
      <c r="C5399" s="7"/>
      <c r="D5399" s="9"/>
      <c r="E5399" s="9"/>
      <c r="F5399" s="9"/>
      <c r="G5399" s="7"/>
      <c r="H5399" s="7"/>
      <c r="V5399" s="6"/>
    </row>
    <row r="5400" spans="1:22" ht="15">
      <c r="A5400" s="8"/>
      <c r="B5400" s="9"/>
      <c r="C5400" s="7"/>
      <c r="D5400" s="9"/>
      <c r="E5400" s="9"/>
      <c r="F5400" s="9"/>
      <c r="G5400" s="7"/>
      <c r="H5400" s="7"/>
      <c r="V5400" s="6"/>
    </row>
    <row r="5401" spans="1:22" ht="15">
      <c r="A5401" s="8"/>
      <c r="B5401" s="9"/>
      <c r="C5401" s="7"/>
      <c r="D5401" s="9"/>
      <c r="E5401" s="9"/>
      <c r="F5401" s="9"/>
      <c r="G5401" s="7"/>
      <c r="H5401" s="7"/>
      <c r="V5401" s="6"/>
    </row>
    <row r="5402" spans="1:22" ht="15">
      <c r="A5402" s="8"/>
      <c r="B5402" s="9"/>
      <c r="C5402" s="7"/>
      <c r="D5402" s="9"/>
      <c r="E5402" s="9"/>
      <c r="F5402" s="9"/>
      <c r="G5402" s="7"/>
      <c r="H5402" s="7"/>
      <c r="V5402" s="6"/>
    </row>
    <row r="5403" spans="1:22" ht="15">
      <c r="A5403" s="8"/>
      <c r="B5403" s="9"/>
      <c r="C5403" s="7"/>
      <c r="D5403" s="7"/>
      <c r="E5403" s="9"/>
      <c r="F5403" s="9"/>
      <c r="G5403" s="7"/>
      <c r="H5403" s="7"/>
      <c r="V5403" s="6"/>
    </row>
    <row r="5404" spans="1:22" ht="15">
      <c r="A5404" s="8"/>
      <c r="B5404" s="9"/>
      <c r="C5404" s="7"/>
      <c r="D5404" s="9"/>
      <c r="E5404" s="7"/>
      <c r="F5404" s="9"/>
      <c r="G5404" s="7"/>
      <c r="H5404" s="7"/>
      <c r="V5404" s="6"/>
    </row>
    <row r="5405" spans="1:22" ht="15">
      <c r="A5405" s="8"/>
      <c r="B5405" s="9"/>
      <c r="C5405" s="7"/>
      <c r="D5405" s="9"/>
      <c r="E5405" s="9"/>
      <c r="F5405" s="9"/>
      <c r="G5405" s="7"/>
      <c r="H5405" s="7"/>
      <c r="V5405" s="6"/>
    </row>
    <row r="5406" spans="1:22" ht="15">
      <c r="A5406" s="8"/>
      <c r="B5406" s="9"/>
      <c r="C5406" s="7"/>
      <c r="D5406" s="9"/>
      <c r="E5406" s="9"/>
      <c r="F5406" s="9"/>
      <c r="G5406" s="7"/>
      <c r="H5406" s="7"/>
      <c r="V5406" s="6"/>
    </row>
    <row r="5407" spans="1:22" ht="15">
      <c r="A5407" s="8"/>
      <c r="B5407" s="9"/>
      <c r="C5407" s="7"/>
      <c r="D5407" s="9"/>
      <c r="E5407" s="9"/>
      <c r="F5407" s="9"/>
      <c r="G5407" s="7"/>
      <c r="H5407" s="7"/>
      <c r="V5407" s="6"/>
    </row>
    <row r="5408" spans="1:22" ht="15">
      <c r="A5408" s="8"/>
      <c r="B5408" s="9"/>
      <c r="C5408" s="7"/>
      <c r="D5408" s="9"/>
      <c r="E5408" s="9"/>
      <c r="F5408" s="9"/>
      <c r="G5408" s="7"/>
      <c r="H5408" s="7"/>
      <c r="V5408" s="6"/>
    </row>
    <row r="5409" spans="1:22" ht="15">
      <c r="A5409" s="8"/>
      <c r="B5409" s="9"/>
      <c r="C5409" s="7"/>
      <c r="D5409" s="7"/>
      <c r="E5409" s="9"/>
      <c r="F5409" s="9"/>
      <c r="G5409" s="7"/>
      <c r="H5409" s="7"/>
      <c r="V5409" s="6"/>
    </row>
    <row r="5410" spans="1:22" ht="15">
      <c r="A5410" s="8"/>
      <c r="B5410" s="9"/>
      <c r="C5410" s="7"/>
      <c r="D5410" s="9"/>
      <c r="E5410" s="9"/>
      <c r="F5410" s="9"/>
      <c r="G5410" s="7"/>
      <c r="H5410" s="7"/>
      <c r="V5410" s="6"/>
    </row>
    <row r="5411" spans="1:22" ht="15">
      <c r="A5411" s="8"/>
      <c r="B5411" s="9"/>
      <c r="C5411" s="7"/>
      <c r="D5411" s="9"/>
      <c r="E5411" s="9"/>
      <c r="F5411" s="9"/>
      <c r="G5411" s="7"/>
      <c r="H5411" s="7"/>
      <c r="V5411" s="6"/>
    </row>
    <row r="5412" spans="1:22" ht="15">
      <c r="A5412" s="8"/>
      <c r="B5412" s="9"/>
      <c r="C5412" s="7"/>
      <c r="D5412" s="9"/>
      <c r="E5412" s="9"/>
      <c r="F5412" s="9"/>
      <c r="G5412" s="7"/>
      <c r="H5412" s="7"/>
      <c r="V5412" s="6"/>
    </row>
    <row r="5413" spans="1:22" ht="15">
      <c r="A5413" s="8"/>
      <c r="B5413" s="9"/>
      <c r="C5413" s="7"/>
      <c r="D5413" s="9"/>
      <c r="E5413" s="7"/>
      <c r="F5413" s="9"/>
      <c r="G5413" s="7"/>
      <c r="H5413" s="7"/>
      <c r="V5413" s="6"/>
    </row>
    <row r="5414" spans="1:22" ht="15">
      <c r="A5414" s="8"/>
      <c r="B5414" s="9"/>
      <c r="C5414" s="7"/>
      <c r="D5414" s="7"/>
      <c r="E5414" s="9"/>
      <c r="F5414" s="9"/>
      <c r="G5414" s="7"/>
      <c r="H5414" s="7"/>
      <c r="V5414" s="6"/>
    </row>
    <row r="5415" spans="1:22" ht="15">
      <c r="A5415" s="8"/>
      <c r="B5415" s="9"/>
      <c r="C5415" s="7"/>
      <c r="D5415" s="9"/>
      <c r="E5415" s="9"/>
      <c r="F5415" s="9"/>
      <c r="G5415" s="7"/>
      <c r="H5415" s="7"/>
      <c r="V5415" s="6"/>
    </row>
    <row r="5416" spans="1:22" ht="15">
      <c r="A5416" s="8"/>
      <c r="B5416" s="9"/>
      <c r="C5416" s="7"/>
      <c r="D5416" s="9"/>
      <c r="E5416" s="9"/>
      <c r="F5416" s="9"/>
      <c r="G5416" s="7"/>
      <c r="H5416" s="7"/>
      <c r="V5416" s="6"/>
    </row>
    <row r="5417" spans="1:22" ht="15">
      <c r="A5417" s="8"/>
      <c r="B5417" s="9"/>
      <c r="C5417" s="7"/>
      <c r="D5417" s="9"/>
      <c r="E5417" s="9"/>
      <c r="F5417" s="9"/>
      <c r="G5417" s="7"/>
      <c r="H5417" s="7"/>
      <c r="V5417" s="6"/>
    </row>
    <row r="5418" spans="1:22" ht="15">
      <c r="A5418" s="8"/>
      <c r="B5418" s="9"/>
      <c r="C5418" s="7"/>
      <c r="D5418" s="9"/>
      <c r="E5418" s="9"/>
      <c r="F5418" s="9"/>
      <c r="G5418" s="7"/>
      <c r="H5418" s="7"/>
      <c r="V5418" s="6"/>
    </row>
    <row r="5419" spans="1:22" ht="15">
      <c r="A5419" s="8"/>
      <c r="B5419" s="9"/>
      <c r="C5419" s="7"/>
      <c r="D5419" s="9"/>
      <c r="E5419" s="9"/>
      <c r="F5419" s="9"/>
      <c r="G5419" s="7"/>
      <c r="H5419" s="7"/>
      <c r="V5419" s="6"/>
    </row>
    <row r="5420" spans="1:22" ht="15">
      <c r="A5420" s="8"/>
      <c r="B5420" s="9"/>
      <c r="C5420" s="7"/>
      <c r="D5420" s="7"/>
      <c r="E5420" s="9"/>
      <c r="F5420" s="9"/>
      <c r="G5420" s="7"/>
      <c r="H5420" s="7"/>
      <c r="V5420" s="6"/>
    </row>
    <row r="5421" spans="1:22" ht="15">
      <c r="A5421" s="8"/>
      <c r="B5421" s="9"/>
      <c r="C5421" s="7"/>
      <c r="D5421" s="9"/>
      <c r="E5421" s="9"/>
      <c r="F5421" s="9"/>
      <c r="G5421" s="7"/>
      <c r="H5421" s="7"/>
      <c r="V5421" s="6"/>
    </row>
    <row r="5422" spans="1:22" ht="15">
      <c r="A5422" s="8"/>
      <c r="B5422" s="9"/>
      <c r="C5422" s="7"/>
      <c r="D5422" s="7"/>
      <c r="E5422" s="9"/>
      <c r="F5422" s="9"/>
      <c r="G5422" s="7"/>
      <c r="H5422" s="7"/>
      <c r="V5422" s="6"/>
    </row>
    <row r="5423" spans="1:22" ht="15">
      <c r="A5423" s="8"/>
      <c r="B5423" s="9"/>
      <c r="C5423" s="7"/>
      <c r="D5423" s="7"/>
      <c r="E5423" s="9"/>
      <c r="F5423" s="9"/>
      <c r="G5423" s="7"/>
      <c r="H5423" s="7"/>
      <c r="V5423" s="6"/>
    </row>
    <row r="5424" spans="1:22" ht="15">
      <c r="A5424" s="8"/>
      <c r="B5424" s="9"/>
      <c r="C5424" s="7"/>
      <c r="D5424" s="9"/>
      <c r="E5424" s="9"/>
      <c r="F5424" s="9"/>
      <c r="G5424" s="7"/>
      <c r="H5424" s="7"/>
      <c r="V5424" s="6"/>
    </row>
    <row r="5425" spans="1:22" ht="15">
      <c r="A5425" s="8"/>
      <c r="B5425" s="9"/>
      <c r="C5425" s="7"/>
      <c r="D5425" s="9"/>
      <c r="E5425" s="9"/>
      <c r="F5425" s="9"/>
      <c r="G5425" s="7"/>
      <c r="H5425" s="7"/>
      <c r="V5425" s="6"/>
    </row>
    <row r="5426" spans="1:22" ht="15">
      <c r="A5426" s="8"/>
      <c r="B5426" s="9"/>
      <c r="C5426" s="7"/>
      <c r="D5426" s="9"/>
      <c r="E5426" s="9"/>
      <c r="F5426" s="9"/>
      <c r="G5426" s="7"/>
      <c r="H5426" s="7"/>
      <c r="V5426" s="6"/>
    </row>
    <row r="5427" spans="1:22" ht="15">
      <c r="A5427" s="8"/>
      <c r="B5427" s="9"/>
      <c r="C5427" s="7"/>
      <c r="D5427" s="9"/>
      <c r="E5427" s="9"/>
      <c r="F5427" s="9"/>
      <c r="G5427" s="7"/>
      <c r="H5427" s="7"/>
      <c r="V5427" s="6"/>
    </row>
    <row r="5428" spans="1:22" ht="15">
      <c r="A5428" s="8"/>
      <c r="B5428" s="9"/>
      <c r="C5428" s="7"/>
      <c r="D5428" s="9"/>
      <c r="E5428" s="9"/>
      <c r="F5428" s="9"/>
      <c r="G5428" s="7"/>
      <c r="H5428" s="7"/>
      <c r="V5428" s="6"/>
    </row>
    <row r="5429" spans="1:22" ht="15">
      <c r="A5429" s="8"/>
      <c r="B5429" s="9"/>
      <c r="C5429" s="7"/>
      <c r="D5429" s="9"/>
      <c r="E5429" s="9"/>
      <c r="F5429" s="9"/>
      <c r="G5429" s="7"/>
      <c r="H5429" s="7"/>
      <c r="V5429" s="6"/>
    </row>
    <row r="5430" spans="1:22" ht="15">
      <c r="A5430" s="8"/>
      <c r="B5430" s="9"/>
      <c r="C5430" s="7"/>
      <c r="D5430" s="9"/>
      <c r="E5430" s="9"/>
      <c r="F5430" s="9"/>
      <c r="G5430" s="7"/>
      <c r="H5430" s="7"/>
      <c r="V5430" s="6"/>
    </row>
    <row r="5431" spans="1:22" ht="15">
      <c r="A5431" s="8"/>
      <c r="B5431" s="9"/>
      <c r="C5431" s="7"/>
      <c r="D5431" s="9"/>
      <c r="E5431" s="9"/>
      <c r="F5431" s="7"/>
      <c r="G5431" s="7"/>
      <c r="H5431" s="7"/>
      <c r="V5431" s="6"/>
    </row>
    <row r="5432" spans="1:22" ht="15">
      <c r="A5432" s="8"/>
      <c r="B5432" s="9"/>
      <c r="C5432" s="7"/>
      <c r="D5432" s="9"/>
      <c r="E5432" s="7"/>
      <c r="F5432" s="9"/>
      <c r="G5432" s="7"/>
      <c r="H5432" s="7"/>
      <c r="V5432" s="6"/>
    </row>
    <row r="5433" spans="1:22" ht="15">
      <c r="A5433" s="8"/>
      <c r="B5433" s="9"/>
      <c r="C5433" s="7"/>
      <c r="D5433" s="9"/>
      <c r="E5433" s="9"/>
      <c r="F5433" s="9"/>
      <c r="G5433" s="7"/>
      <c r="H5433" s="7"/>
      <c r="V5433" s="6"/>
    </row>
    <row r="5434" spans="1:22" ht="15">
      <c r="A5434" s="8"/>
      <c r="B5434" s="9"/>
      <c r="C5434" s="7"/>
      <c r="D5434" s="9"/>
      <c r="E5434" s="9"/>
      <c r="F5434" s="9"/>
      <c r="G5434" s="7"/>
      <c r="H5434" s="7"/>
      <c r="V5434" s="6"/>
    </row>
    <row r="5435" spans="1:22" ht="15">
      <c r="A5435" s="8"/>
      <c r="B5435" s="9"/>
      <c r="C5435" s="7"/>
      <c r="D5435" s="9"/>
      <c r="E5435" s="9"/>
      <c r="F5435" s="9"/>
      <c r="G5435" s="7"/>
      <c r="H5435" s="7"/>
      <c r="V5435" s="6"/>
    </row>
    <row r="5436" spans="1:22" ht="15">
      <c r="A5436" s="8"/>
      <c r="B5436" s="9"/>
      <c r="C5436" s="7"/>
      <c r="D5436" s="9"/>
      <c r="E5436" s="9"/>
      <c r="F5436" s="9"/>
      <c r="G5436" s="7"/>
      <c r="H5436" s="7"/>
      <c r="V5436" s="6"/>
    </row>
    <row r="5437" spans="1:22" ht="15">
      <c r="A5437" s="8"/>
      <c r="B5437" s="9"/>
      <c r="C5437" s="7"/>
      <c r="D5437" s="9"/>
      <c r="E5437" s="9"/>
      <c r="F5437" s="9"/>
      <c r="G5437" s="7"/>
      <c r="H5437" s="7"/>
      <c r="V5437" s="6"/>
    </row>
    <row r="5438" spans="1:22" ht="15">
      <c r="A5438" s="8"/>
      <c r="B5438" s="9"/>
      <c r="C5438" s="7"/>
      <c r="D5438" s="9"/>
      <c r="E5438" s="9"/>
      <c r="F5438" s="9"/>
      <c r="G5438" s="7"/>
      <c r="H5438" s="7"/>
      <c r="V5438" s="6"/>
    </row>
    <row r="5439" spans="1:22" ht="15">
      <c r="A5439" s="8"/>
      <c r="B5439" s="9"/>
      <c r="C5439" s="7"/>
      <c r="D5439" s="9"/>
      <c r="E5439" s="9"/>
      <c r="F5439" s="9"/>
      <c r="G5439" s="7"/>
      <c r="H5439" s="7"/>
      <c r="V5439" s="6"/>
    </row>
    <row r="5440" spans="1:22" ht="15">
      <c r="A5440" s="8"/>
      <c r="B5440" s="9"/>
      <c r="C5440" s="7"/>
      <c r="D5440" s="9"/>
      <c r="E5440" s="9"/>
      <c r="F5440" s="9"/>
      <c r="G5440" s="7"/>
      <c r="H5440" s="7"/>
      <c r="V5440" s="6"/>
    </row>
    <row r="5441" spans="1:22" ht="15">
      <c r="A5441" s="8"/>
      <c r="B5441" s="9"/>
      <c r="C5441" s="7"/>
      <c r="D5441" s="9"/>
      <c r="E5441" s="9"/>
      <c r="F5441" s="9"/>
      <c r="G5441" s="7"/>
      <c r="H5441" s="7"/>
      <c r="V5441" s="6"/>
    </row>
    <row r="5442" spans="1:22" ht="15">
      <c r="A5442" s="8"/>
      <c r="B5442" s="9"/>
      <c r="C5442" s="7"/>
      <c r="D5442" s="9"/>
      <c r="E5442" s="9"/>
      <c r="F5442" s="9"/>
      <c r="G5442" s="7"/>
      <c r="H5442" s="7"/>
      <c r="V5442" s="6"/>
    </row>
    <row r="5443" spans="1:22" ht="15">
      <c r="A5443" s="8"/>
      <c r="B5443" s="9"/>
      <c r="C5443" s="7"/>
      <c r="D5443" s="9"/>
      <c r="E5443" s="9"/>
      <c r="F5443" s="9"/>
      <c r="G5443" s="7"/>
      <c r="H5443" s="7"/>
      <c r="V5443" s="6"/>
    </row>
    <row r="5444" spans="1:22" ht="15">
      <c r="A5444" s="8"/>
      <c r="B5444" s="9"/>
      <c r="C5444" s="7"/>
      <c r="D5444" s="9"/>
      <c r="E5444" s="9"/>
      <c r="F5444" s="9"/>
      <c r="G5444" s="7"/>
      <c r="H5444" s="7"/>
      <c r="V5444" s="6"/>
    </row>
    <row r="5445" spans="1:22" ht="15">
      <c r="A5445" s="8"/>
      <c r="B5445" s="9"/>
      <c r="C5445" s="7"/>
      <c r="D5445" s="9"/>
      <c r="E5445" s="9"/>
      <c r="F5445" s="9"/>
      <c r="G5445" s="7"/>
      <c r="H5445" s="7"/>
      <c r="V5445" s="6"/>
    </row>
    <row r="5446" spans="1:22" ht="15">
      <c r="A5446" s="8"/>
      <c r="B5446" s="9"/>
      <c r="C5446" s="7"/>
      <c r="D5446" s="9"/>
      <c r="E5446" s="9"/>
      <c r="F5446" s="9"/>
      <c r="G5446" s="7"/>
      <c r="H5446" s="7"/>
      <c r="V5446" s="6"/>
    </row>
    <row r="5447" spans="1:22" ht="15">
      <c r="A5447" s="8"/>
      <c r="B5447" s="9"/>
      <c r="C5447" s="7"/>
      <c r="D5447" s="9"/>
      <c r="E5447" s="9"/>
      <c r="F5447" s="9"/>
      <c r="G5447" s="7"/>
      <c r="H5447" s="7"/>
      <c r="V5447" s="6"/>
    </row>
    <row r="5448" spans="1:22" ht="15">
      <c r="A5448" s="8"/>
      <c r="B5448" s="9"/>
      <c r="C5448" s="7"/>
      <c r="D5448" s="9"/>
      <c r="E5448" s="9"/>
      <c r="F5448" s="9"/>
      <c r="G5448" s="7"/>
      <c r="H5448" s="7"/>
      <c r="V5448" s="6"/>
    </row>
    <row r="5449" spans="1:22" ht="15">
      <c r="A5449" s="8"/>
      <c r="B5449" s="9"/>
      <c r="C5449" s="7"/>
      <c r="D5449" s="9"/>
      <c r="E5449" s="9"/>
      <c r="F5449" s="9"/>
      <c r="G5449" s="7"/>
      <c r="H5449" s="7"/>
      <c r="V5449" s="6"/>
    </row>
    <row r="5450" spans="1:22" ht="15">
      <c r="A5450" s="8"/>
      <c r="B5450" s="9"/>
      <c r="C5450" s="7"/>
      <c r="D5450" s="9"/>
      <c r="E5450" s="9"/>
      <c r="F5450" s="9"/>
      <c r="G5450" s="7"/>
      <c r="H5450" s="7"/>
      <c r="V5450" s="6"/>
    </row>
    <row r="5451" spans="1:22" ht="15">
      <c r="A5451" s="8"/>
      <c r="B5451" s="9"/>
      <c r="C5451" s="7"/>
      <c r="D5451" s="9"/>
      <c r="E5451" s="9"/>
      <c r="F5451" s="9"/>
      <c r="G5451" s="7"/>
      <c r="H5451" s="7"/>
      <c r="V5451" s="6"/>
    </row>
    <row r="5452" spans="1:22" ht="15">
      <c r="A5452" s="8"/>
      <c r="B5452" s="9"/>
      <c r="C5452" s="7"/>
      <c r="D5452" s="9"/>
      <c r="E5452" s="9"/>
      <c r="F5452" s="9"/>
      <c r="G5452" s="7"/>
      <c r="H5452" s="7"/>
      <c r="V5452" s="6"/>
    </row>
    <row r="5453" spans="1:22" ht="15">
      <c r="A5453" s="8"/>
      <c r="B5453" s="9"/>
      <c r="C5453" s="7"/>
      <c r="D5453" s="9"/>
      <c r="E5453" s="9"/>
      <c r="F5453" s="9"/>
      <c r="G5453" s="7"/>
      <c r="H5453" s="7"/>
      <c r="V5453" s="6"/>
    </row>
    <row r="5454" spans="1:22" ht="15">
      <c r="A5454" s="8"/>
      <c r="B5454" s="9"/>
      <c r="C5454" s="7"/>
      <c r="D5454" s="9"/>
      <c r="E5454" s="9"/>
      <c r="F5454" s="9"/>
      <c r="G5454" s="7"/>
      <c r="H5454" s="7"/>
      <c r="V5454" s="6"/>
    </row>
    <row r="5455" spans="1:22" ht="15">
      <c r="A5455" s="8"/>
      <c r="B5455" s="9"/>
      <c r="C5455" s="7"/>
      <c r="D5455" s="9"/>
      <c r="E5455" s="9"/>
      <c r="F5455" s="9"/>
      <c r="G5455" s="7"/>
      <c r="H5455" s="7"/>
      <c r="V5455" s="6"/>
    </row>
    <row r="5456" spans="1:22" ht="15">
      <c r="A5456" s="8"/>
      <c r="B5456" s="9"/>
      <c r="C5456" s="7"/>
      <c r="D5456" s="9"/>
      <c r="E5456" s="9"/>
      <c r="F5456" s="9"/>
      <c r="G5456" s="7"/>
      <c r="H5456" s="7"/>
      <c r="V5456" s="6"/>
    </row>
    <row r="5457" spans="1:22" ht="15">
      <c r="A5457" s="8"/>
      <c r="B5457" s="9"/>
      <c r="C5457" s="7"/>
      <c r="D5457" s="9"/>
      <c r="E5457" s="9"/>
      <c r="F5457" s="9"/>
      <c r="G5457" s="7"/>
      <c r="H5457" s="7"/>
      <c r="V5457" s="6"/>
    </row>
    <row r="5458" spans="1:22" ht="15">
      <c r="A5458" s="8"/>
      <c r="B5458" s="9"/>
      <c r="C5458" s="7"/>
      <c r="D5458" s="9"/>
      <c r="E5458" s="9"/>
      <c r="F5458" s="9"/>
      <c r="G5458" s="7"/>
      <c r="H5458" s="7"/>
      <c r="V5458" s="6"/>
    </row>
    <row r="5459" spans="1:22" ht="15">
      <c r="A5459" s="8"/>
      <c r="B5459" s="9"/>
      <c r="C5459" s="7"/>
      <c r="D5459" s="9"/>
      <c r="E5459" s="9"/>
      <c r="F5459" s="9"/>
      <c r="G5459" s="7"/>
      <c r="H5459" s="7"/>
      <c r="V5459" s="6"/>
    </row>
    <row r="5460" spans="1:22" ht="15">
      <c r="A5460" s="8"/>
      <c r="B5460" s="9"/>
      <c r="C5460" s="7"/>
      <c r="D5460" s="9"/>
      <c r="E5460" s="9"/>
      <c r="F5460" s="9"/>
      <c r="G5460" s="7"/>
      <c r="H5460" s="7"/>
      <c r="V5460" s="6"/>
    </row>
    <row r="5461" spans="1:22" ht="15">
      <c r="A5461" s="8"/>
      <c r="B5461" s="9"/>
      <c r="C5461" s="7"/>
      <c r="D5461" s="9"/>
      <c r="E5461" s="9"/>
      <c r="F5461" s="9"/>
      <c r="G5461" s="7"/>
      <c r="H5461" s="7"/>
      <c r="V5461" s="6"/>
    </row>
    <row r="5462" spans="1:22" ht="15">
      <c r="A5462" s="8"/>
      <c r="B5462" s="9"/>
      <c r="C5462" s="7"/>
      <c r="D5462" s="9"/>
      <c r="E5462" s="7"/>
      <c r="F5462" s="9"/>
      <c r="G5462" s="7"/>
      <c r="H5462" s="7"/>
      <c r="V5462" s="6"/>
    </row>
    <row r="5463" spans="1:22" ht="15">
      <c r="A5463" s="8"/>
      <c r="B5463" s="9"/>
      <c r="C5463" s="7"/>
      <c r="D5463" s="9"/>
      <c r="E5463" s="9"/>
      <c r="F5463" s="9"/>
      <c r="G5463" s="7"/>
      <c r="H5463" s="7"/>
      <c r="V5463" s="6"/>
    </row>
    <row r="5464" spans="1:22" ht="15">
      <c r="A5464" s="8"/>
      <c r="B5464" s="9"/>
      <c r="C5464" s="7"/>
      <c r="D5464" s="9"/>
      <c r="E5464" s="9"/>
      <c r="F5464" s="9"/>
      <c r="G5464" s="7"/>
      <c r="H5464" s="7"/>
      <c r="V5464" s="6"/>
    </row>
    <row r="5465" spans="1:22" ht="15">
      <c r="A5465" s="8"/>
      <c r="B5465" s="9"/>
      <c r="C5465" s="7"/>
      <c r="D5465" s="9"/>
      <c r="E5465" s="9"/>
      <c r="F5465" s="9"/>
      <c r="G5465" s="7"/>
      <c r="H5465" s="7"/>
      <c r="V5465" s="6"/>
    </row>
    <row r="5466" spans="1:22" ht="15">
      <c r="A5466" s="8"/>
      <c r="B5466" s="9"/>
      <c r="C5466" s="7"/>
      <c r="D5466" s="9"/>
      <c r="E5466" s="9"/>
      <c r="F5466" s="9"/>
      <c r="G5466" s="7"/>
      <c r="H5466" s="7"/>
      <c r="V5466" s="6"/>
    </row>
    <row r="5467" spans="1:22" ht="15">
      <c r="A5467" s="8"/>
      <c r="B5467" s="9"/>
      <c r="C5467" s="7"/>
      <c r="D5467" s="9"/>
      <c r="E5467" s="9"/>
      <c r="F5467" s="9"/>
      <c r="G5467" s="7"/>
      <c r="H5467" s="7"/>
      <c r="V5467" s="6"/>
    </row>
    <row r="5468" spans="1:22" ht="15">
      <c r="A5468" s="8"/>
      <c r="B5468" s="9"/>
      <c r="C5468" s="7"/>
      <c r="D5468" s="9"/>
      <c r="E5468" s="9"/>
      <c r="F5468" s="9"/>
      <c r="G5468" s="7"/>
      <c r="H5468" s="7"/>
      <c r="V5468" s="6"/>
    </row>
    <row r="5469" spans="1:22" ht="15">
      <c r="A5469" s="8"/>
      <c r="B5469" s="9"/>
      <c r="C5469" s="7"/>
      <c r="D5469" s="9"/>
      <c r="E5469" s="9"/>
      <c r="F5469" s="9"/>
      <c r="G5469" s="7"/>
      <c r="H5469" s="7"/>
      <c r="V5469" s="6"/>
    </row>
    <row r="5470" spans="1:22" ht="15">
      <c r="A5470" s="8"/>
      <c r="B5470" s="9"/>
      <c r="C5470" s="7"/>
      <c r="D5470" s="9"/>
      <c r="E5470" s="9"/>
      <c r="F5470" s="9"/>
      <c r="G5470" s="7"/>
      <c r="H5470" s="7"/>
      <c r="V5470" s="6"/>
    </row>
    <row r="5471" spans="1:22" ht="15">
      <c r="A5471" s="8"/>
      <c r="B5471" s="9"/>
      <c r="C5471" s="7"/>
      <c r="D5471" s="9"/>
      <c r="E5471" s="9"/>
      <c r="F5471" s="9"/>
      <c r="G5471" s="7"/>
      <c r="H5471" s="7"/>
      <c r="V5471" s="6"/>
    </row>
    <row r="5472" spans="1:22" ht="15">
      <c r="A5472" s="8"/>
      <c r="B5472" s="9"/>
      <c r="C5472" s="7"/>
      <c r="D5472" s="9"/>
      <c r="E5472" s="9"/>
      <c r="F5472" s="9"/>
      <c r="G5472" s="7"/>
      <c r="H5472" s="7"/>
      <c r="V5472" s="6"/>
    </row>
    <row r="5473" spans="1:22" ht="15">
      <c r="A5473" s="8"/>
      <c r="B5473" s="9"/>
      <c r="C5473" s="7"/>
      <c r="D5473" s="9"/>
      <c r="E5473" s="9"/>
      <c r="F5473" s="9"/>
      <c r="G5473" s="7"/>
      <c r="H5473" s="7"/>
      <c r="V5473" s="6"/>
    </row>
    <row r="5474" spans="1:22" ht="15">
      <c r="A5474" s="8"/>
      <c r="B5474" s="9"/>
      <c r="C5474" s="7"/>
      <c r="D5474" s="9"/>
      <c r="E5474" s="9"/>
      <c r="F5474" s="9"/>
      <c r="G5474" s="7"/>
      <c r="H5474" s="7"/>
      <c r="V5474" s="6"/>
    </row>
    <row r="5475" spans="1:22" ht="15">
      <c r="A5475" s="8"/>
      <c r="B5475" s="9"/>
      <c r="C5475" s="7"/>
      <c r="D5475" s="9"/>
      <c r="E5475" s="9"/>
      <c r="F5475" s="9"/>
      <c r="G5475" s="7"/>
      <c r="H5475" s="7"/>
      <c r="V5475" s="6"/>
    </row>
    <row r="5476" spans="1:22" ht="15">
      <c r="A5476" s="8"/>
      <c r="B5476" s="9"/>
      <c r="C5476" s="7"/>
      <c r="D5476" s="9"/>
      <c r="E5476" s="9"/>
      <c r="F5476" s="9"/>
      <c r="G5476" s="7"/>
      <c r="H5476" s="7"/>
      <c r="V5476" s="6"/>
    </row>
    <row r="5477" spans="1:22" ht="15">
      <c r="A5477" s="8"/>
      <c r="B5477" s="9"/>
      <c r="C5477" s="7"/>
      <c r="D5477" s="9"/>
      <c r="E5477" s="9"/>
      <c r="F5477" s="9"/>
      <c r="G5477" s="7"/>
      <c r="H5477" s="7"/>
      <c r="V5477" s="6"/>
    </row>
    <row r="5478" spans="1:22" ht="15">
      <c r="A5478" s="8"/>
      <c r="B5478" s="9"/>
      <c r="C5478" s="7"/>
      <c r="D5478" s="9"/>
      <c r="E5478" s="9"/>
      <c r="F5478" s="9"/>
      <c r="G5478" s="7"/>
      <c r="H5478" s="7"/>
      <c r="V5478" s="6"/>
    </row>
    <row r="5479" spans="1:22" ht="15">
      <c r="A5479" s="8"/>
      <c r="B5479" s="9"/>
      <c r="C5479" s="7"/>
      <c r="D5479" s="9"/>
      <c r="E5479" s="9"/>
      <c r="F5479" s="9"/>
      <c r="G5479" s="7"/>
      <c r="H5479" s="7"/>
      <c r="V5479" s="6"/>
    </row>
    <row r="5480" spans="1:22" ht="15">
      <c r="A5480" s="8"/>
      <c r="B5480" s="9"/>
      <c r="C5480" s="7"/>
      <c r="D5480" s="9"/>
      <c r="E5480" s="9"/>
      <c r="F5480" s="9"/>
      <c r="G5480" s="7"/>
      <c r="H5480" s="7"/>
      <c r="V5480" s="6"/>
    </row>
    <row r="5481" spans="1:22" ht="15">
      <c r="A5481" s="8"/>
      <c r="B5481" s="9"/>
      <c r="C5481" s="7"/>
      <c r="D5481" s="9"/>
      <c r="E5481" s="9"/>
      <c r="F5481" s="9"/>
      <c r="G5481" s="7"/>
      <c r="H5481" s="7"/>
      <c r="V5481" s="6"/>
    </row>
    <row r="5482" spans="1:22" ht="15">
      <c r="A5482" s="8"/>
      <c r="B5482" s="9"/>
      <c r="C5482" s="7"/>
      <c r="D5482" s="9"/>
      <c r="E5482" s="9"/>
      <c r="F5482" s="9"/>
      <c r="G5482" s="7"/>
      <c r="H5482" s="7"/>
      <c r="V5482" s="6"/>
    </row>
    <row r="5483" spans="1:22" ht="15">
      <c r="A5483" s="8"/>
      <c r="B5483" s="9"/>
      <c r="C5483" s="7"/>
      <c r="D5483" s="9"/>
      <c r="E5483" s="9"/>
      <c r="F5483" s="9"/>
      <c r="G5483" s="7"/>
      <c r="H5483" s="7"/>
      <c r="V5483" s="6"/>
    </row>
    <row r="5484" spans="1:22" ht="15">
      <c r="A5484" s="8"/>
      <c r="B5484" s="9"/>
      <c r="C5484" s="7"/>
      <c r="D5484" s="9"/>
      <c r="E5484" s="9"/>
      <c r="F5484" s="9"/>
      <c r="G5484" s="7"/>
      <c r="H5484" s="7"/>
      <c r="V5484" s="6"/>
    </row>
    <row r="5485" spans="1:22" ht="15">
      <c r="A5485" s="8"/>
      <c r="B5485" s="9"/>
      <c r="C5485" s="7"/>
      <c r="D5485" s="9"/>
      <c r="E5485" s="9"/>
      <c r="F5485" s="9"/>
      <c r="G5485" s="7"/>
      <c r="H5485" s="7"/>
      <c r="V5485" s="6"/>
    </row>
    <row r="5486" spans="1:22" ht="15">
      <c r="A5486" s="8"/>
      <c r="B5486" s="9"/>
      <c r="C5486" s="7"/>
      <c r="D5486" s="9"/>
      <c r="E5486" s="9"/>
      <c r="F5486" s="9"/>
      <c r="G5486" s="7"/>
      <c r="H5486" s="7"/>
      <c r="V5486" s="6"/>
    </row>
    <row r="5487" spans="1:22" ht="15">
      <c r="A5487" s="8"/>
      <c r="B5487" s="9"/>
      <c r="C5487" s="7"/>
      <c r="D5487" s="9"/>
      <c r="E5487" s="9"/>
      <c r="F5487" s="9"/>
      <c r="G5487" s="7"/>
      <c r="H5487" s="7"/>
      <c r="V5487" s="6"/>
    </row>
    <row r="5488" spans="1:22" ht="15">
      <c r="A5488" s="8"/>
      <c r="B5488" s="9"/>
      <c r="C5488" s="7"/>
      <c r="D5488" s="9"/>
      <c r="E5488" s="9"/>
      <c r="F5488" s="9"/>
      <c r="G5488" s="7"/>
      <c r="H5488" s="7"/>
      <c r="V5488" s="6"/>
    </row>
    <row r="5489" spans="1:22" ht="15">
      <c r="A5489" s="8"/>
      <c r="B5489" s="9"/>
      <c r="C5489" s="7"/>
      <c r="D5489" s="9"/>
      <c r="E5489" s="9"/>
      <c r="F5489" s="9"/>
      <c r="G5489" s="7"/>
      <c r="H5489" s="7"/>
      <c r="V5489" s="6"/>
    </row>
    <row r="5490" spans="1:22" ht="15">
      <c r="A5490" s="8"/>
      <c r="B5490" s="9"/>
      <c r="C5490" s="7"/>
      <c r="D5490" s="9"/>
      <c r="E5490" s="9"/>
      <c r="F5490" s="9"/>
      <c r="G5490" s="7"/>
      <c r="H5490" s="7"/>
      <c r="V5490" s="6"/>
    </row>
    <row r="5491" spans="1:22" ht="15">
      <c r="A5491" s="8"/>
      <c r="B5491" s="9"/>
      <c r="C5491" s="7"/>
      <c r="D5491" s="9"/>
      <c r="E5491" s="9"/>
      <c r="F5491" s="9"/>
      <c r="G5491" s="7"/>
      <c r="H5491" s="7"/>
      <c r="V5491" s="6"/>
    </row>
    <row r="5492" spans="1:22" ht="15">
      <c r="A5492" s="8"/>
      <c r="B5492" s="9"/>
      <c r="C5492" s="7"/>
      <c r="D5492" s="9"/>
      <c r="E5492" s="9"/>
      <c r="F5492" s="9"/>
      <c r="G5492" s="7"/>
      <c r="H5492" s="7"/>
      <c r="V5492" s="6"/>
    </row>
    <row r="5493" spans="1:22" ht="15">
      <c r="A5493" s="8"/>
      <c r="B5493" s="9"/>
      <c r="C5493" s="7"/>
      <c r="D5493" s="9"/>
      <c r="E5493" s="9"/>
      <c r="F5493" s="9"/>
      <c r="G5493" s="7"/>
      <c r="H5493" s="7"/>
      <c r="V5493" s="6"/>
    </row>
    <row r="5494" spans="1:22" ht="15">
      <c r="A5494" s="8"/>
      <c r="B5494" s="9"/>
      <c r="C5494" s="7"/>
      <c r="D5494" s="9"/>
      <c r="E5494" s="9"/>
      <c r="F5494" s="9"/>
      <c r="G5494" s="7"/>
      <c r="H5494" s="7"/>
      <c r="V5494" s="6"/>
    </row>
    <row r="5495" spans="1:22" ht="15">
      <c r="A5495" s="8"/>
      <c r="B5495" s="9"/>
      <c r="C5495" s="7"/>
      <c r="D5495" s="9"/>
      <c r="E5495" s="9"/>
      <c r="F5495" s="9"/>
      <c r="G5495" s="7"/>
      <c r="H5495" s="7"/>
      <c r="V5495" s="6"/>
    </row>
    <row r="5496" spans="1:22" ht="15">
      <c r="A5496" s="8"/>
      <c r="B5496" s="9"/>
      <c r="C5496" s="7"/>
      <c r="D5496" s="9"/>
      <c r="E5496" s="9"/>
      <c r="F5496" s="9"/>
      <c r="G5496" s="7"/>
      <c r="H5496" s="7"/>
      <c r="V5496" s="6"/>
    </row>
    <row r="5497" spans="1:22" ht="15">
      <c r="A5497" s="8"/>
      <c r="B5497" s="9"/>
      <c r="C5497" s="7"/>
      <c r="D5497" s="9"/>
      <c r="E5497" s="9"/>
      <c r="F5497" s="9"/>
      <c r="G5497" s="7"/>
      <c r="H5497" s="7"/>
      <c r="V5497" s="6"/>
    </row>
    <row r="5498" spans="1:22" ht="15">
      <c r="A5498" s="8"/>
      <c r="B5498" s="9"/>
      <c r="C5498" s="7"/>
      <c r="D5498" s="9"/>
      <c r="E5498" s="9"/>
      <c r="F5498" s="9"/>
      <c r="G5498" s="7"/>
      <c r="H5498" s="7"/>
      <c r="V5498" s="6"/>
    </row>
    <row r="5499" spans="1:22" ht="15">
      <c r="A5499" s="8"/>
      <c r="B5499" s="9"/>
      <c r="C5499" s="7"/>
      <c r="D5499" s="9"/>
      <c r="E5499" s="9"/>
      <c r="F5499" s="9"/>
      <c r="G5499" s="7"/>
      <c r="H5499" s="7"/>
      <c r="V5499" s="6"/>
    </row>
    <row r="5500" spans="1:22" ht="15">
      <c r="A5500" s="8"/>
      <c r="B5500" s="9"/>
      <c r="C5500" s="7"/>
      <c r="D5500" s="9"/>
      <c r="E5500" s="9"/>
      <c r="F5500" s="9"/>
      <c r="G5500" s="7"/>
      <c r="H5500" s="7"/>
      <c r="V5500" s="6"/>
    </row>
    <row r="5501" spans="1:22" ht="15">
      <c r="A5501" s="8"/>
      <c r="B5501" s="9"/>
      <c r="C5501" s="7"/>
      <c r="D5501" s="9"/>
      <c r="E5501" s="9"/>
      <c r="F5501" s="9"/>
      <c r="G5501" s="7"/>
      <c r="H5501" s="7"/>
      <c r="V5501" s="6"/>
    </row>
    <row r="5502" spans="1:22" ht="15">
      <c r="A5502" s="8"/>
      <c r="B5502" s="9"/>
      <c r="C5502" s="7"/>
      <c r="D5502" s="9"/>
      <c r="E5502" s="9"/>
      <c r="F5502" s="9"/>
      <c r="G5502" s="7"/>
      <c r="H5502" s="7"/>
      <c r="V5502" s="6"/>
    </row>
    <row r="5503" spans="1:22" ht="15">
      <c r="A5503" s="8"/>
      <c r="B5503" s="9"/>
      <c r="C5503" s="7"/>
      <c r="D5503" s="9"/>
      <c r="E5503" s="9"/>
      <c r="F5503" s="9"/>
      <c r="G5503" s="7"/>
      <c r="H5503" s="7"/>
      <c r="V5503" s="6"/>
    </row>
    <row r="5504" spans="1:22" ht="15">
      <c r="A5504" s="8"/>
      <c r="B5504" s="9"/>
      <c r="C5504" s="7"/>
      <c r="D5504" s="9"/>
      <c r="E5504" s="9"/>
      <c r="F5504" s="9"/>
      <c r="G5504" s="7"/>
      <c r="H5504" s="7"/>
      <c r="V5504" s="6"/>
    </row>
    <row r="5505" spans="1:22" ht="15">
      <c r="A5505" s="8"/>
      <c r="B5505" s="9"/>
      <c r="C5505" s="7"/>
      <c r="D5505" s="9"/>
      <c r="E5505" s="9"/>
      <c r="F5505" s="9"/>
      <c r="G5505" s="7"/>
      <c r="H5505" s="7"/>
      <c r="V5505" s="6"/>
    </row>
    <row r="5506" spans="1:22" ht="15">
      <c r="A5506" s="8"/>
      <c r="B5506" s="9"/>
      <c r="C5506" s="7"/>
      <c r="D5506" s="9"/>
      <c r="E5506" s="9"/>
      <c r="F5506" s="9"/>
      <c r="G5506" s="7"/>
      <c r="H5506" s="7"/>
      <c r="V5506" s="6"/>
    </row>
    <row r="5507" spans="1:22" ht="15">
      <c r="A5507" s="8"/>
      <c r="B5507" s="9"/>
      <c r="C5507" s="7"/>
      <c r="D5507" s="9"/>
      <c r="E5507" s="9"/>
      <c r="F5507" s="9"/>
      <c r="G5507" s="7"/>
      <c r="H5507" s="7"/>
      <c r="V5507" s="6"/>
    </row>
    <row r="5508" spans="1:22" ht="15">
      <c r="A5508" s="8"/>
      <c r="B5508" s="9"/>
      <c r="C5508" s="7"/>
      <c r="D5508" s="9"/>
      <c r="E5508" s="9"/>
      <c r="F5508" s="9"/>
      <c r="G5508" s="7"/>
      <c r="H5508" s="7"/>
      <c r="V5508" s="6"/>
    </row>
    <row r="5509" spans="1:22" ht="15">
      <c r="A5509" s="8"/>
      <c r="B5509" s="9"/>
      <c r="C5509" s="7"/>
      <c r="D5509" s="9"/>
      <c r="E5509" s="9"/>
      <c r="F5509" s="9"/>
      <c r="G5509" s="7"/>
      <c r="H5509" s="7"/>
      <c r="V5509" s="6"/>
    </row>
    <row r="5510" spans="1:22" ht="15">
      <c r="A5510" s="8"/>
      <c r="B5510" s="9"/>
      <c r="C5510" s="7"/>
      <c r="D5510" s="9"/>
      <c r="E5510" s="9"/>
      <c r="F5510" s="9"/>
      <c r="G5510" s="7"/>
      <c r="H5510" s="7"/>
      <c r="V5510" s="6"/>
    </row>
    <row r="5511" spans="1:22" ht="15">
      <c r="A5511" s="8"/>
      <c r="B5511" s="9"/>
      <c r="C5511" s="7"/>
      <c r="D5511" s="9"/>
      <c r="E5511" s="9"/>
      <c r="F5511" s="9"/>
      <c r="G5511" s="7"/>
      <c r="H5511" s="7"/>
      <c r="V5511" s="6"/>
    </row>
    <row r="5512" spans="1:22" ht="15">
      <c r="A5512" s="8"/>
      <c r="B5512" s="9"/>
      <c r="C5512" s="7"/>
      <c r="D5512" s="9"/>
      <c r="E5512" s="9"/>
      <c r="F5512" s="9"/>
      <c r="G5512" s="7"/>
      <c r="H5512" s="7"/>
      <c r="V5512" s="6"/>
    </row>
    <row r="5513" spans="1:22" ht="15">
      <c r="A5513" s="8"/>
      <c r="B5513" s="9"/>
      <c r="C5513" s="7"/>
      <c r="D5513" s="9"/>
      <c r="E5513" s="9"/>
      <c r="F5513" s="9"/>
      <c r="G5513" s="7"/>
      <c r="H5513" s="7"/>
      <c r="V5513" s="6"/>
    </row>
    <row r="5514" spans="1:22" ht="15">
      <c r="A5514" s="8"/>
      <c r="B5514" s="9"/>
      <c r="C5514" s="7"/>
      <c r="D5514" s="9"/>
      <c r="E5514" s="7"/>
      <c r="F5514" s="9"/>
      <c r="G5514" s="7"/>
      <c r="H5514" s="7"/>
      <c r="V5514" s="6"/>
    </row>
    <row r="5515" spans="1:22" ht="15">
      <c r="A5515" s="8"/>
      <c r="B5515" s="9"/>
      <c r="C5515" s="7"/>
      <c r="D5515" s="9"/>
      <c r="E5515" s="9"/>
      <c r="F5515" s="9"/>
      <c r="G5515" s="7"/>
      <c r="H5515" s="7"/>
      <c r="V5515" s="6"/>
    </row>
    <row r="5516" spans="1:22" ht="15">
      <c r="A5516" s="8"/>
      <c r="B5516" s="9"/>
      <c r="C5516" s="7"/>
      <c r="D5516" s="9"/>
      <c r="E5516" s="9"/>
      <c r="F5516" s="9"/>
      <c r="G5516" s="7"/>
      <c r="H5516" s="7"/>
      <c r="V5516" s="6"/>
    </row>
    <row r="5517" spans="1:22" ht="15">
      <c r="A5517" s="8"/>
      <c r="B5517" s="9"/>
      <c r="C5517" s="7"/>
      <c r="D5517" s="9"/>
      <c r="E5517" s="9"/>
      <c r="F5517" s="9"/>
      <c r="G5517" s="7"/>
      <c r="H5517" s="7"/>
      <c r="V5517" s="6"/>
    </row>
    <row r="5518" spans="1:22" ht="15">
      <c r="A5518" s="8"/>
      <c r="B5518" s="9"/>
      <c r="C5518" s="7"/>
      <c r="D5518" s="9"/>
      <c r="E5518" s="9"/>
      <c r="F5518" s="9"/>
      <c r="G5518" s="7"/>
      <c r="H5518" s="7"/>
      <c r="V5518" s="6"/>
    </row>
    <row r="5519" spans="1:22" ht="15">
      <c r="A5519" s="8"/>
      <c r="B5519" s="9"/>
      <c r="C5519" s="7"/>
      <c r="D5519" s="9"/>
      <c r="E5519" s="9"/>
      <c r="F5519" s="9"/>
      <c r="G5519" s="7"/>
      <c r="H5519" s="7"/>
      <c r="V5519" s="6"/>
    </row>
    <row r="5520" spans="1:22" ht="15">
      <c r="A5520" s="8"/>
      <c r="B5520" s="9"/>
      <c r="C5520" s="7"/>
      <c r="D5520" s="9"/>
      <c r="E5520" s="9"/>
      <c r="F5520" s="9"/>
      <c r="G5520" s="7"/>
      <c r="H5520" s="7"/>
      <c r="V5520" s="6"/>
    </row>
    <row r="5521" spans="1:22" ht="15">
      <c r="A5521" s="8"/>
      <c r="B5521" s="9"/>
      <c r="C5521" s="7"/>
      <c r="D5521" s="9"/>
      <c r="E5521" s="9"/>
      <c r="F5521" s="9"/>
      <c r="G5521" s="7"/>
      <c r="H5521" s="7"/>
      <c r="V5521" s="6"/>
    </row>
    <row r="5522" spans="1:22" ht="15">
      <c r="A5522" s="8"/>
      <c r="B5522" s="9"/>
      <c r="C5522" s="7"/>
      <c r="D5522" s="9"/>
      <c r="E5522" s="9"/>
      <c r="F5522" s="9"/>
      <c r="G5522" s="7"/>
      <c r="H5522" s="7"/>
      <c r="V5522" s="6"/>
    </row>
    <row r="5523" spans="1:22" ht="15">
      <c r="A5523" s="8"/>
      <c r="B5523" s="9"/>
      <c r="C5523" s="7"/>
      <c r="D5523" s="9"/>
      <c r="E5523" s="9"/>
      <c r="F5523" s="9"/>
      <c r="G5523" s="7"/>
      <c r="H5523" s="7"/>
      <c r="V5523" s="6"/>
    </row>
    <row r="5524" spans="1:22" ht="15">
      <c r="A5524" s="8"/>
      <c r="B5524" s="9"/>
      <c r="C5524" s="7"/>
      <c r="D5524" s="9"/>
      <c r="E5524" s="9"/>
      <c r="F5524" s="9"/>
      <c r="G5524" s="7"/>
      <c r="H5524" s="7"/>
      <c r="V5524" s="6"/>
    </row>
    <row r="5525" spans="1:22" ht="15">
      <c r="A5525" s="8"/>
      <c r="B5525" s="9"/>
      <c r="C5525" s="7"/>
      <c r="D5525" s="9"/>
      <c r="E5525" s="9"/>
      <c r="F5525" s="9"/>
      <c r="G5525" s="7"/>
      <c r="H5525" s="7"/>
      <c r="V5525" s="6"/>
    </row>
    <row r="5526" spans="1:22" ht="15">
      <c r="A5526" s="8"/>
      <c r="B5526" s="9"/>
      <c r="C5526" s="7"/>
      <c r="D5526" s="9"/>
      <c r="E5526" s="9"/>
      <c r="F5526" s="9"/>
      <c r="G5526" s="7"/>
      <c r="H5526" s="7"/>
      <c r="V5526" s="6"/>
    </row>
    <row r="5527" spans="1:22" ht="15">
      <c r="A5527" s="8"/>
      <c r="B5527" s="9"/>
      <c r="C5527" s="7"/>
      <c r="D5527" s="9"/>
      <c r="E5527" s="9"/>
      <c r="F5527" s="9"/>
      <c r="G5527" s="7"/>
      <c r="H5527" s="7"/>
      <c r="V5527" s="6"/>
    </row>
    <row r="5528" spans="1:22" ht="15">
      <c r="A5528" s="8"/>
      <c r="B5528" s="9"/>
      <c r="C5528" s="7"/>
      <c r="D5528" s="9"/>
      <c r="E5528" s="9"/>
      <c r="F5528" s="9"/>
      <c r="G5528" s="7"/>
      <c r="H5528" s="7"/>
      <c r="V5528" s="6"/>
    </row>
    <row r="5529" spans="1:22" ht="15">
      <c r="A5529" s="8"/>
      <c r="B5529" s="9"/>
      <c r="C5529" s="7"/>
      <c r="D5529" s="9"/>
      <c r="E5529" s="9"/>
      <c r="F5529" s="9"/>
      <c r="G5529" s="7"/>
      <c r="H5529" s="7"/>
      <c r="V5529" s="6"/>
    </row>
    <row r="5530" spans="1:22" ht="15">
      <c r="A5530" s="8"/>
      <c r="B5530" s="9"/>
      <c r="C5530" s="7"/>
      <c r="D5530" s="9"/>
      <c r="E5530" s="9"/>
      <c r="F5530" s="9"/>
      <c r="G5530" s="7"/>
      <c r="H5530" s="7"/>
      <c r="V5530" s="6"/>
    </row>
    <row r="5531" spans="1:22" ht="15">
      <c r="A5531" s="8"/>
      <c r="B5531" s="9"/>
      <c r="C5531" s="7"/>
      <c r="D5531" s="9"/>
      <c r="E5531" s="9"/>
      <c r="F5531" s="9"/>
      <c r="G5531" s="7"/>
      <c r="H5531" s="7"/>
      <c r="V5531" s="6"/>
    </row>
    <row r="5532" spans="1:22" ht="15">
      <c r="A5532" s="8"/>
      <c r="B5532" s="9"/>
      <c r="C5532" s="7"/>
      <c r="D5532" s="9"/>
      <c r="E5532" s="9"/>
      <c r="F5532" s="9"/>
      <c r="G5532" s="7"/>
      <c r="H5532" s="7"/>
      <c r="V5532" s="6"/>
    </row>
    <row r="5533" spans="1:22" ht="15">
      <c r="A5533" s="8"/>
      <c r="B5533" s="9"/>
      <c r="C5533" s="7"/>
      <c r="D5533" s="9"/>
      <c r="E5533" s="9"/>
      <c r="F5533" s="9"/>
      <c r="G5533" s="7"/>
      <c r="H5533" s="7"/>
      <c r="V5533" s="6"/>
    </row>
    <row r="5534" spans="1:22" ht="15">
      <c r="A5534" s="8"/>
      <c r="B5534" s="9"/>
      <c r="C5534" s="7"/>
      <c r="D5534" s="9"/>
      <c r="E5534" s="9"/>
      <c r="F5534" s="9"/>
      <c r="G5534" s="7"/>
      <c r="H5534" s="7"/>
      <c r="V5534" s="6"/>
    </row>
    <row r="5535" spans="1:22" ht="15">
      <c r="A5535" s="8"/>
      <c r="B5535" s="9"/>
      <c r="C5535" s="7"/>
      <c r="D5535" s="9"/>
      <c r="E5535" s="9"/>
      <c r="F5535" s="9"/>
      <c r="G5535" s="7"/>
      <c r="H5535" s="7"/>
      <c r="V5535" s="6"/>
    </row>
    <row r="5536" spans="1:22" ht="15">
      <c r="A5536" s="8"/>
      <c r="B5536" s="9"/>
      <c r="C5536" s="7"/>
      <c r="D5536" s="9"/>
      <c r="E5536" s="9"/>
      <c r="F5536" s="9"/>
      <c r="G5536" s="7"/>
      <c r="H5536" s="7"/>
      <c r="V5536" s="6"/>
    </row>
    <row r="5537" spans="1:22" ht="15">
      <c r="A5537" s="8"/>
      <c r="B5537" s="9"/>
      <c r="C5537" s="7"/>
      <c r="D5537" s="9"/>
      <c r="E5537" s="9"/>
      <c r="F5537" s="9"/>
      <c r="G5537" s="7"/>
      <c r="H5537" s="7"/>
      <c r="V5537" s="6"/>
    </row>
    <row r="5538" spans="1:22" ht="15">
      <c r="A5538" s="8"/>
      <c r="B5538" s="9"/>
      <c r="C5538" s="7"/>
      <c r="D5538" s="9"/>
      <c r="E5538" s="9"/>
      <c r="F5538" s="9"/>
      <c r="G5538" s="7"/>
      <c r="H5538" s="7"/>
      <c r="V5538" s="6"/>
    </row>
    <row r="5539" spans="1:22" ht="15">
      <c r="A5539" s="8"/>
      <c r="B5539" s="9"/>
      <c r="C5539" s="7"/>
      <c r="D5539" s="9"/>
      <c r="E5539" s="9"/>
      <c r="F5539" s="9"/>
      <c r="G5539" s="7"/>
      <c r="H5539" s="7"/>
      <c r="V5539" s="6"/>
    </row>
    <row r="5540" spans="1:22" ht="15">
      <c r="A5540" s="8"/>
      <c r="B5540" s="9"/>
      <c r="C5540" s="7"/>
      <c r="D5540" s="9"/>
      <c r="E5540" s="9"/>
      <c r="F5540" s="9"/>
      <c r="G5540" s="7"/>
      <c r="H5540" s="7"/>
      <c r="V5540" s="6"/>
    </row>
    <row r="5541" spans="1:22" ht="15">
      <c r="A5541" s="8"/>
      <c r="B5541" s="9"/>
      <c r="C5541" s="7"/>
      <c r="D5541" s="9"/>
      <c r="E5541" s="9"/>
      <c r="F5541" s="9"/>
      <c r="G5541" s="7"/>
      <c r="H5541" s="7"/>
      <c r="V5541" s="6"/>
    </row>
    <row r="5542" spans="1:22" ht="15">
      <c r="A5542" s="8"/>
      <c r="B5542" s="9"/>
      <c r="C5542" s="7"/>
      <c r="D5542" s="9"/>
      <c r="E5542" s="9"/>
      <c r="F5542" s="9"/>
      <c r="G5542" s="7"/>
      <c r="H5542" s="7"/>
      <c r="V5542" s="6"/>
    </row>
    <row r="5543" spans="1:22" ht="15">
      <c r="A5543" s="8"/>
      <c r="B5543" s="9"/>
      <c r="C5543" s="7"/>
      <c r="D5543" s="9"/>
      <c r="E5543" s="9"/>
      <c r="F5543" s="9"/>
      <c r="G5543" s="7"/>
      <c r="H5543" s="7"/>
      <c r="V5543" s="6"/>
    </row>
    <row r="5544" spans="1:22" ht="15">
      <c r="A5544" s="8"/>
      <c r="B5544" s="9"/>
      <c r="C5544" s="7"/>
      <c r="D5544" s="9"/>
      <c r="E5544" s="9"/>
      <c r="F5544" s="9"/>
      <c r="G5544" s="7"/>
      <c r="H5544" s="7"/>
      <c r="V5544" s="6"/>
    </row>
    <row r="5545" spans="1:22" ht="15">
      <c r="A5545" s="8"/>
      <c r="B5545" s="9"/>
      <c r="C5545" s="7"/>
      <c r="D5545" s="9"/>
      <c r="E5545" s="9"/>
      <c r="F5545" s="9"/>
      <c r="G5545" s="7"/>
      <c r="H5545" s="7"/>
      <c r="V5545" s="6"/>
    </row>
    <row r="5546" spans="1:22" ht="15">
      <c r="A5546" s="8"/>
      <c r="B5546" s="9"/>
      <c r="C5546" s="7"/>
      <c r="D5546" s="9"/>
      <c r="E5546" s="9"/>
      <c r="F5546" s="9"/>
      <c r="G5546" s="7"/>
      <c r="H5546" s="7"/>
      <c r="V5546" s="6"/>
    </row>
    <row r="5547" spans="1:22" ht="15">
      <c r="A5547" s="8"/>
      <c r="B5547" s="9"/>
      <c r="C5547" s="7"/>
      <c r="D5547" s="9"/>
      <c r="E5547" s="9"/>
      <c r="F5547" s="9"/>
      <c r="G5547" s="7"/>
      <c r="H5547" s="7"/>
      <c r="V5547" s="6"/>
    </row>
    <row r="5548" spans="1:22" ht="15">
      <c r="A5548" s="8"/>
      <c r="B5548" s="9"/>
      <c r="C5548" s="7"/>
      <c r="D5548" s="9"/>
      <c r="E5548" s="7"/>
      <c r="F5548" s="9"/>
      <c r="G5548" s="7"/>
      <c r="H5548" s="7"/>
      <c r="V5548" s="6"/>
    </row>
    <row r="5549" spans="1:22" ht="15">
      <c r="A5549" s="8"/>
      <c r="B5549" s="9"/>
      <c r="C5549" s="7"/>
      <c r="D5549" s="9"/>
      <c r="E5549" s="9"/>
      <c r="F5549" s="9"/>
      <c r="G5549" s="7"/>
      <c r="H5549" s="7"/>
      <c r="V5549" s="6"/>
    </row>
    <row r="5550" spans="1:22" ht="15">
      <c r="A5550" s="8"/>
      <c r="B5550" s="9"/>
      <c r="C5550" s="7"/>
      <c r="D5550" s="9"/>
      <c r="E5550" s="9"/>
      <c r="F5550" s="9"/>
      <c r="G5550" s="7"/>
      <c r="H5550" s="7"/>
      <c r="V5550" s="6"/>
    </row>
    <row r="5551" spans="1:22" ht="15">
      <c r="A5551" s="8"/>
      <c r="B5551" s="9"/>
      <c r="C5551" s="7"/>
      <c r="D5551" s="9"/>
      <c r="E5551" s="9"/>
      <c r="F5551" s="9"/>
      <c r="G5551" s="7"/>
      <c r="H5551" s="7"/>
      <c r="V5551" s="6"/>
    </row>
    <row r="5552" spans="1:22" ht="15">
      <c r="A5552" s="8"/>
      <c r="B5552" s="9"/>
      <c r="C5552" s="7"/>
      <c r="D5552" s="9"/>
      <c r="E5552" s="9"/>
      <c r="F5552" s="9"/>
      <c r="G5552" s="7"/>
      <c r="H5552" s="7"/>
      <c r="V5552" s="6"/>
    </row>
    <row r="5553" spans="1:22" ht="15">
      <c r="A5553" s="8"/>
      <c r="B5553" s="9"/>
      <c r="C5553" s="7"/>
      <c r="D5553" s="9"/>
      <c r="E5553" s="9"/>
      <c r="F5553" s="9"/>
      <c r="G5553" s="7"/>
      <c r="H5553" s="7"/>
      <c r="V5553" s="6"/>
    </row>
    <row r="5554" spans="1:22" ht="15">
      <c r="A5554" s="8"/>
      <c r="B5554" s="9"/>
      <c r="C5554" s="7"/>
      <c r="D5554" s="9"/>
      <c r="E5554" s="9"/>
      <c r="F5554" s="9"/>
      <c r="G5554" s="7"/>
      <c r="H5554" s="7"/>
      <c r="V5554" s="6"/>
    </row>
    <row r="5555" spans="1:22" ht="15">
      <c r="A5555" s="8"/>
      <c r="B5555" s="9"/>
      <c r="C5555" s="7"/>
      <c r="D5555" s="9"/>
      <c r="E5555" s="9"/>
      <c r="F5555" s="9"/>
      <c r="G5555" s="7"/>
      <c r="H5555" s="7"/>
      <c r="V5555" s="6"/>
    </row>
    <row r="5556" spans="1:22" ht="15">
      <c r="A5556" s="8"/>
      <c r="B5556" s="9"/>
      <c r="C5556" s="7"/>
      <c r="D5556" s="9"/>
      <c r="E5556" s="9"/>
      <c r="F5556" s="9"/>
      <c r="G5556" s="7"/>
      <c r="H5556" s="7"/>
      <c r="V5556" s="6"/>
    </row>
    <row r="5557" spans="1:22" ht="15">
      <c r="A5557" s="8"/>
      <c r="B5557" s="9"/>
      <c r="C5557" s="7"/>
      <c r="D5557" s="9"/>
      <c r="E5557" s="9"/>
      <c r="F5557" s="9"/>
      <c r="G5557" s="7"/>
      <c r="H5557" s="7"/>
      <c r="V5557" s="6"/>
    </row>
    <row r="5558" spans="1:22" ht="15">
      <c r="A5558" s="8"/>
      <c r="B5558" s="9"/>
      <c r="C5558" s="7"/>
      <c r="D5558" s="9"/>
      <c r="E5558" s="9"/>
      <c r="F5558" s="9"/>
      <c r="G5558" s="7"/>
      <c r="H5558" s="7"/>
      <c r="V5558" s="6"/>
    </row>
    <row r="5559" spans="1:22" ht="15">
      <c r="A5559" s="8"/>
      <c r="B5559" s="9"/>
      <c r="C5559" s="7"/>
      <c r="D5559" s="9"/>
      <c r="E5559" s="9"/>
      <c r="F5559" s="9"/>
      <c r="G5559" s="7"/>
      <c r="H5559" s="7"/>
      <c r="V5559" s="6"/>
    </row>
    <row r="5560" spans="1:22" ht="15">
      <c r="A5560" s="8"/>
      <c r="B5560" s="9"/>
      <c r="C5560" s="7"/>
      <c r="D5560" s="9"/>
      <c r="E5560" s="9"/>
      <c r="F5560" s="9"/>
      <c r="G5560" s="7"/>
      <c r="H5560" s="7"/>
      <c r="V5560" s="6"/>
    </row>
    <row r="5561" spans="1:22" ht="15">
      <c r="A5561" s="8"/>
      <c r="B5561" s="9"/>
      <c r="C5561" s="7"/>
      <c r="D5561" s="9"/>
      <c r="E5561" s="9"/>
      <c r="F5561" s="9"/>
      <c r="G5561" s="7"/>
      <c r="H5561" s="7"/>
      <c r="V5561" s="6"/>
    </row>
    <row r="5562" spans="1:22" ht="15">
      <c r="A5562" s="8"/>
      <c r="B5562" s="9"/>
      <c r="C5562" s="7"/>
      <c r="D5562" s="9"/>
      <c r="E5562" s="9"/>
      <c r="F5562" s="9"/>
      <c r="G5562" s="7"/>
      <c r="H5562" s="7"/>
      <c r="V5562" s="6"/>
    </row>
    <row r="5563" spans="1:22" ht="15">
      <c r="A5563" s="8"/>
      <c r="B5563" s="9"/>
      <c r="C5563" s="7"/>
      <c r="D5563" s="9"/>
      <c r="E5563" s="9"/>
      <c r="F5563" s="9"/>
      <c r="G5563" s="7"/>
      <c r="H5563" s="7"/>
      <c r="V5563" s="6"/>
    </row>
    <row r="5564" spans="1:22" ht="15">
      <c r="A5564" s="8"/>
      <c r="B5564" s="9"/>
      <c r="C5564" s="7"/>
      <c r="D5564" s="9"/>
      <c r="E5564" s="9"/>
      <c r="F5564" s="9"/>
      <c r="G5564" s="7"/>
      <c r="H5564" s="7"/>
      <c r="V5564" s="6"/>
    </row>
    <row r="5565" spans="1:22" ht="15">
      <c r="A5565" s="8"/>
      <c r="B5565" s="9"/>
      <c r="C5565" s="7"/>
      <c r="D5565" s="9"/>
      <c r="E5565" s="9"/>
      <c r="F5565" s="9"/>
      <c r="G5565" s="7"/>
      <c r="H5565" s="7"/>
      <c r="V5565" s="6"/>
    </row>
    <row r="5566" spans="1:22" ht="15">
      <c r="A5566" s="8"/>
      <c r="B5566" s="9"/>
      <c r="C5566" s="7"/>
      <c r="D5566" s="9"/>
      <c r="E5566" s="9"/>
      <c r="F5566" s="9"/>
      <c r="G5566" s="7"/>
      <c r="H5566" s="7"/>
      <c r="V5566" s="6"/>
    </row>
    <row r="5567" spans="1:22" ht="15">
      <c r="A5567" s="8"/>
      <c r="B5567" s="9"/>
      <c r="C5567" s="7"/>
      <c r="D5567" s="9"/>
      <c r="E5567" s="9"/>
      <c r="F5567" s="9"/>
      <c r="G5567" s="7"/>
      <c r="H5567" s="7"/>
      <c r="V5567" s="6"/>
    </row>
    <row r="5568" spans="1:22" ht="15">
      <c r="A5568" s="8"/>
      <c r="B5568" s="9"/>
      <c r="C5568" s="7"/>
      <c r="D5568" s="9"/>
      <c r="E5568" s="9"/>
      <c r="F5568" s="9"/>
      <c r="G5568" s="7"/>
      <c r="H5568" s="7"/>
      <c r="V5568" s="6"/>
    </row>
    <row r="5569" spans="1:22" ht="15">
      <c r="A5569" s="8"/>
      <c r="B5569" s="9"/>
      <c r="C5569" s="7"/>
      <c r="D5569" s="9"/>
      <c r="E5569" s="9"/>
      <c r="F5569" s="9"/>
      <c r="G5569" s="7"/>
      <c r="H5569" s="7"/>
      <c r="V5569" s="6"/>
    </row>
    <row r="5570" spans="1:22" ht="15">
      <c r="A5570" s="8"/>
      <c r="B5570" s="9"/>
      <c r="C5570" s="7"/>
      <c r="D5570" s="9"/>
      <c r="E5570" s="9"/>
      <c r="F5570" s="9"/>
      <c r="G5570" s="7"/>
      <c r="H5570" s="7"/>
      <c r="V5570" s="6"/>
    </row>
    <row r="5571" spans="1:22" ht="15">
      <c r="A5571" s="8"/>
      <c r="B5571" s="9"/>
      <c r="C5571" s="7"/>
      <c r="D5571" s="7"/>
      <c r="E5571" s="9"/>
      <c r="F5571" s="9"/>
      <c r="G5571" s="7"/>
      <c r="H5571" s="7"/>
      <c r="V5571" s="6"/>
    </row>
    <row r="5572" spans="1:22" ht="15">
      <c r="A5572" s="8"/>
      <c r="B5572" s="9"/>
      <c r="C5572" s="7"/>
      <c r="D5572" s="9"/>
      <c r="E5572" s="9"/>
      <c r="F5572" s="9"/>
      <c r="G5572" s="7"/>
      <c r="H5572" s="7"/>
      <c r="V5572" s="6"/>
    </row>
    <row r="5573" spans="1:22" ht="15">
      <c r="A5573" s="8"/>
      <c r="B5573" s="9"/>
      <c r="C5573" s="7"/>
      <c r="D5573" s="9"/>
      <c r="E5573" s="9"/>
      <c r="F5573" s="9"/>
      <c r="G5573" s="7"/>
      <c r="H5573" s="7"/>
      <c r="V5573" s="6"/>
    </row>
    <row r="5574" spans="1:22" ht="15">
      <c r="A5574" s="8"/>
      <c r="B5574" s="9"/>
      <c r="C5574" s="7"/>
      <c r="D5574" s="9"/>
      <c r="E5574" s="9"/>
      <c r="F5574" s="9"/>
      <c r="G5574" s="7"/>
      <c r="H5574" s="7"/>
      <c r="V5574" s="6"/>
    </row>
    <row r="5575" spans="1:22" ht="15">
      <c r="A5575" s="8"/>
      <c r="B5575" s="9"/>
      <c r="C5575" s="7"/>
      <c r="D5575" s="9"/>
      <c r="E5575" s="9"/>
      <c r="F5575" s="9"/>
      <c r="G5575" s="7"/>
      <c r="H5575" s="7"/>
      <c r="V5575" s="6"/>
    </row>
    <row r="5576" spans="1:22" ht="15">
      <c r="A5576" s="8"/>
      <c r="B5576" s="9"/>
      <c r="C5576" s="7"/>
      <c r="D5576" s="9"/>
      <c r="E5576" s="9"/>
      <c r="F5576" s="9"/>
      <c r="G5576" s="7"/>
      <c r="H5576" s="7"/>
      <c r="V5576" s="6"/>
    </row>
    <row r="5577" spans="1:22" ht="15">
      <c r="A5577" s="8"/>
      <c r="B5577" s="9"/>
      <c r="C5577" s="7"/>
      <c r="D5577" s="9"/>
      <c r="E5577" s="9"/>
      <c r="F5577" s="9"/>
      <c r="G5577" s="7"/>
      <c r="H5577" s="7"/>
      <c r="V5577" s="6"/>
    </row>
    <row r="5578" spans="1:22" ht="15">
      <c r="A5578" s="8"/>
      <c r="B5578" s="9"/>
      <c r="C5578" s="7"/>
      <c r="D5578" s="9"/>
      <c r="E5578" s="9"/>
      <c r="F5578" s="9"/>
      <c r="G5578" s="7"/>
      <c r="H5578" s="7"/>
      <c r="V5578" s="6"/>
    </row>
    <row r="5579" spans="1:22" ht="15">
      <c r="A5579" s="8"/>
      <c r="B5579" s="9"/>
      <c r="C5579" s="7"/>
      <c r="D5579" s="9"/>
      <c r="E5579" s="9"/>
      <c r="F5579" s="9"/>
      <c r="G5579" s="7"/>
      <c r="H5579" s="7"/>
      <c r="V5579" s="6"/>
    </row>
    <row r="5580" spans="1:22" ht="15">
      <c r="A5580" s="8"/>
      <c r="B5580" s="9"/>
      <c r="C5580" s="7"/>
      <c r="D5580" s="9"/>
      <c r="E5580" s="9"/>
      <c r="F5580" s="9"/>
      <c r="G5580" s="7"/>
      <c r="H5580" s="7"/>
      <c r="V5580" s="6"/>
    </row>
    <row r="5581" spans="1:22" ht="15">
      <c r="A5581" s="8"/>
      <c r="B5581" s="9"/>
      <c r="C5581" s="7"/>
      <c r="D5581" s="9"/>
      <c r="E5581" s="9"/>
      <c r="F5581" s="9"/>
      <c r="G5581" s="7"/>
      <c r="H5581" s="7"/>
      <c r="V5581" s="6"/>
    </row>
    <row r="5582" spans="1:22" ht="15">
      <c r="A5582" s="8"/>
      <c r="B5582" s="9"/>
      <c r="C5582" s="7"/>
      <c r="D5582" s="9"/>
      <c r="E5582" s="9"/>
      <c r="F5582" s="9"/>
      <c r="G5582" s="7"/>
      <c r="H5582" s="7"/>
      <c r="V5582" s="6"/>
    </row>
    <row r="5583" spans="1:22" ht="15">
      <c r="A5583" s="8"/>
      <c r="B5583" s="9"/>
      <c r="C5583" s="7"/>
      <c r="D5583" s="9"/>
      <c r="E5583" s="9"/>
      <c r="F5583" s="9"/>
      <c r="G5583" s="7"/>
      <c r="H5583" s="7"/>
      <c r="V5583" s="6"/>
    </row>
    <row r="5584" spans="1:22" ht="15">
      <c r="A5584" s="8"/>
      <c r="B5584" s="9"/>
      <c r="C5584" s="7"/>
      <c r="D5584" s="9"/>
      <c r="E5584" s="9"/>
      <c r="F5584" s="9"/>
      <c r="G5584" s="7"/>
      <c r="H5584" s="7"/>
      <c r="V5584" s="6"/>
    </row>
    <row r="5585" spans="1:22" ht="15">
      <c r="A5585" s="8"/>
      <c r="B5585" s="9"/>
      <c r="C5585" s="7"/>
      <c r="D5585" s="9"/>
      <c r="E5585" s="9"/>
      <c r="F5585" s="9"/>
      <c r="G5585" s="7"/>
      <c r="H5585" s="7"/>
      <c r="V5585" s="6"/>
    </row>
    <row r="5586" spans="1:22" ht="15">
      <c r="A5586" s="8"/>
      <c r="B5586" s="9"/>
      <c r="C5586" s="7"/>
      <c r="D5586" s="9"/>
      <c r="E5586" s="9"/>
      <c r="F5586" s="9"/>
      <c r="G5586" s="7"/>
      <c r="H5586" s="7"/>
      <c r="V5586" s="6"/>
    </row>
    <row r="5587" spans="1:22" ht="15">
      <c r="A5587" s="8"/>
      <c r="B5587" s="9"/>
      <c r="C5587" s="7"/>
      <c r="D5587" s="9"/>
      <c r="E5587" s="9"/>
      <c r="F5587" s="9"/>
      <c r="G5587" s="7"/>
      <c r="H5587" s="7"/>
      <c r="V5587" s="6"/>
    </row>
    <row r="5588" spans="1:22" ht="15">
      <c r="A5588" s="8"/>
      <c r="B5588" s="9"/>
      <c r="C5588" s="7"/>
      <c r="D5588" s="9"/>
      <c r="E5588" s="9"/>
      <c r="F5588" s="9"/>
      <c r="G5588" s="7"/>
      <c r="H5588" s="7"/>
      <c r="V5588" s="6"/>
    </row>
    <row r="5589" spans="1:22" ht="15">
      <c r="A5589" s="8"/>
      <c r="B5589" s="9"/>
      <c r="C5589" s="7"/>
      <c r="D5589" s="9"/>
      <c r="E5589" s="9"/>
      <c r="F5589" s="9"/>
      <c r="G5589" s="7"/>
      <c r="H5589" s="7"/>
      <c r="V5589" s="6"/>
    </row>
    <row r="5590" spans="1:22" ht="15">
      <c r="A5590" s="8"/>
      <c r="B5590" s="9"/>
      <c r="C5590" s="7"/>
      <c r="D5590" s="9"/>
      <c r="E5590" s="9"/>
      <c r="F5590" s="9"/>
      <c r="G5590" s="7"/>
      <c r="H5590" s="7"/>
      <c r="V5590" s="6"/>
    </row>
    <row r="5591" spans="1:22" ht="15">
      <c r="A5591" s="8"/>
      <c r="B5591" s="9"/>
      <c r="C5591" s="7"/>
      <c r="D5591" s="9"/>
      <c r="E5591" s="9"/>
      <c r="F5591" s="9"/>
      <c r="G5591" s="7"/>
      <c r="H5591" s="7"/>
      <c r="V5591" s="6"/>
    </row>
    <row r="5592" spans="1:22" ht="15">
      <c r="A5592" s="8"/>
      <c r="B5592" s="9"/>
      <c r="C5592" s="7"/>
      <c r="D5592" s="9"/>
      <c r="E5592" s="9"/>
      <c r="F5592" s="9"/>
      <c r="G5592" s="7"/>
      <c r="H5592" s="7"/>
      <c r="V5592" s="6"/>
    </row>
    <row r="5593" spans="1:22" ht="15">
      <c r="A5593" s="8"/>
      <c r="B5593" s="9"/>
      <c r="C5593" s="7"/>
      <c r="D5593" s="9"/>
      <c r="E5593" s="9"/>
      <c r="F5593" s="9"/>
      <c r="G5593" s="7"/>
      <c r="H5593" s="7"/>
      <c r="V5593" s="6"/>
    </row>
    <row r="5594" spans="1:22" ht="15">
      <c r="A5594" s="8"/>
      <c r="B5594" s="9"/>
      <c r="C5594" s="7"/>
      <c r="D5594" s="9"/>
      <c r="E5594" s="9"/>
      <c r="F5594" s="9"/>
      <c r="G5594" s="7"/>
      <c r="H5594" s="7"/>
      <c r="V5594" s="6"/>
    </row>
    <row r="5595" spans="1:22" ht="15">
      <c r="A5595" s="8"/>
      <c r="B5595" s="9"/>
      <c r="C5595" s="7"/>
      <c r="D5595" s="9"/>
      <c r="E5595" s="9"/>
      <c r="F5595" s="9"/>
      <c r="G5595" s="7"/>
      <c r="H5595" s="7"/>
      <c r="V5595" s="6"/>
    </row>
    <row r="5596" spans="1:22" ht="15">
      <c r="A5596" s="8"/>
      <c r="B5596" s="9"/>
      <c r="C5596" s="7"/>
      <c r="D5596" s="9"/>
      <c r="E5596" s="9"/>
      <c r="F5596" s="9"/>
      <c r="G5596" s="7"/>
      <c r="H5596" s="7"/>
      <c r="V5596" s="6"/>
    </row>
    <row r="5597" spans="1:22" ht="15">
      <c r="A5597" s="8"/>
      <c r="B5597" s="9"/>
      <c r="C5597" s="7"/>
      <c r="D5597" s="9"/>
      <c r="E5597" s="9"/>
      <c r="F5597" s="9"/>
      <c r="G5597" s="7"/>
      <c r="H5597" s="7"/>
      <c r="V5597" s="6"/>
    </row>
    <row r="5598" spans="1:22" ht="15">
      <c r="A5598" s="8"/>
      <c r="B5598" s="9"/>
      <c r="C5598" s="7"/>
      <c r="D5598" s="9"/>
      <c r="E5598" s="9"/>
      <c r="F5598" s="9"/>
      <c r="G5598" s="7"/>
      <c r="H5598" s="7"/>
      <c r="V5598" s="6"/>
    </row>
    <row r="5599" spans="1:22" ht="15">
      <c r="A5599" s="8"/>
      <c r="B5599" s="9"/>
      <c r="C5599" s="7"/>
      <c r="D5599" s="9"/>
      <c r="E5599" s="9"/>
      <c r="F5599" s="9"/>
      <c r="G5599" s="7"/>
      <c r="H5599" s="7"/>
      <c r="V5599" s="6"/>
    </row>
    <row r="5600" spans="1:22" ht="15">
      <c r="A5600" s="8"/>
      <c r="B5600" s="9"/>
      <c r="C5600" s="7"/>
      <c r="D5600" s="9"/>
      <c r="E5600" s="9"/>
      <c r="F5600" s="9"/>
      <c r="G5600" s="7"/>
      <c r="H5600" s="7"/>
      <c r="V5600" s="6"/>
    </row>
    <row r="5601" spans="1:22" ht="15">
      <c r="A5601" s="8"/>
      <c r="B5601" s="9"/>
      <c r="C5601" s="7"/>
      <c r="D5601" s="9"/>
      <c r="E5601" s="9"/>
      <c r="F5601" s="9"/>
      <c r="G5601" s="7"/>
      <c r="H5601" s="7"/>
      <c r="V5601" s="6"/>
    </row>
    <row r="5602" spans="1:22" ht="15">
      <c r="A5602" s="8"/>
      <c r="B5602" s="9"/>
      <c r="C5602" s="7"/>
      <c r="D5602" s="9"/>
      <c r="E5602" s="9"/>
      <c r="F5602" s="9"/>
      <c r="G5602" s="7"/>
      <c r="H5602" s="7"/>
      <c r="V5602" s="6"/>
    </row>
    <row r="5603" spans="1:22" ht="15">
      <c r="A5603" s="8"/>
      <c r="B5603" s="9"/>
      <c r="C5603" s="7"/>
      <c r="D5603" s="9"/>
      <c r="E5603" s="9"/>
      <c r="F5603" s="9"/>
      <c r="G5603" s="7"/>
      <c r="H5603" s="7"/>
      <c r="V5603" s="6"/>
    </row>
    <row r="5604" spans="1:22" ht="15">
      <c r="A5604" s="8"/>
      <c r="B5604" s="9"/>
      <c r="C5604" s="7"/>
      <c r="D5604" s="9"/>
      <c r="E5604" s="9"/>
      <c r="F5604" s="9"/>
      <c r="G5604" s="7"/>
      <c r="H5604" s="7"/>
      <c r="V5604" s="6"/>
    </row>
    <row r="5605" spans="1:22" ht="15">
      <c r="A5605" s="8"/>
      <c r="B5605" s="9"/>
      <c r="C5605" s="7"/>
      <c r="D5605" s="9"/>
      <c r="E5605" s="9"/>
      <c r="F5605" s="9"/>
      <c r="G5605" s="7"/>
      <c r="H5605" s="7"/>
      <c r="V5605" s="6"/>
    </row>
    <row r="5606" spans="1:22" ht="15">
      <c r="A5606" s="8"/>
      <c r="B5606" s="9"/>
      <c r="C5606" s="7"/>
      <c r="D5606" s="9"/>
      <c r="E5606" s="9"/>
      <c r="F5606" s="9"/>
      <c r="G5606" s="7"/>
      <c r="H5606" s="7"/>
      <c r="V5606" s="6"/>
    </row>
    <row r="5607" spans="1:22" ht="15">
      <c r="A5607" s="8"/>
      <c r="B5607" s="9"/>
      <c r="C5607" s="7"/>
      <c r="D5607" s="9"/>
      <c r="E5607" s="9"/>
      <c r="F5607" s="9"/>
      <c r="G5607" s="7"/>
      <c r="H5607" s="7"/>
      <c r="V5607" s="6"/>
    </row>
    <row r="5608" spans="1:22" ht="15">
      <c r="A5608" s="8"/>
      <c r="B5608" s="9"/>
      <c r="C5608" s="7"/>
      <c r="D5608" s="9"/>
      <c r="E5608" s="9"/>
      <c r="F5608" s="9"/>
      <c r="G5608" s="7"/>
      <c r="H5608" s="7"/>
      <c r="V5608" s="6"/>
    </row>
    <row r="5609" spans="1:22" ht="15">
      <c r="A5609" s="8"/>
      <c r="B5609" s="9"/>
      <c r="C5609" s="7"/>
      <c r="D5609" s="9"/>
      <c r="E5609" s="9"/>
      <c r="F5609" s="9"/>
      <c r="G5609" s="7"/>
      <c r="H5609" s="7"/>
      <c r="V5609" s="6"/>
    </row>
    <row r="5610" spans="1:22" ht="15">
      <c r="A5610" s="8"/>
      <c r="B5610" s="9"/>
      <c r="C5610" s="7"/>
      <c r="D5610" s="9"/>
      <c r="E5610" s="9"/>
      <c r="F5610" s="9"/>
      <c r="G5610" s="7"/>
      <c r="H5610" s="7"/>
      <c r="V5610" s="6"/>
    </row>
    <row r="5611" spans="1:22" ht="15">
      <c r="A5611" s="8"/>
      <c r="B5611" s="9"/>
      <c r="C5611" s="7"/>
      <c r="D5611" s="7"/>
      <c r="E5611" s="9"/>
      <c r="F5611" s="9"/>
      <c r="G5611" s="7"/>
      <c r="H5611" s="7"/>
      <c r="V5611" s="6"/>
    </row>
    <row r="5612" spans="1:22" ht="15">
      <c r="A5612" s="8"/>
      <c r="B5612" s="9"/>
      <c r="C5612" s="7"/>
      <c r="D5612" s="9"/>
      <c r="E5612" s="9"/>
      <c r="F5612" s="9"/>
      <c r="G5612" s="7"/>
      <c r="H5612" s="7"/>
      <c r="V5612" s="6"/>
    </row>
    <row r="5613" spans="1:22" ht="15">
      <c r="A5613" s="8"/>
      <c r="B5613" s="9"/>
      <c r="C5613" s="7"/>
      <c r="D5613" s="9"/>
      <c r="E5613" s="9"/>
      <c r="F5613" s="9"/>
      <c r="G5613" s="7"/>
      <c r="H5613" s="7"/>
      <c r="V5613" s="6"/>
    </row>
    <row r="5614" spans="1:22" ht="15">
      <c r="A5614" s="8"/>
      <c r="B5614" s="9"/>
      <c r="C5614" s="7"/>
      <c r="D5614" s="9"/>
      <c r="E5614" s="9"/>
      <c r="F5614" s="9"/>
      <c r="G5614" s="7"/>
      <c r="H5614" s="7"/>
      <c r="V5614" s="6"/>
    </row>
    <row r="5615" spans="1:22" ht="15">
      <c r="A5615" s="8"/>
      <c r="B5615" s="9"/>
      <c r="C5615" s="7"/>
      <c r="D5615" s="9"/>
      <c r="E5615" s="9"/>
      <c r="F5615" s="9"/>
      <c r="G5615" s="7"/>
      <c r="H5615" s="7"/>
      <c r="V5615" s="6"/>
    </row>
    <row r="5616" spans="1:22" ht="15">
      <c r="A5616" s="8"/>
      <c r="B5616" s="9"/>
      <c r="C5616" s="7"/>
      <c r="D5616" s="9"/>
      <c r="E5616" s="9"/>
      <c r="F5616" s="9"/>
      <c r="G5616" s="7"/>
      <c r="H5616" s="7"/>
      <c r="V5616" s="6"/>
    </row>
    <row r="5617" spans="1:22" ht="15">
      <c r="A5617" s="8"/>
      <c r="B5617" s="9"/>
      <c r="C5617" s="7"/>
      <c r="D5617" s="9"/>
      <c r="E5617" s="9"/>
      <c r="F5617" s="9"/>
      <c r="G5617" s="7"/>
      <c r="H5617" s="7"/>
      <c r="V5617" s="6"/>
    </row>
    <row r="5618" spans="1:22" ht="15">
      <c r="A5618" s="8"/>
      <c r="B5618" s="9"/>
      <c r="C5618" s="7"/>
      <c r="D5618" s="9"/>
      <c r="E5618" s="9"/>
      <c r="F5618" s="9"/>
      <c r="G5618" s="7"/>
      <c r="H5618" s="7"/>
      <c r="V5618" s="6"/>
    </row>
    <row r="5619" spans="1:22" ht="15">
      <c r="A5619" s="8"/>
      <c r="B5619" s="9"/>
      <c r="C5619" s="7"/>
      <c r="D5619" s="9"/>
      <c r="E5619" s="9"/>
      <c r="F5619" s="9"/>
      <c r="G5619" s="7"/>
      <c r="H5619" s="7"/>
      <c r="V5619" s="6"/>
    </row>
    <row r="5620" spans="1:22" ht="15">
      <c r="A5620" s="8"/>
      <c r="B5620" s="9"/>
      <c r="C5620" s="7"/>
      <c r="D5620" s="9"/>
      <c r="E5620" s="9"/>
      <c r="F5620" s="9"/>
      <c r="G5620" s="7"/>
      <c r="H5620" s="7"/>
      <c r="V5620" s="6"/>
    </row>
    <row r="5621" spans="1:22" ht="15">
      <c r="A5621" s="8"/>
      <c r="B5621" s="9"/>
      <c r="C5621" s="7"/>
      <c r="D5621" s="9"/>
      <c r="E5621" s="9"/>
      <c r="F5621" s="9"/>
      <c r="G5621" s="7"/>
      <c r="H5621" s="7"/>
      <c r="V5621" s="6"/>
    </row>
    <row r="5622" spans="1:22" ht="15">
      <c r="A5622" s="8"/>
      <c r="B5622" s="9"/>
      <c r="C5622" s="7"/>
      <c r="D5622" s="9"/>
      <c r="E5622" s="9"/>
      <c r="F5622" s="7"/>
      <c r="G5622" s="7"/>
      <c r="H5622" s="7"/>
      <c r="V5622" s="6"/>
    </row>
    <row r="5623" spans="1:22" ht="15">
      <c r="A5623" s="8"/>
      <c r="B5623" s="9"/>
      <c r="C5623" s="7"/>
      <c r="D5623" s="9"/>
      <c r="E5623" s="9"/>
      <c r="F5623" s="9"/>
      <c r="G5623" s="7"/>
      <c r="H5623" s="7"/>
      <c r="V5623" s="6"/>
    </row>
    <row r="5624" spans="1:22" ht="15">
      <c r="A5624" s="8"/>
      <c r="B5624" s="9"/>
      <c r="C5624" s="7"/>
      <c r="D5624" s="9"/>
      <c r="E5624" s="9"/>
      <c r="F5624" s="9"/>
      <c r="G5624" s="7"/>
      <c r="H5624" s="7"/>
      <c r="V5624" s="6"/>
    </row>
    <row r="5625" spans="1:22" ht="15">
      <c r="A5625" s="8"/>
      <c r="B5625" s="9"/>
      <c r="C5625" s="7"/>
      <c r="D5625" s="9"/>
      <c r="E5625" s="9"/>
      <c r="F5625" s="9"/>
      <c r="G5625" s="7"/>
      <c r="H5625" s="7"/>
      <c r="V5625" s="6"/>
    </row>
    <row r="5626" spans="1:22" ht="15">
      <c r="A5626" s="8"/>
      <c r="B5626" s="9"/>
      <c r="C5626" s="7"/>
      <c r="D5626" s="9"/>
      <c r="E5626" s="9"/>
      <c r="F5626" s="9"/>
      <c r="G5626" s="7"/>
      <c r="H5626" s="7"/>
      <c r="V5626" s="6"/>
    </row>
    <row r="5627" spans="1:22" ht="15">
      <c r="A5627" s="8"/>
      <c r="B5627" s="9"/>
      <c r="C5627" s="7"/>
      <c r="D5627" s="9"/>
      <c r="E5627" s="9"/>
      <c r="F5627" s="9"/>
      <c r="G5627" s="7"/>
      <c r="H5627" s="7"/>
      <c r="V5627" s="6"/>
    </row>
    <row r="5628" spans="1:22" ht="15">
      <c r="A5628" s="8"/>
      <c r="B5628" s="9"/>
      <c r="C5628" s="7"/>
      <c r="D5628" s="9"/>
      <c r="E5628" s="9"/>
      <c r="F5628" s="9"/>
      <c r="G5628" s="7"/>
      <c r="H5628" s="7"/>
      <c r="V5628" s="6"/>
    </row>
    <row r="5629" spans="1:22" ht="15">
      <c r="A5629" s="8"/>
      <c r="B5629" s="9"/>
      <c r="C5629" s="7"/>
      <c r="D5629" s="9"/>
      <c r="E5629" s="9"/>
      <c r="F5629" s="9"/>
      <c r="G5629" s="7"/>
      <c r="H5629" s="7"/>
      <c r="V5629" s="6"/>
    </row>
    <row r="5630" spans="1:22" ht="15">
      <c r="A5630" s="8"/>
      <c r="B5630" s="9"/>
      <c r="C5630" s="7"/>
      <c r="D5630" s="9"/>
      <c r="E5630" s="9"/>
      <c r="F5630" s="9"/>
      <c r="G5630" s="7"/>
      <c r="H5630" s="7"/>
      <c r="V5630" s="6"/>
    </row>
    <row r="5631" spans="1:22" ht="15">
      <c r="A5631" s="8"/>
      <c r="B5631" s="9"/>
      <c r="C5631" s="7"/>
      <c r="D5631" s="9"/>
      <c r="E5631" s="9"/>
      <c r="F5631" s="9"/>
      <c r="G5631" s="7"/>
      <c r="H5631" s="7"/>
      <c r="V5631" s="6"/>
    </row>
    <row r="5632" spans="1:22" ht="15">
      <c r="A5632" s="8"/>
      <c r="B5632" s="9"/>
      <c r="C5632" s="7"/>
      <c r="D5632" s="9"/>
      <c r="E5632" s="9"/>
      <c r="F5632" s="9"/>
      <c r="G5632" s="7"/>
      <c r="H5632" s="7"/>
      <c r="V5632" s="6"/>
    </row>
    <row r="5633" spans="1:22" ht="15">
      <c r="A5633" s="8"/>
      <c r="B5633" s="9"/>
      <c r="C5633" s="7"/>
      <c r="D5633" s="9"/>
      <c r="E5633" s="9"/>
      <c r="F5633" s="9"/>
      <c r="G5633" s="7"/>
      <c r="H5633" s="7"/>
      <c r="V5633" s="6"/>
    </row>
    <row r="5634" spans="1:22" ht="15">
      <c r="A5634" s="8"/>
      <c r="B5634" s="9"/>
      <c r="C5634" s="7"/>
      <c r="D5634" s="9"/>
      <c r="E5634" s="9"/>
      <c r="F5634" s="9"/>
      <c r="G5634" s="7"/>
      <c r="H5634" s="7"/>
      <c r="V5634" s="6"/>
    </row>
    <row r="5635" spans="1:22" ht="15">
      <c r="A5635" s="8"/>
      <c r="B5635" s="9"/>
      <c r="C5635" s="7"/>
      <c r="D5635" s="9"/>
      <c r="E5635" s="9"/>
      <c r="F5635" s="9"/>
      <c r="G5635" s="7"/>
      <c r="H5635" s="7"/>
      <c r="V5635" s="6"/>
    </row>
    <row r="5636" spans="1:22" ht="15">
      <c r="A5636" s="8"/>
      <c r="B5636" s="9"/>
      <c r="C5636" s="7"/>
      <c r="D5636" s="9"/>
      <c r="E5636" s="9"/>
      <c r="F5636" s="9"/>
      <c r="G5636" s="7"/>
      <c r="H5636" s="7"/>
      <c r="V5636" s="6"/>
    </row>
    <row r="5637" spans="1:22" ht="15">
      <c r="A5637" s="8"/>
      <c r="B5637" s="9"/>
      <c r="C5637" s="7"/>
      <c r="D5637" s="9"/>
      <c r="E5637" s="9"/>
      <c r="F5637" s="9"/>
      <c r="G5637" s="7"/>
      <c r="H5637" s="7"/>
      <c r="V5637" s="6"/>
    </row>
    <row r="5638" spans="1:22" ht="15">
      <c r="A5638" s="8"/>
      <c r="B5638" s="9"/>
      <c r="C5638" s="7"/>
      <c r="D5638" s="9"/>
      <c r="E5638" s="9"/>
      <c r="F5638" s="9"/>
      <c r="G5638" s="7"/>
      <c r="H5638" s="7"/>
      <c r="V5638" s="6"/>
    </row>
    <row r="5639" spans="1:22" ht="15">
      <c r="A5639" s="8"/>
      <c r="B5639" s="9"/>
      <c r="C5639" s="7"/>
      <c r="D5639" s="9"/>
      <c r="E5639" s="9"/>
      <c r="F5639" s="9"/>
      <c r="G5639" s="7"/>
      <c r="H5639" s="7"/>
      <c r="V5639" s="6"/>
    </row>
    <row r="5640" spans="1:22" ht="15">
      <c r="A5640" s="8"/>
      <c r="B5640" s="9"/>
      <c r="C5640" s="7"/>
      <c r="D5640" s="9"/>
      <c r="E5640" s="9"/>
      <c r="F5640" s="9"/>
      <c r="G5640" s="7"/>
      <c r="H5640" s="7"/>
      <c r="V5640" s="6"/>
    </row>
    <row r="5641" spans="1:22" ht="15">
      <c r="A5641" s="8"/>
      <c r="B5641" s="9"/>
      <c r="C5641" s="7"/>
      <c r="D5641" s="9"/>
      <c r="E5641" s="9"/>
      <c r="F5641" s="9"/>
      <c r="G5641" s="7"/>
      <c r="H5641" s="7"/>
      <c r="V5641" s="6"/>
    </row>
    <row r="5642" spans="1:22" ht="15">
      <c r="A5642" s="8"/>
      <c r="B5642" s="9"/>
      <c r="C5642" s="7"/>
      <c r="D5642" s="9"/>
      <c r="E5642" s="9"/>
      <c r="F5642" s="9"/>
      <c r="G5642" s="7"/>
      <c r="H5642" s="7"/>
      <c r="V5642" s="6"/>
    </row>
    <row r="5643" spans="1:22" ht="15">
      <c r="A5643" s="8"/>
      <c r="B5643" s="9"/>
      <c r="C5643" s="7"/>
      <c r="D5643" s="9"/>
      <c r="E5643" s="9"/>
      <c r="F5643" s="9"/>
      <c r="G5643" s="7"/>
      <c r="H5643" s="7"/>
      <c r="V5643" s="6"/>
    </row>
    <row r="5644" spans="1:22" ht="15">
      <c r="A5644" s="8"/>
      <c r="B5644" s="9"/>
      <c r="C5644" s="7"/>
      <c r="D5644" s="9"/>
      <c r="E5644" s="9"/>
      <c r="F5644" s="9"/>
      <c r="G5644" s="7"/>
      <c r="H5644" s="7"/>
      <c r="V5644" s="6"/>
    </row>
    <row r="5645" spans="1:22" ht="15">
      <c r="A5645" s="8"/>
      <c r="B5645" s="9"/>
      <c r="C5645" s="7"/>
      <c r="D5645" s="9"/>
      <c r="E5645" s="9"/>
      <c r="F5645" s="9"/>
      <c r="G5645" s="7"/>
      <c r="H5645" s="7"/>
      <c r="V5645" s="6"/>
    </row>
    <row r="5646" spans="1:22" ht="15">
      <c r="A5646" s="8"/>
      <c r="B5646" s="9"/>
      <c r="C5646" s="7"/>
      <c r="D5646" s="9"/>
      <c r="E5646" s="9"/>
      <c r="F5646" s="9"/>
      <c r="G5646" s="7"/>
      <c r="H5646" s="7"/>
      <c r="V5646" s="6"/>
    </row>
    <row r="5647" spans="1:22" ht="15">
      <c r="A5647" s="8"/>
      <c r="B5647" s="9"/>
      <c r="C5647" s="7"/>
      <c r="D5647" s="9"/>
      <c r="E5647" s="9"/>
      <c r="F5647" s="9"/>
      <c r="G5647" s="7"/>
      <c r="H5647" s="7"/>
      <c r="V5647" s="6"/>
    </row>
    <row r="5648" spans="1:22" ht="15">
      <c r="A5648" s="8"/>
      <c r="B5648" s="9"/>
      <c r="C5648" s="7"/>
      <c r="D5648" s="9"/>
      <c r="E5648" s="9"/>
      <c r="F5648" s="9"/>
      <c r="G5648" s="7"/>
      <c r="H5648" s="7"/>
      <c r="V5648" s="6"/>
    </row>
    <row r="5649" spans="1:22" ht="15">
      <c r="A5649" s="8"/>
      <c r="B5649" s="9"/>
      <c r="C5649" s="7"/>
      <c r="D5649" s="9"/>
      <c r="E5649" s="9"/>
      <c r="F5649" s="9"/>
      <c r="G5649" s="7"/>
      <c r="H5649" s="7"/>
      <c r="V5649" s="6"/>
    </row>
    <row r="5650" spans="1:22" ht="15">
      <c r="A5650" s="8"/>
      <c r="B5650" s="9"/>
      <c r="C5650" s="7"/>
      <c r="D5650" s="9"/>
      <c r="E5650" s="9"/>
      <c r="F5650" s="9"/>
      <c r="G5650" s="7"/>
      <c r="H5650" s="7"/>
      <c r="V5650" s="6"/>
    </row>
    <row r="5651" spans="1:22" ht="15">
      <c r="A5651" s="8"/>
      <c r="B5651" s="9"/>
      <c r="C5651" s="7"/>
      <c r="D5651" s="9"/>
      <c r="E5651" s="9"/>
      <c r="F5651" s="9"/>
      <c r="G5651" s="7"/>
      <c r="H5651" s="7"/>
      <c r="V5651" s="6"/>
    </row>
    <row r="5652" spans="1:22" ht="15">
      <c r="A5652" s="8"/>
      <c r="B5652" s="9"/>
      <c r="C5652" s="7"/>
      <c r="D5652" s="9"/>
      <c r="E5652" s="9"/>
      <c r="F5652" s="9"/>
      <c r="G5652" s="7"/>
      <c r="H5652" s="7"/>
      <c r="V5652" s="6"/>
    </row>
    <row r="5653" spans="1:22" ht="15">
      <c r="A5653" s="8"/>
      <c r="B5653" s="9"/>
      <c r="C5653" s="7"/>
      <c r="D5653" s="9"/>
      <c r="E5653" s="9"/>
      <c r="F5653" s="9"/>
      <c r="G5653" s="7"/>
      <c r="H5653" s="7"/>
      <c r="V5653" s="6"/>
    </row>
    <row r="5654" spans="1:22" ht="15">
      <c r="A5654" s="8"/>
      <c r="B5654" s="9"/>
      <c r="C5654" s="7"/>
      <c r="D5654" s="9"/>
      <c r="E5654" s="9"/>
      <c r="F5654" s="9"/>
      <c r="G5654" s="7"/>
      <c r="H5654" s="7"/>
      <c r="V5654" s="6"/>
    </row>
    <row r="5655" spans="1:22" ht="15">
      <c r="A5655" s="8"/>
      <c r="B5655" s="9"/>
      <c r="C5655" s="7"/>
      <c r="D5655" s="9"/>
      <c r="E5655" s="9"/>
      <c r="F5655" s="9"/>
      <c r="G5655" s="7"/>
      <c r="H5655" s="7"/>
      <c r="V5655" s="6"/>
    </row>
    <row r="5656" spans="1:22" ht="15">
      <c r="A5656" s="8"/>
      <c r="B5656" s="9"/>
      <c r="C5656" s="7"/>
      <c r="D5656" s="9"/>
      <c r="E5656" s="9"/>
      <c r="F5656" s="9"/>
      <c r="G5656" s="7"/>
      <c r="H5656" s="7"/>
      <c r="V5656" s="6"/>
    </row>
    <row r="5657" spans="1:22" ht="15">
      <c r="A5657" s="8"/>
      <c r="B5657" s="9"/>
      <c r="C5657" s="7"/>
      <c r="D5657" s="9"/>
      <c r="E5657" s="9"/>
      <c r="F5657" s="9"/>
      <c r="G5657" s="7"/>
      <c r="H5657" s="7"/>
      <c r="V5657" s="6"/>
    </row>
    <row r="5658" spans="1:22" ht="15">
      <c r="A5658" s="8"/>
      <c r="B5658" s="9"/>
      <c r="C5658" s="7"/>
      <c r="D5658" s="9"/>
      <c r="E5658" s="9"/>
      <c r="F5658" s="9"/>
      <c r="G5658" s="7"/>
      <c r="H5658" s="7"/>
      <c r="V5658" s="6"/>
    </row>
    <row r="5659" spans="1:22" ht="15">
      <c r="A5659" s="8"/>
      <c r="B5659" s="9"/>
      <c r="C5659" s="7"/>
      <c r="D5659" s="9"/>
      <c r="E5659" s="9"/>
      <c r="F5659" s="9"/>
      <c r="G5659" s="7"/>
      <c r="H5659" s="7"/>
      <c r="V5659" s="6"/>
    </row>
    <row r="5660" spans="1:22" ht="15">
      <c r="A5660" s="8"/>
      <c r="B5660" s="9"/>
      <c r="C5660" s="7"/>
      <c r="D5660" s="9"/>
      <c r="E5660" s="9"/>
      <c r="F5660" s="9"/>
      <c r="G5660" s="7"/>
      <c r="H5660" s="7"/>
      <c r="V5660" s="6"/>
    </row>
    <row r="5661" spans="1:22" ht="15">
      <c r="A5661" s="8"/>
      <c r="B5661" s="9"/>
      <c r="C5661" s="7"/>
      <c r="D5661" s="9"/>
      <c r="E5661" s="9"/>
      <c r="F5661" s="9"/>
      <c r="G5661" s="7"/>
      <c r="H5661" s="7"/>
      <c r="V5661" s="6"/>
    </row>
    <row r="5662" spans="1:22" ht="15">
      <c r="A5662" s="8"/>
      <c r="B5662" s="9"/>
      <c r="C5662" s="7"/>
      <c r="D5662" s="9"/>
      <c r="E5662" s="9"/>
      <c r="F5662" s="9"/>
      <c r="G5662" s="7"/>
      <c r="H5662" s="7"/>
      <c r="V5662" s="6"/>
    </row>
    <row r="5663" spans="1:22" ht="15">
      <c r="A5663" s="8"/>
      <c r="B5663" s="9"/>
      <c r="C5663" s="7"/>
      <c r="D5663" s="9"/>
      <c r="E5663" s="9"/>
      <c r="F5663" s="9"/>
      <c r="G5663" s="7"/>
      <c r="H5663" s="7"/>
      <c r="V5663" s="6"/>
    </row>
    <row r="5664" spans="1:22" ht="15">
      <c r="A5664" s="8"/>
      <c r="B5664" s="9"/>
      <c r="C5664" s="7"/>
      <c r="D5664" s="9"/>
      <c r="E5664" s="9"/>
      <c r="F5664" s="9"/>
      <c r="G5664" s="7"/>
      <c r="H5664" s="7"/>
      <c r="V5664" s="6"/>
    </row>
    <row r="5665" spans="1:22" ht="15">
      <c r="A5665" s="8"/>
      <c r="B5665" s="9"/>
      <c r="C5665" s="7"/>
      <c r="D5665" s="9"/>
      <c r="E5665" s="9"/>
      <c r="F5665" s="9"/>
      <c r="G5665" s="7"/>
      <c r="H5665" s="7"/>
      <c r="V5665" s="6"/>
    </row>
    <row r="5666" spans="1:22" ht="15">
      <c r="A5666" s="8"/>
      <c r="B5666" s="9"/>
      <c r="C5666" s="7"/>
      <c r="D5666" s="9"/>
      <c r="E5666" s="9"/>
      <c r="F5666" s="9"/>
      <c r="G5666" s="7"/>
      <c r="H5666" s="7"/>
      <c r="V5666" s="6"/>
    </row>
    <row r="5667" spans="1:22" ht="15">
      <c r="A5667" s="8"/>
      <c r="B5667" s="9"/>
      <c r="C5667" s="7"/>
      <c r="D5667" s="9"/>
      <c r="E5667" s="9"/>
      <c r="F5667" s="9"/>
      <c r="G5667" s="7"/>
      <c r="H5667" s="7"/>
      <c r="V5667" s="6"/>
    </row>
    <row r="5668" spans="1:22" ht="15">
      <c r="A5668" s="8"/>
      <c r="B5668" s="9"/>
      <c r="C5668" s="7"/>
      <c r="D5668" s="9"/>
      <c r="E5668" s="9"/>
      <c r="F5668" s="9"/>
      <c r="G5668" s="7"/>
      <c r="H5668" s="7"/>
      <c r="V5668" s="6"/>
    </row>
    <row r="5669" spans="1:22" ht="15">
      <c r="A5669" s="8"/>
      <c r="B5669" s="9"/>
      <c r="C5669" s="7"/>
      <c r="D5669" s="9"/>
      <c r="E5669" s="9"/>
      <c r="F5669" s="9"/>
      <c r="G5669" s="7"/>
      <c r="H5669" s="7"/>
      <c r="V5669" s="6"/>
    </row>
    <row r="5670" spans="1:22" ht="15">
      <c r="A5670" s="8"/>
      <c r="B5670" s="9"/>
      <c r="C5670" s="7"/>
      <c r="D5670" s="9"/>
      <c r="E5670" s="9"/>
      <c r="F5670" s="9"/>
      <c r="G5670" s="7"/>
      <c r="H5670" s="7"/>
      <c r="V5670" s="6"/>
    </row>
    <row r="5671" spans="1:22" ht="15">
      <c r="A5671" s="8"/>
      <c r="B5671" s="9"/>
      <c r="C5671" s="7"/>
      <c r="D5671" s="9"/>
      <c r="E5671" s="9"/>
      <c r="F5671" s="9"/>
      <c r="G5671" s="7"/>
      <c r="H5671" s="7"/>
      <c r="V5671" s="6"/>
    </row>
    <row r="5672" spans="1:22" ht="15">
      <c r="A5672" s="8"/>
      <c r="B5672" s="9"/>
      <c r="C5672" s="7"/>
      <c r="D5672" s="9"/>
      <c r="E5672" s="9"/>
      <c r="F5672" s="9"/>
      <c r="G5672" s="7"/>
      <c r="H5672" s="7"/>
      <c r="V5672" s="6"/>
    </row>
    <row r="5673" spans="1:22" ht="15">
      <c r="A5673" s="8"/>
      <c r="B5673" s="9"/>
      <c r="C5673" s="7"/>
      <c r="D5673" s="9"/>
      <c r="E5673" s="9"/>
      <c r="F5673" s="9"/>
      <c r="G5673" s="7"/>
      <c r="H5673" s="7"/>
      <c r="V5673" s="6"/>
    </row>
    <row r="5674" spans="1:22" ht="15">
      <c r="A5674" s="8"/>
      <c r="B5674" s="9"/>
      <c r="C5674" s="7"/>
      <c r="D5674" s="9"/>
      <c r="E5674" s="9"/>
      <c r="F5674" s="9"/>
      <c r="G5674" s="7"/>
      <c r="H5674" s="7"/>
      <c r="V5674" s="6"/>
    </row>
    <row r="5675" spans="1:22" ht="15">
      <c r="A5675" s="8"/>
      <c r="B5675" s="9"/>
      <c r="C5675" s="7"/>
      <c r="D5675" s="9"/>
      <c r="E5675" s="9"/>
      <c r="F5675" s="9"/>
      <c r="G5675" s="7"/>
      <c r="H5675" s="7"/>
      <c r="V5675" s="6"/>
    </row>
    <row r="5676" spans="1:22" ht="15">
      <c r="A5676" s="8"/>
      <c r="B5676" s="9"/>
      <c r="C5676" s="7"/>
      <c r="D5676" s="9"/>
      <c r="E5676" s="9"/>
      <c r="F5676" s="9"/>
      <c r="G5676" s="7"/>
      <c r="H5676" s="7"/>
      <c r="V5676" s="6"/>
    </row>
    <row r="5677" spans="1:22" ht="15">
      <c r="A5677" s="8"/>
      <c r="B5677" s="9"/>
      <c r="C5677" s="7"/>
      <c r="D5677" s="9"/>
      <c r="E5677" s="9"/>
      <c r="F5677" s="9"/>
      <c r="G5677" s="7"/>
      <c r="H5677" s="7"/>
      <c r="V5677" s="6"/>
    </row>
    <row r="5678" spans="1:22" ht="15">
      <c r="A5678" s="8"/>
      <c r="B5678" s="9"/>
      <c r="C5678" s="7"/>
      <c r="D5678" s="9"/>
      <c r="E5678" s="9"/>
      <c r="F5678" s="9"/>
      <c r="G5678" s="7"/>
      <c r="H5678" s="7"/>
      <c r="V5678" s="6"/>
    </row>
    <row r="5679" spans="1:22" ht="15">
      <c r="A5679" s="8"/>
      <c r="B5679" s="9"/>
      <c r="C5679" s="7"/>
      <c r="D5679" s="9"/>
      <c r="E5679" s="9"/>
      <c r="F5679" s="9"/>
      <c r="G5679" s="7"/>
      <c r="H5679" s="7"/>
      <c r="V5679" s="6"/>
    </row>
    <row r="5680" spans="1:22" ht="15">
      <c r="A5680" s="8"/>
      <c r="B5680" s="9"/>
      <c r="C5680" s="7"/>
      <c r="D5680" s="9"/>
      <c r="E5680" s="9"/>
      <c r="F5680" s="9"/>
      <c r="G5680" s="7"/>
      <c r="H5680" s="7"/>
      <c r="V5680" s="6"/>
    </row>
    <row r="5681" spans="1:22" ht="15">
      <c r="A5681" s="8"/>
      <c r="B5681" s="9"/>
      <c r="C5681" s="7"/>
      <c r="D5681" s="9"/>
      <c r="E5681" s="9"/>
      <c r="F5681" s="9"/>
      <c r="G5681" s="7"/>
      <c r="H5681" s="7"/>
      <c r="V5681" s="6"/>
    </row>
    <row r="5682" spans="1:22" ht="15">
      <c r="A5682" s="8"/>
      <c r="B5682" s="9"/>
      <c r="C5682" s="7"/>
      <c r="D5682" s="9"/>
      <c r="E5682" s="9"/>
      <c r="F5682" s="9"/>
      <c r="G5682" s="7"/>
      <c r="H5682" s="7"/>
      <c r="V5682" s="6"/>
    </row>
    <row r="5683" spans="1:22" ht="15">
      <c r="A5683" s="8"/>
      <c r="B5683" s="9"/>
      <c r="C5683" s="7"/>
      <c r="D5683" s="9"/>
      <c r="E5683" s="9"/>
      <c r="F5683" s="9"/>
      <c r="G5683" s="7"/>
      <c r="H5683" s="7"/>
      <c r="V5683" s="6"/>
    </row>
    <row r="5684" spans="1:22" ht="15">
      <c r="A5684" s="8"/>
      <c r="B5684" s="9"/>
      <c r="C5684" s="7"/>
      <c r="D5684" s="9"/>
      <c r="E5684" s="9"/>
      <c r="F5684" s="9"/>
      <c r="G5684" s="7"/>
      <c r="H5684" s="7"/>
      <c r="V5684" s="6"/>
    </row>
    <row r="5685" spans="1:22" ht="15">
      <c r="A5685" s="8"/>
      <c r="B5685" s="9"/>
      <c r="C5685" s="7"/>
      <c r="D5685" s="9"/>
      <c r="E5685" s="9"/>
      <c r="F5685" s="9"/>
      <c r="G5685" s="7"/>
      <c r="H5685" s="7"/>
      <c r="V5685" s="6"/>
    </row>
    <row r="5686" spans="1:22" ht="15">
      <c r="A5686" s="8"/>
      <c r="B5686" s="9"/>
      <c r="C5686" s="7"/>
      <c r="D5686" s="9"/>
      <c r="E5686" s="9"/>
      <c r="F5686" s="9"/>
      <c r="G5686" s="7"/>
      <c r="H5686" s="7"/>
      <c r="V5686" s="6"/>
    </row>
    <row r="5687" spans="1:22" ht="15">
      <c r="A5687" s="8"/>
      <c r="B5687" s="9"/>
      <c r="C5687" s="7"/>
      <c r="D5687" s="9"/>
      <c r="E5687" s="9"/>
      <c r="F5687" s="9"/>
      <c r="G5687" s="7"/>
      <c r="H5687" s="7"/>
      <c r="V5687" s="6"/>
    </row>
    <row r="5688" spans="1:22" ht="15">
      <c r="A5688" s="8"/>
      <c r="B5688" s="9"/>
      <c r="C5688" s="7"/>
      <c r="D5688" s="9"/>
      <c r="E5688" s="9"/>
      <c r="F5688" s="9"/>
      <c r="G5688" s="7"/>
      <c r="H5688" s="7"/>
      <c r="V5688" s="6"/>
    </row>
    <row r="5689" spans="1:22" ht="15">
      <c r="A5689" s="8"/>
      <c r="B5689" s="9"/>
      <c r="C5689" s="7"/>
      <c r="D5689" s="9"/>
      <c r="E5689" s="9"/>
      <c r="F5689" s="9"/>
      <c r="G5689" s="7"/>
      <c r="H5689" s="7"/>
      <c r="V5689" s="6"/>
    </row>
    <row r="5690" spans="1:22" ht="15">
      <c r="A5690" s="8"/>
      <c r="B5690" s="9"/>
      <c r="C5690" s="7"/>
      <c r="D5690" s="9"/>
      <c r="E5690" s="9"/>
      <c r="F5690" s="9"/>
      <c r="G5690" s="7"/>
      <c r="H5690" s="7"/>
      <c r="V5690" s="6"/>
    </row>
    <row r="5691" spans="1:22" ht="15">
      <c r="A5691" s="8"/>
      <c r="B5691" s="9"/>
      <c r="C5691" s="7"/>
      <c r="D5691" s="9"/>
      <c r="E5691" s="9"/>
      <c r="F5691" s="9"/>
      <c r="G5691" s="7"/>
      <c r="H5691" s="7"/>
      <c r="V5691" s="6"/>
    </row>
    <row r="5692" spans="1:22" ht="15">
      <c r="A5692" s="8"/>
      <c r="B5692" s="9"/>
      <c r="C5692" s="7"/>
      <c r="D5692" s="9"/>
      <c r="E5692" s="9"/>
      <c r="F5692" s="9"/>
      <c r="G5692" s="7"/>
      <c r="H5692" s="7"/>
      <c r="V5692" s="6"/>
    </row>
    <row r="5693" spans="1:22" ht="15">
      <c r="A5693" s="8"/>
      <c r="B5693" s="9"/>
      <c r="C5693" s="7"/>
      <c r="D5693" s="9"/>
      <c r="E5693" s="9"/>
      <c r="F5693" s="9"/>
      <c r="G5693" s="7"/>
      <c r="H5693" s="7"/>
      <c r="V5693" s="6"/>
    </row>
    <row r="5694" spans="1:22" ht="15">
      <c r="A5694" s="8"/>
      <c r="B5694" s="9"/>
      <c r="C5694" s="7"/>
      <c r="D5694" s="9"/>
      <c r="E5694" s="9"/>
      <c r="F5694" s="9"/>
      <c r="G5694" s="7"/>
      <c r="H5694" s="7"/>
      <c r="V5694" s="6"/>
    </row>
    <row r="5695" spans="1:22" ht="15">
      <c r="A5695" s="8"/>
      <c r="B5695" s="9"/>
      <c r="C5695" s="7"/>
      <c r="D5695" s="9"/>
      <c r="E5695" s="9"/>
      <c r="F5695" s="9"/>
      <c r="G5695" s="7"/>
      <c r="H5695" s="7"/>
      <c r="V5695" s="6"/>
    </row>
    <row r="5696" spans="1:22" ht="15">
      <c r="A5696" s="8"/>
      <c r="B5696" s="9"/>
      <c r="C5696" s="7"/>
      <c r="D5696" s="9"/>
      <c r="E5696" s="9"/>
      <c r="F5696" s="9"/>
      <c r="G5696" s="7"/>
      <c r="H5696" s="7"/>
      <c r="V5696" s="6"/>
    </row>
    <row r="5697" spans="1:22" ht="15">
      <c r="A5697" s="8"/>
      <c r="B5697" s="9"/>
      <c r="C5697" s="7"/>
      <c r="D5697" s="9"/>
      <c r="E5697" s="9"/>
      <c r="F5697" s="9"/>
      <c r="G5697" s="7"/>
      <c r="H5697" s="7"/>
      <c r="V5697" s="6"/>
    </row>
    <row r="5698" spans="1:22" ht="15">
      <c r="A5698" s="8"/>
      <c r="B5698" s="9"/>
      <c r="C5698" s="7"/>
      <c r="D5698" s="9"/>
      <c r="E5698" s="9"/>
      <c r="F5698" s="9"/>
      <c r="G5698" s="7"/>
      <c r="H5698" s="7"/>
      <c r="V5698" s="6"/>
    </row>
    <row r="5699" spans="1:22" ht="15">
      <c r="A5699" s="8"/>
      <c r="B5699" s="9"/>
      <c r="C5699" s="7"/>
      <c r="D5699" s="9"/>
      <c r="E5699" s="9"/>
      <c r="F5699" s="9"/>
      <c r="G5699" s="7"/>
      <c r="H5699" s="7"/>
      <c r="V5699" s="6"/>
    </row>
    <row r="5700" spans="1:22" ht="15">
      <c r="A5700" s="8"/>
      <c r="B5700" s="9"/>
      <c r="C5700" s="7"/>
      <c r="D5700" s="9"/>
      <c r="E5700" s="9"/>
      <c r="F5700" s="9"/>
      <c r="G5700" s="7"/>
      <c r="H5700" s="7"/>
      <c r="V5700" s="6"/>
    </row>
    <row r="5701" spans="1:22" ht="15">
      <c r="A5701" s="8"/>
      <c r="B5701" s="9"/>
      <c r="C5701" s="7"/>
      <c r="D5701" s="9"/>
      <c r="E5701" s="9"/>
      <c r="F5701" s="9"/>
      <c r="G5701" s="7"/>
      <c r="H5701" s="7"/>
      <c r="V5701" s="6"/>
    </row>
    <row r="5702" spans="1:22" ht="15">
      <c r="A5702" s="8"/>
      <c r="B5702" s="9"/>
      <c r="C5702" s="7"/>
      <c r="D5702" s="9"/>
      <c r="E5702" s="9"/>
      <c r="F5702" s="9"/>
      <c r="G5702" s="7"/>
      <c r="H5702" s="7"/>
      <c r="V5702" s="6"/>
    </row>
    <row r="5703" spans="1:22" ht="15">
      <c r="A5703" s="8"/>
      <c r="B5703" s="9"/>
      <c r="C5703" s="7"/>
      <c r="D5703" s="9"/>
      <c r="E5703" s="9"/>
      <c r="F5703" s="9"/>
      <c r="G5703" s="7"/>
      <c r="H5703" s="7"/>
      <c r="V5703" s="6"/>
    </row>
    <row r="5704" spans="1:22" ht="15">
      <c r="A5704" s="8"/>
      <c r="B5704" s="9"/>
      <c r="C5704" s="7"/>
      <c r="D5704" s="9"/>
      <c r="E5704" s="9"/>
      <c r="F5704" s="9"/>
      <c r="G5704" s="7"/>
      <c r="H5704" s="7"/>
      <c r="V5704" s="6"/>
    </row>
    <row r="5705" spans="1:22" ht="15">
      <c r="A5705" s="8"/>
      <c r="B5705" s="9"/>
      <c r="C5705" s="7"/>
      <c r="D5705" s="9"/>
      <c r="E5705" s="9"/>
      <c r="F5705" s="9"/>
      <c r="G5705" s="7"/>
      <c r="H5705" s="7"/>
      <c r="V5705" s="6"/>
    </row>
    <row r="5706" spans="1:22" ht="15">
      <c r="A5706" s="8"/>
      <c r="B5706" s="9"/>
      <c r="C5706" s="7"/>
      <c r="D5706" s="9"/>
      <c r="E5706" s="9"/>
      <c r="F5706" s="9"/>
      <c r="G5706" s="7"/>
      <c r="H5706" s="7"/>
      <c r="V5706" s="6"/>
    </row>
    <row r="5707" spans="1:22" ht="15">
      <c r="A5707" s="8"/>
      <c r="B5707" s="9"/>
      <c r="C5707" s="7"/>
      <c r="D5707" s="9"/>
      <c r="E5707" s="9"/>
      <c r="F5707" s="9"/>
      <c r="G5707" s="7"/>
      <c r="H5707" s="7"/>
      <c r="V5707" s="6"/>
    </row>
    <row r="5708" spans="1:22" ht="15">
      <c r="A5708" s="8"/>
      <c r="B5708" s="9"/>
      <c r="C5708" s="7"/>
      <c r="D5708" s="9"/>
      <c r="E5708" s="9"/>
      <c r="F5708" s="9"/>
      <c r="G5708" s="7"/>
      <c r="H5708" s="7"/>
      <c r="V5708" s="6"/>
    </row>
    <row r="5709" spans="1:22" ht="15">
      <c r="A5709" s="8"/>
      <c r="B5709" s="9"/>
      <c r="C5709" s="7"/>
      <c r="D5709" s="9"/>
      <c r="E5709" s="9"/>
      <c r="F5709" s="9"/>
      <c r="G5709" s="7"/>
      <c r="H5709" s="7"/>
      <c r="V5709" s="6"/>
    </row>
    <row r="5710" spans="1:22" ht="15">
      <c r="A5710" s="8"/>
      <c r="B5710" s="9"/>
      <c r="C5710" s="7"/>
      <c r="D5710" s="9"/>
      <c r="E5710" s="9"/>
      <c r="F5710" s="9"/>
      <c r="G5710" s="7"/>
      <c r="H5710" s="7"/>
      <c r="V5710" s="6"/>
    </row>
    <row r="5711" spans="1:22" ht="15">
      <c r="A5711" s="8"/>
      <c r="B5711" s="9"/>
      <c r="C5711" s="7"/>
      <c r="D5711" s="9"/>
      <c r="E5711" s="9"/>
      <c r="F5711" s="9"/>
      <c r="G5711" s="7"/>
      <c r="H5711" s="7"/>
      <c r="V5711" s="6"/>
    </row>
    <row r="5712" spans="1:22" ht="15">
      <c r="A5712" s="8"/>
      <c r="B5712" s="9"/>
      <c r="C5712" s="7"/>
      <c r="D5712" s="9"/>
      <c r="E5712" s="9"/>
      <c r="F5712" s="9"/>
      <c r="G5712" s="7"/>
      <c r="H5712" s="7"/>
      <c r="V5712" s="6"/>
    </row>
    <row r="5713" spans="1:22" ht="15">
      <c r="A5713" s="8"/>
      <c r="B5713" s="9"/>
      <c r="C5713" s="7"/>
      <c r="D5713" s="9"/>
      <c r="E5713" s="9"/>
      <c r="F5713" s="9"/>
      <c r="G5713" s="7"/>
      <c r="H5713" s="7"/>
      <c r="V5713" s="6"/>
    </row>
    <row r="5714" spans="1:22" ht="15">
      <c r="A5714" s="8"/>
      <c r="B5714" s="9"/>
      <c r="C5714" s="7"/>
      <c r="D5714" s="9"/>
      <c r="E5714" s="9"/>
      <c r="F5714" s="9"/>
      <c r="G5714" s="7"/>
      <c r="H5714" s="7"/>
      <c r="V5714" s="6"/>
    </row>
    <row r="5715" spans="1:22" ht="15">
      <c r="A5715" s="8"/>
      <c r="B5715" s="9"/>
      <c r="C5715" s="7"/>
      <c r="D5715" s="9"/>
      <c r="E5715" s="9"/>
      <c r="F5715" s="9"/>
      <c r="G5715" s="7"/>
      <c r="H5715" s="7"/>
      <c r="V5715" s="6"/>
    </row>
    <row r="5716" spans="1:22" ht="15">
      <c r="A5716" s="8"/>
      <c r="B5716" s="9"/>
      <c r="C5716" s="7"/>
      <c r="D5716" s="9"/>
      <c r="E5716" s="9"/>
      <c r="F5716" s="9"/>
      <c r="G5716" s="7"/>
      <c r="H5716" s="7"/>
      <c r="V5716" s="6"/>
    </row>
    <row r="5717" spans="1:22" ht="15">
      <c r="A5717" s="8"/>
      <c r="B5717" s="9"/>
      <c r="C5717" s="7"/>
      <c r="D5717" s="9"/>
      <c r="E5717" s="9"/>
      <c r="F5717" s="9"/>
      <c r="G5717" s="7"/>
      <c r="H5717" s="7"/>
      <c r="V5717" s="6"/>
    </row>
    <row r="5718" spans="1:22" ht="15">
      <c r="A5718" s="8"/>
      <c r="B5718" s="9"/>
      <c r="C5718" s="7"/>
      <c r="D5718" s="9"/>
      <c r="E5718" s="9"/>
      <c r="F5718" s="9"/>
      <c r="G5718" s="7"/>
      <c r="H5718" s="7"/>
      <c r="V5718" s="6"/>
    </row>
    <row r="5719" spans="1:22" ht="15">
      <c r="A5719" s="8"/>
      <c r="B5719" s="9"/>
      <c r="C5719" s="7"/>
      <c r="D5719" s="9"/>
      <c r="E5719" s="9"/>
      <c r="F5719" s="9"/>
      <c r="G5719" s="7"/>
      <c r="H5719" s="7"/>
      <c r="V5719" s="6"/>
    </row>
    <row r="5720" spans="1:22" ht="15">
      <c r="A5720" s="8"/>
      <c r="B5720" s="9"/>
      <c r="C5720" s="7"/>
      <c r="D5720" s="9"/>
      <c r="E5720" s="7"/>
      <c r="F5720" s="9"/>
      <c r="G5720" s="7"/>
      <c r="H5720" s="7"/>
      <c r="V5720" s="6"/>
    </row>
    <row r="5721" spans="1:22" ht="15">
      <c r="A5721" s="8"/>
      <c r="B5721" s="9"/>
      <c r="C5721" s="7"/>
      <c r="D5721" s="9"/>
      <c r="E5721" s="9"/>
      <c r="F5721" s="9"/>
      <c r="G5721" s="7"/>
      <c r="H5721" s="7"/>
      <c r="V5721" s="6"/>
    </row>
    <row r="5722" spans="1:22" ht="15">
      <c r="A5722" s="8"/>
      <c r="B5722" s="9"/>
      <c r="C5722" s="7"/>
      <c r="D5722" s="9"/>
      <c r="E5722" s="9"/>
      <c r="F5722" s="9"/>
      <c r="G5722" s="7"/>
      <c r="H5722" s="7"/>
      <c r="V5722" s="6"/>
    </row>
    <row r="5723" spans="1:22" ht="15">
      <c r="A5723" s="8"/>
      <c r="B5723" s="9"/>
      <c r="C5723" s="7"/>
      <c r="D5723" s="9"/>
      <c r="E5723" s="9"/>
      <c r="F5723" s="9"/>
      <c r="G5723" s="7"/>
      <c r="H5723" s="7"/>
      <c r="V5723" s="6"/>
    </row>
    <row r="5724" spans="1:22" ht="15">
      <c r="A5724" s="8"/>
      <c r="B5724" s="9"/>
      <c r="C5724" s="7"/>
      <c r="D5724" s="9"/>
      <c r="E5724" s="9"/>
      <c r="F5724" s="9"/>
      <c r="G5724" s="7"/>
      <c r="H5724" s="7"/>
      <c r="V5724" s="6"/>
    </row>
    <row r="5725" spans="1:22" ht="15">
      <c r="A5725" s="8"/>
      <c r="B5725" s="9"/>
      <c r="C5725" s="7"/>
      <c r="D5725" s="9"/>
      <c r="E5725" s="9"/>
      <c r="F5725" s="9"/>
      <c r="G5725" s="7"/>
      <c r="H5725" s="7"/>
      <c r="V5725" s="6"/>
    </row>
    <row r="5726" spans="1:22" ht="15">
      <c r="A5726" s="8"/>
      <c r="B5726" s="9"/>
      <c r="C5726" s="7"/>
      <c r="D5726" s="9"/>
      <c r="E5726" s="9"/>
      <c r="F5726" s="9"/>
      <c r="G5726" s="7"/>
      <c r="H5726" s="7"/>
      <c r="V5726" s="6"/>
    </row>
    <row r="5727" spans="1:22" ht="15">
      <c r="A5727" s="8"/>
      <c r="B5727" s="9"/>
      <c r="C5727" s="7"/>
      <c r="D5727" s="9"/>
      <c r="E5727" s="9"/>
      <c r="F5727" s="9"/>
      <c r="G5727" s="7"/>
      <c r="H5727" s="7"/>
      <c r="V5727" s="6"/>
    </row>
    <row r="5728" spans="1:22" ht="15">
      <c r="A5728" s="8"/>
      <c r="B5728" s="9"/>
      <c r="C5728" s="7"/>
      <c r="D5728" s="9"/>
      <c r="E5728" s="9"/>
      <c r="F5728" s="9"/>
      <c r="G5728" s="7"/>
      <c r="H5728" s="7"/>
      <c r="V5728" s="6"/>
    </row>
    <row r="5729" spans="1:22" ht="15">
      <c r="A5729" s="8"/>
      <c r="B5729" s="9"/>
      <c r="C5729" s="7"/>
      <c r="D5729" s="9"/>
      <c r="E5729" s="9"/>
      <c r="F5729" s="9"/>
      <c r="G5729" s="7"/>
      <c r="H5729" s="7"/>
      <c r="V5729" s="6"/>
    </row>
    <row r="5730" spans="1:22" ht="15">
      <c r="A5730" s="8"/>
      <c r="B5730" s="9"/>
      <c r="C5730" s="7"/>
      <c r="D5730" s="9"/>
      <c r="E5730" s="9"/>
      <c r="F5730" s="9"/>
      <c r="G5730" s="7"/>
      <c r="H5730" s="7"/>
      <c r="V5730" s="6"/>
    </row>
    <row r="5731" spans="1:22" ht="15">
      <c r="A5731" s="8"/>
      <c r="B5731" s="9"/>
      <c r="C5731" s="7"/>
      <c r="D5731" s="9"/>
      <c r="E5731" s="9"/>
      <c r="F5731" s="9"/>
      <c r="G5731" s="7"/>
      <c r="H5731" s="7"/>
      <c r="V5731" s="6"/>
    </row>
    <row r="5732" spans="1:22" ht="15">
      <c r="A5732" s="8"/>
      <c r="B5732" s="9"/>
      <c r="C5732" s="7"/>
      <c r="D5732" s="9"/>
      <c r="E5732" s="9"/>
      <c r="F5732" s="9"/>
      <c r="G5732" s="7"/>
      <c r="H5732" s="7"/>
      <c r="V5732" s="6"/>
    </row>
    <row r="5733" spans="1:22" ht="15">
      <c r="A5733" s="8"/>
      <c r="B5733" s="9"/>
      <c r="C5733" s="7"/>
      <c r="D5733" s="9"/>
      <c r="E5733" s="9"/>
      <c r="F5733" s="9"/>
      <c r="G5733" s="7"/>
      <c r="H5733" s="7"/>
      <c r="V5733" s="6"/>
    </row>
    <row r="5734" spans="1:22" ht="15">
      <c r="A5734" s="8"/>
      <c r="B5734" s="9"/>
      <c r="C5734" s="7"/>
      <c r="D5734" s="9"/>
      <c r="E5734" s="9"/>
      <c r="F5734" s="9"/>
      <c r="G5734" s="7"/>
      <c r="H5734" s="7"/>
      <c r="V5734" s="6"/>
    </row>
    <row r="5735" spans="1:22" ht="15">
      <c r="A5735" s="8"/>
      <c r="B5735" s="9"/>
      <c r="C5735" s="7"/>
      <c r="D5735" s="9"/>
      <c r="E5735" s="9"/>
      <c r="F5735" s="9"/>
      <c r="G5735" s="7"/>
      <c r="H5735" s="7"/>
      <c r="V5735" s="6"/>
    </row>
    <row r="5736" spans="1:22" ht="15">
      <c r="A5736" s="8"/>
      <c r="B5736" s="9"/>
      <c r="C5736" s="7"/>
      <c r="D5736" s="9"/>
      <c r="E5736" s="9"/>
      <c r="F5736" s="9"/>
      <c r="G5736" s="7"/>
      <c r="H5736" s="7"/>
      <c r="V5736" s="6"/>
    </row>
    <row r="5737" spans="1:22" ht="15">
      <c r="A5737" s="8"/>
      <c r="B5737" s="9"/>
      <c r="C5737" s="7"/>
      <c r="D5737" s="9"/>
      <c r="E5737" s="9"/>
      <c r="F5737" s="9"/>
      <c r="G5737" s="7"/>
      <c r="H5737" s="7"/>
      <c r="V5737" s="6"/>
    </row>
    <row r="5738" spans="1:22" ht="15">
      <c r="A5738" s="8"/>
      <c r="B5738" s="9"/>
      <c r="C5738" s="7"/>
      <c r="D5738" s="9"/>
      <c r="E5738" s="9"/>
      <c r="F5738" s="9"/>
      <c r="G5738" s="7"/>
      <c r="H5738" s="7"/>
      <c r="V5738" s="6"/>
    </row>
    <row r="5739" spans="1:22" ht="15">
      <c r="A5739" s="8"/>
      <c r="B5739" s="9"/>
      <c r="C5739" s="7"/>
      <c r="D5739" s="9"/>
      <c r="E5739" s="9"/>
      <c r="F5739" s="9"/>
      <c r="G5739" s="7"/>
      <c r="H5739" s="7"/>
      <c r="V5739" s="6"/>
    </row>
    <row r="5740" spans="1:22" ht="15">
      <c r="A5740" s="8"/>
      <c r="B5740" s="9"/>
      <c r="C5740" s="7"/>
      <c r="D5740" s="9"/>
      <c r="E5740" s="9"/>
      <c r="F5740" s="9"/>
      <c r="G5740" s="7"/>
      <c r="H5740" s="7"/>
      <c r="V5740" s="6"/>
    </row>
    <row r="5741" spans="1:22" ht="15">
      <c r="A5741" s="8"/>
      <c r="B5741" s="9"/>
      <c r="C5741" s="7"/>
      <c r="D5741" s="9"/>
      <c r="E5741" s="9"/>
      <c r="F5741" s="9"/>
      <c r="G5741" s="7"/>
      <c r="H5741" s="7"/>
      <c r="V5741" s="6"/>
    </row>
    <row r="5742" spans="1:22" ht="15">
      <c r="A5742" s="8"/>
      <c r="B5742" s="9"/>
      <c r="C5742" s="7"/>
      <c r="D5742" s="9"/>
      <c r="E5742" s="9"/>
      <c r="F5742" s="9"/>
      <c r="G5742" s="7"/>
      <c r="H5742" s="7"/>
      <c r="V5742" s="6"/>
    </row>
    <row r="5743" spans="1:22" ht="15">
      <c r="A5743" s="8"/>
      <c r="B5743" s="9"/>
      <c r="C5743" s="7"/>
      <c r="D5743" s="9"/>
      <c r="E5743" s="9"/>
      <c r="F5743" s="9"/>
      <c r="G5743" s="7"/>
      <c r="H5743" s="7"/>
      <c r="V5743" s="6"/>
    </row>
    <row r="5744" spans="1:22" ht="15">
      <c r="A5744" s="8"/>
      <c r="B5744" s="9"/>
      <c r="C5744" s="7"/>
      <c r="D5744" s="9"/>
      <c r="E5744" s="9"/>
      <c r="F5744" s="9"/>
      <c r="G5744" s="7"/>
      <c r="H5744" s="7"/>
      <c r="V5744" s="6"/>
    </row>
    <row r="5745" spans="1:22" ht="15">
      <c r="A5745" s="8"/>
      <c r="B5745" s="9"/>
      <c r="C5745" s="7"/>
      <c r="D5745" s="9"/>
      <c r="E5745" s="9"/>
      <c r="F5745" s="9"/>
      <c r="G5745" s="7"/>
      <c r="H5745" s="7"/>
      <c r="V5745" s="6"/>
    </row>
    <row r="5746" spans="1:22" ht="15">
      <c r="A5746" s="8"/>
      <c r="B5746" s="9"/>
      <c r="C5746" s="7"/>
      <c r="D5746" s="9"/>
      <c r="E5746" s="9"/>
      <c r="F5746" s="9"/>
      <c r="G5746" s="7"/>
      <c r="H5746" s="7"/>
      <c r="V5746" s="6"/>
    </row>
    <row r="5747" spans="1:22" ht="15">
      <c r="A5747" s="8"/>
      <c r="B5747" s="9"/>
      <c r="C5747" s="7"/>
      <c r="D5747" s="9"/>
      <c r="E5747" s="9"/>
      <c r="F5747" s="9"/>
      <c r="G5747" s="7"/>
      <c r="H5747" s="7"/>
      <c r="V5747" s="6"/>
    </row>
    <row r="5748" spans="1:22" ht="15">
      <c r="A5748" s="8"/>
      <c r="B5748" s="9"/>
      <c r="C5748" s="7"/>
      <c r="D5748" s="9"/>
      <c r="E5748" s="9"/>
      <c r="F5748" s="9"/>
      <c r="G5748" s="7"/>
      <c r="H5748" s="7"/>
      <c r="V5748" s="6"/>
    </row>
    <row r="5749" spans="1:22" ht="15">
      <c r="A5749" s="8"/>
      <c r="B5749" s="9"/>
      <c r="C5749" s="7"/>
      <c r="D5749" s="9"/>
      <c r="E5749" s="9"/>
      <c r="F5749" s="9"/>
      <c r="G5749" s="7"/>
      <c r="H5749" s="7"/>
      <c r="V5749" s="6"/>
    </row>
    <row r="5750" spans="1:22" ht="15">
      <c r="A5750" s="8"/>
      <c r="B5750" s="9"/>
      <c r="C5750" s="7"/>
      <c r="D5750" s="9"/>
      <c r="E5750" s="9"/>
      <c r="F5750" s="9"/>
      <c r="G5750" s="7"/>
      <c r="H5750" s="7"/>
      <c r="V5750" s="6"/>
    </row>
    <row r="5751" spans="1:22" ht="15">
      <c r="A5751" s="8"/>
      <c r="B5751" s="9"/>
      <c r="C5751" s="7"/>
      <c r="D5751" s="9"/>
      <c r="E5751" s="9"/>
      <c r="F5751" s="9"/>
      <c r="G5751" s="7"/>
      <c r="H5751" s="7"/>
      <c r="V5751" s="6"/>
    </row>
    <row r="5752" spans="1:22" ht="15">
      <c r="A5752" s="8"/>
      <c r="B5752" s="9"/>
      <c r="C5752" s="7"/>
      <c r="D5752" s="9"/>
      <c r="E5752" s="9"/>
      <c r="F5752" s="9"/>
      <c r="G5752" s="7"/>
      <c r="H5752" s="7"/>
      <c r="V5752" s="6"/>
    </row>
    <row r="5753" spans="1:22" ht="15">
      <c r="A5753" s="8"/>
      <c r="B5753" s="9"/>
      <c r="C5753" s="7"/>
      <c r="D5753" s="9"/>
      <c r="E5753" s="9"/>
      <c r="F5753" s="9"/>
      <c r="G5753" s="7"/>
      <c r="H5753" s="7"/>
      <c r="V5753" s="6"/>
    </row>
    <row r="5754" spans="1:22" ht="15">
      <c r="A5754" s="8"/>
      <c r="B5754" s="9"/>
      <c r="C5754" s="7"/>
      <c r="D5754" s="9"/>
      <c r="E5754" s="9"/>
      <c r="F5754" s="9"/>
      <c r="G5754" s="7"/>
      <c r="H5754" s="7"/>
      <c r="V5754" s="6"/>
    </row>
    <row r="5755" spans="1:22" ht="15">
      <c r="A5755" s="8"/>
      <c r="B5755" s="9"/>
      <c r="C5755" s="7"/>
      <c r="D5755" s="9"/>
      <c r="E5755" s="9"/>
      <c r="F5755" s="9"/>
      <c r="G5755" s="7"/>
      <c r="H5755" s="7"/>
      <c r="V5755" s="6"/>
    </row>
    <row r="5756" spans="1:22" ht="15">
      <c r="A5756" s="8"/>
      <c r="B5756" s="9"/>
      <c r="C5756" s="7"/>
      <c r="D5756" s="9"/>
      <c r="E5756" s="9"/>
      <c r="F5756" s="9"/>
      <c r="G5756" s="7"/>
      <c r="H5756" s="7"/>
      <c r="V5756" s="6"/>
    </row>
    <row r="5757" spans="1:22" ht="15">
      <c r="A5757" s="8"/>
      <c r="B5757" s="9"/>
      <c r="C5757" s="7"/>
      <c r="D5757" s="9"/>
      <c r="E5757" s="9"/>
      <c r="F5757" s="9"/>
      <c r="G5757" s="7"/>
      <c r="H5757" s="7"/>
      <c r="V5757" s="6"/>
    </row>
    <row r="5758" spans="1:22" ht="15">
      <c r="A5758" s="8"/>
      <c r="B5758" s="9"/>
      <c r="C5758" s="7"/>
      <c r="D5758" s="9"/>
      <c r="E5758" s="9"/>
      <c r="F5758" s="9"/>
      <c r="G5758" s="7"/>
      <c r="H5758" s="7"/>
      <c r="V5758" s="6"/>
    </row>
    <row r="5759" spans="1:22" ht="15">
      <c r="A5759" s="8"/>
      <c r="B5759" s="9"/>
      <c r="C5759" s="7"/>
      <c r="D5759" s="9"/>
      <c r="E5759" s="9"/>
      <c r="F5759" s="9"/>
      <c r="G5759" s="7"/>
      <c r="H5759" s="7"/>
      <c r="V5759" s="6"/>
    </row>
    <row r="5760" spans="1:22" ht="15">
      <c r="A5760" s="8"/>
      <c r="B5760" s="9"/>
      <c r="C5760" s="7"/>
      <c r="D5760" s="9"/>
      <c r="E5760" s="9"/>
      <c r="F5760" s="9"/>
      <c r="G5760" s="7"/>
      <c r="H5760" s="7"/>
      <c r="V5760" s="6"/>
    </row>
    <row r="5761" spans="1:22" ht="15">
      <c r="A5761" s="8"/>
      <c r="B5761" s="9"/>
      <c r="C5761" s="7"/>
      <c r="D5761" s="9"/>
      <c r="E5761" s="9"/>
      <c r="F5761" s="9"/>
      <c r="G5761" s="7"/>
      <c r="H5761" s="7"/>
      <c r="V5761" s="6"/>
    </row>
    <row r="5762" spans="1:22" ht="15">
      <c r="A5762" s="8"/>
      <c r="B5762" s="9"/>
      <c r="C5762" s="7"/>
      <c r="D5762" s="9"/>
      <c r="E5762" s="9"/>
      <c r="F5762" s="9"/>
      <c r="G5762" s="7"/>
      <c r="H5762" s="7"/>
      <c r="V5762" s="6"/>
    </row>
    <row r="5763" spans="1:22" ht="15">
      <c r="A5763" s="8"/>
      <c r="B5763" s="9"/>
      <c r="C5763" s="7"/>
      <c r="D5763" s="9"/>
      <c r="E5763" s="9"/>
      <c r="F5763" s="9"/>
      <c r="G5763" s="7"/>
      <c r="H5763" s="7"/>
      <c r="V5763" s="6"/>
    </row>
    <row r="5764" spans="1:22" ht="15">
      <c r="A5764" s="8"/>
      <c r="B5764" s="9"/>
      <c r="C5764" s="7"/>
      <c r="D5764" s="9"/>
      <c r="E5764" s="9"/>
      <c r="F5764" s="9"/>
      <c r="G5764" s="7"/>
      <c r="H5764" s="7"/>
      <c r="V5764" s="6"/>
    </row>
    <row r="5765" spans="1:22" ht="15">
      <c r="A5765" s="8"/>
      <c r="B5765" s="9"/>
      <c r="C5765" s="7"/>
      <c r="D5765" s="9"/>
      <c r="E5765" s="9"/>
      <c r="F5765" s="9"/>
      <c r="G5765" s="7"/>
      <c r="H5765" s="7"/>
      <c r="V5765" s="6"/>
    </row>
    <row r="5766" spans="1:22" ht="15">
      <c r="A5766" s="8"/>
      <c r="B5766" s="9"/>
      <c r="C5766" s="7"/>
      <c r="D5766" s="9"/>
      <c r="E5766" s="9"/>
      <c r="F5766" s="9"/>
      <c r="G5766" s="7"/>
      <c r="H5766" s="7"/>
      <c r="V5766" s="6"/>
    </row>
    <row r="5767" spans="1:22" ht="15">
      <c r="A5767" s="8"/>
      <c r="B5767" s="9"/>
      <c r="C5767" s="7"/>
      <c r="D5767" s="9"/>
      <c r="E5767" s="9"/>
      <c r="F5767" s="9"/>
      <c r="G5767" s="7"/>
      <c r="H5767" s="7"/>
      <c r="V5767" s="6"/>
    </row>
    <row r="5768" spans="1:22" ht="15">
      <c r="A5768" s="8"/>
      <c r="B5768" s="9"/>
      <c r="C5768" s="7"/>
      <c r="D5768" s="9"/>
      <c r="E5768" s="9"/>
      <c r="F5768" s="9"/>
      <c r="G5768" s="7"/>
      <c r="H5768" s="7"/>
      <c r="V5768" s="6"/>
    </row>
    <row r="5769" spans="1:22" ht="15">
      <c r="A5769" s="8"/>
      <c r="B5769" s="9"/>
      <c r="C5769" s="7"/>
      <c r="D5769" s="9"/>
      <c r="E5769" s="9"/>
      <c r="F5769" s="9"/>
      <c r="G5769" s="7"/>
      <c r="H5769" s="7"/>
      <c r="V5769" s="6"/>
    </row>
    <row r="5770" spans="1:22" ht="15">
      <c r="A5770" s="8"/>
      <c r="B5770" s="9"/>
      <c r="C5770" s="7"/>
      <c r="D5770" s="9"/>
      <c r="E5770" s="9"/>
      <c r="F5770" s="9"/>
      <c r="G5770" s="7"/>
      <c r="H5770" s="7"/>
      <c r="V5770" s="6"/>
    </row>
    <row r="5771" spans="1:22" ht="15">
      <c r="A5771" s="8"/>
      <c r="B5771" s="9"/>
      <c r="C5771" s="7"/>
      <c r="D5771" s="9"/>
      <c r="E5771" s="9"/>
      <c r="F5771" s="9"/>
      <c r="G5771" s="7"/>
      <c r="H5771" s="7"/>
      <c r="V5771" s="6"/>
    </row>
    <row r="5772" spans="1:22" ht="15">
      <c r="A5772" s="8"/>
      <c r="B5772" s="9"/>
      <c r="C5772" s="7"/>
      <c r="D5772" s="9"/>
      <c r="E5772" s="9"/>
      <c r="F5772" s="9"/>
      <c r="G5772" s="7"/>
      <c r="H5772" s="7"/>
      <c r="V5772" s="6"/>
    </row>
    <row r="5773" spans="1:22" ht="15">
      <c r="A5773" s="8"/>
      <c r="B5773" s="9"/>
      <c r="C5773" s="7"/>
      <c r="D5773" s="9"/>
      <c r="E5773" s="9"/>
      <c r="F5773" s="7"/>
      <c r="G5773" s="7"/>
      <c r="H5773" s="7"/>
      <c r="V5773" s="6"/>
    </row>
    <row r="5774" spans="1:22" ht="15">
      <c r="A5774" s="8"/>
      <c r="B5774" s="9"/>
      <c r="C5774" s="7"/>
      <c r="D5774" s="9"/>
      <c r="E5774" s="9"/>
      <c r="F5774" s="9"/>
      <c r="G5774" s="7"/>
      <c r="H5774" s="7"/>
      <c r="V5774" s="6"/>
    </row>
    <row r="5775" spans="1:22" ht="15">
      <c r="A5775" s="8"/>
      <c r="B5775" s="9"/>
      <c r="C5775" s="7"/>
      <c r="D5775" s="9"/>
      <c r="E5775" s="9"/>
      <c r="F5775" s="9"/>
      <c r="G5775" s="7"/>
      <c r="H5775" s="7"/>
      <c r="V5775" s="6"/>
    </row>
    <row r="5776" spans="1:22" ht="15">
      <c r="A5776" s="8"/>
      <c r="B5776" s="9"/>
      <c r="C5776" s="7"/>
      <c r="D5776" s="9"/>
      <c r="E5776" s="9"/>
      <c r="F5776" s="9"/>
      <c r="G5776" s="7"/>
      <c r="H5776" s="7"/>
      <c r="V5776" s="6"/>
    </row>
    <row r="5777" spans="1:22" ht="15">
      <c r="A5777" s="8"/>
      <c r="B5777" s="9"/>
      <c r="C5777" s="7"/>
      <c r="D5777" s="9"/>
      <c r="E5777" s="9"/>
      <c r="F5777" s="9"/>
      <c r="G5777" s="7"/>
      <c r="H5777" s="7"/>
      <c r="V5777" s="6"/>
    </row>
    <row r="5778" spans="1:22" ht="15">
      <c r="A5778" s="8"/>
      <c r="B5778" s="9"/>
      <c r="C5778" s="7"/>
      <c r="D5778" s="9"/>
      <c r="E5778" s="9"/>
      <c r="F5778" s="9"/>
      <c r="G5778" s="7"/>
      <c r="H5778" s="7"/>
      <c r="V5778" s="6"/>
    </row>
    <row r="5779" spans="1:22" ht="15">
      <c r="A5779" s="8"/>
      <c r="B5779" s="9"/>
      <c r="C5779" s="7"/>
      <c r="D5779" s="9"/>
      <c r="E5779" s="9"/>
      <c r="F5779" s="9"/>
      <c r="G5779" s="7"/>
      <c r="H5779" s="7"/>
      <c r="V5779" s="6"/>
    </row>
    <row r="5780" spans="1:22" ht="15">
      <c r="A5780" s="8"/>
      <c r="B5780" s="9"/>
      <c r="C5780" s="7"/>
      <c r="D5780" s="9"/>
      <c r="E5780" s="9"/>
      <c r="F5780" s="9"/>
      <c r="G5780" s="7"/>
      <c r="H5780" s="7"/>
      <c r="V5780" s="6"/>
    </row>
    <row r="5781" spans="1:22" ht="15">
      <c r="A5781" s="8"/>
      <c r="B5781" s="9"/>
      <c r="C5781" s="7"/>
      <c r="D5781" s="9"/>
      <c r="E5781" s="9"/>
      <c r="F5781" s="9"/>
      <c r="G5781" s="7"/>
      <c r="H5781" s="7"/>
      <c r="V5781" s="6"/>
    </row>
    <row r="5782" spans="1:22" ht="15">
      <c r="A5782" s="8"/>
      <c r="B5782" s="9"/>
      <c r="C5782" s="7"/>
      <c r="D5782" s="9"/>
      <c r="E5782" s="9"/>
      <c r="F5782" s="9"/>
      <c r="G5782" s="7"/>
      <c r="H5782" s="7"/>
      <c r="V5782" s="6"/>
    </row>
    <row r="5783" spans="1:22" ht="15">
      <c r="A5783" s="8"/>
      <c r="B5783" s="9"/>
      <c r="C5783" s="7"/>
      <c r="D5783" s="9"/>
      <c r="E5783" s="9"/>
      <c r="F5783" s="9"/>
      <c r="G5783" s="7"/>
      <c r="H5783" s="7"/>
      <c r="V5783" s="6"/>
    </row>
    <row r="5784" spans="1:22" ht="15">
      <c r="A5784" s="8"/>
      <c r="B5784" s="9"/>
      <c r="C5784" s="7"/>
      <c r="D5784" s="9"/>
      <c r="E5784" s="9"/>
      <c r="F5784" s="9"/>
      <c r="G5784" s="7"/>
      <c r="H5784" s="7"/>
      <c r="V5784" s="6"/>
    </row>
    <row r="5785" spans="1:22" ht="15">
      <c r="A5785" s="8"/>
      <c r="B5785" s="9"/>
      <c r="C5785" s="7"/>
      <c r="D5785" s="9"/>
      <c r="E5785" s="9"/>
      <c r="F5785" s="9"/>
      <c r="G5785" s="7"/>
      <c r="H5785" s="7"/>
      <c r="V5785" s="6"/>
    </row>
    <row r="5786" spans="1:22" ht="15">
      <c r="A5786" s="8"/>
      <c r="B5786" s="9"/>
      <c r="C5786" s="7"/>
      <c r="D5786" s="9"/>
      <c r="E5786" s="9"/>
      <c r="F5786" s="9"/>
      <c r="G5786" s="7"/>
      <c r="H5786" s="7"/>
      <c r="V5786" s="6"/>
    </row>
    <row r="5787" spans="1:22" ht="15">
      <c r="A5787" s="8"/>
      <c r="B5787" s="9"/>
      <c r="C5787" s="7"/>
      <c r="D5787" s="9"/>
      <c r="E5787" s="9"/>
      <c r="F5787" s="9"/>
      <c r="G5787" s="7"/>
      <c r="H5787" s="7"/>
      <c r="V5787" s="6"/>
    </row>
    <row r="5788" spans="1:22" ht="15">
      <c r="A5788" s="8"/>
      <c r="B5788" s="9"/>
      <c r="C5788" s="7"/>
      <c r="D5788" s="9"/>
      <c r="E5788" s="9"/>
      <c r="F5788" s="9"/>
      <c r="G5788" s="7"/>
      <c r="H5788" s="7"/>
      <c r="V5788" s="6"/>
    </row>
    <row r="5789" spans="1:22" ht="15">
      <c r="A5789" s="8"/>
      <c r="B5789" s="9"/>
      <c r="C5789" s="7"/>
      <c r="D5789" s="9"/>
      <c r="E5789" s="9"/>
      <c r="F5789" s="9"/>
      <c r="G5789" s="7"/>
      <c r="H5789" s="7"/>
      <c r="V5789" s="6"/>
    </row>
    <row r="5790" spans="1:22" ht="15">
      <c r="A5790" s="8"/>
      <c r="B5790" s="9"/>
      <c r="C5790" s="7"/>
      <c r="D5790" s="9"/>
      <c r="E5790" s="9"/>
      <c r="F5790" s="9"/>
      <c r="G5790" s="7"/>
      <c r="H5790" s="7"/>
      <c r="V5790" s="6"/>
    </row>
    <row r="5791" spans="1:22" ht="15">
      <c r="A5791" s="8"/>
      <c r="B5791" s="9"/>
      <c r="C5791" s="7"/>
      <c r="D5791" s="9"/>
      <c r="E5791" s="9"/>
      <c r="F5791" s="9"/>
      <c r="G5791" s="7"/>
      <c r="H5791" s="7"/>
      <c r="V5791" s="6"/>
    </row>
    <row r="5792" spans="1:22" ht="15">
      <c r="A5792" s="8"/>
      <c r="B5792" s="9"/>
      <c r="C5792" s="7"/>
      <c r="D5792" s="9"/>
      <c r="E5792" s="9"/>
      <c r="F5792" s="9"/>
      <c r="G5792" s="7"/>
      <c r="H5792" s="7"/>
      <c r="V5792" s="6"/>
    </row>
    <row r="5793" spans="1:22" ht="15">
      <c r="A5793" s="8"/>
      <c r="B5793" s="9"/>
      <c r="C5793" s="7"/>
      <c r="D5793" s="9"/>
      <c r="E5793" s="9"/>
      <c r="F5793" s="9"/>
      <c r="G5793" s="7"/>
      <c r="H5793" s="7"/>
      <c r="V5793" s="6"/>
    </row>
    <row r="5794" spans="1:22" ht="15">
      <c r="A5794" s="8"/>
      <c r="B5794" s="9"/>
      <c r="C5794" s="7"/>
      <c r="D5794" s="9"/>
      <c r="E5794" s="9"/>
      <c r="F5794" s="9"/>
      <c r="G5794" s="7"/>
      <c r="H5794" s="7"/>
      <c r="V5794" s="6"/>
    </row>
    <row r="5795" spans="1:22" ht="15">
      <c r="A5795" s="8"/>
      <c r="B5795" s="9"/>
      <c r="C5795" s="7"/>
      <c r="D5795" s="9"/>
      <c r="E5795" s="9"/>
      <c r="F5795" s="9"/>
      <c r="G5795" s="7"/>
      <c r="H5795" s="7"/>
      <c r="V5795" s="6"/>
    </row>
    <row r="5796" spans="1:22" ht="15">
      <c r="A5796" s="8"/>
      <c r="B5796" s="9"/>
      <c r="C5796" s="7"/>
      <c r="D5796" s="9"/>
      <c r="E5796" s="9"/>
      <c r="F5796" s="9"/>
      <c r="G5796" s="7"/>
      <c r="H5796" s="7"/>
      <c r="V5796" s="6"/>
    </row>
    <row r="5797" spans="1:22" ht="15">
      <c r="A5797" s="8"/>
      <c r="B5797" s="9"/>
      <c r="C5797" s="7"/>
      <c r="D5797" s="9"/>
      <c r="E5797" s="9"/>
      <c r="F5797" s="9"/>
      <c r="G5797" s="7"/>
      <c r="H5797" s="7"/>
      <c r="V5797" s="6"/>
    </row>
    <row r="5798" spans="1:22" ht="15">
      <c r="A5798" s="8"/>
      <c r="B5798" s="9"/>
      <c r="C5798" s="7"/>
      <c r="D5798" s="9"/>
      <c r="E5798" s="9"/>
      <c r="F5798" s="9"/>
      <c r="G5798" s="7"/>
      <c r="H5798" s="7"/>
      <c r="V5798" s="6"/>
    </row>
    <row r="5799" spans="1:22" ht="15">
      <c r="A5799" s="8"/>
      <c r="B5799" s="9"/>
      <c r="C5799" s="7"/>
      <c r="D5799" s="9"/>
      <c r="E5799" s="9"/>
      <c r="F5799" s="9"/>
      <c r="G5799" s="7"/>
      <c r="H5799" s="7"/>
      <c r="V5799" s="6"/>
    </row>
    <row r="5800" spans="1:22" ht="15">
      <c r="A5800" s="8"/>
      <c r="B5800" s="9"/>
      <c r="C5800" s="7"/>
      <c r="D5800" s="9"/>
      <c r="E5800" s="9"/>
      <c r="F5800" s="7"/>
      <c r="G5800" s="7"/>
      <c r="H5800" s="7"/>
      <c r="V5800" s="6"/>
    </row>
    <row r="5801" spans="1:22" ht="15">
      <c r="A5801" s="8"/>
      <c r="B5801" s="9"/>
      <c r="C5801" s="7"/>
      <c r="D5801" s="9"/>
      <c r="E5801" s="9"/>
      <c r="F5801" s="9"/>
      <c r="G5801" s="7"/>
      <c r="H5801" s="7"/>
      <c r="V5801" s="6"/>
    </row>
    <row r="5802" spans="1:22" ht="15">
      <c r="A5802" s="8"/>
      <c r="B5802" s="9"/>
      <c r="C5802" s="7"/>
      <c r="D5802" s="9"/>
      <c r="E5802" s="9"/>
      <c r="F5802" s="9"/>
      <c r="G5802" s="7"/>
      <c r="H5802" s="7"/>
      <c r="V5802" s="6"/>
    </row>
    <row r="5803" spans="1:22" ht="15">
      <c r="A5803" s="8"/>
      <c r="B5803" s="9"/>
      <c r="C5803" s="7"/>
      <c r="D5803" s="9"/>
      <c r="E5803" s="9"/>
      <c r="F5803" s="9"/>
      <c r="G5803" s="7"/>
      <c r="H5803" s="7"/>
      <c r="V5803" s="6"/>
    </row>
    <row r="5804" spans="1:22" ht="15">
      <c r="A5804" s="8"/>
      <c r="B5804" s="9"/>
      <c r="C5804" s="7"/>
      <c r="D5804" s="9"/>
      <c r="E5804" s="9"/>
      <c r="F5804" s="9"/>
      <c r="G5804" s="7"/>
      <c r="H5804" s="7"/>
      <c r="V5804" s="6"/>
    </row>
    <row r="5805" spans="1:22" ht="15">
      <c r="A5805" s="8"/>
      <c r="B5805" s="9"/>
      <c r="C5805" s="7"/>
      <c r="D5805" s="9"/>
      <c r="E5805" s="9"/>
      <c r="F5805" s="9"/>
      <c r="G5805" s="7"/>
      <c r="H5805" s="7"/>
      <c r="V5805" s="6"/>
    </row>
    <row r="5806" spans="1:22" ht="15">
      <c r="A5806" s="8"/>
      <c r="B5806" s="9"/>
      <c r="C5806" s="7"/>
      <c r="D5806" s="9"/>
      <c r="E5806" s="9"/>
      <c r="F5806" s="9"/>
      <c r="G5806" s="7"/>
      <c r="H5806" s="7"/>
      <c r="V5806" s="6"/>
    </row>
    <row r="5807" spans="1:22" ht="15">
      <c r="A5807" s="8"/>
      <c r="B5807" s="9"/>
      <c r="C5807" s="7"/>
      <c r="D5807" s="9"/>
      <c r="E5807" s="9"/>
      <c r="F5807" s="9"/>
      <c r="G5807" s="7"/>
      <c r="H5807" s="7"/>
      <c r="V5807" s="6"/>
    </row>
    <row r="5808" spans="1:22" ht="15">
      <c r="A5808" s="8"/>
      <c r="B5808" s="9"/>
      <c r="C5808" s="7"/>
      <c r="D5808" s="9"/>
      <c r="E5808" s="9"/>
      <c r="F5808" s="9"/>
      <c r="G5808" s="7"/>
      <c r="H5808" s="7"/>
      <c r="V5808" s="6"/>
    </row>
    <row r="5809" spans="1:22" ht="15">
      <c r="A5809" s="8"/>
      <c r="B5809" s="9"/>
      <c r="C5809" s="7"/>
      <c r="D5809" s="9"/>
      <c r="E5809" s="9"/>
      <c r="F5809" s="9"/>
      <c r="G5809" s="7"/>
      <c r="H5809" s="7"/>
      <c r="V5809" s="6"/>
    </row>
    <row r="5810" spans="1:22" ht="15">
      <c r="A5810" s="8"/>
      <c r="B5810" s="9"/>
      <c r="C5810" s="7"/>
      <c r="D5810" s="9"/>
      <c r="E5810" s="9"/>
      <c r="F5810" s="9"/>
      <c r="G5810" s="7"/>
      <c r="H5810" s="7"/>
      <c r="V5810" s="6"/>
    </row>
    <row r="5811" spans="1:22" ht="15">
      <c r="A5811" s="8"/>
      <c r="B5811" s="9"/>
      <c r="C5811" s="7"/>
      <c r="D5811" s="9"/>
      <c r="E5811" s="9"/>
      <c r="F5811" s="9"/>
      <c r="G5811" s="7"/>
      <c r="H5811" s="7"/>
      <c r="V5811" s="6"/>
    </row>
    <row r="5812" spans="1:22" ht="15">
      <c r="A5812" s="8"/>
      <c r="B5812" s="9"/>
      <c r="C5812" s="7"/>
      <c r="D5812" s="9"/>
      <c r="E5812" s="9"/>
      <c r="F5812" s="9"/>
      <c r="G5812" s="7"/>
      <c r="H5812" s="7"/>
      <c r="V5812" s="6"/>
    </row>
    <row r="5813" spans="1:22" ht="15">
      <c r="A5813" s="8"/>
      <c r="B5813" s="9"/>
      <c r="C5813" s="7"/>
      <c r="D5813" s="9"/>
      <c r="E5813" s="9"/>
      <c r="F5813" s="9"/>
      <c r="G5813" s="7"/>
      <c r="H5813" s="7"/>
      <c r="V5813" s="6"/>
    </row>
    <row r="5814" spans="1:22" ht="15">
      <c r="A5814" s="8"/>
      <c r="B5814" s="9"/>
      <c r="C5814" s="7"/>
      <c r="D5814" s="9"/>
      <c r="E5814" s="9"/>
      <c r="F5814" s="9"/>
      <c r="G5814" s="7"/>
      <c r="H5814" s="7"/>
      <c r="V5814" s="6"/>
    </row>
    <row r="5815" spans="1:22" ht="15">
      <c r="A5815" s="8"/>
      <c r="B5815" s="9"/>
      <c r="C5815" s="7"/>
      <c r="D5815" s="9"/>
      <c r="E5815" s="9"/>
      <c r="F5815" s="9"/>
      <c r="G5815" s="7"/>
      <c r="H5815" s="7"/>
      <c r="V5815" s="6"/>
    </row>
    <row r="5816" spans="1:22" ht="15">
      <c r="A5816" s="8"/>
      <c r="B5816" s="9"/>
      <c r="C5816" s="7"/>
      <c r="D5816" s="7"/>
      <c r="E5816" s="9"/>
      <c r="F5816" s="9"/>
      <c r="G5816" s="7"/>
      <c r="H5816" s="7"/>
      <c r="V5816" s="6"/>
    </row>
    <row r="5817" spans="1:22" ht="15">
      <c r="A5817" s="8"/>
      <c r="B5817" s="9"/>
      <c r="C5817" s="7"/>
      <c r="D5817" s="9"/>
      <c r="E5817" s="9"/>
      <c r="F5817" s="9"/>
      <c r="G5817" s="7"/>
      <c r="H5817" s="7"/>
      <c r="V5817" s="6"/>
    </row>
    <row r="5818" spans="1:22" ht="15">
      <c r="A5818" s="8"/>
      <c r="B5818" s="9"/>
      <c r="C5818" s="7"/>
      <c r="D5818" s="9"/>
      <c r="E5818" s="9"/>
      <c r="F5818" s="9"/>
      <c r="G5818" s="7"/>
      <c r="H5818" s="7"/>
      <c r="V5818" s="6"/>
    </row>
    <row r="5819" spans="1:22" ht="15">
      <c r="A5819" s="8"/>
      <c r="B5819" s="9"/>
      <c r="C5819" s="7"/>
      <c r="D5819" s="9"/>
      <c r="E5819" s="9"/>
      <c r="F5819" s="9"/>
      <c r="G5819" s="7"/>
      <c r="H5819" s="7"/>
      <c r="V5819" s="6"/>
    </row>
    <row r="5820" spans="1:22" ht="15">
      <c r="A5820" s="8"/>
      <c r="B5820" s="9"/>
      <c r="C5820" s="7"/>
      <c r="D5820" s="9"/>
      <c r="E5820" s="9"/>
      <c r="F5820" s="9"/>
      <c r="G5820" s="7"/>
      <c r="H5820" s="7"/>
      <c r="V5820" s="6"/>
    </row>
    <row r="5821" spans="1:22" ht="15">
      <c r="A5821" s="8"/>
      <c r="B5821" s="9"/>
      <c r="C5821" s="7"/>
      <c r="D5821" s="9"/>
      <c r="E5821" s="9"/>
      <c r="F5821" s="9"/>
      <c r="G5821" s="7"/>
      <c r="H5821" s="7"/>
      <c r="V5821" s="6"/>
    </row>
    <row r="5822" spans="1:22" ht="15">
      <c r="A5822" s="8"/>
      <c r="B5822" s="9"/>
      <c r="C5822" s="7"/>
      <c r="D5822" s="9"/>
      <c r="E5822" s="9"/>
      <c r="F5822" s="9"/>
      <c r="G5822" s="7"/>
      <c r="H5822" s="7"/>
      <c r="V5822" s="6"/>
    </row>
    <row r="5823" spans="1:22" ht="15">
      <c r="A5823" s="8"/>
      <c r="B5823" s="9"/>
      <c r="C5823" s="7"/>
      <c r="D5823" s="9"/>
      <c r="E5823" s="9"/>
      <c r="F5823" s="9"/>
      <c r="G5823" s="7"/>
      <c r="H5823" s="7"/>
      <c r="V5823" s="6"/>
    </row>
    <row r="5824" spans="1:22" ht="15">
      <c r="A5824" s="8"/>
      <c r="B5824" s="9"/>
      <c r="C5824" s="7"/>
      <c r="D5824" s="9"/>
      <c r="E5824" s="9"/>
      <c r="F5824" s="9"/>
      <c r="G5824" s="7"/>
      <c r="H5824" s="7"/>
      <c r="V5824" s="6"/>
    </row>
    <row r="5825" spans="1:22" ht="15">
      <c r="A5825" s="8"/>
      <c r="B5825" s="9"/>
      <c r="C5825" s="7"/>
      <c r="D5825" s="9"/>
      <c r="E5825" s="9"/>
      <c r="F5825" s="9"/>
      <c r="G5825" s="7"/>
      <c r="H5825" s="7"/>
      <c r="V5825" s="6"/>
    </row>
    <row r="5826" spans="1:22" ht="15">
      <c r="A5826" s="8"/>
      <c r="B5826" s="9"/>
      <c r="C5826" s="7"/>
      <c r="D5826" s="9"/>
      <c r="E5826" s="9"/>
      <c r="F5826" s="9"/>
      <c r="G5826" s="7"/>
      <c r="H5826" s="7"/>
      <c r="V5826" s="6"/>
    </row>
    <row r="5827" spans="1:22" ht="15">
      <c r="A5827" s="8"/>
      <c r="B5827" s="9"/>
      <c r="C5827" s="7"/>
      <c r="D5827" s="9"/>
      <c r="E5827" s="9"/>
      <c r="F5827" s="9"/>
      <c r="G5827" s="7"/>
      <c r="H5827" s="7"/>
      <c r="V5827" s="6"/>
    </row>
    <row r="5828" spans="1:22" ht="15">
      <c r="A5828" s="8"/>
      <c r="B5828" s="9"/>
      <c r="C5828" s="7"/>
      <c r="D5828" s="9"/>
      <c r="E5828" s="9"/>
      <c r="F5828" s="7"/>
      <c r="G5828" s="7"/>
      <c r="H5828" s="7"/>
      <c r="V5828" s="6"/>
    </row>
    <row r="5829" spans="1:22" ht="15">
      <c r="A5829" s="8"/>
      <c r="B5829" s="9"/>
      <c r="C5829" s="7"/>
      <c r="D5829" s="9"/>
      <c r="E5829" s="9"/>
      <c r="F5829" s="9"/>
      <c r="G5829" s="7"/>
      <c r="H5829" s="7"/>
      <c r="V5829" s="6"/>
    </row>
    <row r="5830" spans="1:22" ht="15">
      <c r="A5830" s="8"/>
      <c r="B5830" s="9"/>
      <c r="C5830" s="7"/>
      <c r="D5830" s="9"/>
      <c r="E5830" s="9"/>
      <c r="F5830" s="9"/>
      <c r="G5830" s="7"/>
      <c r="H5830" s="7"/>
      <c r="V5830" s="6"/>
    </row>
    <row r="5831" spans="1:22" ht="15">
      <c r="A5831" s="8"/>
      <c r="B5831" s="9"/>
      <c r="C5831" s="7"/>
      <c r="D5831" s="9"/>
      <c r="E5831" s="9"/>
      <c r="F5831" s="9"/>
      <c r="G5831" s="7"/>
      <c r="H5831" s="7"/>
      <c r="V5831" s="6"/>
    </row>
    <row r="5832" spans="1:22" ht="15">
      <c r="A5832" s="8"/>
      <c r="B5832" s="9"/>
      <c r="C5832" s="7"/>
      <c r="D5832" s="9"/>
      <c r="E5832" s="9"/>
      <c r="F5832" s="9"/>
      <c r="G5832" s="7"/>
      <c r="H5832" s="7"/>
      <c r="V5832" s="6"/>
    </row>
    <row r="5833" spans="1:22" ht="15">
      <c r="A5833" s="8"/>
      <c r="B5833" s="9"/>
      <c r="C5833" s="7"/>
      <c r="D5833" s="9"/>
      <c r="E5833" s="9"/>
      <c r="F5833" s="9"/>
      <c r="G5833" s="7"/>
      <c r="H5833" s="7"/>
      <c r="V5833" s="6"/>
    </row>
    <row r="5834" spans="1:22" ht="15">
      <c r="A5834" s="8"/>
      <c r="B5834" s="9"/>
      <c r="C5834" s="7"/>
      <c r="D5834" s="9"/>
      <c r="E5834" s="9"/>
      <c r="F5834" s="9"/>
      <c r="G5834" s="7"/>
      <c r="H5834" s="7"/>
      <c r="V5834" s="6"/>
    </row>
    <row r="5835" spans="1:22" ht="15">
      <c r="A5835" s="8"/>
      <c r="B5835" s="9"/>
      <c r="C5835" s="7"/>
      <c r="D5835" s="9"/>
      <c r="E5835" s="9"/>
      <c r="F5835" s="9"/>
      <c r="G5835" s="7"/>
      <c r="H5835" s="7"/>
      <c r="V5835" s="6"/>
    </row>
    <row r="5836" spans="1:22" ht="15">
      <c r="A5836" s="8"/>
      <c r="B5836" s="9"/>
      <c r="C5836" s="7"/>
      <c r="D5836" s="9"/>
      <c r="E5836" s="9"/>
      <c r="F5836" s="9"/>
      <c r="G5836" s="7"/>
      <c r="H5836" s="7"/>
      <c r="V5836" s="6"/>
    </row>
    <row r="5837" spans="1:22" ht="15">
      <c r="A5837" s="8"/>
      <c r="B5837" s="9"/>
      <c r="C5837" s="7"/>
      <c r="D5837" s="9"/>
      <c r="E5837" s="9"/>
      <c r="F5837" s="9"/>
      <c r="G5837" s="7"/>
      <c r="H5837" s="7"/>
      <c r="V5837" s="6"/>
    </row>
    <row r="5838" spans="1:22" ht="15">
      <c r="A5838" s="8"/>
      <c r="B5838" s="9"/>
      <c r="C5838" s="7"/>
      <c r="D5838" s="9"/>
      <c r="E5838" s="9"/>
      <c r="F5838" s="9"/>
      <c r="G5838" s="7"/>
      <c r="H5838" s="7"/>
      <c r="V5838" s="6"/>
    </row>
    <row r="5839" spans="1:22" ht="15">
      <c r="A5839" s="8"/>
      <c r="B5839" s="9"/>
      <c r="C5839" s="7"/>
      <c r="D5839" s="9"/>
      <c r="E5839" s="9"/>
      <c r="F5839" s="9"/>
      <c r="G5839" s="7"/>
      <c r="H5839" s="7"/>
      <c r="V5839" s="6"/>
    </row>
    <row r="5840" spans="1:22" ht="15">
      <c r="A5840" s="8"/>
      <c r="B5840" s="9"/>
      <c r="C5840" s="7"/>
      <c r="D5840" s="9"/>
      <c r="E5840" s="9"/>
      <c r="F5840" s="9"/>
      <c r="G5840" s="7"/>
      <c r="H5840" s="7"/>
      <c r="V5840" s="6"/>
    </row>
    <row r="5841" spans="1:22" ht="15">
      <c r="A5841" s="8"/>
      <c r="B5841" s="9"/>
      <c r="C5841" s="7"/>
      <c r="D5841" s="9"/>
      <c r="E5841" s="9"/>
      <c r="F5841" s="9"/>
      <c r="G5841" s="7"/>
      <c r="H5841" s="7"/>
      <c r="V5841" s="6"/>
    </row>
    <row r="5842" spans="1:22" ht="15">
      <c r="A5842" s="8"/>
      <c r="B5842" s="9"/>
      <c r="C5842" s="7"/>
      <c r="D5842" s="7"/>
      <c r="E5842" s="9"/>
      <c r="F5842" s="9"/>
      <c r="G5842" s="7"/>
      <c r="H5842" s="7"/>
      <c r="V5842" s="6"/>
    </row>
    <row r="5843" spans="1:22" ht="15">
      <c r="A5843" s="8"/>
      <c r="B5843" s="9"/>
      <c r="C5843" s="7"/>
      <c r="D5843" s="9"/>
      <c r="E5843" s="9"/>
      <c r="F5843" s="9"/>
      <c r="G5843" s="7"/>
      <c r="H5843" s="7"/>
      <c r="V5843" s="6"/>
    </row>
    <row r="5844" spans="1:22" ht="15">
      <c r="A5844" s="8"/>
      <c r="B5844" s="9"/>
      <c r="C5844" s="7"/>
      <c r="D5844" s="9"/>
      <c r="E5844" s="9"/>
      <c r="F5844" s="9"/>
      <c r="G5844" s="7"/>
      <c r="H5844" s="7"/>
      <c r="V5844" s="6"/>
    </row>
    <row r="5845" spans="1:22" ht="15">
      <c r="A5845" s="8"/>
      <c r="B5845" s="9"/>
      <c r="C5845" s="7"/>
      <c r="D5845" s="9"/>
      <c r="E5845" s="9"/>
      <c r="F5845" s="9"/>
      <c r="G5845" s="7"/>
      <c r="H5845" s="7"/>
      <c r="V5845" s="6"/>
    </row>
    <row r="5846" spans="1:22" ht="15">
      <c r="A5846" s="8"/>
      <c r="B5846" s="9"/>
      <c r="C5846" s="7"/>
      <c r="D5846" s="9"/>
      <c r="E5846" s="9"/>
      <c r="F5846" s="9"/>
      <c r="G5846" s="7"/>
      <c r="H5846" s="7"/>
      <c r="V5846" s="6"/>
    </row>
    <row r="5847" spans="1:22" ht="15">
      <c r="A5847" s="8"/>
      <c r="B5847" s="9"/>
      <c r="C5847" s="7"/>
      <c r="D5847" s="9"/>
      <c r="E5847" s="9"/>
      <c r="F5847" s="9"/>
      <c r="G5847" s="7"/>
      <c r="H5847" s="7"/>
      <c r="V5847" s="6"/>
    </row>
    <row r="5848" spans="1:22" ht="15">
      <c r="A5848" s="8"/>
      <c r="B5848" s="9"/>
      <c r="C5848" s="7"/>
      <c r="D5848" s="9"/>
      <c r="E5848" s="9"/>
      <c r="F5848" s="9"/>
      <c r="G5848" s="7"/>
      <c r="H5848" s="7"/>
      <c r="V5848" s="6"/>
    </row>
    <row r="5849" spans="1:22" ht="15">
      <c r="A5849" s="8"/>
      <c r="B5849" s="9"/>
      <c r="C5849" s="7"/>
      <c r="D5849" s="9"/>
      <c r="E5849" s="9"/>
      <c r="F5849" s="9"/>
      <c r="G5849" s="7"/>
      <c r="H5849" s="7"/>
      <c r="V5849" s="6"/>
    </row>
    <row r="5850" spans="1:22" ht="15">
      <c r="A5850" s="8"/>
      <c r="B5850" s="9"/>
      <c r="C5850" s="7"/>
      <c r="D5850" s="7"/>
      <c r="E5850" s="9"/>
      <c r="F5850" s="9"/>
      <c r="G5850" s="7"/>
      <c r="H5850" s="7"/>
      <c r="V5850" s="6"/>
    </row>
    <row r="5851" spans="1:22" ht="15">
      <c r="A5851" s="8"/>
      <c r="B5851" s="9"/>
      <c r="C5851" s="7"/>
      <c r="D5851" s="9"/>
      <c r="E5851" s="9"/>
      <c r="F5851" s="9"/>
      <c r="G5851" s="7"/>
      <c r="H5851" s="7"/>
      <c r="V5851" s="6"/>
    </row>
    <row r="5852" spans="1:22" ht="15">
      <c r="A5852" s="8"/>
      <c r="B5852" s="9"/>
      <c r="C5852" s="7"/>
      <c r="D5852" s="9"/>
      <c r="E5852" s="9"/>
      <c r="F5852" s="9"/>
      <c r="G5852" s="7"/>
      <c r="H5852" s="7"/>
      <c r="V5852" s="6"/>
    </row>
    <row r="5853" spans="1:22" ht="15">
      <c r="A5853" s="8"/>
      <c r="B5853" s="9"/>
      <c r="C5853" s="7"/>
      <c r="D5853" s="9"/>
      <c r="E5853" s="9"/>
      <c r="F5853" s="9"/>
      <c r="G5853" s="7"/>
      <c r="H5853" s="7"/>
      <c r="V5853" s="6"/>
    </row>
    <row r="5854" spans="1:22" ht="15">
      <c r="A5854" s="8"/>
      <c r="B5854" s="9"/>
      <c r="C5854" s="7"/>
      <c r="D5854" s="9"/>
      <c r="E5854" s="9"/>
      <c r="F5854" s="9"/>
      <c r="G5854" s="7"/>
      <c r="H5854" s="7"/>
      <c r="V5854" s="6"/>
    </row>
    <row r="5855" spans="1:22" ht="15">
      <c r="A5855" s="8"/>
      <c r="B5855" s="9"/>
      <c r="C5855" s="7"/>
      <c r="D5855" s="9"/>
      <c r="E5855" s="9"/>
      <c r="F5855" s="9"/>
      <c r="G5855" s="7"/>
      <c r="H5855" s="7"/>
      <c r="V5855" s="6"/>
    </row>
    <row r="5856" spans="1:22" ht="15">
      <c r="A5856" s="8"/>
      <c r="B5856" s="9"/>
      <c r="C5856" s="7"/>
      <c r="D5856" s="9"/>
      <c r="E5856" s="9"/>
      <c r="F5856" s="9"/>
      <c r="G5856" s="7"/>
      <c r="H5856" s="7"/>
      <c r="V5856" s="6"/>
    </row>
    <row r="5857" spans="1:22" ht="15">
      <c r="A5857" s="8"/>
      <c r="B5857" s="9"/>
      <c r="C5857" s="7"/>
      <c r="D5857" s="9"/>
      <c r="E5857" s="9"/>
      <c r="F5857" s="9"/>
      <c r="G5857" s="7"/>
      <c r="H5857" s="7"/>
      <c r="V5857" s="6"/>
    </row>
    <row r="5858" spans="1:22" ht="15">
      <c r="A5858" s="8"/>
      <c r="B5858" s="9"/>
      <c r="C5858" s="7"/>
      <c r="D5858" s="9"/>
      <c r="E5858" s="9"/>
      <c r="F5858" s="9"/>
      <c r="G5858" s="7"/>
      <c r="H5858" s="7"/>
      <c r="V5858" s="6"/>
    </row>
    <row r="5859" spans="1:22" ht="15">
      <c r="A5859" s="8"/>
      <c r="B5859" s="9"/>
      <c r="C5859" s="7"/>
      <c r="D5859" s="9"/>
      <c r="E5859" s="9"/>
      <c r="F5859" s="9"/>
      <c r="G5859" s="7"/>
      <c r="H5859" s="7"/>
      <c r="V5859" s="6"/>
    </row>
    <row r="5860" spans="1:22" ht="15">
      <c r="A5860" s="8"/>
      <c r="B5860" s="9"/>
      <c r="C5860" s="7"/>
      <c r="D5860" s="9"/>
      <c r="E5860" s="9"/>
      <c r="F5860" s="9"/>
      <c r="G5860" s="7"/>
      <c r="H5860" s="7"/>
      <c r="V5860" s="6"/>
    </row>
    <row r="5861" spans="1:22" ht="15">
      <c r="A5861" s="8"/>
      <c r="B5861" s="9"/>
      <c r="C5861" s="7"/>
      <c r="D5861" s="9"/>
      <c r="E5861" s="9"/>
      <c r="F5861" s="9"/>
      <c r="G5861" s="7"/>
      <c r="H5861" s="7"/>
      <c r="V5861" s="6"/>
    </row>
    <row r="5862" spans="1:22" ht="15">
      <c r="A5862" s="8"/>
      <c r="B5862" s="9"/>
      <c r="C5862" s="7"/>
      <c r="D5862" s="9"/>
      <c r="E5862" s="9"/>
      <c r="F5862" s="9"/>
      <c r="G5862" s="7"/>
      <c r="H5862" s="7"/>
      <c r="V5862" s="6"/>
    </row>
    <row r="5863" spans="1:22" ht="15">
      <c r="A5863" s="8"/>
      <c r="B5863" s="9"/>
      <c r="C5863" s="7"/>
      <c r="D5863" s="9"/>
      <c r="E5863" s="9"/>
      <c r="F5863" s="9"/>
      <c r="G5863" s="7"/>
      <c r="H5863" s="7"/>
      <c r="V5863" s="6"/>
    </row>
    <row r="5864" spans="1:22" ht="15">
      <c r="A5864" s="8"/>
      <c r="B5864" s="9"/>
      <c r="C5864" s="7"/>
      <c r="D5864" s="9"/>
      <c r="E5864" s="9"/>
      <c r="F5864" s="9"/>
      <c r="G5864" s="7"/>
      <c r="H5864" s="7"/>
      <c r="V5864" s="6"/>
    </row>
    <row r="5865" spans="1:22" ht="15">
      <c r="A5865" s="8"/>
      <c r="B5865" s="9"/>
      <c r="C5865" s="7"/>
      <c r="D5865" s="9"/>
      <c r="E5865" s="9"/>
      <c r="F5865" s="9"/>
      <c r="G5865" s="7"/>
      <c r="H5865" s="7"/>
      <c r="V5865" s="6"/>
    </row>
    <row r="5866" spans="1:22" ht="15">
      <c r="A5866" s="8"/>
      <c r="B5866" s="9"/>
      <c r="C5866" s="7"/>
      <c r="D5866" s="9"/>
      <c r="E5866" s="9"/>
      <c r="F5866" s="9"/>
      <c r="G5866" s="7"/>
      <c r="H5866" s="7"/>
      <c r="V5866" s="6"/>
    </row>
    <row r="5867" spans="1:22" ht="15">
      <c r="A5867" s="8"/>
      <c r="B5867" s="9"/>
      <c r="C5867" s="7"/>
      <c r="D5867" s="9"/>
      <c r="E5867" s="9"/>
      <c r="F5867" s="9"/>
      <c r="G5867" s="7"/>
      <c r="H5867" s="7"/>
      <c r="V5867" s="6"/>
    </row>
    <row r="5868" spans="1:22" ht="15">
      <c r="A5868" s="8"/>
      <c r="B5868" s="9"/>
      <c r="C5868" s="7"/>
      <c r="D5868" s="9"/>
      <c r="E5868" s="9"/>
      <c r="F5868" s="9"/>
      <c r="G5868" s="7"/>
      <c r="H5868" s="7"/>
      <c r="V5868" s="6"/>
    </row>
    <row r="5869" spans="1:22" ht="15">
      <c r="A5869" s="8"/>
      <c r="B5869" s="9"/>
      <c r="C5869" s="7"/>
      <c r="D5869" s="9"/>
      <c r="E5869" s="9"/>
      <c r="F5869" s="9"/>
      <c r="G5869" s="7"/>
      <c r="H5869" s="7"/>
      <c r="V5869" s="6"/>
    </row>
    <row r="5870" spans="1:22" ht="15">
      <c r="A5870" s="8"/>
      <c r="B5870" s="9"/>
      <c r="C5870" s="7"/>
      <c r="D5870" s="9"/>
      <c r="E5870" s="9"/>
      <c r="F5870" s="9"/>
      <c r="G5870" s="7"/>
      <c r="H5870" s="7"/>
      <c r="V5870" s="6"/>
    </row>
    <row r="5871" spans="1:22" ht="15">
      <c r="A5871" s="8"/>
      <c r="B5871" s="9"/>
      <c r="C5871" s="7"/>
      <c r="D5871" s="9"/>
      <c r="E5871" s="9"/>
      <c r="F5871" s="9"/>
      <c r="G5871" s="7"/>
      <c r="H5871" s="7"/>
      <c r="V5871" s="6"/>
    </row>
    <row r="5872" spans="1:22" ht="15">
      <c r="A5872" s="8"/>
      <c r="B5872" s="9"/>
      <c r="C5872" s="7"/>
      <c r="D5872" s="9"/>
      <c r="E5872" s="9"/>
      <c r="F5872" s="9"/>
      <c r="G5872" s="7"/>
      <c r="H5872" s="7"/>
      <c r="V5872" s="6"/>
    </row>
    <row r="5873" spans="1:22" ht="15">
      <c r="A5873" s="8"/>
      <c r="B5873" s="9"/>
      <c r="C5873" s="7"/>
      <c r="D5873" s="9"/>
      <c r="E5873" s="9"/>
      <c r="F5873" s="9"/>
      <c r="G5873" s="7"/>
      <c r="H5873" s="7"/>
      <c r="V5873" s="6"/>
    </row>
    <row r="5874" spans="1:22" ht="15">
      <c r="A5874" s="8"/>
      <c r="B5874" s="9"/>
      <c r="C5874" s="7"/>
      <c r="D5874" s="9"/>
      <c r="E5874" s="9"/>
      <c r="F5874" s="9"/>
      <c r="G5874" s="7"/>
      <c r="H5874" s="7"/>
      <c r="V5874" s="6"/>
    </row>
    <row r="5875" spans="1:22" ht="15">
      <c r="A5875" s="8"/>
      <c r="B5875" s="9"/>
      <c r="C5875" s="7"/>
      <c r="D5875" s="9"/>
      <c r="E5875" s="7"/>
      <c r="F5875" s="9"/>
      <c r="G5875" s="7"/>
      <c r="H5875" s="7"/>
      <c r="V5875" s="6"/>
    </row>
    <row r="5876" spans="1:22" ht="15">
      <c r="A5876" s="8"/>
      <c r="B5876" s="9"/>
      <c r="C5876" s="7"/>
      <c r="D5876" s="9"/>
      <c r="E5876" s="9"/>
      <c r="F5876" s="9"/>
      <c r="G5876" s="7"/>
      <c r="H5876" s="7"/>
      <c r="V5876" s="6"/>
    </row>
    <row r="5877" spans="1:22" ht="15">
      <c r="A5877" s="8"/>
      <c r="B5877" s="9"/>
      <c r="C5877" s="7"/>
      <c r="D5877" s="9"/>
      <c r="E5877" s="9"/>
      <c r="F5877" s="9"/>
      <c r="G5877" s="7"/>
      <c r="H5877" s="7"/>
      <c r="V5877" s="6"/>
    </row>
    <row r="5878" spans="1:22" ht="15">
      <c r="A5878" s="8"/>
      <c r="B5878" s="9"/>
      <c r="C5878" s="7"/>
      <c r="D5878" s="9"/>
      <c r="E5878" s="9"/>
      <c r="F5878" s="9"/>
      <c r="G5878" s="7"/>
      <c r="H5878" s="7"/>
      <c r="V5878" s="6"/>
    </row>
    <row r="5879" spans="1:22" ht="15">
      <c r="A5879" s="8"/>
      <c r="B5879" s="9"/>
      <c r="C5879" s="7"/>
      <c r="D5879" s="9"/>
      <c r="E5879" s="9"/>
      <c r="F5879" s="9"/>
      <c r="G5879" s="7"/>
      <c r="H5879" s="7"/>
      <c r="V5879" s="6"/>
    </row>
    <row r="5880" spans="1:22" ht="15">
      <c r="A5880" s="8"/>
      <c r="B5880" s="9"/>
      <c r="C5880" s="7"/>
      <c r="D5880" s="9"/>
      <c r="E5880" s="9"/>
      <c r="F5880" s="9"/>
      <c r="G5880" s="7"/>
      <c r="H5880" s="7"/>
      <c r="V5880" s="6"/>
    </row>
    <row r="5881" spans="1:22" ht="15">
      <c r="A5881" s="8"/>
      <c r="B5881" s="9"/>
      <c r="C5881" s="7"/>
      <c r="D5881" s="9"/>
      <c r="E5881" s="9"/>
      <c r="F5881" s="9"/>
      <c r="G5881" s="7"/>
      <c r="H5881" s="7"/>
      <c r="V5881" s="6"/>
    </row>
    <row r="5882" spans="1:22" ht="15">
      <c r="A5882" s="8"/>
      <c r="B5882" s="9"/>
      <c r="C5882" s="7"/>
      <c r="D5882" s="9"/>
      <c r="E5882" s="9"/>
      <c r="F5882" s="9"/>
      <c r="G5882" s="7"/>
      <c r="H5882" s="7"/>
      <c r="V5882" s="6"/>
    </row>
    <row r="5883" spans="1:22" ht="15">
      <c r="A5883" s="8"/>
      <c r="B5883" s="9"/>
      <c r="C5883" s="7"/>
      <c r="D5883" s="9"/>
      <c r="E5883" s="9"/>
      <c r="F5883" s="9"/>
      <c r="G5883" s="7"/>
      <c r="H5883" s="7"/>
      <c r="V5883" s="6"/>
    </row>
    <row r="5884" spans="1:22" ht="15">
      <c r="A5884" s="8"/>
      <c r="B5884" s="9"/>
      <c r="C5884" s="7"/>
      <c r="D5884" s="9"/>
      <c r="E5884" s="9"/>
      <c r="F5884" s="9"/>
      <c r="G5884" s="7"/>
      <c r="H5884" s="7"/>
      <c r="V5884" s="6"/>
    </row>
    <row r="5885" spans="1:22" ht="15">
      <c r="A5885" s="8"/>
      <c r="B5885" s="9"/>
      <c r="C5885" s="7"/>
      <c r="D5885" s="9"/>
      <c r="E5885" s="9"/>
      <c r="F5885" s="9"/>
      <c r="G5885" s="7"/>
      <c r="H5885" s="7"/>
      <c r="V5885" s="6"/>
    </row>
    <row r="5886" spans="1:22" ht="15">
      <c r="A5886" s="8"/>
      <c r="B5886" s="9"/>
      <c r="C5886" s="7"/>
      <c r="D5886" s="9"/>
      <c r="E5886" s="9"/>
      <c r="F5886" s="7"/>
      <c r="G5886" s="7"/>
      <c r="H5886" s="7"/>
      <c r="V5886" s="6"/>
    </row>
    <row r="5887" spans="1:22" ht="15">
      <c r="A5887" s="8"/>
      <c r="B5887" s="9"/>
      <c r="C5887" s="7"/>
      <c r="D5887" s="9"/>
      <c r="E5887" s="9"/>
      <c r="F5887" s="9"/>
      <c r="G5887" s="7"/>
      <c r="H5887" s="7"/>
      <c r="V5887" s="6"/>
    </row>
    <row r="5888" spans="1:22" ht="15">
      <c r="A5888" s="8"/>
      <c r="B5888" s="9"/>
      <c r="C5888" s="7"/>
      <c r="D5888" s="9"/>
      <c r="E5888" s="9"/>
      <c r="F5888" s="9"/>
      <c r="G5888" s="7"/>
      <c r="H5888" s="7"/>
      <c r="V5888" s="6"/>
    </row>
    <row r="5889" spans="1:22" ht="15">
      <c r="A5889" s="8"/>
      <c r="B5889" s="9"/>
      <c r="C5889" s="7"/>
      <c r="D5889" s="9"/>
      <c r="E5889" s="9"/>
      <c r="F5889" s="9"/>
      <c r="G5889" s="7"/>
      <c r="H5889" s="7"/>
      <c r="V5889" s="6"/>
    </row>
    <row r="5890" spans="1:22" ht="15">
      <c r="A5890" s="8"/>
      <c r="B5890" s="9"/>
      <c r="C5890" s="7"/>
      <c r="D5890" s="9"/>
      <c r="E5890" s="9"/>
      <c r="F5890" s="9"/>
      <c r="G5890" s="7"/>
      <c r="H5890" s="7"/>
      <c r="V5890" s="6"/>
    </row>
    <row r="5891" spans="1:22" ht="15">
      <c r="A5891" s="8"/>
      <c r="B5891" s="9"/>
      <c r="C5891" s="7"/>
      <c r="D5891" s="9"/>
      <c r="E5891" s="9"/>
      <c r="F5891" s="9"/>
      <c r="G5891" s="7"/>
      <c r="H5891" s="7"/>
      <c r="V5891" s="6"/>
    </row>
    <row r="5892" spans="1:22" ht="15">
      <c r="A5892" s="8"/>
      <c r="B5892" s="9"/>
      <c r="C5892" s="7"/>
      <c r="D5892" s="9"/>
      <c r="E5892" s="9"/>
      <c r="F5892" s="9"/>
      <c r="G5892" s="7"/>
      <c r="H5892" s="7"/>
      <c r="V5892" s="6"/>
    </row>
    <row r="5893" spans="1:22" ht="15">
      <c r="A5893" s="8"/>
      <c r="B5893" s="9"/>
      <c r="C5893" s="7"/>
      <c r="D5893" s="9"/>
      <c r="E5893" s="9"/>
      <c r="F5893" s="9"/>
      <c r="G5893" s="7"/>
      <c r="H5893" s="7"/>
      <c r="V5893" s="6"/>
    </row>
    <row r="5894" spans="1:22" ht="15">
      <c r="A5894" s="8"/>
      <c r="B5894" s="9"/>
      <c r="C5894" s="7"/>
      <c r="D5894" s="9"/>
      <c r="E5894" s="9"/>
      <c r="F5894" s="9"/>
      <c r="G5894" s="7"/>
      <c r="H5894" s="7"/>
      <c r="V5894" s="6"/>
    </row>
    <row r="5895" spans="1:22" ht="15">
      <c r="A5895" s="8"/>
      <c r="B5895" s="9"/>
      <c r="C5895" s="7"/>
      <c r="D5895" s="9"/>
      <c r="E5895" s="9"/>
      <c r="F5895" s="9"/>
      <c r="G5895" s="7"/>
      <c r="H5895" s="7"/>
      <c r="V5895" s="6"/>
    </row>
    <row r="5896" spans="1:22" ht="15">
      <c r="A5896" s="8"/>
      <c r="B5896" s="9"/>
      <c r="C5896" s="7"/>
      <c r="D5896" s="9"/>
      <c r="E5896" s="9"/>
      <c r="F5896" s="9"/>
      <c r="G5896" s="7"/>
      <c r="H5896" s="7"/>
      <c r="V5896" s="6"/>
    </row>
    <row r="5897" spans="1:22" ht="15">
      <c r="A5897" s="8"/>
      <c r="B5897" s="9"/>
      <c r="C5897" s="7"/>
      <c r="D5897" s="9"/>
      <c r="E5897" s="9"/>
      <c r="F5897" s="9"/>
      <c r="G5897" s="7"/>
      <c r="H5897" s="7"/>
      <c r="V5897" s="6"/>
    </row>
    <row r="5898" spans="1:22" ht="15">
      <c r="A5898" s="8"/>
      <c r="B5898" s="9"/>
      <c r="C5898" s="7"/>
      <c r="D5898" s="9"/>
      <c r="E5898" s="9"/>
      <c r="F5898" s="9"/>
      <c r="G5898" s="7"/>
      <c r="H5898" s="7"/>
      <c r="V5898" s="6"/>
    </row>
    <row r="5899" spans="1:22" ht="15">
      <c r="A5899" s="8"/>
      <c r="B5899" s="9"/>
      <c r="C5899" s="7"/>
      <c r="D5899" s="9"/>
      <c r="E5899" s="9"/>
      <c r="F5899" s="9"/>
      <c r="G5899" s="7"/>
      <c r="H5899" s="7"/>
      <c r="V5899" s="6"/>
    </row>
    <row r="5900" spans="1:22" ht="15">
      <c r="A5900" s="8"/>
      <c r="B5900" s="9"/>
      <c r="C5900" s="7"/>
      <c r="D5900" s="9"/>
      <c r="E5900" s="9"/>
      <c r="F5900" s="7"/>
      <c r="G5900" s="7"/>
      <c r="H5900" s="7"/>
      <c r="V5900" s="6"/>
    </row>
    <row r="5901" spans="1:22" ht="15">
      <c r="A5901" s="8"/>
      <c r="B5901" s="9"/>
      <c r="C5901" s="7"/>
      <c r="D5901" s="9"/>
      <c r="E5901" s="7"/>
      <c r="F5901" s="9"/>
      <c r="G5901" s="7"/>
      <c r="H5901" s="7"/>
      <c r="V5901" s="6"/>
    </row>
    <row r="5902" spans="1:22" ht="15">
      <c r="A5902" s="8"/>
      <c r="B5902" s="9"/>
      <c r="C5902" s="7"/>
      <c r="D5902" s="9"/>
      <c r="E5902" s="9"/>
      <c r="F5902" s="9"/>
      <c r="G5902" s="7"/>
      <c r="H5902" s="7"/>
      <c r="V5902" s="6"/>
    </row>
    <row r="5903" spans="1:22" ht="15">
      <c r="A5903" s="8"/>
      <c r="B5903" s="9"/>
      <c r="C5903" s="7"/>
      <c r="D5903" s="9"/>
      <c r="E5903" s="9"/>
      <c r="F5903" s="9"/>
      <c r="G5903" s="7"/>
      <c r="H5903" s="7"/>
      <c r="V5903" s="6"/>
    </row>
    <row r="5904" spans="1:22" ht="15">
      <c r="A5904" s="8"/>
      <c r="B5904" s="9"/>
      <c r="C5904" s="7"/>
      <c r="D5904" s="9"/>
      <c r="E5904" s="9"/>
      <c r="F5904" s="9"/>
      <c r="G5904" s="7"/>
      <c r="H5904" s="7"/>
      <c r="V5904" s="6"/>
    </row>
    <row r="5905" spans="1:22" ht="15">
      <c r="A5905" s="8"/>
      <c r="B5905" s="9"/>
      <c r="C5905" s="7"/>
      <c r="D5905" s="9"/>
      <c r="E5905" s="9"/>
      <c r="F5905" s="9"/>
      <c r="G5905" s="7"/>
      <c r="H5905" s="7"/>
      <c r="V5905" s="6"/>
    </row>
    <row r="5906" spans="1:22" ht="15">
      <c r="A5906" s="8"/>
      <c r="B5906" s="9"/>
      <c r="C5906" s="7"/>
      <c r="D5906" s="9"/>
      <c r="E5906" s="9"/>
      <c r="F5906" s="9"/>
      <c r="G5906" s="7"/>
      <c r="H5906" s="7"/>
      <c r="V5906" s="6"/>
    </row>
    <row r="5907" spans="1:22" ht="15">
      <c r="A5907" s="8"/>
      <c r="B5907" s="9"/>
      <c r="C5907" s="7"/>
      <c r="D5907" s="9"/>
      <c r="E5907" s="9"/>
      <c r="F5907" s="9"/>
      <c r="G5907" s="7"/>
      <c r="H5907" s="7"/>
      <c r="V5907" s="6"/>
    </row>
    <row r="5908" spans="1:22" ht="15">
      <c r="A5908" s="8"/>
      <c r="B5908" s="9"/>
      <c r="C5908" s="7"/>
      <c r="D5908" s="9"/>
      <c r="E5908" s="9"/>
      <c r="F5908" s="9"/>
      <c r="G5908" s="7"/>
      <c r="H5908" s="7"/>
      <c r="V5908" s="6"/>
    </row>
    <row r="5909" spans="1:22" ht="15">
      <c r="A5909" s="8"/>
      <c r="B5909" s="9"/>
      <c r="C5909" s="7"/>
      <c r="D5909" s="9"/>
      <c r="E5909" s="9"/>
      <c r="F5909" s="9"/>
      <c r="G5909" s="7"/>
      <c r="H5909" s="7"/>
      <c r="V5909" s="6"/>
    </row>
    <row r="5910" spans="1:22" ht="15">
      <c r="A5910" s="8"/>
      <c r="B5910" s="9"/>
      <c r="C5910" s="7"/>
      <c r="D5910" s="9"/>
      <c r="E5910" s="9"/>
      <c r="F5910" s="9"/>
      <c r="G5910" s="7"/>
      <c r="H5910" s="7"/>
      <c r="V5910" s="6"/>
    </row>
    <row r="5911" spans="1:22" ht="15">
      <c r="A5911" s="8"/>
      <c r="B5911" s="9"/>
      <c r="C5911" s="7"/>
      <c r="D5911" s="9"/>
      <c r="E5911" s="9"/>
      <c r="F5911" s="9"/>
      <c r="G5911" s="7"/>
      <c r="H5911" s="7"/>
      <c r="V5911" s="6"/>
    </row>
    <row r="5912" spans="1:22" ht="15">
      <c r="A5912" s="8"/>
      <c r="B5912" s="9"/>
      <c r="C5912" s="7"/>
      <c r="D5912" s="9"/>
      <c r="E5912" s="9"/>
      <c r="F5912" s="9"/>
      <c r="G5912" s="7"/>
      <c r="H5912" s="7"/>
      <c r="V5912" s="6"/>
    </row>
    <row r="5913" spans="1:22" ht="15">
      <c r="A5913" s="8"/>
      <c r="B5913" s="9"/>
      <c r="C5913" s="7"/>
      <c r="D5913" s="9"/>
      <c r="E5913" s="9"/>
      <c r="F5913" s="9"/>
      <c r="G5913" s="7"/>
      <c r="H5913" s="7"/>
      <c r="V5913" s="6"/>
    </row>
    <row r="5914" spans="1:22" ht="15">
      <c r="A5914" s="8"/>
      <c r="B5914" s="9"/>
      <c r="C5914" s="7"/>
      <c r="D5914" s="9"/>
      <c r="E5914" s="9"/>
      <c r="F5914" s="9"/>
      <c r="G5914" s="7"/>
      <c r="H5914" s="7"/>
      <c r="V5914" s="6"/>
    </row>
    <row r="5915" spans="1:22" ht="15">
      <c r="A5915" s="8"/>
      <c r="B5915" s="9"/>
      <c r="C5915" s="7"/>
      <c r="D5915" s="9"/>
      <c r="E5915" s="9"/>
      <c r="F5915" s="9"/>
      <c r="G5915" s="7"/>
      <c r="H5915" s="7"/>
      <c r="V5915" s="6"/>
    </row>
    <row r="5916" spans="1:22" ht="15">
      <c r="A5916" s="8"/>
      <c r="B5916" s="9"/>
      <c r="C5916" s="7"/>
      <c r="D5916" s="9"/>
      <c r="E5916" s="9"/>
      <c r="F5916" s="9"/>
      <c r="G5916" s="7"/>
      <c r="H5916" s="7"/>
      <c r="V5916" s="6"/>
    </row>
    <row r="5917" spans="1:22" ht="15">
      <c r="A5917" s="8"/>
      <c r="B5917" s="9"/>
      <c r="C5917" s="7"/>
      <c r="D5917" s="9"/>
      <c r="E5917" s="9"/>
      <c r="F5917" s="9"/>
      <c r="G5917" s="7"/>
      <c r="H5917" s="7"/>
      <c r="V5917" s="6"/>
    </row>
    <row r="5918" spans="1:22" ht="15">
      <c r="A5918" s="8"/>
      <c r="B5918" s="9"/>
      <c r="C5918" s="7"/>
      <c r="D5918" s="9"/>
      <c r="E5918" s="9"/>
      <c r="F5918" s="9"/>
      <c r="G5918" s="7"/>
      <c r="H5918" s="7"/>
      <c r="V5918" s="6"/>
    </row>
    <row r="5919" spans="1:22" ht="15">
      <c r="A5919" s="8"/>
      <c r="B5919" s="9"/>
      <c r="C5919" s="7"/>
      <c r="D5919" s="9"/>
      <c r="E5919" s="9"/>
      <c r="F5919" s="9"/>
      <c r="G5919" s="7"/>
      <c r="H5919" s="7"/>
      <c r="V5919" s="6"/>
    </row>
    <row r="5920" spans="1:22" ht="15">
      <c r="A5920" s="8"/>
      <c r="B5920" s="9"/>
      <c r="C5920" s="7"/>
      <c r="D5920" s="9"/>
      <c r="E5920" s="9"/>
      <c r="F5920" s="9"/>
      <c r="G5920" s="7"/>
      <c r="H5920" s="7"/>
      <c r="V5920" s="6"/>
    </row>
    <row r="5921" spans="1:22" ht="15">
      <c r="A5921" s="8"/>
      <c r="B5921" s="9"/>
      <c r="C5921" s="7"/>
      <c r="D5921" s="9"/>
      <c r="E5921" s="9"/>
      <c r="F5921" s="9"/>
      <c r="G5921" s="7"/>
      <c r="H5921" s="7"/>
      <c r="V5921" s="6"/>
    </row>
    <row r="5922" spans="1:22" ht="15">
      <c r="A5922" s="8"/>
      <c r="B5922" s="9"/>
      <c r="C5922" s="7"/>
      <c r="D5922" s="9"/>
      <c r="E5922" s="9"/>
      <c r="F5922" s="9"/>
      <c r="G5922" s="7"/>
      <c r="H5922" s="7"/>
      <c r="V5922" s="6"/>
    </row>
    <row r="5923" spans="1:22" ht="15">
      <c r="A5923" s="8"/>
      <c r="B5923" s="9"/>
      <c r="C5923" s="7"/>
      <c r="D5923" s="9"/>
      <c r="E5923" s="9"/>
      <c r="F5923" s="9"/>
      <c r="G5923" s="7"/>
      <c r="H5923" s="7"/>
      <c r="V5923" s="6"/>
    </row>
    <row r="5924" spans="1:22" ht="15">
      <c r="A5924" s="8"/>
      <c r="B5924" s="9"/>
      <c r="C5924" s="7"/>
      <c r="D5924" s="9"/>
      <c r="E5924" s="9"/>
      <c r="F5924" s="9"/>
      <c r="G5924" s="7"/>
      <c r="H5924" s="7"/>
      <c r="V5924" s="6"/>
    </row>
    <row r="5925" spans="1:22" ht="15">
      <c r="A5925" s="8"/>
      <c r="B5925" s="9"/>
      <c r="C5925" s="7"/>
      <c r="D5925" s="9"/>
      <c r="E5925" s="9"/>
      <c r="F5925" s="9"/>
      <c r="G5925" s="7"/>
      <c r="H5925" s="7"/>
      <c r="V5925" s="6"/>
    </row>
    <row r="5926" spans="1:22" ht="15">
      <c r="A5926" s="8"/>
      <c r="B5926" s="9"/>
      <c r="C5926" s="7"/>
      <c r="D5926" s="7"/>
      <c r="E5926" s="9"/>
      <c r="F5926" s="9"/>
      <c r="G5926" s="7"/>
      <c r="H5926" s="7"/>
      <c r="V5926" s="6"/>
    </row>
    <row r="5927" spans="1:22" ht="15">
      <c r="A5927" s="8"/>
      <c r="B5927" s="9"/>
      <c r="C5927" s="7"/>
      <c r="D5927" s="9"/>
      <c r="E5927" s="9"/>
      <c r="F5927" s="9"/>
      <c r="G5927" s="7"/>
      <c r="H5927" s="7"/>
      <c r="V5927" s="6"/>
    </row>
    <row r="5928" spans="1:22" ht="15">
      <c r="A5928" s="8"/>
      <c r="B5928" s="9"/>
      <c r="C5928" s="7"/>
      <c r="D5928" s="9"/>
      <c r="E5928" s="9"/>
      <c r="F5928" s="9"/>
      <c r="G5928" s="7"/>
      <c r="H5928" s="7"/>
      <c r="V5928" s="6"/>
    </row>
    <row r="5929" spans="1:22" ht="15">
      <c r="A5929" s="8"/>
      <c r="B5929" s="9"/>
      <c r="C5929" s="7"/>
      <c r="D5929" s="9"/>
      <c r="E5929" s="9"/>
      <c r="F5929" s="9"/>
      <c r="G5929" s="7"/>
      <c r="H5929" s="7"/>
      <c r="V5929" s="6"/>
    </row>
    <row r="5930" spans="1:22" ht="15">
      <c r="A5930" s="8"/>
      <c r="B5930" s="9"/>
      <c r="C5930" s="7"/>
      <c r="D5930" s="9"/>
      <c r="E5930" s="9"/>
      <c r="F5930" s="9"/>
      <c r="G5930" s="7"/>
      <c r="H5930" s="7"/>
      <c r="V5930" s="6"/>
    </row>
    <row r="5931" spans="1:22" ht="15">
      <c r="A5931" s="8"/>
      <c r="B5931" s="9"/>
      <c r="C5931" s="7"/>
      <c r="D5931" s="9"/>
      <c r="E5931" s="9"/>
      <c r="F5931" s="9"/>
      <c r="G5931" s="7"/>
      <c r="H5931" s="7"/>
      <c r="V5931" s="6"/>
    </row>
    <row r="5932" spans="1:22" ht="15">
      <c r="A5932" s="8"/>
      <c r="B5932" s="9"/>
      <c r="C5932" s="7"/>
      <c r="D5932" s="7"/>
      <c r="E5932" s="9"/>
      <c r="F5932" s="9"/>
      <c r="G5932" s="7"/>
      <c r="H5932" s="7"/>
      <c r="V5932" s="6"/>
    </row>
    <row r="5933" spans="1:22" ht="15">
      <c r="A5933" s="8"/>
      <c r="B5933" s="9"/>
      <c r="C5933" s="7"/>
      <c r="D5933" s="9"/>
      <c r="E5933" s="9"/>
      <c r="F5933" s="9"/>
      <c r="G5933" s="7"/>
      <c r="H5933" s="7"/>
      <c r="V5933" s="6"/>
    </row>
    <row r="5934" spans="1:22" ht="15">
      <c r="A5934" s="8"/>
      <c r="B5934" s="9"/>
      <c r="C5934" s="7"/>
      <c r="D5934" s="9"/>
      <c r="E5934" s="9"/>
      <c r="F5934" s="9"/>
      <c r="G5934" s="7"/>
      <c r="H5934" s="7"/>
      <c r="V5934" s="6"/>
    </row>
    <row r="5935" spans="1:22" ht="15">
      <c r="A5935" s="8"/>
      <c r="B5935" s="9"/>
      <c r="C5935" s="7"/>
      <c r="D5935" s="9"/>
      <c r="E5935" s="9"/>
      <c r="F5935" s="9"/>
      <c r="G5935" s="7"/>
      <c r="H5935" s="7"/>
      <c r="V5935" s="6"/>
    </row>
    <row r="5936" spans="1:22" ht="15">
      <c r="A5936" s="8"/>
      <c r="B5936" s="9"/>
      <c r="C5936" s="7"/>
      <c r="D5936" s="9"/>
      <c r="E5936" s="9"/>
      <c r="F5936" s="9"/>
      <c r="G5936" s="7"/>
      <c r="H5936" s="7"/>
      <c r="V5936" s="6"/>
    </row>
    <row r="5937" spans="1:22" ht="15">
      <c r="A5937" s="8"/>
      <c r="B5937" s="9"/>
      <c r="C5937" s="7"/>
      <c r="D5937" s="9"/>
      <c r="E5937" s="9"/>
      <c r="F5937" s="9"/>
      <c r="G5937" s="7"/>
      <c r="H5937" s="7"/>
      <c r="V5937" s="6"/>
    </row>
    <row r="5938" spans="1:22" ht="15">
      <c r="A5938" s="8"/>
      <c r="B5938" s="9"/>
      <c r="C5938" s="7"/>
      <c r="D5938" s="9"/>
      <c r="E5938" s="9"/>
      <c r="F5938" s="9"/>
      <c r="G5938" s="7"/>
      <c r="H5938" s="7"/>
      <c r="V5938" s="6"/>
    </row>
    <row r="5939" spans="1:22" ht="15">
      <c r="A5939" s="8"/>
      <c r="B5939" s="9"/>
      <c r="C5939" s="7"/>
      <c r="D5939" s="9"/>
      <c r="E5939" s="9"/>
      <c r="F5939" s="9"/>
      <c r="G5939" s="7"/>
      <c r="H5939" s="7"/>
      <c r="V5939" s="6"/>
    </row>
    <row r="5940" spans="1:22" ht="15">
      <c r="A5940" s="8"/>
      <c r="B5940" s="9"/>
      <c r="C5940" s="7"/>
      <c r="D5940" s="9"/>
      <c r="E5940" s="9"/>
      <c r="F5940" s="9"/>
      <c r="G5940" s="7"/>
      <c r="H5940" s="7"/>
      <c r="V5940" s="6"/>
    </row>
    <row r="5941" spans="1:22" ht="15">
      <c r="A5941" s="8"/>
      <c r="B5941" s="9"/>
      <c r="C5941" s="7"/>
      <c r="D5941" s="9"/>
      <c r="E5941" s="9"/>
      <c r="F5941" s="9"/>
      <c r="G5941" s="7"/>
      <c r="H5941" s="7"/>
      <c r="V5941" s="6"/>
    </row>
    <row r="5942" spans="1:22" ht="15">
      <c r="A5942" s="8"/>
      <c r="B5942" s="9"/>
      <c r="C5942" s="7"/>
      <c r="D5942" s="9"/>
      <c r="E5942" s="9"/>
      <c r="F5942" s="9"/>
      <c r="G5942" s="7"/>
      <c r="H5942" s="7"/>
      <c r="V5942" s="6"/>
    </row>
    <row r="5943" spans="1:22" ht="15">
      <c r="A5943" s="8"/>
      <c r="B5943" s="9"/>
      <c r="C5943" s="7"/>
      <c r="D5943" s="9"/>
      <c r="E5943" s="9"/>
      <c r="F5943" s="9"/>
      <c r="G5943" s="7"/>
      <c r="H5943" s="7"/>
      <c r="V5943" s="6"/>
    </row>
    <row r="5944" spans="1:22" ht="15">
      <c r="A5944" s="8"/>
      <c r="B5944" s="9"/>
      <c r="C5944" s="7"/>
      <c r="D5944" s="9"/>
      <c r="E5944" s="9"/>
      <c r="F5944" s="9"/>
      <c r="G5944" s="7"/>
      <c r="H5944" s="7"/>
      <c r="V5944" s="6"/>
    </row>
    <row r="5945" spans="1:22" ht="15">
      <c r="A5945" s="8"/>
      <c r="B5945" s="9"/>
      <c r="C5945" s="7"/>
      <c r="D5945" s="9"/>
      <c r="E5945" s="9"/>
      <c r="F5945" s="9"/>
      <c r="G5945" s="7"/>
      <c r="H5945" s="7"/>
      <c r="V5945" s="6"/>
    </row>
    <row r="5946" spans="1:22" ht="15">
      <c r="A5946" s="8"/>
      <c r="B5946" s="9"/>
      <c r="C5946" s="7"/>
      <c r="D5946" s="9"/>
      <c r="E5946" s="9"/>
      <c r="F5946" s="9"/>
      <c r="G5946" s="7"/>
      <c r="H5946" s="7"/>
      <c r="V5946" s="6"/>
    </row>
    <row r="5947" spans="1:22" ht="15">
      <c r="A5947" s="8"/>
      <c r="B5947" s="9"/>
      <c r="C5947" s="7"/>
      <c r="D5947" s="9"/>
      <c r="E5947" s="9"/>
      <c r="F5947" s="9"/>
      <c r="G5947" s="7"/>
      <c r="H5947" s="7"/>
      <c r="V5947" s="6"/>
    </row>
    <row r="5948" spans="1:22" ht="15">
      <c r="A5948" s="8"/>
      <c r="B5948" s="9"/>
      <c r="C5948" s="7"/>
      <c r="D5948" s="9"/>
      <c r="E5948" s="9"/>
      <c r="F5948" s="9"/>
      <c r="G5948" s="7"/>
      <c r="H5948" s="7"/>
      <c r="V5948" s="6"/>
    </row>
    <row r="5949" spans="1:22" ht="15">
      <c r="A5949" s="8"/>
      <c r="B5949" s="9"/>
      <c r="C5949" s="7"/>
      <c r="D5949" s="9"/>
      <c r="E5949" s="9"/>
      <c r="F5949" s="7"/>
      <c r="G5949" s="7"/>
      <c r="H5949" s="7"/>
      <c r="V5949" s="6"/>
    </row>
    <row r="5950" spans="1:22" ht="15">
      <c r="A5950" s="8"/>
      <c r="B5950" s="9"/>
      <c r="C5950" s="7"/>
      <c r="D5950" s="9"/>
      <c r="E5950" s="9"/>
      <c r="F5950" s="9"/>
      <c r="G5950" s="7"/>
      <c r="H5950" s="7"/>
      <c r="V5950" s="6"/>
    </row>
    <row r="5951" spans="1:22" ht="15">
      <c r="A5951" s="8"/>
      <c r="B5951" s="9"/>
      <c r="C5951" s="7"/>
      <c r="D5951" s="9"/>
      <c r="E5951" s="9"/>
      <c r="F5951" s="9"/>
      <c r="G5951" s="7"/>
      <c r="H5951" s="7"/>
      <c r="V5951" s="6"/>
    </row>
    <row r="5952" spans="1:22" ht="15">
      <c r="A5952" s="8"/>
      <c r="B5952" s="9"/>
      <c r="C5952" s="7"/>
      <c r="D5952" s="9"/>
      <c r="E5952" s="9"/>
      <c r="F5952" s="9"/>
      <c r="G5952" s="7"/>
      <c r="H5952" s="7"/>
      <c r="V5952" s="6"/>
    </row>
    <row r="5953" spans="1:22" ht="15">
      <c r="A5953" s="8"/>
      <c r="B5953" s="9"/>
      <c r="C5953" s="7"/>
      <c r="D5953" s="9"/>
      <c r="E5953" s="9"/>
      <c r="F5953" s="9"/>
      <c r="G5953" s="7"/>
      <c r="H5953" s="7"/>
      <c r="V5953" s="6"/>
    </row>
    <row r="5954" spans="1:22" ht="15">
      <c r="A5954" s="8"/>
      <c r="B5954" s="9"/>
      <c r="C5954" s="7"/>
      <c r="D5954" s="9"/>
      <c r="E5954" s="9"/>
      <c r="F5954" s="9"/>
      <c r="G5954" s="7"/>
      <c r="H5954" s="7"/>
      <c r="V5954" s="6"/>
    </row>
    <row r="5955" spans="1:22" ht="15">
      <c r="A5955" s="8"/>
      <c r="B5955" s="9"/>
      <c r="C5955" s="7"/>
      <c r="D5955" s="9"/>
      <c r="E5955" s="9"/>
      <c r="F5955" s="9"/>
      <c r="G5955" s="7"/>
      <c r="H5955" s="7"/>
      <c r="V5955" s="6"/>
    </row>
    <row r="5956" spans="1:22" ht="15">
      <c r="A5956" s="8"/>
      <c r="B5956" s="9"/>
      <c r="C5956" s="7"/>
      <c r="D5956" s="9"/>
      <c r="E5956" s="9"/>
      <c r="F5956" s="9"/>
      <c r="G5956" s="7"/>
      <c r="H5956" s="7"/>
      <c r="V5956" s="6"/>
    </row>
    <row r="5957" spans="1:22" ht="15">
      <c r="A5957" s="8"/>
      <c r="B5957" s="9"/>
      <c r="C5957" s="7"/>
      <c r="D5957" s="9"/>
      <c r="E5957" s="9"/>
      <c r="F5957" s="9"/>
      <c r="G5957" s="7"/>
      <c r="H5957" s="7"/>
      <c r="V5957" s="6"/>
    </row>
    <row r="5958" spans="1:22" ht="15">
      <c r="A5958" s="8"/>
      <c r="B5958" s="9"/>
      <c r="C5958" s="7"/>
      <c r="D5958" s="9"/>
      <c r="E5958" s="9"/>
      <c r="F5958" s="9"/>
      <c r="G5958" s="7"/>
      <c r="H5958" s="7"/>
      <c r="V5958" s="6"/>
    </row>
    <row r="5959" spans="1:22" ht="15">
      <c r="A5959" s="8"/>
      <c r="B5959" s="9"/>
      <c r="C5959" s="7"/>
      <c r="D5959" s="9"/>
      <c r="E5959" s="9"/>
      <c r="F5959" s="9"/>
      <c r="G5959" s="7"/>
      <c r="H5959" s="7"/>
      <c r="V5959" s="6"/>
    </row>
    <row r="5960" spans="1:22" ht="15">
      <c r="A5960" s="8"/>
      <c r="B5960" s="9"/>
      <c r="C5960" s="7"/>
      <c r="D5960" s="9"/>
      <c r="E5960" s="9"/>
      <c r="F5960" s="9"/>
      <c r="G5960" s="7"/>
      <c r="H5960" s="7"/>
      <c r="V5960" s="6"/>
    </row>
    <row r="5961" spans="1:22" ht="15">
      <c r="A5961" s="8"/>
      <c r="B5961" s="9"/>
      <c r="C5961" s="7"/>
      <c r="D5961" s="9"/>
      <c r="E5961" s="9"/>
      <c r="F5961" s="9"/>
      <c r="G5961" s="7"/>
      <c r="H5961" s="7"/>
      <c r="V5961" s="6"/>
    </row>
    <row r="5962" spans="1:22" ht="15">
      <c r="A5962" s="8"/>
      <c r="B5962" s="9"/>
      <c r="C5962" s="7"/>
      <c r="D5962" s="9"/>
      <c r="E5962" s="9"/>
      <c r="F5962" s="9"/>
      <c r="G5962" s="7"/>
      <c r="H5962" s="7"/>
      <c r="V5962" s="6"/>
    </row>
    <row r="5963" spans="1:22" ht="15">
      <c r="A5963" s="8"/>
      <c r="B5963" s="9"/>
      <c r="C5963" s="7"/>
      <c r="D5963" s="9"/>
      <c r="E5963" s="9"/>
      <c r="F5963" s="9"/>
      <c r="G5963" s="7"/>
      <c r="H5963" s="7"/>
      <c r="V5963" s="6"/>
    </row>
    <row r="5964" spans="1:22" ht="15">
      <c r="A5964" s="8"/>
      <c r="B5964" s="9"/>
      <c r="C5964" s="7"/>
      <c r="D5964" s="9"/>
      <c r="E5964" s="9"/>
      <c r="F5964" s="9"/>
      <c r="G5964" s="7"/>
      <c r="H5964" s="7"/>
      <c r="V5964" s="6"/>
    </row>
    <row r="5965" spans="1:22" ht="15">
      <c r="A5965" s="8"/>
      <c r="B5965" s="9"/>
      <c r="C5965" s="7"/>
      <c r="D5965" s="9"/>
      <c r="E5965" s="9"/>
      <c r="F5965" s="9"/>
      <c r="G5965" s="7"/>
      <c r="H5965" s="7"/>
      <c r="V5965" s="6"/>
    </row>
    <row r="5966" spans="1:22" ht="15">
      <c r="A5966" s="8"/>
      <c r="B5966" s="9"/>
      <c r="C5966" s="7"/>
      <c r="D5966" s="9"/>
      <c r="E5966" s="9"/>
      <c r="F5966" s="9"/>
      <c r="G5966" s="7"/>
      <c r="H5966" s="7"/>
      <c r="V5966" s="6"/>
    </row>
    <row r="5967" spans="1:22" ht="15">
      <c r="A5967" s="8"/>
      <c r="B5967" s="9"/>
      <c r="C5967" s="7"/>
      <c r="D5967" s="9"/>
      <c r="E5967" s="9"/>
      <c r="F5967" s="9"/>
      <c r="G5967" s="7"/>
      <c r="H5967" s="7"/>
      <c r="V5967" s="6"/>
    </row>
    <row r="5968" spans="1:22" ht="15">
      <c r="A5968" s="8"/>
      <c r="B5968" s="9"/>
      <c r="C5968" s="7"/>
      <c r="D5968" s="9"/>
      <c r="E5968" s="9"/>
      <c r="F5968" s="9"/>
      <c r="G5968" s="7"/>
      <c r="H5968" s="7"/>
      <c r="V5968" s="6"/>
    </row>
    <row r="5969" spans="1:22" ht="15">
      <c r="A5969" s="8"/>
      <c r="B5969" s="9"/>
      <c r="C5969" s="7"/>
      <c r="D5969" s="9"/>
      <c r="E5969" s="9"/>
      <c r="F5969" s="9"/>
      <c r="G5969" s="7"/>
      <c r="H5969" s="7"/>
      <c r="V5969" s="6"/>
    </row>
    <row r="5970" spans="1:22" ht="15">
      <c r="A5970" s="8"/>
      <c r="B5970" s="9"/>
      <c r="C5970" s="7"/>
      <c r="D5970" s="9"/>
      <c r="E5970" s="9"/>
      <c r="F5970" s="9"/>
      <c r="G5970" s="7"/>
      <c r="H5970" s="7"/>
      <c r="V5970" s="6"/>
    </row>
    <row r="5971" spans="1:22" ht="15">
      <c r="A5971" s="8"/>
      <c r="B5971" s="9"/>
      <c r="C5971" s="7"/>
      <c r="D5971" s="9"/>
      <c r="E5971" s="9"/>
      <c r="F5971" s="9"/>
      <c r="G5971" s="7"/>
      <c r="H5971" s="7"/>
      <c r="V5971" s="6"/>
    </row>
    <row r="5972" spans="1:22" ht="15">
      <c r="A5972" s="8"/>
      <c r="B5972" s="9"/>
      <c r="C5972" s="7"/>
      <c r="D5972" s="9"/>
      <c r="E5972" s="9"/>
      <c r="F5972" s="9"/>
      <c r="G5972" s="7"/>
      <c r="H5972" s="7"/>
      <c r="V5972" s="6"/>
    </row>
    <row r="5973" spans="1:22" ht="15">
      <c r="A5973" s="8"/>
      <c r="B5973" s="9"/>
      <c r="C5973" s="7"/>
      <c r="D5973" s="9"/>
      <c r="E5973" s="9"/>
      <c r="F5973" s="9"/>
      <c r="G5973" s="7"/>
      <c r="H5973" s="7"/>
      <c r="V5973" s="6"/>
    </row>
    <row r="5974" spans="1:22" ht="15">
      <c r="A5974" s="8"/>
      <c r="B5974" s="9"/>
      <c r="C5974" s="7"/>
      <c r="D5974" s="9"/>
      <c r="E5974" s="9"/>
      <c r="F5974" s="9"/>
      <c r="G5974" s="7"/>
      <c r="H5974" s="7"/>
      <c r="V5974" s="6"/>
    </row>
    <row r="5975" spans="1:22" ht="15">
      <c r="A5975" s="8"/>
      <c r="B5975" s="9"/>
      <c r="C5975" s="7"/>
      <c r="D5975" s="9"/>
      <c r="E5975" s="9"/>
      <c r="F5975" s="9"/>
      <c r="G5975" s="7"/>
      <c r="H5975" s="7"/>
      <c r="V5975" s="6"/>
    </row>
    <row r="5976" spans="1:22" ht="15">
      <c r="A5976" s="8"/>
      <c r="B5976" s="9"/>
      <c r="C5976" s="7"/>
      <c r="D5976" s="9"/>
      <c r="E5976" s="7"/>
      <c r="F5976" s="9"/>
      <c r="G5976" s="7"/>
      <c r="H5976" s="7"/>
      <c r="V5976" s="6"/>
    </row>
    <row r="5977" spans="1:22" ht="15">
      <c r="A5977" s="8"/>
      <c r="B5977" s="9"/>
      <c r="C5977" s="7"/>
      <c r="D5977" s="9"/>
      <c r="E5977" s="9"/>
      <c r="F5977" s="9"/>
      <c r="G5977" s="7"/>
      <c r="H5977" s="7"/>
      <c r="V5977" s="6"/>
    </row>
    <row r="5978" spans="1:22" ht="15">
      <c r="A5978" s="8"/>
      <c r="B5978" s="9"/>
      <c r="C5978" s="7"/>
      <c r="D5978" s="9"/>
      <c r="E5978" s="9"/>
      <c r="F5978" s="9"/>
      <c r="G5978" s="7"/>
      <c r="H5978" s="7"/>
      <c r="V5978" s="6"/>
    </row>
    <row r="5979" spans="1:22" ht="15">
      <c r="A5979" s="8"/>
      <c r="B5979" s="9"/>
      <c r="C5979" s="7"/>
      <c r="D5979" s="9"/>
      <c r="E5979" s="9"/>
      <c r="F5979" s="9"/>
      <c r="G5979" s="7"/>
      <c r="H5979" s="7"/>
      <c r="V5979" s="6"/>
    </row>
    <row r="5980" spans="1:22" ht="15">
      <c r="A5980" s="8"/>
      <c r="B5980" s="9"/>
      <c r="C5980" s="7"/>
      <c r="D5980" s="9"/>
      <c r="E5980" s="7"/>
      <c r="F5980" s="9"/>
      <c r="G5980" s="7"/>
      <c r="H5980" s="7"/>
      <c r="V5980" s="6"/>
    </row>
    <row r="5981" spans="1:22" ht="15">
      <c r="A5981" s="8"/>
      <c r="B5981" s="9"/>
      <c r="C5981" s="7"/>
      <c r="D5981" s="9"/>
      <c r="E5981" s="9"/>
      <c r="F5981" s="9"/>
      <c r="G5981" s="7"/>
      <c r="H5981" s="7"/>
      <c r="V5981" s="6"/>
    </row>
    <row r="5982" spans="1:22" ht="15">
      <c r="A5982" s="8"/>
      <c r="B5982" s="9"/>
      <c r="C5982" s="7"/>
      <c r="D5982" s="9"/>
      <c r="E5982" s="9"/>
      <c r="F5982" s="9"/>
      <c r="G5982" s="7"/>
      <c r="H5982" s="7"/>
      <c r="V5982" s="6"/>
    </row>
    <row r="5983" spans="1:22" ht="15">
      <c r="A5983" s="8"/>
      <c r="B5983" s="9"/>
      <c r="C5983" s="7"/>
      <c r="D5983" s="9"/>
      <c r="E5983" s="9"/>
      <c r="F5983" s="9"/>
      <c r="G5983" s="7"/>
      <c r="H5983" s="7"/>
      <c r="V5983" s="6"/>
    </row>
    <row r="5984" spans="1:22" ht="15">
      <c r="A5984" s="8"/>
      <c r="B5984" s="9"/>
      <c r="C5984" s="7"/>
      <c r="D5984" s="9"/>
      <c r="E5984" s="9"/>
      <c r="F5984" s="9"/>
      <c r="G5984" s="7"/>
      <c r="H5984" s="7"/>
      <c r="V5984" s="6"/>
    </row>
    <row r="5985" spans="1:22" ht="15">
      <c r="A5985" s="8"/>
      <c r="B5985" s="9"/>
      <c r="C5985" s="7"/>
      <c r="D5985" s="9"/>
      <c r="E5985" s="9"/>
      <c r="F5985" s="9"/>
      <c r="G5985" s="7"/>
      <c r="H5985" s="7"/>
      <c r="V5985" s="6"/>
    </row>
    <row r="5986" spans="1:22" ht="15">
      <c r="A5986" s="8"/>
      <c r="B5986" s="9"/>
      <c r="C5986" s="7"/>
      <c r="D5986" s="9"/>
      <c r="E5986" s="9"/>
      <c r="F5986" s="9"/>
      <c r="G5986" s="7"/>
      <c r="H5986" s="7"/>
      <c r="V5986" s="6"/>
    </row>
    <row r="5987" spans="1:22" ht="15">
      <c r="A5987" s="8"/>
      <c r="B5987" s="9"/>
      <c r="C5987" s="7"/>
      <c r="D5987" s="9"/>
      <c r="E5987" s="9"/>
      <c r="F5987" s="9"/>
      <c r="G5987" s="7"/>
      <c r="H5987" s="7"/>
      <c r="V5987" s="6"/>
    </row>
    <row r="5988" spans="1:22" ht="15">
      <c r="A5988" s="8"/>
      <c r="B5988" s="9"/>
      <c r="C5988" s="7"/>
      <c r="D5988" s="9"/>
      <c r="E5988" s="9"/>
      <c r="F5988" s="9"/>
      <c r="G5988" s="7"/>
      <c r="H5988" s="7"/>
      <c r="V5988" s="6"/>
    </row>
    <row r="5989" spans="1:22" ht="15">
      <c r="A5989" s="8"/>
      <c r="B5989" s="9"/>
      <c r="C5989" s="7"/>
      <c r="D5989" s="9"/>
      <c r="E5989" s="9"/>
      <c r="F5989" s="9"/>
      <c r="G5989" s="7"/>
      <c r="H5989" s="7"/>
      <c r="V5989" s="6"/>
    </row>
    <row r="5990" spans="1:22" ht="15">
      <c r="A5990" s="8"/>
      <c r="B5990" s="9"/>
      <c r="C5990" s="7"/>
      <c r="D5990" s="9"/>
      <c r="E5990" s="9"/>
      <c r="F5990" s="9"/>
      <c r="G5990" s="7"/>
      <c r="H5990" s="7"/>
      <c r="V5990" s="6"/>
    </row>
    <row r="5991" spans="1:22" ht="15">
      <c r="A5991" s="8"/>
      <c r="B5991" s="9"/>
      <c r="C5991" s="7"/>
      <c r="D5991" s="9"/>
      <c r="E5991" s="9"/>
      <c r="F5991" s="9"/>
      <c r="G5991" s="7"/>
      <c r="H5991" s="7"/>
      <c r="V5991" s="6"/>
    </row>
    <row r="5992" spans="1:22" ht="15">
      <c r="A5992" s="8"/>
      <c r="B5992" s="9"/>
      <c r="C5992" s="7"/>
      <c r="D5992" s="9"/>
      <c r="E5992" s="9"/>
      <c r="F5992" s="9"/>
      <c r="G5992" s="7"/>
      <c r="H5992" s="7"/>
      <c r="V5992" s="6"/>
    </row>
    <row r="5993" spans="1:22" ht="15">
      <c r="A5993" s="8"/>
      <c r="B5993" s="9"/>
      <c r="C5993" s="7"/>
      <c r="D5993" s="9"/>
      <c r="E5993" s="9"/>
      <c r="F5993" s="9"/>
      <c r="G5993" s="7"/>
      <c r="H5993" s="7"/>
      <c r="V5993" s="6"/>
    </row>
    <row r="5994" spans="1:22" ht="15">
      <c r="A5994" s="8"/>
      <c r="B5994" s="9"/>
      <c r="C5994" s="7"/>
      <c r="D5994" s="9"/>
      <c r="E5994" s="9"/>
      <c r="F5994" s="9"/>
      <c r="G5994" s="7"/>
      <c r="H5994" s="7"/>
      <c r="V5994" s="6"/>
    </row>
    <row r="5995" spans="1:22" ht="15">
      <c r="A5995" s="8"/>
      <c r="B5995" s="9"/>
      <c r="C5995" s="7"/>
      <c r="D5995" s="9"/>
      <c r="E5995" s="9"/>
      <c r="F5995" s="9"/>
      <c r="G5995" s="7"/>
      <c r="H5995" s="7"/>
      <c r="V5995" s="6"/>
    </row>
    <row r="5996" spans="1:22" ht="15">
      <c r="A5996" s="8"/>
      <c r="B5996" s="9"/>
      <c r="C5996" s="7"/>
      <c r="D5996" s="9"/>
      <c r="E5996" s="9"/>
      <c r="F5996" s="9"/>
      <c r="G5996" s="7"/>
      <c r="H5996" s="7"/>
      <c r="V5996" s="6"/>
    </row>
    <row r="5997" spans="1:22" ht="15">
      <c r="A5997" s="8"/>
      <c r="B5997" s="9"/>
      <c r="C5997" s="7"/>
      <c r="D5997" s="9"/>
      <c r="E5997" s="9"/>
      <c r="F5997" s="9"/>
      <c r="G5997" s="7"/>
      <c r="H5997" s="7"/>
      <c r="V5997" s="6"/>
    </row>
    <row r="5998" spans="1:22" ht="15">
      <c r="A5998" s="8"/>
      <c r="B5998" s="9"/>
      <c r="C5998" s="7"/>
      <c r="D5998" s="9"/>
      <c r="E5998" s="9"/>
      <c r="F5998" s="9"/>
      <c r="G5998" s="7"/>
      <c r="H5998" s="7"/>
      <c r="V5998" s="6"/>
    </row>
    <row r="5999" spans="1:22" ht="15">
      <c r="A5999" s="8"/>
      <c r="B5999" s="9"/>
      <c r="C5999" s="7"/>
      <c r="D5999" s="9"/>
      <c r="E5999" s="9"/>
      <c r="F5999" s="9"/>
      <c r="G5999" s="7"/>
      <c r="H5999" s="7"/>
      <c r="V5999" s="6"/>
    </row>
    <row r="6000" spans="1:22" ht="15">
      <c r="A6000" s="8"/>
      <c r="B6000" s="9"/>
      <c r="C6000" s="7"/>
      <c r="D6000" s="9"/>
      <c r="E6000" s="9"/>
      <c r="F6000" s="9"/>
      <c r="G6000" s="7"/>
      <c r="H6000" s="7"/>
      <c r="V6000" s="6"/>
    </row>
    <row r="6001" spans="22:22">
      <c r="V6001" s="6"/>
    </row>
    <row r="6002" spans="22:22">
      <c r="V6002" s="6"/>
    </row>
    <row r="6003" spans="22:22">
      <c r="V6003" s="6"/>
    </row>
    <row r="6004" spans="22:22">
      <c r="V6004" s="6"/>
    </row>
    <row r="6005" spans="22:22">
      <c r="V6005" s="6"/>
    </row>
    <row r="6006" spans="22:22">
      <c r="V6006" s="6"/>
    </row>
    <row r="6007" spans="22:22">
      <c r="V6007" s="6"/>
    </row>
    <row r="6008" spans="22:22">
      <c r="V6008" s="6"/>
    </row>
    <row r="6009" spans="22:22">
      <c r="V6009" s="6"/>
    </row>
    <row r="6010" spans="22:22">
      <c r="V6010" s="6"/>
    </row>
    <row r="6011" spans="22:22">
      <c r="V6011" s="6"/>
    </row>
    <row r="6012" spans="22:22">
      <c r="V6012" s="6"/>
    </row>
    <row r="6013" spans="22:22">
      <c r="V6013" s="6"/>
    </row>
    <row r="6014" spans="22:22">
      <c r="V6014" s="6"/>
    </row>
    <row r="6015" spans="22:22">
      <c r="V6015" s="6"/>
    </row>
    <row r="6016" spans="22:22">
      <c r="V6016" s="6"/>
    </row>
    <row r="6017" spans="22:22">
      <c r="V6017" s="6"/>
    </row>
    <row r="6018" spans="22:22">
      <c r="V6018" s="6"/>
    </row>
    <row r="6019" spans="22:22">
      <c r="V6019" s="6"/>
    </row>
    <row r="6020" spans="22:22">
      <c r="V6020" s="6"/>
    </row>
    <row r="6021" spans="22:22">
      <c r="V6021" s="6"/>
    </row>
    <row r="6022" spans="22:22">
      <c r="V6022" s="6"/>
    </row>
    <row r="6023" spans="22:22">
      <c r="V6023" s="6"/>
    </row>
    <row r="6024" spans="22:22">
      <c r="V6024" s="6"/>
    </row>
    <row r="6025" spans="22:22">
      <c r="V6025" s="6"/>
    </row>
    <row r="6026" spans="22:22">
      <c r="V6026" s="6"/>
    </row>
    <row r="6027" spans="22:22">
      <c r="V6027" s="6"/>
    </row>
    <row r="6028" spans="22:22">
      <c r="V6028" s="6"/>
    </row>
    <row r="6029" spans="22:22">
      <c r="V6029" s="6"/>
    </row>
    <row r="6030" spans="22:22">
      <c r="V6030" s="6"/>
    </row>
    <row r="6031" spans="22:22">
      <c r="V6031" s="6"/>
    </row>
    <row r="6032" spans="22:22">
      <c r="V6032" s="6"/>
    </row>
    <row r="6033" spans="22:22">
      <c r="V6033" s="6"/>
    </row>
    <row r="6034" spans="22:22">
      <c r="V6034" s="6"/>
    </row>
    <row r="6035" spans="22:22">
      <c r="V6035" s="6"/>
    </row>
    <row r="6036" spans="22:22">
      <c r="V6036" s="6"/>
    </row>
    <row r="6037" spans="22:22">
      <c r="V6037" s="6"/>
    </row>
    <row r="6038" spans="22:22">
      <c r="V6038" s="6"/>
    </row>
    <row r="6039" spans="22:22">
      <c r="V6039" s="6"/>
    </row>
    <row r="6040" spans="22:22">
      <c r="V6040" s="6"/>
    </row>
    <row r="6041" spans="22:22">
      <c r="V6041" s="6"/>
    </row>
    <row r="6042" spans="22:22">
      <c r="V6042" s="6"/>
    </row>
    <row r="6043" spans="22:22">
      <c r="V6043" s="6"/>
    </row>
    <row r="6044" spans="22:22">
      <c r="V6044" s="6"/>
    </row>
    <row r="6045" spans="22:22">
      <c r="V6045" s="6"/>
    </row>
    <row r="6046" spans="22:22">
      <c r="V6046" s="6"/>
    </row>
    <row r="6047" spans="22:22">
      <c r="V6047" s="6"/>
    </row>
    <row r="6048" spans="22:22">
      <c r="V6048" s="6"/>
    </row>
    <row r="6049" spans="22:22">
      <c r="V6049" s="6"/>
    </row>
    <row r="6050" spans="22:22">
      <c r="V6050" s="6"/>
    </row>
    <row r="6051" spans="22:22">
      <c r="V6051" s="6"/>
    </row>
    <row r="6052" spans="22:22">
      <c r="V6052" s="6"/>
    </row>
    <row r="6053" spans="22:22">
      <c r="V6053" s="6"/>
    </row>
    <row r="6054" spans="22:22">
      <c r="V6054" s="6"/>
    </row>
    <row r="6055" spans="22:22">
      <c r="V6055" s="6"/>
    </row>
    <row r="6056" spans="22:22">
      <c r="V6056" s="6"/>
    </row>
    <row r="6057" spans="22:22">
      <c r="V6057" s="6"/>
    </row>
    <row r="6058" spans="22:22">
      <c r="V6058" s="6"/>
    </row>
    <row r="6059" spans="22:22">
      <c r="V6059" s="6"/>
    </row>
    <row r="6060" spans="22:22">
      <c r="V6060" s="6"/>
    </row>
    <row r="6061" spans="22:22">
      <c r="V6061" s="6"/>
    </row>
    <row r="6062" spans="22:22">
      <c r="V6062" s="6"/>
    </row>
    <row r="6063" spans="22:22">
      <c r="V6063" s="6"/>
    </row>
    <row r="6064" spans="22:22">
      <c r="V6064" s="6"/>
    </row>
    <row r="6065" spans="22:22">
      <c r="V6065" s="6"/>
    </row>
    <row r="6066" spans="22:22">
      <c r="V6066" s="6"/>
    </row>
    <row r="6067" spans="22:22">
      <c r="V6067" s="6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CRS011_proc</vt:lpstr>
    </vt:vector>
  </TitlesOfParts>
  <Company>Cockrell School of Engineering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 Daigle</dc:creator>
  <cp:lastModifiedBy>Michael Nole</cp:lastModifiedBy>
  <dcterms:created xsi:type="dcterms:W3CDTF">2018-04-16T20:00:38Z</dcterms:created>
  <dcterms:modified xsi:type="dcterms:W3CDTF">2018-06-15T19:31:55Z</dcterms:modified>
</cp:coreProperties>
</file>